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0" windowWidth="15390" windowHeight="5250" tabRatio="884" firstSheet="4" activeTab="4"/>
  </bookViews>
  <sheets>
    <sheet name="Лизинг 92,732 (3 ДГУ)" sheetId="95" state="hidden" r:id="rId1"/>
    <sheet name="Лизинг 78,565 (2 ДГУ) " sheetId="96" state="hidden" r:id="rId2"/>
    <sheet name="Финан-ие 3 ДГУ" sheetId="97" state="hidden" r:id="rId3"/>
    <sheet name="Финан-ие 2 ДГУ" sheetId="98" state="hidden" r:id="rId4"/>
    <sheet name="1.1." sheetId="106" r:id="rId5"/>
    <sheet name="1.2." sheetId="56" r:id="rId6"/>
    <sheet name="1.3." sheetId="19" r:id="rId7"/>
    <sheet name=" 2.3" sheetId="66" state="hidden" r:id="rId8"/>
    <sheet name="приложение 1.4 (2019 год)" sheetId="107" r:id="rId9"/>
    <sheet name="приложение 1.4 (2020 год) " sheetId="108" r:id="rId10"/>
    <sheet name=" 2.2" sheetId="36" r:id="rId11"/>
    <sheet name="3.1" sheetId="88" r:id="rId12"/>
    <sheet name="3.2" sheetId="76" r:id="rId13"/>
    <sheet name=" 4.1" sheetId="67" r:id="rId14"/>
    <sheet name=" 4.2" sheetId="102" r:id="rId15"/>
    <sheet name=" 4.2 (без МДЭС)" sheetId="94" r:id="rId16"/>
    <sheet name=" 4.2 (МДЭС)" sheetId="93" r:id="rId17"/>
    <sheet name=" 4.2 (лизинг без мдэс)" sheetId="103" r:id="rId18"/>
    <sheet name=" 4.2 (без лизинга)" sheetId="104" r:id="rId19"/>
    <sheet name="4.3" sheetId="78" r:id="rId20"/>
    <sheet name="Кредит 1" sheetId="87" state="hidden" r:id="rId21"/>
    <sheet name="Ввод 16-17 в тарифе" sheetId="100" state="hidden" r:id="rId22"/>
    <sheet name="Амортизация факт 2016 электро" sheetId="101" state="hidden" r:id="rId23"/>
    <sheet name="График ввода ОС" sheetId="73" r:id="rId24"/>
    <sheet name="Кредит" sheetId="74" r:id="rId25"/>
    <sheet name="Целевые показатели" sheetId="99" r:id="rId26"/>
    <sheet name="5" sheetId="79" state="hidden" r:id="rId27"/>
    <sheet name="6.1" sheetId="10" state="hidden" r:id="rId28"/>
    <sheet name="6.2" sheetId="7" state="hidden" r:id="rId29"/>
    <sheet name="6.3" sheetId="8" state="hidden" r:id="rId30"/>
    <sheet name="7.1" sheetId="44" state="hidden" r:id="rId31"/>
    <sheet name="7.2" sheetId="47" state="hidden" r:id="rId32"/>
    <sheet name="8" sheetId="45" state="hidden" r:id="rId33"/>
    <sheet name="9" sheetId="46" state="hidden" r:id="rId34"/>
    <sheet name="10" sheetId="38" state="hidden" r:id="rId35"/>
    <sheet name="11.1" sheetId="39" state="hidden" r:id="rId36"/>
    <sheet name="11.2" sheetId="53" state="hidden" r:id="rId37"/>
    <sheet name="12" sheetId="40" state="hidden" r:id="rId38"/>
    <sheet name="13" sheetId="49" state="hidden" r:id="rId39"/>
    <sheet name="ФОТ" sheetId="69" state="hidden" r:id="rId40"/>
    <sheet name="Лист1" sheetId="85" state="hidden" r:id="rId41"/>
  </sheets>
  <externalReferences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xlnm._FilterDatabase" localSheetId="10" hidden="1">' 2.2'!$A$73:$AB$73</definedName>
    <definedName name="_xlnm._FilterDatabase" localSheetId="4" hidden="1">'1.1.'!$B$21:$IR$21</definedName>
    <definedName name="_xlnm._FilterDatabase" localSheetId="5" hidden="1">'1.2.'!$A$82:$BD$82</definedName>
    <definedName name="_xlnm._FilterDatabase" localSheetId="6" hidden="1">'1.3.'!$A$69:$AC$69</definedName>
    <definedName name="_xlnm._FilterDatabase" localSheetId="11" hidden="1">'3.1'!$N$20:$T$20</definedName>
    <definedName name="_xlnm._FilterDatabase" localSheetId="22" hidden="1">'Амортизация факт 2016 электро'!$A$9:$I$1769</definedName>
    <definedName name="_xlnm._FilterDatabase" localSheetId="21" hidden="1">'Ввод 16-17 в тарифе'!$A$8:$CJ$1321</definedName>
    <definedName name="_xlnm._FilterDatabase" localSheetId="23" hidden="1">'График ввода ОС'!$A$14:$AJ$98</definedName>
    <definedName name="_xlnm._FilterDatabase" localSheetId="8" hidden="1">'приложение 1.4 (2019 год)'!$B$22:$AB$74</definedName>
    <definedName name="_xlnm._FilterDatabase" localSheetId="9" hidden="1">'приложение 1.4 (2020 год) '!$B$22:$AB$74</definedName>
    <definedName name="_xlnm.Print_Titles" localSheetId="10">' 2.2'!$14:$16</definedName>
    <definedName name="_xlnm.Print_Titles" localSheetId="13">' 4.1'!$15:$18</definedName>
    <definedName name="_xlnm.Print_Titles" localSheetId="5">'1.2.'!$17:$19</definedName>
    <definedName name="_xlnm.Print_Titles" localSheetId="11">'3.1'!$18:$20</definedName>
    <definedName name="_xlnm.Print_Titles" localSheetId="21">'Ввод 16-17 в тарифе'!$6:$8</definedName>
    <definedName name="_xlnm.Print_Titles" localSheetId="23">'График ввода ОС'!$A:$H,'График ввода ОС'!$10:$13</definedName>
    <definedName name="_xlnm.Print_Titles" localSheetId="8">'приложение 1.4 (2019 год)'!$17:$19</definedName>
    <definedName name="_xlnm.Print_Titles" localSheetId="9">'приложение 1.4 (2020 год) '!$17:$19</definedName>
    <definedName name="_xlnm.Print_Area" localSheetId="10">' 2.2'!$A$1:$AB$72</definedName>
    <definedName name="_xlnm.Print_Area" localSheetId="13">' 4.1'!$A$1:$E$93</definedName>
    <definedName name="_xlnm.Print_Area" localSheetId="14">' 4.2'!$A$1:$E$50</definedName>
    <definedName name="_xlnm.Print_Area" localSheetId="18">' 4.2 (без лизинга)'!$A$1:$E$50</definedName>
    <definedName name="_xlnm.Print_Area" localSheetId="15">' 4.2 (без МДЭС)'!$A$1:$E$50</definedName>
    <definedName name="_xlnm.Print_Area" localSheetId="17">' 4.2 (лизинг без мдэс)'!$A$1:$E$50</definedName>
    <definedName name="_xlnm.Print_Area" localSheetId="16">' 4.2 (МДЭС)'!$A$1:$E$50</definedName>
    <definedName name="_xlnm.Print_Area" localSheetId="4">'1.1.'!$B$1:$P$86</definedName>
    <definedName name="_xlnm.Print_Area" localSheetId="5">'1.2.'!$A$1:$X$80</definedName>
    <definedName name="_xlnm.Print_Area" localSheetId="6">'1.3.'!$A$1:$N$67</definedName>
    <definedName name="_xlnm.Print_Area" localSheetId="11">'3.1'!$A$1:$F$176</definedName>
    <definedName name="_xlnm.Print_Area" localSheetId="12">'3.2'!$A$1:$C$77</definedName>
    <definedName name="_xlnm.Print_Area" localSheetId="19">'4.3'!$A$1:$D$68</definedName>
    <definedName name="_xlnm.Print_Area" localSheetId="27">'6.1'!$A$1:$M$58</definedName>
    <definedName name="_xlnm.Print_Area" localSheetId="28">'6.2'!$A$1:$E$49</definedName>
    <definedName name="_xlnm.Print_Area" localSheetId="29">'6.3'!$A$1:$J$27</definedName>
    <definedName name="_xlnm.Print_Area" localSheetId="21">'Ввод 16-17 в тарифе'!$D$1:$BB$1321</definedName>
    <definedName name="_xlnm.Print_Area" localSheetId="23">'График ввода ОС'!$A$1:$N$105</definedName>
    <definedName name="_xlnm.Print_Area" localSheetId="24">Кредит!$A$1:$E$83</definedName>
    <definedName name="_xlnm.Print_Area" localSheetId="20">'Кредит 1'!$A$1:$E$68</definedName>
    <definedName name="_xlnm.Print_Area" localSheetId="8">'приложение 1.4 (2019 год)'!$C$1:$W$84</definedName>
    <definedName name="_xlnm.Print_Area" localSheetId="9">'приложение 1.4 (2020 год) '!$C$1:$W$84</definedName>
    <definedName name="_xlnm.Print_Area" localSheetId="39">ФОТ!$A$1:$G$54</definedName>
    <definedName name="_xlnm.Print_Area" localSheetId="25">'Целевые показатели'!$A$1:$F$9</definedName>
  </definedNames>
  <calcPr calcId="145621"/>
</workbook>
</file>

<file path=xl/calcChain.xml><?xml version="1.0" encoding="utf-8"?>
<calcChain xmlns="http://schemas.openxmlformats.org/spreadsheetml/2006/main">
  <c r="G41" i="102" l="1"/>
  <c r="G43" i="102" s="1"/>
  <c r="D18" i="94" l="1"/>
  <c r="G41" i="94" l="1"/>
  <c r="L62" i="74" l="1"/>
  <c r="C62" i="74"/>
  <c r="L48" i="74"/>
  <c r="D18" i="103"/>
  <c r="C18" i="103"/>
  <c r="D31" i="103"/>
  <c r="C31" i="103"/>
  <c r="D31" i="104"/>
  <c r="C31" i="104"/>
  <c r="D17" i="94"/>
  <c r="K13" i="94" s="1"/>
  <c r="D28" i="94"/>
  <c r="E28" i="94"/>
  <c r="G26" i="94" l="1"/>
  <c r="D27" i="94" s="1"/>
  <c r="E56" i="94" l="1"/>
  <c r="E55" i="94"/>
  <c r="AI77" i="73"/>
  <c r="AI76" i="73"/>
  <c r="AI75" i="73"/>
  <c r="AI74" i="73"/>
  <c r="AI73" i="73"/>
  <c r="AI72" i="73"/>
  <c r="D56" i="94"/>
  <c r="C56" i="94"/>
  <c r="AM59" i="73" l="1"/>
  <c r="AM60" i="73"/>
  <c r="AM61" i="73"/>
  <c r="AM62" i="73"/>
  <c r="AM63" i="73"/>
  <c r="AM64" i="73"/>
  <c r="AM65" i="73"/>
  <c r="AM66" i="73"/>
  <c r="AM67" i="73"/>
  <c r="AM68" i="73"/>
  <c r="AM69" i="73"/>
  <c r="AM70" i="73"/>
  <c r="AM71" i="73"/>
  <c r="AM58" i="73"/>
  <c r="AM106" i="73" s="1"/>
  <c r="AI106" i="73"/>
  <c r="AI71" i="73"/>
  <c r="AI70" i="73"/>
  <c r="AI69" i="73"/>
  <c r="AI68" i="73"/>
  <c r="AI67" i="73"/>
  <c r="AI66" i="73"/>
  <c r="AI65" i="73"/>
  <c r="AI64" i="73"/>
  <c r="AI63" i="73"/>
  <c r="AI62" i="73"/>
  <c r="AI61" i="73"/>
  <c r="AI60" i="73"/>
  <c r="AI59" i="73"/>
  <c r="AI58" i="73"/>
  <c r="R52" i="106"/>
  <c r="R51" i="106"/>
  <c r="R47" i="106"/>
  <c r="R48" i="106"/>
  <c r="AM73" i="73"/>
  <c r="AM102" i="73" s="1"/>
  <c r="H114" i="73"/>
  <c r="I114" i="73" s="1"/>
  <c r="K116" i="73"/>
  <c r="K115" i="73"/>
  <c r="K114" i="73"/>
  <c r="K113" i="73"/>
  <c r="K117" i="73" l="1"/>
  <c r="AI96" i="73"/>
  <c r="AI94" i="73" s="1"/>
  <c r="AK94" i="73"/>
  <c r="AK92" i="73"/>
  <c r="AK83" i="73"/>
  <c r="AI104" i="73" l="1"/>
  <c r="AK77" i="73"/>
  <c r="AK76" i="73"/>
  <c r="AK75" i="73"/>
  <c r="AK74" i="73"/>
  <c r="AK73" i="73"/>
  <c r="AK72" i="73"/>
  <c r="AK71" i="73"/>
  <c r="AK70" i="73"/>
  <c r="AK69" i="73"/>
  <c r="AK68" i="73"/>
  <c r="AK67" i="73"/>
  <c r="AK66" i="73"/>
  <c r="AK65" i="73"/>
  <c r="AK64" i="73"/>
  <c r="AK63" i="73"/>
  <c r="AK62" i="73"/>
  <c r="AK61" i="73"/>
  <c r="AK60" i="73"/>
  <c r="AK59" i="73"/>
  <c r="AK58" i="73"/>
  <c r="AK55" i="73"/>
  <c r="AK53" i="73"/>
  <c r="AK51" i="73"/>
  <c r="AK49" i="73"/>
  <c r="AK47" i="73"/>
  <c r="AK45" i="73"/>
  <c r="AK43" i="73"/>
  <c r="AK41" i="73"/>
  <c r="AK39" i="73"/>
  <c r="AK37" i="73"/>
  <c r="AK34" i="73"/>
  <c r="AK32" i="73"/>
  <c r="AK30" i="73"/>
  <c r="AK28" i="73"/>
  <c r="AK26" i="73"/>
  <c r="AK24" i="73"/>
  <c r="AK22" i="73"/>
  <c r="AK20" i="73"/>
  <c r="AK17" i="73"/>
  <c r="H94" i="73"/>
  <c r="AJ94" i="73" s="1"/>
  <c r="AL94" i="73" s="1"/>
  <c r="D68" i="78"/>
  <c r="A68" i="78"/>
  <c r="B46" i="56"/>
  <c r="X69" i="56"/>
  <c r="H70" i="106"/>
  <c r="N70" i="106"/>
  <c r="H63" i="106"/>
  <c r="AQ29" i="56" l="1"/>
  <c r="C25" i="94"/>
  <c r="E25" i="94" s="1"/>
  <c r="C25" i="102"/>
  <c r="E25" i="102" s="1"/>
  <c r="D18" i="102"/>
  <c r="H62" i="73"/>
  <c r="H60" i="73"/>
  <c r="B158" i="88"/>
  <c r="AD58" i="36"/>
  <c r="AE58" i="36"/>
  <c r="B58" i="36"/>
  <c r="F66" i="107"/>
  <c r="J69" i="108"/>
  <c r="C69" i="107"/>
  <c r="B69" i="107" s="1"/>
  <c r="D69" i="107"/>
  <c r="C69" i="108"/>
  <c r="B69" i="108" s="1"/>
  <c r="D69" i="108"/>
  <c r="H69" i="108"/>
  <c r="L69" i="108"/>
  <c r="N69" i="108"/>
  <c r="J69" i="107"/>
  <c r="L69" i="107"/>
  <c r="N69" i="107"/>
  <c r="H69" i="107"/>
  <c r="B62" i="19"/>
  <c r="P69" i="56"/>
  <c r="B69" i="56"/>
  <c r="A69" i="56"/>
  <c r="P70" i="106"/>
  <c r="U70" i="106" s="1"/>
  <c r="R58" i="36"/>
  <c r="AF58" i="36" s="1"/>
  <c r="E89" i="67"/>
  <c r="D89" i="67"/>
  <c r="D48" i="67"/>
  <c r="B27" i="78" s="1"/>
  <c r="E46" i="67"/>
  <c r="C26" i="78" s="1"/>
  <c r="D46" i="67"/>
  <c r="B26" i="78" s="1"/>
  <c r="E44" i="67"/>
  <c r="E39" i="67" s="1"/>
  <c r="D44" i="67"/>
  <c r="E37" i="67"/>
  <c r="E36" i="67"/>
  <c r="D36" i="67"/>
  <c r="E35" i="67"/>
  <c r="D35" i="67"/>
  <c r="E34" i="67"/>
  <c r="D34" i="67"/>
  <c r="E31" i="67"/>
  <c r="D31" i="67"/>
  <c r="D30" i="67"/>
  <c r="E29" i="67"/>
  <c r="D29" i="67"/>
  <c r="E28" i="67"/>
  <c r="D28" i="67"/>
  <c r="E27" i="67"/>
  <c r="D27" i="67"/>
  <c r="H83" i="73"/>
  <c r="AI83" i="73" s="1"/>
  <c r="H55" i="73"/>
  <c r="AI55" i="73" s="1"/>
  <c r="H47" i="73"/>
  <c r="H39" i="73"/>
  <c r="AI39" i="73" s="1"/>
  <c r="H30" i="73"/>
  <c r="H22" i="73"/>
  <c r="AI22" i="73" s="1"/>
  <c r="AJ22" i="73" s="1"/>
  <c r="AL22" i="73" s="1"/>
  <c r="B55" i="36"/>
  <c r="X68" i="56"/>
  <c r="X66" i="56" s="1"/>
  <c r="W68" i="56"/>
  <c r="W66" i="56" s="1"/>
  <c r="V68" i="56"/>
  <c r="V66" i="56" s="1"/>
  <c r="V63" i="56" s="1"/>
  <c r="U68" i="56"/>
  <c r="U66" i="56" s="1"/>
  <c r="O69" i="106"/>
  <c r="O67" i="106" s="1"/>
  <c r="N69" i="106"/>
  <c r="I69" i="106"/>
  <c r="I67" i="106" s="1"/>
  <c r="H69" i="106"/>
  <c r="H92" i="73" s="1"/>
  <c r="O57" i="106"/>
  <c r="I57" i="106"/>
  <c r="H57" i="106"/>
  <c r="H71" i="73" s="1"/>
  <c r="O56" i="106"/>
  <c r="I56" i="106"/>
  <c r="H56" i="106"/>
  <c r="H70" i="73" s="1"/>
  <c r="O55" i="106"/>
  <c r="I55" i="106"/>
  <c r="H55" i="106"/>
  <c r="H69" i="73" s="1"/>
  <c r="O54" i="106"/>
  <c r="I54" i="106"/>
  <c r="H54" i="106"/>
  <c r="H68" i="73" s="1"/>
  <c r="G68" i="73" s="1"/>
  <c r="O53" i="106"/>
  <c r="I53" i="106"/>
  <c r="H53" i="106"/>
  <c r="H67" i="73" s="1"/>
  <c r="O52" i="106"/>
  <c r="N52" i="106"/>
  <c r="I52" i="106"/>
  <c r="H66" i="73" s="1"/>
  <c r="H52" i="106"/>
  <c r="R44" i="36" s="1"/>
  <c r="AF44" i="36" s="1"/>
  <c r="O51" i="106"/>
  <c r="N51" i="106"/>
  <c r="I51" i="106"/>
  <c r="H51" i="106"/>
  <c r="H65" i="73" s="1"/>
  <c r="O47" i="106"/>
  <c r="N47" i="106"/>
  <c r="H47" i="106"/>
  <c r="I47" i="106" s="1"/>
  <c r="T47" i="106" s="1"/>
  <c r="H59" i="106"/>
  <c r="O59" i="106" s="1"/>
  <c r="H62" i="106"/>
  <c r="H76" i="73" s="1"/>
  <c r="AJ76" i="73" s="1"/>
  <c r="AL76" i="73" s="1"/>
  <c r="H61" i="106"/>
  <c r="N61" i="106" s="1"/>
  <c r="H60" i="106"/>
  <c r="H74" i="73" s="1"/>
  <c r="AJ74" i="73" s="1"/>
  <c r="AL74" i="73" s="1"/>
  <c r="H58" i="106"/>
  <c r="N58" i="106" s="1"/>
  <c r="P58" i="106" s="1"/>
  <c r="T57" i="56" s="1"/>
  <c r="W57" i="56" s="1"/>
  <c r="N25" i="106"/>
  <c r="N30" i="106"/>
  <c r="I33" i="106"/>
  <c r="O33" i="106" s="1"/>
  <c r="I41" i="106"/>
  <c r="O41" i="106" s="1"/>
  <c r="P41" i="106" s="1"/>
  <c r="U41" i="106" s="1"/>
  <c r="I26" i="106"/>
  <c r="I30" i="106"/>
  <c r="I42" i="106"/>
  <c r="H53" i="73"/>
  <c r="I40" i="106"/>
  <c r="H49" i="73"/>
  <c r="I38" i="106"/>
  <c r="H45" i="73"/>
  <c r="I36" i="106"/>
  <c r="R28" i="36"/>
  <c r="AF28" i="36" s="1"/>
  <c r="I34" i="106"/>
  <c r="H37" i="73"/>
  <c r="I32" i="106"/>
  <c r="H32" i="73"/>
  <c r="H28" i="73"/>
  <c r="I28" i="106"/>
  <c r="N27" i="106"/>
  <c r="N26" i="106"/>
  <c r="P26" i="106" s="1"/>
  <c r="H20" i="73"/>
  <c r="I24" i="106"/>
  <c r="C27" i="94"/>
  <c r="I34" i="74"/>
  <c r="L34" i="74"/>
  <c r="H34" i="74"/>
  <c r="H77" i="73"/>
  <c r="AJ77" i="73" s="1"/>
  <c r="AL77" i="73" s="1"/>
  <c r="B77" i="73"/>
  <c r="A77" i="73"/>
  <c r="AC62" i="73"/>
  <c r="AC63" i="73"/>
  <c r="N64" i="73"/>
  <c r="O64" i="73" s="1"/>
  <c r="AD64" i="73" s="1"/>
  <c r="N63" i="73"/>
  <c r="L63" i="73" s="1"/>
  <c r="N62" i="73"/>
  <c r="L62" i="73" s="1"/>
  <c r="G63" i="73"/>
  <c r="O73" i="73"/>
  <c r="O71" i="73"/>
  <c r="O70" i="73"/>
  <c r="O69" i="73"/>
  <c r="O68" i="73"/>
  <c r="O67" i="73"/>
  <c r="O66" i="73"/>
  <c r="O65" i="73"/>
  <c r="O61" i="73"/>
  <c r="AD61" i="73" s="1"/>
  <c r="O56" i="73"/>
  <c r="O54" i="73"/>
  <c r="O52" i="73"/>
  <c r="O50" i="73"/>
  <c r="O48" i="73"/>
  <c r="O46" i="73"/>
  <c r="O44" i="73"/>
  <c r="O42" i="73"/>
  <c r="O40" i="73"/>
  <c r="O38" i="73"/>
  <c r="O36" i="73"/>
  <c r="O35" i="73"/>
  <c r="O33" i="73"/>
  <c r="T62" i="73"/>
  <c r="R62" i="73" s="1"/>
  <c r="A62" i="73"/>
  <c r="B62" i="73"/>
  <c r="A63" i="73"/>
  <c r="B63" i="73"/>
  <c r="A64" i="73"/>
  <c r="B64" i="73"/>
  <c r="N60" i="73"/>
  <c r="L60" i="73" s="1"/>
  <c r="A60" i="73"/>
  <c r="B60" i="73"/>
  <c r="A58" i="73"/>
  <c r="A59" i="73"/>
  <c r="B59" i="73"/>
  <c r="B58" i="73"/>
  <c r="AD54" i="36"/>
  <c r="AE54" i="36"/>
  <c r="AD55" i="36"/>
  <c r="AE55" i="36"/>
  <c r="R55" i="36"/>
  <c r="AF55" i="36" s="1"/>
  <c r="R40" i="36"/>
  <c r="AF40" i="36" s="1"/>
  <c r="R41" i="36"/>
  <c r="AF41" i="36" s="1"/>
  <c r="AD40" i="36"/>
  <c r="AE40" i="36"/>
  <c r="AD41" i="36"/>
  <c r="AE41" i="36"/>
  <c r="AD42" i="36"/>
  <c r="AE42" i="36"/>
  <c r="AD43" i="36"/>
  <c r="AE43" i="36"/>
  <c r="B40" i="36"/>
  <c r="B41" i="36"/>
  <c r="B42" i="36"/>
  <c r="R38" i="36"/>
  <c r="AF38" i="36" s="1"/>
  <c r="R36" i="36"/>
  <c r="R37" i="36"/>
  <c r="AF37" i="36" s="1"/>
  <c r="AD37" i="36"/>
  <c r="AE37" i="36"/>
  <c r="AD38" i="36"/>
  <c r="AE38" i="36"/>
  <c r="B36" i="36"/>
  <c r="B37" i="36"/>
  <c r="B38" i="36"/>
  <c r="H62" i="108"/>
  <c r="J62" i="108"/>
  <c r="L62" i="108"/>
  <c r="N62" i="108"/>
  <c r="C62" i="108"/>
  <c r="D62" i="108"/>
  <c r="N62" i="107"/>
  <c r="L62" i="107"/>
  <c r="J62" i="107"/>
  <c r="H62" i="107"/>
  <c r="D62" i="107"/>
  <c r="C62" i="107"/>
  <c r="C47" i="108"/>
  <c r="D47" i="108"/>
  <c r="C48" i="108"/>
  <c r="D48" i="108"/>
  <c r="C49" i="108"/>
  <c r="D49" i="108"/>
  <c r="C43" i="108"/>
  <c r="B43" i="108" s="1"/>
  <c r="D43" i="108"/>
  <c r="C44" i="108"/>
  <c r="D44" i="108"/>
  <c r="C45" i="108"/>
  <c r="B45" i="108" s="1"/>
  <c r="D45" i="108"/>
  <c r="N49" i="107"/>
  <c r="L49" i="107"/>
  <c r="J49" i="107"/>
  <c r="H49" i="107"/>
  <c r="N48" i="107"/>
  <c r="L48" i="107"/>
  <c r="J48" i="107"/>
  <c r="H48" i="107"/>
  <c r="N47" i="107"/>
  <c r="L47" i="107"/>
  <c r="J47" i="107"/>
  <c r="H47" i="107"/>
  <c r="C47" i="107"/>
  <c r="C48" i="107"/>
  <c r="B48" i="107" s="1"/>
  <c r="C49" i="107"/>
  <c r="B49" i="107" s="1"/>
  <c r="C50" i="107"/>
  <c r="D47" i="107"/>
  <c r="D48" i="107"/>
  <c r="D49" i="107"/>
  <c r="F42" i="107"/>
  <c r="H43" i="107"/>
  <c r="J43" i="107"/>
  <c r="L43" i="107"/>
  <c r="N43" i="107"/>
  <c r="H44" i="107"/>
  <c r="J44" i="107"/>
  <c r="L44" i="107"/>
  <c r="N44" i="107"/>
  <c r="H45" i="107"/>
  <c r="J45" i="107"/>
  <c r="L45" i="107"/>
  <c r="N45" i="107"/>
  <c r="D43" i="107"/>
  <c r="D44" i="107"/>
  <c r="D45" i="107"/>
  <c r="C43" i="107"/>
  <c r="C44" i="107"/>
  <c r="C45" i="107"/>
  <c r="B45" i="107" s="1"/>
  <c r="B59" i="19"/>
  <c r="Q59" i="19" s="1"/>
  <c r="B44" i="19"/>
  <c r="B45" i="19"/>
  <c r="B46" i="19"/>
  <c r="B40" i="19"/>
  <c r="B41" i="19"/>
  <c r="B42" i="19"/>
  <c r="B43" i="107"/>
  <c r="A49" i="56"/>
  <c r="B49" i="56"/>
  <c r="U42" i="56"/>
  <c r="V42" i="56"/>
  <c r="A62" i="56"/>
  <c r="B62" i="56"/>
  <c r="A47" i="56"/>
  <c r="B47" i="56"/>
  <c r="A48" i="56"/>
  <c r="B48" i="56"/>
  <c r="A43" i="56"/>
  <c r="B43" i="56"/>
  <c r="A44" i="56"/>
  <c r="B44" i="56"/>
  <c r="A45" i="56"/>
  <c r="B45" i="56"/>
  <c r="P50" i="106"/>
  <c r="T50" i="106" s="1"/>
  <c r="H50" i="106"/>
  <c r="P48" i="106"/>
  <c r="T48" i="106" s="1"/>
  <c r="P49" i="106"/>
  <c r="T49" i="106" s="1"/>
  <c r="P46" i="106"/>
  <c r="U46" i="106" s="1"/>
  <c r="P44" i="106"/>
  <c r="V44" i="106" s="1"/>
  <c r="P45" i="106"/>
  <c r="V45" i="106" s="1"/>
  <c r="P63" i="106"/>
  <c r="T62" i="56" s="1"/>
  <c r="W62" i="56" s="1"/>
  <c r="I63" i="106"/>
  <c r="T63" i="106" s="1"/>
  <c r="V66" i="106"/>
  <c r="AE76" i="73"/>
  <c r="A76" i="73"/>
  <c r="B76" i="73"/>
  <c r="B54" i="36"/>
  <c r="H61" i="108"/>
  <c r="J61" i="108"/>
  <c r="L61" i="108"/>
  <c r="N61" i="108"/>
  <c r="D61" i="108"/>
  <c r="C61" i="108"/>
  <c r="H61" i="107"/>
  <c r="J61" i="107"/>
  <c r="L61" i="107"/>
  <c r="N61" i="107"/>
  <c r="C61" i="107"/>
  <c r="D61" i="107"/>
  <c r="B58" i="19"/>
  <c r="A61" i="56"/>
  <c r="B61" i="56"/>
  <c r="X44" i="36"/>
  <c r="E60" i="19"/>
  <c r="R67" i="56"/>
  <c r="P67" i="56"/>
  <c r="P68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AD56" i="36"/>
  <c r="AE56" i="36"/>
  <c r="AD57" i="36"/>
  <c r="AE57" i="36"/>
  <c r="AD53" i="36"/>
  <c r="AE53" i="36"/>
  <c r="AE52" i="36"/>
  <c r="AD52" i="36"/>
  <c r="AD50" i="36"/>
  <c r="AE50" i="36"/>
  <c r="AD51" i="36"/>
  <c r="AE51" i="36"/>
  <c r="AD49" i="36"/>
  <c r="AD39" i="36"/>
  <c r="AE39" i="36"/>
  <c r="AD44" i="36"/>
  <c r="AE44" i="36"/>
  <c r="AD45" i="36"/>
  <c r="AE45" i="36"/>
  <c r="AD46" i="36"/>
  <c r="AE46" i="36"/>
  <c r="AD47" i="36"/>
  <c r="AE47" i="36"/>
  <c r="AD48" i="36"/>
  <c r="AE48" i="36"/>
  <c r="AE49" i="36"/>
  <c r="AD17" i="36"/>
  <c r="AE17" i="36"/>
  <c r="AD18" i="36"/>
  <c r="AE18" i="36"/>
  <c r="AD19" i="36"/>
  <c r="AE19" i="36"/>
  <c r="AD20" i="36"/>
  <c r="AE20" i="36"/>
  <c r="AD21" i="36"/>
  <c r="AE21" i="36"/>
  <c r="AD22" i="36"/>
  <c r="AE22" i="36"/>
  <c r="AD23" i="36"/>
  <c r="AE23" i="36"/>
  <c r="AD24" i="36"/>
  <c r="AE24" i="36"/>
  <c r="AD25" i="36"/>
  <c r="AE25" i="36"/>
  <c r="AD26" i="36"/>
  <c r="AE26" i="36"/>
  <c r="AD27" i="36"/>
  <c r="AE27" i="36"/>
  <c r="AD28" i="36"/>
  <c r="AE28" i="36"/>
  <c r="AD29" i="36"/>
  <c r="AE29" i="36"/>
  <c r="AD30" i="36"/>
  <c r="AE30" i="36"/>
  <c r="AD31" i="36"/>
  <c r="AE31" i="36"/>
  <c r="AD32" i="36"/>
  <c r="AE32" i="36"/>
  <c r="AD33" i="36"/>
  <c r="AE33" i="36"/>
  <c r="AD34" i="36"/>
  <c r="AE34" i="36"/>
  <c r="AD35" i="36"/>
  <c r="AE35" i="36"/>
  <c r="R57" i="36"/>
  <c r="AF57" i="36" s="1"/>
  <c r="R56" i="36"/>
  <c r="AF56" i="36" s="1"/>
  <c r="R53" i="36"/>
  <c r="AF53" i="36" s="1"/>
  <c r="R52" i="36"/>
  <c r="AF52" i="36" s="1"/>
  <c r="R51" i="36"/>
  <c r="AF51" i="36" s="1"/>
  <c r="R50" i="36"/>
  <c r="AF50" i="36" s="1"/>
  <c r="R48" i="36"/>
  <c r="AF48" i="36" s="1"/>
  <c r="R47" i="36"/>
  <c r="AF47" i="36" s="1"/>
  <c r="R46" i="36"/>
  <c r="AF46" i="36" s="1"/>
  <c r="R43" i="36"/>
  <c r="AF43" i="36" s="1"/>
  <c r="R39" i="36"/>
  <c r="AF39" i="36" s="1"/>
  <c r="R17" i="36"/>
  <c r="AF17" i="36" s="1"/>
  <c r="R18" i="36"/>
  <c r="AF18" i="36" s="1"/>
  <c r="R19" i="36"/>
  <c r="AF19" i="36" s="1"/>
  <c r="R20" i="36"/>
  <c r="AF20" i="36" s="1"/>
  <c r="R21" i="36"/>
  <c r="AF21" i="36" s="1"/>
  <c r="R22" i="36"/>
  <c r="AF22" i="36" s="1"/>
  <c r="R23" i="36"/>
  <c r="AF23" i="36" s="1"/>
  <c r="R25" i="36"/>
  <c r="AF25" i="36" s="1"/>
  <c r="R26" i="36"/>
  <c r="AF26" i="36" s="1"/>
  <c r="R27" i="36"/>
  <c r="AF27" i="36" s="1"/>
  <c r="R29" i="36"/>
  <c r="AF29" i="36" s="1"/>
  <c r="R30" i="36"/>
  <c r="AF30" i="36" s="1"/>
  <c r="R31" i="36"/>
  <c r="AF31" i="36" s="1"/>
  <c r="R33" i="36"/>
  <c r="AF33" i="36" s="1"/>
  <c r="R34" i="36"/>
  <c r="AF34" i="36" s="1"/>
  <c r="R35" i="36"/>
  <c r="AF35" i="36" s="1"/>
  <c r="H5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O19" i="94"/>
  <c r="P19" i="94"/>
  <c r="O20" i="94"/>
  <c r="P20" i="94"/>
  <c r="O21" i="94"/>
  <c r="P21" i="94"/>
  <c r="O22" i="94"/>
  <c r="P22" i="94"/>
  <c r="O23" i="94"/>
  <c r="P23" i="94"/>
  <c r="P24" i="94"/>
  <c r="P25" i="94"/>
  <c r="O29" i="94"/>
  <c r="P29" i="94"/>
  <c r="Q29" i="94"/>
  <c r="O30" i="94"/>
  <c r="P30" i="94"/>
  <c r="Q30" i="94"/>
  <c r="O32" i="94"/>
  <c r="P32" i="94"/>
  <c r="Q32" i="94"/>
  <c r="O33" i="94"/>
  <c r="P33" i="94"/>
  <c r="Q33" i="94"/>
  <c r="O34" i="94"/>
  <c r="P34" i="94"/>
  <c r="Q34" i="94"/>
  <c r="O37" i="94"/>
  <c r="P37" i="94"/>
  <c r="Q37" i="94"/>
  <c r="O38" i="94"/>
  <c r="P38" i="94"/>
  <c r="Q38" i="94"/>
  <c r="O39" i="94"/>
  <c r="P39" i="94"/>
  <c r="Q39" i="94"/>
  <c r="O40" i="94"/>
  <c r="P40" i="94"/>
  <c r="Q40" i="94"/>
  <c r="O41" i="94"/>
  <c r="P41" i="94"/>
  <c r="O42" i="94"/>
  <c r="P42" i="94"/>
  <c r="Q42" i="94"/>
  <c r="O44" i="94"/>
  <c r="P44" i="94"/>
  <c r="Q44" i="94"/>
  <c r="AF17" i="73"/>
  <c r="AF20" i="73"/>
  <c r="AF22" i="73"/>
  <c r="AF24" i="73"/>
  <c r="AF26" i="73"/>
  <c r="AF28" i="73"/>
  <c r="AF30" i="73"/>
  <c r="AF32" i="73"/>
  <c r="AF34" i="73"/>
  <c r="AF37" i="73"/>
  <c r="AF39" i="73"/>
  <c r="AF41" i="73"/>
  <c r="AF43" i="73"/>
  <c r="AF45" i="73"/>
  <c r="AF47" i="73"/>
  <c r="AF49" i="73"/>
  <c r="AF51" i="73"/>
  <c r="AF53" i="73"/>
  <c r="AF55" i="73"/>
  <c r="AF57" i="73"/>
  <c r="AF78" i="73"/>
  <c r="AF79" i="73"/>
  <c r="AF80" i="73"/>
  <c r="AF82" i="73"/>
  <c r="AF83" i="73"/>
  <c r="AF92" i="73"/>
  <c r="AF94" i="73"/>
  <c r="AC64" i="73"/>
  <c r="AC60" i="73"/>
  <c r="AC59" i="73"/>
  <c r="AC58" i="73"/>
  <c r="AE98" i="73"/>
  <c r="AC98" i="73"/>
  <c r="AE97" i="73"/>
  <c r="AC97" i="73"/>
  <c r="AE96" i="73"/>
  <c r="AC96" i="73"/>
  <c r="AE95" i="73"/>
  <c r="AC95" i="73"/>
  <c r="AE93" i="73"/>
  <c r="AE91" i="73"/>
  <c r="AC91" i="73"/>
  <c r="AE90" i="73"/>
  <c r="AC90" i="73"/>
  <c r="AF90" i="73" s="1"/>
  <c r="AE89" i="73"/>
  <c r="AC89" i="73"/>
  <c r="AE88" i="73"/>
  <c r="AC88" i="73"/>
  <c r="AE87" i="73"/>
  <c r="AC87" i="73"/>
  <c r="AE86" i="73"/>
  <c r="AC86" i="73"/>
  <c r="AE85" i="73"/>
  <c r="AC85" i="73"/>
  <c r="AE84" i="73"/>
  <c r="AC84" i="73"/>
  <c r="AE75" i="73"/>
  <c r="AE74" i="73"/>
  <c r="AE73" i="73"/>
  <c r="AE72" i="73"/>
  <c r="AE71" i="73"/>
  <c r="AE70" i="73"/>
  <c r="AE69" i="73"/>
  <c r="AE68" i="73"/>
  <c r="AE67" i="73"/>
  <c r="AE66" i="73"/>
  <c r="AE65" i="73"/>
  <c r="AE64" i="73"/>
  <c r="AE63" i="73"/>
  <c r="AE62" i="73"/>
  <c r="AE61" i="73"/>
  <c r="AE60" i="73"/>
  <c r="AE59" i="73"/>
  <c r="AE58" i="73"/>
  <c r="K59" i="73"/>
  <c r="I59" i="73" s="1"/>
  <c r="K58" i="73"/>
  <c r="O58" i="73" s="1"/>
  <c r="L98" i="73"/>
  <c r="N98" i="73" s="1"/>
  <c r="L97" i="73"/>
  <c r="N97" i="73" s="1"/>
  <c r="O97" i="73" s="1"/>
  <c r="L96" i="73"/>
  <c r="N96" i="73" s="1"/>
  <c r="O96" i="73" s="1"/>
  <c r="L95" i="73"/>
  <c r="N95" i="73" s="1"/>
  <c r="O95" i="73" s="1"/>
  <c r="L91" i="73"/>
  <c r="N91" i="73" s="1"/>
  <c r="O91" i="73" s="1"/>
  <c r="L90" i="73"/>
  <c r="N90" i="73" s="1"/>
  <c r="O90" i="73" s="1"/>
  <c r="L89" i="73"/>
  <c r="N89" i="73" s="1"/>
  <c r="O89" i="73" s="1"/>
  <c r="L88" i="73"/>
  <c r="N88" i="73" s="1"/>
  <c r="L87" i="73"/>
  <c r="N87" i="73" s="1"/>
  <c r="O87" i="73" s="1"/>
  <c r="L86" i="73"/>
  <c r="N86" i="73" s="1"/>
  <c r="O86" i="73" s="1"/>
  <c r="L85" i="73"/>
  <c r="N85" i="73" s="1"/>
  <c r="O85" i="73" s="1"/>
  <c r="L84" i="73"/>
  <c r="N84" i="73" s="1"/>
  <c r="O84" i="73" s="1"/>
  <c r="L59" i="73"/>
  <c r="L58" i="73"/>
  <c r="O81" i="73"/>
  <c r="I98" i="73"/>
  <c r="J116" i="73" s="1"/>
  <c r="I97" i="73"/>
  <c r="J115" i="73" s="1"/>
  <c r="I96" i="73"/>
  <c r="J114" i="73" s="1"/>
  <c r="I95" i="73"/>
  <c r="J113" i="73" s="1"/>
  <c r="I91" i="73"/>
  <c r="I90" i="73"/>
  <c r="I89" i="73"/>
  <c r="I88" i="73"/>
  <c r="I87" i="73"/>
  <c r="I86" i="73"/>
  <c r="I85" i="73"/>
  <c r="I84" i="73"/>
  <c r="N55" i="73"/>
  <c r="N53" i="73"/>
  <c r="N51" i="73"/>
  <c r="N49" i="73"/>
  <c r="N47" i="73"/>
  <c r="N45" i="73"/>
  <c r="N43" i="73"/>
  <c r="N41" i="73"/>
  <c r="N39" i="73"/>
  <c r="N37" i="73"/>
  <c r="N34" i="73"/>
  <c r="N32" i="73"/>
  <c r="K94" i="73"/>
  <c r="K92" i="73"/>
  <c r="K83" i="73"/>
  <c r="K55" i="73"/>
  <c r="K53" i="73"/>
  <c r="K51" i="73"/>
  <c r="K49" i="73"/>
  <c r="K47" i="73"/>
  <c r="K45" i="73"/>
  <c r="K43" i="73"/>
  <c r="K41" i="73"/>
  <c r="K39" i="73"/>
  <c r="K37" i="73"/>
  <c r="K34" i="73"/>
  <c r="K32" i="73"/>
  <c r="K30" i="73"/>
  <c r="K28" i="73"/>
  <c r="K26" i="73"/>
  <c r="K24" i="73"/>
  <c r="K22" i="73"/>
  <c r="K20" i="73"/>
  <c r="K17" i="73"/>
  <c r="I92" i="73"/>
  <c r="I55" i="73"/>
  <c r="I53" i="73"/>
  <c r="I51" i="73"/>
  <c r="I49" i="73"/>
  <c r="I47" i="73"/>
  <c r="I45" i="73"/>
  <c r="I43" i="73"/>
  <c r="I41" i="73"/>
  <c r="I39" i="73"/>
  <c r="I37" i="73"/>
  <c r="I34" i="73"/>
  <c r="I32" i="73"/>
  <c r="AF61" i="73"/>
  <c r="B74" i="73"/>
  <c r="B75" i="73"/>
  <c r="A74" i="73"/>
  <c r="A75" i="73"/>
  <c r="H59" i="108"/>
  <c r="J59" i="108"/>
  <c r="L59" i="108"/>
  <c r="N59" i="108"/>
  <c r="H60" i="108"/>
  <c r="J60" i="108"/>
  <c r="L60" i="108"/>
  <c r="N60" i="108"/>
  <c r="D59" i="108"/>
  <c r="D60" i="108"/>
  <c r="C59" i="108"/>
  <c r="C60" i="108"/>
  <c r="H60" i="107"/>
  <c r="J60" i="107"/>
  <c r="L60" i="107"/>
  <c r="N60" i="107"/>
  <c r="H59" i="107"/>
  <c r="J59" i="107"/>
  <c r="L59" i="107"/>
  <c r="N59" i="107"/>
  <c r="D59" i="107"/>
  <c r="D60" i="107"/>
  <c r="C59" i="107"/>
  <c r="C60" i="107"/>
  <c r="B52" i="36"/>
  <c r="B53" i="36"/>
  <c r="B56" i="19"/>
  <c r="B57" i="19"/>
  <c r="B59" i="56"/>
  <c r="B60" i="56"/>
  <c r="A60" i="56"/>
  <c r="A59" i="56"/>
  <c r="I60" i="106"/>
  <c r="I61" i="106"/>
  <c r="T61" i="106" s="1"/>
  <c r="G98" i="73"/>
  <c r="G97" i="73"/>
  <c r="G96" i="73"/>
  <c r="G95" i="73"/>
  <c r="G59" i="73"/>
  <c r="G58" i="73"/>
  <c r="H40" i="73"/>
  <c r="AC40" i="73" s="1"/>
  <c r="U39" i="108"/>
  <c r="U27" i="108"/>
  <c r="U40" i="108"/>
  <c r="U37" i="108"/>
  <c r="U36" i="108"/>
  <c r="U35" i="108"/>
  <c r="U34" i="108"/>
  <c r="U33" i="108"/>
  <c r="U67" i="107"/>
  <c r="U26" i="107"/>
  <c r="U25" i="107"/>
  <c r="U32" i="107"/>
  <c r="U31" i="107"/>
  <c r="U23" i="107"/>
  <c r="D68" i="108"/>
  <c r="C68" i="108"/>
  <c r="D67" i="108"/>
  <c r="C67" i="108"/>
  <c r="F64" i="108"/>
  <c r="D64" i="108"/>
  <c r="C64" i="108"/>
  <c r="D63" i="108"/>
  <c r="C63" i="108"/>
  <c r="D58" i="108"/>
  <c r="C58" i="108"/>
  <c r="B58" i="108" s="1"/>
  <c r="D57" i="108"/>
  <c r="C57" i="108"/>
  <c r="D56" i="108"/>
  <c r="C56" i="108"/>
  <c r="D55" i="108"/>
  <c r="C55" i="108"/>
  <c r="D54" i="108"/>
  <c r="C54" i="108"/>
  <c r="B54" i="108" s="1"/>
  <c r="D53" i="108"/>
  <c r="C53" i="108"/>
  <c r="B53" i="108" s="1"/>
  <c r="D52" i="108"/>
  <c r="C52" i="108"/>
  <c r="D51" i="108"/>
  <c r="C51" i="108"/>
  <c r="B51" i="108" s="1"/>
  <c r="D50" i="108"/>
  <c r="C50" i="108"/>
  <c r="B50" i="108" s="1"/>
  <c r="B47" i="108"/>
  <c r="D46" i="108"/>
  <c r="C46" i="108"/>
  <c r="D42" i="108"/>
  <c r="C42" i="108"/>
  <c r="D41" i="108"/>
  <c r="C41" i="108"/>
  <c r="V41" i="108" s="1"/>
  <c r="D40" i="108"/>
  <c r="C40" i="108"/>
  <c r="V40" i="108" s="1"/>
  <c r="D39" i="108"/>
  <c r="C39" i="108"/>
  <c r="V39" i="108" s="1"/>
  <c r="D38" i="108"/>
  <c r="C38" i="108"/>
  <c r="V38" i="108"/>
  <c r="D37" i="108"/>
  <c r="C37" i="108"/>
  <c r="V37" i="108" s="1"/>
  <c r="D36" i="108"/>
  <c r="C36" i="108"/>
  <c r="V36" i="108" s="1"/>
  <c r="D35" i="108"/>
  <c r="C35" i="108"/>
  <c r="B35" i="108" s="1"/>
  <c r="D34" i="108"/>
  <c r="C34" i="108"/>
  <c r="V34" i="108" s="1"/>
  <c r="D33" i="108"/>
  <c r="C33" i="108"/>
  <c r="V33" i="108" s="1"/>
  <c r="D32" i="108"/>
  <c r="C32" i="108"/>
  <c r="D31" i="108"/>
  <c r="C31" i="108"/>
  <c r="V31" i="108" s="1"/>
  <c r="D30" i="108"/>
  <c r="C30" i="108"/>
  <c r="B30" i="108" s="1"/>
  <c r="D29" i="108"/>
  <c r="C29" i="108"/>
  <c r="B29" i="108" s="1"/>
  <c r="D28" i="108"/>
  <c r="C28" i="108"/>
  <c r="B28" i="108" s="1"/>
  <c r="D27" i="108"/>
  <c r="C27" i="108"/>
  <c r="B27" i="108" s="1"/>
  <c r="D26" i="108"/>
  <c r="C26" i="108"/>
  <c r="D25" i="108"/>
  <c r="C25" i="108"/>
  <c r="B25" i="108" s="1"/>
  <c r="D24" i="108"/>
  <c r="C24" i="108"/>
  <c r="D23" i="108"/>
  <c r="C23" i="108"/>
  <c r="B23" i="108" s="1"/>
  <c r="D22" i="108"/>
  <c r="D21" i="108"/>
  <c r="C21" i="108"/>
  <c r="D68" i="107"/>
  <c r="C68" i="107"/>
  <c r="B68" i="107" s="1"/>
  <c r="D67" i="107"/>
  <c r="C67" i="107"/>
  <c r="B67" i="107" s="1"/>
  <c r="B65" i="107"/>
  <c r="D64" i="107"/>
  <c r="C64" i="107"/>
  <c r="D63" i="107"/>
  <c r="C63" i="107"/>
  <c r="D58" i="107"/>
  <c r="C58" i="107"/>
  <c r="B58" i="107" s="1"/>
  <c r="D57" i="107"/>
  <c r="C57" i="107"/>
  <c r="D56" i="107"/>
  <c r="C56" i="107"/>
  <c r="D55" i="107"/>
  <c r="C55" i="107"/>
  <c r="D54" i="107"/>
  <c r="C54" i="107"/>
  <c r="B54" i="107" s="1"/>
  <c r="D53" i="107"/>
  <c r="C53" i="107"/>
  <c r="D52" i="107"/>
  <c r="C52" i="107"/>
  <c r="B52" i="107" s="1"/>
  <c r="D51" i="107"/>
  <c r="C51" i="107"/>
  <c r="B51" i="107" s="1"/>
  <c r="D50" i="107"/>
  <c r="G50" i="107" s="1"/>
  <c r="I50" i="107" s="1"/>
  <c r="D46" i="107"/>
  <c r="E46" i="107" s="1"/>
  <c r="C46" i="107"/>
  <c r="B46" i="107" s="1"/>
  <c r="D42" i="107"/>
  <c r="C42" i="107"/>
  <c r="D41" i="107"/>
  <c r="C41" i="107"/>
  <c r="D40" i="107"/>
  <c r="C40" i="107"/>
  <c r="B40" i="107" s="1"/>
  <c r="D39" i="107"/>
  <c r="C39" i="107"/>
  <c r="D38" i="107"/>
  <c r="C38" i="107"/>
  <c r="B38" i="107" s="1"/>
  <c r="D37" i="107"/>
  <c r="C37" i="107"/>
  <c r="B37" i="107"/>
  <c r="D36" i="107"/>
  <c r="C36" i="107"/>
  <c r="B36" i="107" s="1"/>
  <c r="D35" i="107"/>
  <c r="C35" i="107"/>
  <c r="D34" i="107"/>
  <c r="C34" i="107"/>
  <c r="B34" i="107" s="1"/>
  <c r="D33" i="107"/>
  <c r="C33" i="107"/>
  <c r="D32" i="107"/>
  <c r="C32" i="107"/>
  <c r="B32" i="107" s="1"/>
  <c r="D31" i="107"/>
  <c r="C31" i="107"/>
  <c r="B31" i="107" s="1"/>
  <c r="D30" i="107"/>
  <c r="C30" i="107"/>
  <c r="D29" i="107"/>
  <c r="C29" i="107"/>
  <c r="B29" i="107" s="1"/>
  <c r="D28" i="107"/>
  <c r="C28" i="107"/>
  <c r="B28" i="107" s="1"/>
  <c r="D27" i="107"/>
  <c r="C27" i="107"/>
  <c r="D26" i="107"/>
  <c r="C26" i="107"/>
  <c r="D25" i="107"/>
  <c r="C25" i="107"/>
  <c r="D24" i="107"/>
  <c r="C24" i="107"/>
  <c r="D23" i="107"/>
  <c r="C23" i="107"/>
  <c r="B23" i="107" s="1"/>
  <c r="D22" i="107"/>
  <c r="D21" i="107"/>
  <c r="C21" i="107"/>
  <c r="B67" i="108"/>
  <c r="B49" i="108"/>
  <c r="B46" i="108"/>
  <c r="F64" i="107"/>
  <c r="H79" i="73"/>
  <c r="B92" i="73"/>
  <c r="B83" i="73"/>
  <c r="B80" i="73"/>
  <c r="B61" i="73"/>
  <c r="B65" i="73"/>
  <c r="B66" i="73"/>
  <c r="B67" i="73"/>
  <c r="B68" i="73"/>
  <c r="B69" i="73"/>
  <c r="B70" i="73"/>
  <c r="B71" i="73"/>
  <c r="B72" i="73"/>
  <c r="B73" i="73"/>
  <c r="B55" i="73"/>
  <c r="B53" i="73"/>
  <c r="B51" i="73"/>
  <c r="B49" i="73"/>
  <c r="B47" i="73"/>
  <c r="B45" i="73"/>
  <c r="B43" i="73"/>
  <c r="B41" i="73"/>
  <c r="B39" i="73"/>
  <c r="B37" i="73"/>
  <c r="B34" i="73"/>
  <c r="B32" i="73"/>
  <c r="B30" i="73"/>
  <c r="B28" i="73"/>
  <c r="B26" i="73"/>
  <c r="B24" i="73"/>
  <c r="B22" i="73"/>
  <c r="B20" i="73"/>
  <c r="B17" i="73"/>
  <c r="A92" i="73"/>
  <c r="A83" i="73"/>
  <c r="B82" i="73"/>
  <c r="A82" i="73"/>
  <c r="A80" i="73"/>
  <c r="B79" i="73"/>
  <c r="A79" i="73"/>
  <c r="B78" i="73"/>
  <c r="A78" i="73"/>
  <c r="A69" i="73"/>
  <c r="A70" i="73"/>
  <c r="A71" i="73"/>
  <c r="A72" i="73"/>
  <c r="A73" i="73"/>
  <c r="A61" i="73"/>
  <c r="A65" i="73"/>
  <c r="A66" i="73"/>
  <c r="A67" i="73"/>
  <c r="A68" i="73"/>
  <c r="B57" i="73"/>
  <c r="A57" i="73"/>
  <c r="AE56" i="73"/>
  <c r="B147" i="88"/>
  <c r="B135" i="88"/>
  <c r="B129" i="88"/>
  <c r="B123" i="88"/>
  <c r="B117" i="88"/>
  <c r="B111" i="88"/>
  <c r="B105" i="88"/>
  <c r="B99" i="88"/>
  <c r="B93" i="88"/>
  <c r="B87" i="88"/>
  <c r="B81" i="88"/>
  <c r="B75" i="88"/>
  <c r="B69" i="88"/>
  <c r="B63" i="88"/>
  <c r="B57" i="88"/>
  <c r="B51" i="88"/>
  <c r="B45" i="88"/>
  <c r="B39" i="88"/>
  <c r="B33" i="88"/>
  <c r="B27" i="88"/>
  <c r="B21" i="88"/>
  <c r="B56" i="36"/>
  <c r="B57" i="36"/>
  <c r="B39" i="36"/>
  <c r="B43" i="36"/>
  <c r="B44" i="36"/>
  <c r="B45" i="36"/>
  <c r="B46" i="36"/>
  <c r="B47" i="36"/>
  <c r="B48" i="36"/>
  <c r="B49" i="36"/>
  <c r="B50" i="36"/>
  <c r="B51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61" i="19"/>
  <c r="B60" i="19"/>
  <c r="B43" i="19"/>
  <c r="Q43" i="19" s="1"/>
  <c r="B47" i="19"/>
  <c r="B48" i="19"/>
  <c r="B49" i="19"/>
  <c r="B50" i="19"/>
  <c r="B51" i="19"/>
  <c r="B52" i="19"/>
  <c r="B53" i="19"/>
  <c r="B54" i="19"/>
  <c r="B55" i="19"/>
  <c r="B39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AW70" i="56"/>
  <c r="B67" i="56"/>
  <c r="B68" i="56"/>
  <c r="A67" i="56"/>
  <c r="A68" i="56"/>
  <c r="A64" i="56"/>
  <c r="A63" i="56"/>
  <c r="B50" i="56"/>
  <c r="B51" i="56"/>
  <c r="B52" i="56"/>
  <c r="B53" i="56"/>
  <c r="B54" i="56"/>
  <c r="B55" i="56"/>
  <c r="B56" i="56"/>
  <c r="B57" i="56"/>
  <c r="B58" i="56"/>
  <c r="A46" i="56"/>
  <c r="A50" i="56"/>
  <c r="A51" i="56"/>
  <c r="A52" i="56"/>
  <c r="A53" i="56"/>
  <c r="A54" i="56"/>
  <c r="A55" i="56"/>
  <c r="A56" i="56"/>
  <c r="A57" i="56"/>
  <c r="A58" i="56"/>
  <c r="A42" i="56"/>
  <c r="A22" i="56"/>
  <c r="A21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66" i="56"/>
  <c r="B64" i="56"/>
  <c r="B63" i="56"/>
  <c r="B42" i="56"/>
  <c r="B22" i="56"/>
  <c r="B21" i="56"/>
  <c r="B20" i="56"/>
  <c r="R68" i="106"/>
  <c r="S68" i="106"/>
  <c r="T57" i="106"/>
  <c r="T56" i="106"/>
  <c r="T55" i="106"/>
  <c r="T54" i="106"/>
  <c r="T52" i="106"/>
  <c r="T51" i="106"/>
  <c r="T26" i="106"/>
  <c r="T30" i="106"/>
  <c r="T33" i="106"/>
  <c r="T41" i="106"/>
  <c r="A16" i="73"/>
  <c r="A15" i="73"/>
  <c r="B16" i="73"/>
  <c r="B15" i="73"/>
  <c r="P69" i="106"/>
  <c r="T68" i="56" s="1"/>
  <c r="P57" i="106"/>
  <c r="V57" i="106"/>
  <c r="P56" i="106"/>
  <c r="V56" i="106" s="1"/>
  <c r="P55" i="106"/>
  <c r="T54" i="56" s="1"/>
  <c r="P54" i="106"/>
  <c r="V54" i="106" s="1"/>
  <c r="P53" i="106"/>
  <c r="V53" i="106" s="1"/>
  <c r="P52" i="106"/>
  <c r="V52" i="106" s="1"/>
  <c r="P51" i="106"/>
  <c r="U51" i="106" s="1"/>
  <c r="P47" i="106"/>
  <c r="V47" i="106" s="1"/>
  <c r="P25" i="106"/>
  <c r="V25" i="106" s="1"/>
  <c r="H23" i="106"/>
  <c r="AC52" i="106"/>
  <c r="N68" i="106"/>
  <c r="P68" i="106" s="1"/>
  <c r="U66" i="106"/>
  <c r="O65" i="106"/>
  <c r="N65" i="106"/>
  <c r="I65" i="106"/>
  <c r="H65" i="106"/>
  <c r="I59" i="106"/>
  <c r="T59" i="106" s="1"/>
  <c r="I58" i="106"/>
  <c r="P30" i="106"/>
  <c r="V30" i="106" s="1"/>
  <c r="K30" i="106"/>
  <c r="M30" i="106" s="1"/>
  <c r="K29" i="106"/>
  <c r="M29" i="106" s="1"/>
  <c r="K28" i="106"/>
  <c r="M28" i="106" s="1"/>
  <c r="K27" i="106"/>
  <c r="M27" i="106" s="1"/>
  <c r="V26" i="106"/>
  <c r="K26" i="106"/>
  <c r="M26" i="106" s="1"/>
  <c r="K25" i="106"/>
  <c r="M25" i="106" s="1"/>
  <c r="N24" i="106"/>
  <c r="M24" i="106"/>
  <c r="K24" i="106"/>
  <c r="E6" i="74"/>
  <c r="I19" i="102"/>
  <c r="M19" i="102" s="1"/>
  <c r="J19" i="102"/>
  <c r="N19" i="102" s="1"/>
  <c r="I20" i="102"/>
  <c r="M20" i="102" s="1"/>
  <c r="J20" i="102"/>
  <c r="N20" i="102" s="1"/>
  <c r="I21" i="102"/>
  <c r="M21" i="102" s="1"/>
  <c r="J21" i="102"/>
  <c r="N21" i="102" s="1"/>
  <c r="I22" i="102"/>
  <c r="M22" i="102" s="1"/>
  <c r="J22" i="102"/>
  <c r="N22" i="102" s="1"/>
  <c r="I23" i="102"/>
  <c r="M23" i="102" s="1"/>
  <c r="J23" i="102"/>
  <c r="N23" i="102" s="1"/>
  <c r="J24" i="102"/>
  <c r="N24" i="102" s="1"/>
  <c r="J25" i="102"/>
  <c r="N25" i="102" s="1"/>
  <c r="I29" i="102"/>
  <c r="M29" i="102" s="1"/>
  <c r="J29" i="102"/>
  <c r="N29" i="102" s="1"/>
  <c r="K29" i="102"/>
  <c r="O29" i="102" s="1"/>
  <c r="I32" i="102"/>
  <c r="M32" i="102" s="1"/>
  <c r="J32" i="102"/>
  <c r="N32" i="102" s="1"/>
  <c r="I33" i="102"/>
  <c r="M33" i="102" s="1"/>
  <c r="J33" i="102"/>
  <c r="N33" i="102" s="1"/>
  <c r="K33" i="102"/>
  <c r="O33" i="102" s="1"/>
  <c r="I34" i="102"/>
  <c r="M34" i="102" s="1"/>
  <c r="J34" i="102"/>
  <c r="N34" i="102" s="1"/>
  <c r="K34" i="102"/>
  <c r="O34" i="102" s="1"/>
  <c r="I37" i="102"/>
  <c r="M37" i="102" s="1"/>
  <c r="J37" i="102"/>
  <c r="N37" i="102" s="1"/>
  <c r="K37" i="102"/>
  <c r="O37" i="102" s="1"/>
  <c r="I38" i="102"/>
  <c r="M38" i="102" s="1"/>
  <c r="J38" i="102"/>
  <c r="N38" i="102" s="1"/>
  <c r="K38" i="102"/>
  <c r="O38" i="102" s="1"/>
  <c r="I39" i="102"/>
  <c r="M39" i="102" s="1"/>
  <c r="J39" i="102"/>
  <c r="N39" i="102" s="1"/>
  <c r="K39" i="102"/>
  <c r="O39" i="102" s="1"/>
  <c r="I40" i="102"/>
  <c r="M40" i="102" s="1"/>
  <c r="J40" i="102"/>
  <c r="N40" i="102"/>
  <c r="K40" i="102"/>
  <c r="O40" i="102" s="1"/>
  <c r="J41" i="102"/>
  <c r="I42" i="102"/>
  <c r="M42" i="102"/>
  <c r="J42" i="102"/>
  <c r="N42" i="102" s="1"/>
  <c r="K42" i="102"/>
  <c r="O42" i="102" s="1"/>
  <c r="E41" i="104"/>
  <c r="E23" i="104"/>
  <c r="E22" i="104"/>
  <c r="E21" i="104"/>
  <c r="E20" i="104"/>
  <c r="E19" i="104"/>
  <c r="B93" i="103"/>
  <c r="B98" i="103" s="1"/>
  <c r="E23" i="103"/>
  <c r="K23" i="102" s="1"/>
  <c r="E22" i="103"/>
  <c r="E21" i="103"/>
  <c r="E20" i="103"/>
  <c r="E19" i="103"/>
  <c r="E23" i="102"/>
  <c r="E22" i="102"/>
  <c r="E21" i="102"/>
  <c r="E20" i="102"/>
  <c r="E19" i="102"/>
  <c r="D41" i="102"/>
  <c r="E23" i="94"/>
  <c r="E22" i="94"/>
  <c r="Q22" i="94" s="1"/>
  <c r="E21" i="94"/>
  <c r="E20" i="94"/>
  <c r="E19" i="94"/>
  <c r="B1812" i="101"/>
  <c r="F1808" i="101"/>
  <c r="E1799" i="101"/>
  <c r="G1792" i="101"/>
  <c r="G1788" i="101"/>
  <c r="G1784" i="101"/>
  <c r="G1780" i="101"/>
  <c r="H1609" i="101"/>
  <c r="H1610" i="101" s="1"/>
  <c r="H1385" i="100"/>
  <c r="P1344" i="100"/>
  <c r="A1321" i="100"/>
  <c r="A1320" i="100"/>
  <c r="A1319" i="100"/>
  <c r="A1318" i="100"/>
  <c r="A1317" i="100"/>
  <c r="A1316" i="100"/>
  <c r="A1315" i="100"/>
  <c r="A1314" i="100"/>
  <c r="A1313" i="100"/>
  <c r="AG1312" i="100"/>
  <c r="AF1312" i="100"/>
  <c r="AE1312" i="100"/>
  <c r="AD1312" i="100"/>
  <c r="AC1312" i="100"/>
  <c r="AB1312" i="100"/>
  <c r="AA1312" i="100"/>
  <c r="Z1312" i="100"/>
  <c r="Y1312" i="100"/>
  <c r="X1312" i="100"/>
  <c r="W1312" i="100"/>
  <c r="V1312" i="100"/>
  <c r="U1312" i="100"/>
  <c r="T1312" i="100"/>
  <c r="S1312" i="100"/>
  <c r="R1312" i="100"/>
  <c r="Q1312" i="100"/>
  <c r="O1312" i="100"/>
  <c r="N1312" i="100"/>
  <c r="M1312" i="100"/>
  <c r="K1312" i="100"/>
  <c r="A1312" i="100"/>
  <c r="A1311" i="100"/>
  <c r="A1310" i="100"/>
  <c r="A1309" i="100"/>
  <c r="A1307" i="100"/>
  <c r="A1306" i="100"/>
  <c r="A1305" i="100"/>
  <c r="A1304" i="100"/>
  <c r="A1303" i="100"/>
  <c r="A1302" i="100"/>
  <c r="A1301" i="100"/>
  <c r="A1300" i="100"/>
  <c r="A1299" i="100"/>
  <c r="AG1298" i="100"/>
  <c r="AF1298" i="100"/>
  <c r="AE1298" i="100"/>
  <c r="AD1298" i="100"/>
  <c r="AC1298" i="100"/>
  <c r="AB1298" i="100"/>
  <c r="AA1298" i="100"/>
  <c r="Z1298" i="100"/>
  <c r="Y1298" i="100"/>
  <c r="X1298" i="100"/>
  <c r="W1298" i="100"/>
  <c r="V1298" i="100"/>
  <c r="U1298" i="100"/>
  <c r="T1298" i="100"/>
  <c r="S1298" i="100"/>
  <c r="R1298" i="100"/>
  <c r="Q1298" i="100"/>
  <c r="O1298" i="100"/>
  <c r="N1298" i="100"/>
  <c r="M1298" i="100"/>
  <c r="K1298" i="100"/>
  <c r="A1298" i="100"/>
  <c r="A1297" i="100"/>
  <c r="A1296" i="100"/>
  <c r="A1295" i="100"/>
  <c r="A1294" i="100"/>
  <c r="BB1293" i="100"/>
  <c r="BA1293" i="100"/>
  <c r="AZ1293" i="100"/>
  <c r="AY1293" i="100"/>
  <c r="AX1293" i="100"/>
  <c r="AW1293" i="100"/>
  <c r="AV1293" i="100"/>
  <c r="AU1293" i="100"/>
  <c r="AT1293" i="100"/>
  <c r="AS1293" i="100"/>
  <c r="AR1293" i="100"/>
  <c r="AQ1293" i="100"/>
  <c r="AP1293" i="100"/>
  <c r="AO1293" i="100"/>
  <c r="AN1293" i="100"/>
  <c r="AM1293" i="100"/>
  <c r="AL1293" i="100"/>
  <c r="AK1293" i="100"/>
  <c r="AJ1293" i="100"/>
  <c r="AI1293" i="100"/>
  <c r="AH1293" i="100"/>
  <c r="AG1293" i="100"/>
  <c r="AF1293" i="100"/>
  <c r="AE1293" i="100"/>
  <c r="AD1293" i="100"/>
  <c r="AC1293" i="100"/>
  <c r="AB1293" i="100"/>
  <c r="AA1293" i="100"/>
  <c r="Z1293" i="100"/>
  <c r="Y1293" i="100"/>
  <c r="X1293" i="100"/>
  <c r="W1293" i="100"/>
  <c r="V1293" i="100"/>
  <c r="U1293" i="100"/>
  <c r="T1293" i="100"/>
  <c r="S1293" i="100"/>
  <c r="R1293" i="100"/>
  <c r="Q1293" i="100"/>
  <c r="P1293" i="100"/>
  <c r="O1293" i="100"/>
  <c r="N1293" i="100"/>
  <c r="M1293" i="100"/>
  <c r="BE1293" i="100" s="1"/>
  <c r="K1293" i="100"/>
  <c r="H1293" i="100"/>
  <c r="A1293" i="100"/>
  <c r="BB1292" i="100"/>
  <c r="BA1292" i="100"/>
  <c r="AZ1292" i="100"/>
  <c r="AY1292" i="100"/>
  <c r="AX1292" i="100"/>
  <c r="AW1292" i="100"/>
  <c r="AV1292" i="100"/>
  <c r="AU1292" i="100"/>
  <c r="AT1292" i="100"/>
  <c r="AS1292" i="100"/>
  <c r="AR1292" i="100"/>
  <c r="AQ1292" i="100"/>
  <c r="AP1292" i="100"/>
  <c r="AO1292" i="100"/>
  <c r="AN1292" i="100"/>
  <c r="AM1292" i="100"/>
  <c r="AL1292" i="100"/>
  <c r="AK1292" i="100"/>
  <c r="AJ1292" i="100"/>
  <c r="AI1292" i="100"/>
  <c r="AH1292" i="100"/>
  <c r="AG1292" i="100"/>
  <c r="AF1292" i="100"/>
  <c r="AE1292" i="100"/>
  <c r="AD1292" i="100"/>
  <c r="AC1292" i="100"/>
  <c r="AB1292" i="100"/>
  <c r="AA1292" i="100"/>
  <c r="Z1292" i="100"/>
  <c r="Y1292" i="100"/>
  <c r="X1292" i="100"/>
  <c r="W1292" i="100"/>
  <c r="V1292" i="100"/>
  <c r="U1292" i="100"/>
  <c r="T1292" i="100"/>
  <c r="S1292" i="100"/>
  <c r="R1292" i="100"/>
  <c r="Q1292" i="100"/>
  <c r="P1292" i="100"/>
  <c r="O1292" i="100"/>
  <c r="N1292" i="100"/>
  <c r="M1292" i="100"/>
  <c r="K1292" i="100"/>
  <c r="H1292" i="100"/>
  <c r="A1292" i="100"/>
  <c r="BB1291" i="100"/>
  <c r="BA1291" i="100"/>
  <c r="AZ1291" i="100"/>
  <c r="AY1291" i="100"/>
  <c r="AX1291" i="100"/>
  <c r="AW1291" i="100"/>
  <c r="AV1291" i="100"/>
  <c r="AU1291" i="100"/>
  <c r="AT1291" i="100"/>
  <c r="AS1291" i="100"/>
  <c r="AR1291" i="100"/>
  <c r="AQ1291" i="100"/>
  <c r="AP1291" i="100"/>
  <c r="AO1291" i="100"/>
  <c r="AN1291" i="100"/>
  <c r="AM1291" i="100"/>
  <c r="AL1291" i="100"/>
  <c r="AK1291" i="100"/>
  <c r="AJ1291" i="100"/>
  <c r="AI1291" i="100"/>
  <c r="AH1291" i="100"/>
  <c r="AG1291" i="100"/>
  <c r="AF1291" i="100"/>
  <c r="AE1291" i="100"/>
  <c r="AD1291" i="100"/>
  <c r="AC1291" i="100"/>
  <c r="AB1291" i="100"/>
  <c r="AA1291" i="100"/>
  <c r="Z1291" i="100"/>
  <c r="Y1291" i="100"/>
  <c r="X1291" i="100"/>
  <c r="W1291" i="100"/>
  <c r="V1291" i="100"/>
  <c r="U1291" i="100"/>
  <c r="T1291" i="100"/>
  <c r="S1291" i="100"/>
  <c r="R1291" i="100"/>
  <c r="Q1291" i="100"/>
  <c r="P1291" i="100"/>
  <c r="O1291" i="100"/>
  <c r="N1291" i="100"/>
  <c r="M1291" i="100"/>
  <c r="K1291" i="100"/>
  <c r="H1291" i="100"/>
  <c r="A1291" i="100"/>
  <c r="BB1290" i="100"/>
  <c r="BA1290" i="100"/>
  <c r="AZ1290" i="100"/>
  <c r="AY1290" i="100"/>
  <c r="AX1290" i="100"/>
  <c r="AW1290" i="100"/>
  <c r="AV1290" i="100"/>
  <c r="AU1290" i="100"/>
  <c r="AT1290" i="100"/>
  <c r="AS1290" i="100"/>
  <c r="AR1290" i="100"/>
  <c r="AQ1290" i="100"/>
  <c r="AP1290" i="100"/>
  <c r="AO1290" i="100"/>
  <c r="AN1290" i="100"/>
  <c r="AM1290" i="100"/>
  <c r="AL1290" i="100"/>
  <c r="AK1290" i="100"/>
  <c r="AJ1290" i="100"/>
  <c r="AI1290" i="100"/>
  <c r="AH1290" i="100"/>
  <c r="AG1290" i="100"/>
  <c r="AF1290" i="100"/>
  <c r="AE1290" i="100"/>
  <c r="AD1290" i="100"/>
  <c r="AC1290" i="100"/>
  <c r="AB1290" i="100"/>
  <c r="AA1290" i="100"/>
  <c r="Z1290" i="100"/>
  <c r="Y1290" i="100"/>
  <c r="X1290" i="100"/>
  <c r="W1290" i="100"/>
  <c r="V1290" i="100"/>
  <c r="U1290" i="100"/>
  <c r="T1290" i="100"/>
  <c r="S1290" i="100"/>
  <c r="R1290" i="100"/>
  <c r="Q1290" i="100"/>
  <c r="P1290" i="100"/>
  <c r="O1290" i="100"/>
  <c r="N1290" i="100"/>
  <c r="M1290" i="100"/>
  <c r="K1290" i="100"/>
  <c r="BE1290" i="100" s="1"/>
  <c r="H1290" i="100"/>
  <c r="A1290" i="100"/>
  <c r="BB1289" i="100"/>
  <c r="BA1289" i="100"/>
  <c r="AZ1289" i="100"/>
  <c r="AY1289" i="100"/>
  <c r="AX1289" i="100"/>
  <c r="AW1289" i="100"/>
  <c r="AV1289" i="100"/>
  <c r="AU1289" i="100"/>
  <c r="AT1289" i="100"/>
  <c r="AS1289" i="100"/>
  <c r="AR1289" i="100"/>
  <c r="AQ1289" i="100"/>
  <c r="AP1289" i="100"/>
  <c r="AO1289" i="100"/>
  <c r="AN1289" i="100"/>
  <c r="AM1289" i="100"/>
  <c r="AL1289" i="100"/>
  <c r="AK1289" i="100"/>
  <c r="AJ1289" i="100"/>
  <c r="AI1289" i="100"/>
  <c r="AH1289" i="100"/>
  <c r="AG1289" i="100"/>
  <c r="AF1289" i="100"/>
  <c r="AE1289" i="100"/>
  <c r="AD1289" i="100"/>
  <c r="AC1289" i="100"/>
  <c r="AB1289" i="100"/>
  <c r="AA1289" i="100"/>
  <c r="Z1289" i="100"/>
  <c r="Y1289" i="100"/>
  <c r="X1289" i="100"/>
  <c r="W1289" i="100"/>
  <c r="V1289" i="100"/>
  <c r="U1289" i="100"/>
  <c r="T1289" i="100"/>
  <c r="S1289" i="100"/>
  <c r="BD1289" i="100" s="1"/>
  <c r="R1289" i="100"/>
  <c r="Q1289" i="100"/>
  <c r="P1289" i="100"/>
  <c r="O1289" i="100"/>
  <c r="N1289" i="100"/>
  <c r="M1289" i="100"/>
  <c r="BF1289" i="100" s="1"/>
  <c r="K1289" i="100"/>
  <c r="H1289" i="100"/>
  <c r="A1289" i="100"/>
  <c r="BB1288" i="100"/>
  <c r="BA1288" i="100"/>
  <c r="AZ1288" i="100"/>
  <c r="AY1288" i="100"/>
  <c r="AX1288" i="100"/>
  <c r="AW1288" i="100"/>
  <c r="AV1288" i="100"/>
  <c r="AU1288" i="100"/>
  <c r="AT1288" i="100"/>
  <c r="AS1288" i="100"/>
  <c r="AR1288" i="100"/>
  <c r="AQ1288" i="100"/>
  <c r="AP1288" i="100"/>
  <c r="AO1288" i="100"/>
  <c r="AN1288" i="100"/>
  <c r="AM1288" i="100"/>
  <c r="AL1288" i="100"/>
  <c r="AK1288" i="100"/>
  <c r="AJ1288" i="100"/>
  <c r="AI1288" i="100"/>
  <c r="AH1288" i="100"/>
  <c r="BI1288" i="100" s="1"/>
  <c r="AG1288" i="100"/>
  <c r="AF1288" i="100"/>
  <c r="AE1288" i="100"/>
  <c r="AD1288" i="100"/>
  <c r="AC1288" i="100"/>
  <c r="AB1288" i="100"/>
  <c r="AA1288" i="100"/>
  <c r="Z1288" i="100"/>
  <c r="Y1288" i="100"/>
  <c r="X1288" i="100"/>
  <c r="W1288" i="100"/>
  <c r="V1288" i="100"/>
  <c r="U1288" i="100"/>
  <c r="T1288" i="100"/>
  <c r="S1288" i="100"/>
  <c r="R1288" i="100"/>
  <c r="Q1288" i="100"/>
  <c r="P1288" i="100"/>
  <c r="O1288" i="100"/>
  <c r="N1288" i="100"/>
  <c r="M1288" i="100"/>
  <c r="K1288" i="100"/>
  <c r="H1288" i="100"/>
  <c r="A1288" i="100"/>
  <c r="BB1287" i="100"/>
  <c r="BA1287" i="100"/>
  <c r="AZ1287" i="100"/>
  <c r="AY1287" i="100"/>
  <c r="AX1287" i="100"/>
  <c r="AW1287" i="100"/>
  <c r="AV1287" i="100"/>
  <c r="AU1287" i="100"/>
  <c r="AT1287" i="100"/>
  <c r="AS1287" i="100"/>
  <c r="AR1287" i="100"/>
  <c r="AQ1287" i="100"/>
  <c r="AP1287" i="100"/>
  <c r="AO1287" i="100"/>
  <c r="AN1287" i="100"/>
  <c r="AM1287" i="100"/>
  <c r="AL1287" i="100"/>
  <c r="AK1287" i="100"/>
  <c r="AJ1287" i="100"/>
  <c r="AI1287" i="100"/>
  <c r="AH1287" i="100"/>
  <c r="AG1287" i="100"/>
  <c r="AF1287" i="100"/>
  <c r="AE1287" i="100"/>
  <c r="AD1287" i="100"/>
  <c r="AC1287" i="100"/>
  <c r="AB1287" i="100"/>
  <c r="AA1287" i="100"/>
  <c r="Z1287" i="100"/>
  <c r="Y1287" i="100"/>
  <c r="X1287" i="100"/>
  <c r="W1287" i="100"/>
  <c r="V1287" i="100"/>
  <c r="U1287" i="100"/>
  <c r="T1287" i="100"/>
  <c r="S1287" i="100"/>
  <c r="R1287" i="100"/>
  <c r="Q1287" i="100"/>
  <c r="P1287" i="100"/>
  <c r="O1287" i="100"/>
  <c r="N1287" i="100"/>
  <c r="M1287" i="100"/>
  <c r="BF1287" i="100" s="1"/>
  <c r="K1287" i="100"/>
  <c r="H1287" i="100"/>
  <c r="A1287" i="100"/>
  <c r="BB1286" i="100"/>
  <c r="BA1286" i="100"/>
  <c r="AZ1286" i="100"/>
  <c r="AY1286" i="100"/>
  <c r="AX1286" i="100"/>
  <c r="AW1286" i="100"/>
  <c r="AV1286" i="100"/>
  <c r="AU1286" i="100"/>
  <c r="AT1286" i="100"/>
  <c r="AS1286" i="100"/>
  <c r="AR1286" i="100"/>
  <c r="AQ1286" i="100"/>
  <c r="AP1286" i="100"/>
  <c r="AO1286" i="100"/>
  <c r="AN1286" i="100"/>
  <c r="AM1286" i="100"/>
  <c r="AL1286" i="100"/>
  <c r="AK1286" i="100"/>
  <c r="AJ1286" i="100"/>
  <c r="AJ1284" i="100" s="1"/>
  <c r="AI1286" i="100"/>
  <c r="AH1286" i="100"/>
  <c r="AG1286" i="100"/>
  <c r="AF1286" i="100"/>
  <c r="AE1286" i="100"/>
  <c r="AD1286" i="100"/>
  <c r="AC1286" i="100"/>
  <c r="AB1286" i="100"/>
  <c r="AA1286" i="100"/>
  <c r="Z1286" i="100"/>
  <c r="Y1286" i="100"/>
  <c r="X1286" i="100"/>
  <c r="W1286" i="100"/>
  <c r="V1286" i="100"/>
  <c r="U1286" i="100"/>
  <c r="T1286" i="100"/>
  <c r="S1286" i="100"/>
  <c r="R1286" i="100"/>
  <c r="Q1286" i="100"/>
  <c r="P1286" i="100"/>
  <c r="O1286" i="100"/>
  <c r="N1286" i="100"/>
  <c r="M1286" i="100"/>
  <c r="K1286" i="100"/>
  <c r="H1286" i="100"/>
  <c r="A1286" i="100"/>
  <c r="BA1285" i="100"/>
  <c r="AL1285" i="100"/>
  <c r="AK1285" i="100"/>
  <c r="AJ1285" i="100"/>
  <c r="AI1285" i="100"/>
  <c r="AG1285" i="100"/>
  <c r="AC1285" i="100"/>
  <c r="AB1285" i="100"/>
  <c r="AA1285" i="100"/>
  <c r="Z1285" i="100"/>
  <c r="Y1285" i="100"/>
  <c r="W1285" i="100"/>
  <c r="V1285" i="100"/>
  <c r="U1285" i="100"/>
  <c r="T1285" i="100"/>
  <c r="S1285" i="100"/>
  <c r="R1285" i="100"/>
  <c r="P1285" i="100"/>
  <c r="O1285" i="100"/>
  <c r="N1285" i="100"/>
  <c r="M1285" i="100"/>
  <c r="BE1285" i="100"/>
  <c r="K1285" i="100"/>
  <c r="A1285" i="100"/>
  <c r="AG1284" i="100"/>
  <c r="AF1284" i="100"/>
  <c r="AE1284" i="100"/>
  <c r="AD1284" i="100"/>
  <c r="AC1284" i="100"/>
  <c r="AB1284" i="100"/>
  <c r="AA1284" i="100"/>
  <c r="Z1284" i="100"/>
  <c r="Y1284" i="100"/>
  <c r="X1284" i="100"/>
  <c r="W1284" i="100"/>
  <c r="V1284" i="100"/>
  <c r="U1284" i="100"/>
  <c r="T1284" i="100"/>
  <c r="S1284" i="100"/>
  <c r="R1284" i="100"/>
  <c r="Q1284" i="100"/>
  <c r="O1284" i="100"/>
  <c r="N1284" i="100"/>
  <c r="M1284" i="100"/>
  <c r="K1284" i="100"/>
  <c r="A1284" i="100"/>
  <c r="BB1283" i="100"/>
  <c r="BA1283" i="100"/>
  <c r="AZ1283" i="100"/>
  <c r="AY1283" i="100"/>
  <c r="AX1283" i="100"/>
  <c r="AW1283" i="100"/>
  <c r="AV1283" i="100"/>
  <c r="AU1283" i="100"/>
  <c r="AT1283" i="100"/>
  <c r="AS1283" i="100"/>
  <c r="AR1283" i="100"/>
  <c r="AQ1283" i="100"/>
  <c r="AP1283" i="100"/>
  <c r="AO1283" i="100"/>
  <c r="AN1283" i="100"/>
  <c r="AM1283" i="100"/>
  <c r="AL1283" i="100"/>
  <c r="AK1283" i="100"/>
  <c r="AJ1283" i="100"/>
  <c r="AI1283" i="100"/>
  <c r="BI1283" i="100" s="1"/>
  <c r="AH1283" i="100"/>
  <c r="AG1283" i="100"/>
  <c r="AF1283" i="100"/>
  <c r="BF1283" i="100" s="1"/>
  <c r="AE1283" i="100"/>
  <c r="AD1283" i="100"/>
  <c r="AC1283" i="100"/>
  <c r="AB1283" i="100"/>
  <c r="AA1283" i="100"/>
  <c r="Z1283" i="100"/>
  <c r="Y1283" i="100"/>
  <c r="X1283" i="100"/>
  <c r="W1283" i="100"/>
  <c r="V1283" i="100"/>
  <c r="U1283" i="100"/>
  <c r="T1283" i="100"/>
  <c r="S1283" i="100"/>
  <c r="R1283" i="100"/>
  <c r="Q1283" i="100"/>
  <c r="P1283" i="100"/>
  <c r="O1283" i="100"/>
  <c r="N1283" i="100"/>
  <c r="M1283" i="100"/>
  <c r="K1283" i="100"/>
  <c r="H1283" i="100"/>
  <c r="A1283" i="100"/>
  <c r="BB1282" i="100"/>
  <c r="BA1282" i="100"/>
  <c r="AZ1282" i="100"/>
  <c r="AY1282" i="100"/>
  <c r="AX1282" i="100"/>
  <c r="AW1282" i="100"/>
  <c r="AV1282" i="100"/>
  <c r="AU1282" i="100"/>
  <c r="AT1282" i="100"/>
  <c r="AS1282" i="100"/>
  <c r="AR1282" i="100"/>
  <c r="AQ1282" i="100"/>
  <c r="AP1282" i="100"/>
  <c r="AO1282" i="100"/>
  <c r="AN1282" i="100"/>
  <c r="AM1282" i="100"/>
  <c r="AL1282" i="100"/>
  <c r="AK1282" i="100"/>
  <c r="AJ1282" i="100"/>
  <c r="AI1282" i="100"/>
  <c r="AH1282" i="100"/>
  <c r="AG1282" i="100"/>
  <c r="AF1282" i="100"/>
  <c r="AE1282" i="100"/>
  <c r="AD1282" i="100"/>
  <c r="AC1282" i="100"/>
  <c r="AB1282" i="100"/>
  <c r="AA1282" i="100"/>
  <c r="Z1282" i="100"/>
  <c r="Y1282" i="100"/>
  <c r="X1282" i="100"/>
  <c r="W1282" i="100"/>
  <c r="V1282" i="100"/>
  <c r="U1282" i="100"/>
  <c r="T1282" i="100"/>
  <c r="S1282" i="100"/>
  <c r="R1282" i="100"/>
  <c r="Q1282" i="100"/>
  <c r="P1282" i="100"/>
  <c r="O1282" i="100"/>
  <c r="N1282" i="100"/>
  <c r="M1282" i="100"/>
  <c r="K1282" i="100"/>
  <c r="H1282" i="100"/>
  <c r="A1282" i="100"/>
  <c r="BB1281" i="100"/>
  <c r="BA1281" i="100"/>
  <c r="AZ1281" i="100"/>
  <c r="AY1281" i="100"/>
  <c r="AX1281" i="100"/>
  <c r="AW1281" i="100"/>
  <c r="AV1281" i="100"/>
  <c r="AU1281" i="100"/>
  <c r="AT1281" i="100"/>
  <c r="AS1281" i="100"/>
  <c r="AR1281" i="100"/>
  <c r="AQ1281" i="100"/>
  <c r="AP1281" i="100"/>
  <c r="AO1281" i="100"/>
  <c r="AN1281" i="100"/>
  <c r="AM1281" i="100"/>
  <c r="AL1281" i="100"/>
  <c r="AK1281" i="100"/>
  <c r="AJ1281" i="100"/>
  <c r="AI1281" i="100"/>
  <c r="BI1281" i="100" s="1"/>
  <c r="AH1281" i="100"/>
  <c r="AG1281" i="100"/>
  <c r="AF1281" i="100"/>
  <c r="AE1281" i="100"/>
  <c r="AD1281" i="100"/>
  <c r="AC1281" i="100"/>
  <c r="AB1281" i="100"/>
  <c r="AA1281" i="100"/>
  <c r="Z1281" i="100"/>
  <c r="Y1281" i="100"/>
  <c r="X1281" i="100"/>
  <c r="W1281" i="100"/>
  <c r="V1281" i="100"/>
  <c r="U1281" i="100"/>
  <c r="T1281" i="100"/>
  <c r="S1281" i="100"/>
  <c r="R1281" i="100"/>
  <c r="Q1281" i="100"/>
  <c r="P1281" i="100"/>
  <c r="O1281" i="100"/>
  <c r="N1281" i="100"/>
  <c r="M1281" i="100"/>
  <c r="K1281" i="100"/>
  <c r="H1281" i="100"/>
  <c r="A1281" i="100"/>
  <c r="AM1280" i="100"/>
  <c r="X1280" i="100"/>
  <c r="Q1280" i="100"/>
  <c r="H1280" i="100"/>
  <c r="AD1280" i="100" s="1"/>
  <c r="AE1280" i="100" s="1"/>
  <c r="BE1279" i="100"/>
  <c r="BD1279" i="100"/>
  <c r="AM1279" i="100"/>
  <c r="AM1285" i="100" s="1"/>
  <c r="X1279" i="100"/>
  <c r="X1285" i="100" s="1"/>
  <c r="Q1279" i="100"/>
  <c r="H1279" i="100"/>
  <c r="AD1279" i="100" s="1"/>
  <c r="AD1278" i="100" s="1"/>
  <c r="AD1277" i="100" s="1"/>
  <c r="BA1278" i="100"/>
  <c r="BA1277" i="100" s="1"/>
  <c r="AM1278" i="100"/>
  <c r="AM1277" i="100" s="1"/>
  <c r="AL1278" i="100"/>
  <c r="AK1278" i="100"/>
  <c r="AK1277" i="100" s="1"/>
  <c r="AJ1278" i="100"/>
  <c r="AJ1277" i="100" s="1"/>
  <c r="AI1278" i="100"/>
  <c r="AI1277" i="100" s="1"/>
  <c r="AG1278" i="100"/>
  <c r="AG1277" i="100" s="1"/>
  <c r="AC1278" i="100"/>
  <c r="AC1277" i="100" s="1"/>
  <c r="AB1278" i="100"/>
  <c r="AB1277" i="100" s="1"/>
  <c r="AA1278" i="100"/>
  <c r="AA1277" i="100" s="1"/>
  <c r="Z1278" i="100"/>
  <c r="Z1277" i="100" s="1"/>
  <c r="Y1278" i="100"/>
  <c r="Y1277" i="100" s="1"/>
  <c r="W1278" i="100"/>
  <c r="W1277" i="100" s="1"/>
  <c r="V1278" i="100"/>
  <c r="V1277" i="100" s="1"/>
  <c r="U1278" i="100"/>
  <c r="U1277" i="100" s="1"/>
  <c r="T1278" i="100"/>
  <c r="T1277" i="100" s="1"/>
  <c r="S1278" i="100"/>
  <c r="S1277" i="100" s="1"/>
  <c r="R1278" i="100"/>
  <c r="R1277" i="100" s="1"/>
  <c r="N1278" i="100"/>
  <c r="N1277" i="100" s="1"/>
  <c r="K1278" i="100"/>
  <c r="K1277" i="100" s="1"/>
  <c r="AL1277" i="100"/>
  <c r="A1277" i="100"/>
  <c r="A1278" i="100"/>
  <c r="A1279" i="100" s="1"/>
  <c r="A1276" i="100"/>
  <c r="A1275" i="100"/>
  <c r="A1274" i="100"/>
  <c r="A1273" i="100"/>
  <c r="A1272" i="100"/>
  <c r="A1271" i="100"/>
  <c r="A1270" i="100"/>
  <c r="A1269" i="100"/>
  <c r="A1268" i="100"/>
  <c r="AG1267" i="100"/>
  <c r="AF1267" i="100"/>
  <c r="AE1267" i="100"/>
  <c r="AD1267" i="100"/>
  <c r="AC1267" i="100"/>
  <c r="AB1267" i="100"/>
  <c r="AA1267" i="100"/>
  <c r="Z1267" i="100"/>
  <c r="Y1267" i="100"/>
  <c r="X1267" i="100"/>
  <c r="W1267" i="100"/>
  <c r="V1267" i="100"/>
  <c r="U1267" i="100"/>
  <c r="T1267" i="100"/>
  <c r="S1267" i="100"/>
  <c r="R1267" i="100"/>
  <c r="Q1267" i="100"/>
  <c r="O1267" i="100"/>
  <c r="N1267" i="100"/>
  <c r="M1267" i="100"/>
  <c r="K1267" i="100"/>
  <c r="A1267" i="100"/>
  <c r="A1266" i="100"/>
  <c r="A1265" i="100"/>
  <c r="A1264" i="100"/>
  <c r="BE1263" i="100"/>
  <c r="BD1263" i="100"/>
  <c r="AM1263" i="100"/>
  <c r="AN1263" i="100" s="1"/>
  <c r="AO1263" i="100" s="1"/>
  <c r="AP1263" i="100" s="1"/>
  <c r="AQ1263" i="100" s="1"/>
  <c r="AS1263" i="100" s="1"/>
  <c r="U1263" i="100"/>
  <c r="V1263" i="100" s="1"/>
  <c r="B1263" i="100"/>
  <c r="BE1262" i="100"/>
  <c r="BD1262" i="100"/>
  <c r="AM1262" i="100"/>
  <c r="U1262" i="100"/>
  <c r="V1262" i="100" s="1"/>
  <c r="W1262" i="100" s="1"/>
  <c r="B1262" i="100"/>
  <c r="BF1261" i="100"/>
  <c r="BE1261" i="100"/>
  <c r="BD1261" i="100"/>
  <c r="AW1261" i="100"/>
  <c r="AX1261" i="100" s="1"/>
  <c r="AR1261" i="100"/>
  <c r="BA1260" i="100"/>
  <c r="BA1259" i="100" s="1"/>
  <c r="AL1260" i="100"/>
  <c r="AL1259" i="100" s="1"/>
  <c r="AK1260" i="100"/>
  <c r="AK1259" i="100" s="1"/>
  <c r="AJ1260" i="100"/>
  <c r="AJ1259" i="100" s="1"/>
  <c r="AI1260" i="100"/>
  <c r="AI1259" i="100" s="1"/>
  <c r="AG1260" i="100"/>
  <c r="AG1259" i="100" s="1"/>
  <c r="T1260" i="100"/>
  <c r="T1259" i="100" s="1"/>
  <c r="S1260" i="100"/>
  <c r="S1259" i="100" s="1"/>
  <c r="R1260" i="100"/>
  <c r="R1259" i="100" s="1"/>
  <c r="Q1260" i="100"/>
  <c r="P1260" i="100"/>
  <c r="P1259" i="100"/>
  <c r="O1260" i="100"/>
  <c r="N1260" i="100"/>
  <c r="K1260" i="100"/>
  <c r="O1259" i="100"/>
  <c r="A1259" i="100"/>
  <c r="A1260" i="100"/>
  <c r="BE1258" i="100"/>
  <c r="BD1258" i="100"/>
  <c r="AM1258" i="100"/>
  <c r="U1258" i="100"/>
  <c r="U1257" i="100" s="1"/>
  <c r="BA1257" i="100"/>
  <c r="AX1257" i="100"/>
  <c r="AW1257" i="100"/>
  <c r="AV1257" i="100"/>
  <c r="AU1257" i="100"/>
  <c r="AL1257" i="100"/>
  <c r="AK1257" i="100"/>
  <c r="AJ1257" i="100"/>
  <c r="AI1257" i="100"/>
  <c r="AG1257" i="100"/>
  <c r="T1257" i="100"/>
  <c r="S1257" i="100"/>
  <c r="R1257" i="100"/>
  <c r="Q1257" i="100"/>
  <c r="N1257" i="100"/>
  <c r="K1257" i="100"/>
  <c r="BE1256" i="100"/>
  <c r="BD1256" i="100"/>
  <c r="AM1256" i="100"/>
  <c r="AN1256" i="100" s="1"/>
  <c r="AO1256" i="100" s="1"/>
  <c r="AP1256" i="100" s="1"/>
  <c r="AQ1256" i="100" s="1"/>
  <c r="AS1256" i="100" s="1"/>
  <c r="U1256" i="100"/>
  <c r="V1256" i="100" s="1"/>
  <c r="B1256" i="100"/>
  <c r="BE1255" i="100"/>
  <c r="BD1255" i="100"/>
  <c r="AM1255" i="100"/>
  <c r="U1255" i="100"/>
  <c r="V1255" i="100" s="1"/>
  <c r="W1255" i="100" s="1"/>
  <c r="Y1255" i="100" s="1"/>
  <c r="Z1255" i="100" s="1"/>
  <c r="AA1255" i="100" s="1"/>
  <c r="AB1255" i="100" s="1"/>
  <c r="AC1255" i="100" s="1"/>
  <c r="AD1255" i="100" s="1"/>
  <c r="B1255" i="100"/>
  <c r="BE1254" i="100"/>
  <c r="BD1254" i="100"/>
  <c r="AM1254" i="100"/>
  <c r="AN1254" i="100" s="1"/>
  <c r="AO1254" i="100" s="1"/>
  <c r="AP1254" i="100" s="1"/>
  <c r="AQ1254" i="100" s="1"/>
  <c r="AS1254" i="100" s="1"/>
  <c r="AE1254" i="100"/>
  <c r="U1254" i="100"/>
  <c r="X1254" i="100"/>
  <c r="B1254" i="100"/>
  <c r="BE1253" i="100"/>
  <c r="BD1253" i="100"/>
  <c r="AM1253" i="100"/>
  <c r="U1253" i="100"/>
  <c r="V1253" i="100" s="1"/>
  <c r="W1253" i="100" s="1"/>
  <c r="Y1253" i="100" s="1"/>
  <c r="Z1253" i="100"/>
  <c r="AA1253" i="100" s="1"/>
  <c r="AB1253" i="100" s="1"/>
  <c r="AC1253" i="100" s="1"/>
  <c r="AD1253" i="100" s="1"/>
  <c r="B1253" i="100"/>
  <c r="BE1252" i="100"/>
  <c r="BD1252" i="100"/>
  <c r="AN1252" i="100"/>
  <c r="AO1252" i="100" s="1"/>
  <c r="AP1252" i="100" s="1"/>
  <c r="AQ1252" i="100" s="1"/>
  <c r="AS1252" i="100" s="1"/>
  <c r="AM1252" i="100"/>
  <c r="U1252" i="100"/>
  <c r="V1252" i="100" s="1"/>
  <c r="W1252" i="100" s="1"/>
  <c r="Y1252" i="100" s="1"/>
  <c r="B1252" i="100"/>
  <c r="BE1251" i="100"/>
  <c r="BD1251" i="100"/>
  <c r="AM1251" i="100"/>
  <c r="U1251" i="100"/>
  <c r="V1251" i="100" s="1"/>
  <c r="B1251" i="100"/>
  <c r="BE1250" i="100"/>
  <c r="BD1250" i="100"/>
  <c r="AM1250" i="100"/>
  <c r="AM1249" i="100"/>
  <c r="U1250" i="100"/>
  <c r="V1250" i="100"/>
  <c r="W1250" i="100" s="1"/>
  <c r="Y1250" i="100" s="1"/>
  <c r="B1250" i="100"/>
  <c r="BA1249" i="100"/>
  <c r="BA1248" i="100" s="1"/>
  <c r="AL1249" i="100"/>
  <c r="AK1249" i="100"/>
  <c r="AK1248" i="100" s="1"/>
  <c r="AJ1249" i="100"/>
  <c r="AI1249" i="100"/>
  <c r="AI1248" i="100" s="1"/>
  <c r="AG1249" i="100"/>
  <c r="AG1248" i="100" s="1"/>
  <c r="T1249" i="100"/>
  <c r="S1249" i="100"/>
  <c r="R1249" i="100"/>
  <c r="R1248" i="100" s="1"/>
  <c r="Q1249" i="100"/>
  <c r="N1249" i="100"/>
  <c r="K1249" i="100"/>
  <c r="N1248" i="100"/>
  <c r="A1248" i="100"/>
  <c r="A1249" i="100"/>
  <c r="A1250" i="100" s="1"/>
  <c r="A1251" i="100" s="1"/>
  <c r="A1247" i="100"/>
  <c r="A1246" i="100"/>
  <c r="A1245" i="100"/>
  <c r="A1244" i="100"/>
  <c r="A1243" i="100"/>
  <c r="A1242" i="100"/>
  <c r="A1241" i="100"/>
  <c r="A1240" i="100"/>
  <c r="A1239" i="100"/>
  <c r="AG1238" i="100"/>
  <c r="AF1238" i="100"/>
  <c r="AE1238" i="100"/>
  <c r="AD1238" i="100"/>
  <c r="AC1238" i="100"/>
  <c r="AB1238" i="100"/>
  <c r="AA1238" i="100"/>
  <c r="Z1238" i="100"/>
  <c r="Y1238" i="100"/>
  <c r="X1238" i="100"/>
  <c r="W1238" i="100"/>
  <c r="V1238" i="100"/>
  <c r="U1238" i="100"/>
  <c r="T1238" i="100"/>
  <c r="S1238" i="100"/>
  <c r="R1238" i="100"/>
  <c r="Q1238" i="100"/>
  <c r="O1238" i="100"/>
  <c r="N1238" i="100"/>
  <c r="M1238" i="100"/>
  <c r="K1238" i="100"/>
  <c r="A1238" i="100"/>
  <c r="A1237" i="100"/>
  <c r="A1236" i="100"/>
  <c r="A1235" i="100"/>
  <c r="BE1234" i="100"/>
  <c r="BD1234" i="100"/>
  <c r="AM1234" i="100"/>
  <c r="AN1234" i="100"/>
  <c r="AN1233" i="100" s="1"/>
  <c r="AN1232" i="100" s="1"/>
  <c r="AB1234" i="100"/>
  <c r="X1234" i="100"/>
  <c r="X1233" i="100" s="1"/>
  <c r="X1232" i="100" s="1"/>
  <c r="A1234" i="100"/>
  <c r="BA1233" i="100"/>
  <c r="BA1232" i="100" s="1"/>
  <c r="AL1233" i="100"/>
  <c r="AL1232" i="100" s="1"/>
  <c r="AK1233" i="100"/>
  <c r="AJ1233" i="100"/>
  <c r="AJ1232" i="100" s="1"/>
  <c r="AI1233" i="100"/>
  <c r="AI1232" i="100" s="1"/>
  <c r="AG1233" i="100"/>
  <c r="AG1232" i="100" s="1"/>
  <c r="AA1233" i="100"/>
  <c r="AA1232" i="100" s="1"/>
  <c r="Z1233" i="100"/>
  <c r="Z1232" i="100" s="1"/>
  <c r="Y1233" i="100"/>
  <c r="Y1232" i="100" s="1"/>
  <c r="W1233" i="100"/>
  <c r="W1232" i="100"/>
  <c r="V1233" i="100"/>
  <c r="V1232" i="100"/>
  <c r="U1233" i="100"/>
  <c r="U1232" i="100"/>
  <c r="T1233" i="100"/>
  <c r="T1232" i="100"/>
  <c r="S1233" i="100"/>
  <c r="S1232" i="100"/>
  <c r="R1233" i="100"/>
  <c r="Q1233" i="100"/>
  <c r="P1233" i="100"/>
  <c r="O1233" i="100"/>
  <c r="O1232" i="100" s="1"/>
  <c r="N1233" i="100"/>
  <c r="N1232" i="100"/>
  <c r="K1233" i="100"/>
  <c r="AK1232" i="100"/>
  <c r="Q1232" i="100"/>
  <c r="A1232" i="100"/>
  <c r="A1233" i="100" s="1"/>
  <c r="BE1231" i="100"/>
  <c r="BD1231" i="100"/>
  <c r="AN1231" i="100"/>
  <c r="AM1231" i="100"/>
  <c r="U1231" i="100"/>
  <c r="B1231" i="100"/>
  <c r="BE1230" i="100"/>
  <c r="BD1230" i="100"/>
  <c r="AM1230" i="100"/>
  <c r="AN1230" i="100" s="1"/>
  <c r="U1230" i="100"/>
  <c r="V1230" i="100" s="1"/>
  <c r="W1230" i="100" s="1"/>
  <c r="Y1230" i="100" s="1"/>
  <c r="B1230" i="100"/>
  <c r="BE1229" i="100"/>
  <c r="BD1229" i="100"/>
  <c r="AM1229" i="100"/>
  <c r="AN1229" i="100"/>
  <c r="U1229" i="100"/>
  <c r="B1229" i="100"/>
  <c r="BE1228" i="100"/>
  <c r="BD1228" i="100"/>
  <c r="AM1228" i="100"/>
  <c r="AN1228" i="100"/>
  <c r="U1228" i="100"/>
  <c r="B1228" i="100"/>
  <c r="BE1227" i="100"/>
  <c r="BD1227" i="100"/>
  <c r="AM1227" i="100"/>
  <c r="AN1227" i="100"/>
  <c r="V1227" i="100"/>
  <c r="W1227" i="100"/>
  <c r="B1227" i="100"/>
  <c r="BE1226" i="100"/>
  <c r="BD1226" i="100"/>
  <c r="AM1226" i="100"/>
  <c r="AN1226" i="100" s="1"/>
  <c r="V1226" i="100"/>
  <c r="W1226" i="100" s="1"/>
  <c r="B1226" i="100"/>
  <c r="BE1225" i="100"/>
  <c r="BD1225" i="100"/>
  <c r="AM1225" i="100"/>
  <c r="AN1225" i="100"/>
  <c r="U1225" i="100"/>
  <c r="V1225" i="100"/>
  <c r="W1225" i="100" s="1"/>
  <c r="Y1225" i="100" s="1"/>
  <c r="B1225" i="100"/>
  <c r="BE1224" i="100"/>
  <c r="BD1224" i="100"/>
  <c r="AM1224" i="100"/>
  <c r="AN1224" i="100" s="1"/>
  <c r="U1224" i="100"/>
  <c r="B1224" i="100"/>
  <c r="BE1223" i="100"/>
  <c r="BD1223" i="100"/>
  <c r="AM1223" i="100"/>
  <c r="AN1223" i="100" s="1"/>
  <c r="U1223" i="100"/>
  <c r="V1223" i="100" s="1"/>
  <c r="W1223" i="100" s="1"/>
  <c r="Y1223" i="100" s="1"/>
  <c r="B1223" i="100"/>
  <c r="BE1222" i="100"/>
  <c r="BD1222" i="100"/>
  <c r="AM1222" i="100"/>
  <c r="AN1222" i="100" s="1"/>
  <c r="U1222" i="100"/>
  <c r="B1222" i="100"/>
  <c r="BE1221" i="100"/>
  <c r="BD1221" i="100"/>
  <c r="AM1221" i="100"/>
  <c r="AN1221" i="100" s="1"/>
  <c r="U1221" i="100"/>
  <c r="V1221" i="100" s="1"/>
  <c r="W1221" i="100" s="1"/>
  <c r="Y1221" i="100" s="1"/>
  <c r="B1221" i="100"/>
  <c r="BE1220" i="100"/>
  <c r="BD1220" i="100"/>
  <c r="AM1220" i="100"/>
  <c r="U1220" i="100"/>
  <c r="A1220" i="100"/>
  <c r="A1221" i="100" s="1"/>
  <c r="A1222" i="100" s="1"/>
  <c r="A1223" i="100" s="1"/>
  <c r="A1224" i="100" s="1"/>
  <c r="A1225" i="100" s="1"/>
  <c r="BA1219" i="100"/>
  <c r="BA1218" i="100" s="1"/>
  <c r="AL1219" i="100"/>
  <c r="AL1218" i="100" s="1"/>
  <c r="AK1219" i="100"/>
  <c r="AK1218" i="100" s="1"/>
  <c r="AJ1219" i="100"/>
  <c r="AJ1218" i="100" s="1"/>
  <c r="AI1219" i="100"/>
  <c r="AI1218" i="100" s="1"/>
  <c r="AG1219" i="100"/>
  <c r="AG1218" i="100" s="1"/>
  <c r="T1219" i="100"/>
  <c r="T1218" i="100" s="1"/>
  <c r="S1219" i="100"/>
  <c r="S1218" i="100" s="1"/>
  <c r="R1219" i="100"/>
  <c r="R1218" i="100" s="1"/>
  <c r="Q1219" i="100"/>
  <c r="Q1218" i="100" s="1"/>
  <c r="P1219" i="100"/>
  <c r="O1219" i="100"/>
  <c r="O1218" i="100"/>
  <c r="N1219" i="100"/>
  <c r="K1219" i="100"/>
  <c r="K1218" i="100" s="1"/>
  <c r="A1218" i="100"/>
  <c r="A1219" i="100" s="1"/>
  <c r="A1226" i="100" s="1"/>
  <c r="A1227" i="100" s="1"/>
  <c r="A1228" i="100" s="1"/>
  <c r="A1229" i="100" s="1"/>
  <c r="A1230" i="100" s="1"/>
  <c r="A1231" i="100" s="1"/>
  <c r="A1217" i="100"/>
  <c r="A1216" i="100"/>
  <c r="A1215" i="100"/>
  <c r="A1214" i="100"/>
  <c r="A1213" i="100"/>
  <c r="A1212" i="100"/>
  <c r="A1211" i="100"/>
  <c r="A1210" i="100"/>
  <c r="A1209" i="100"/>
  <c r="AG1208" i="100"/>
  <c r="AF1208" i="100"/>
  <c r="AE1208" i="100"/>
  <c r="AD1208" i="100"/>
  <c r="AC1208" i="100"/>
  <c r="AB1208" i="100"/>
  <c r="AA1208" i="100"/>
  <c r="Z1208" i="100"/>
  <c r="Y1208" i="100"/>
  <c r="X1208" i="100"/>
  <c r="W1208" i="100"/>
  <c r="V1208" i="100"/>
  <c r="U1208" i="100"/>
  <c r="T1208" i="100"/>
  <c r="S1208" i="100"/>
  <c r="R1208" i="100"/>
  <c r="Q1208" i="100"/>
  <c r="O1208" i="100"/>
  <c r="N1208" i="100"/>
  <c r="M1208" i="100"/>
  <c r="K1208" i="100"/>
  <c r="A1208" i="100"/>
  <c r="A1207" i="100"/>
  <c r="A1206" i="100"/>
  <c r="A1205" i="100"/>
  <c r="BE1204" i="100"/>
  <c r="BD1204" i="100"/>
  <c r="AN1204" i="100"/>
  <c r="AO1204" i="100" s="1"/>
  <c r="AP1204" i="100" s="1"/>
  <c r="AQ1204" i="100" s="1"/>
  <c r="AS1204" i="100" s="1"/>
  <c r="AT1204" i="100" s="1"/>
  <c r="AU1204" i="100" s="1"/>
  <c r="AV1204" i="100" s="1"/>
  <c r="AW1204" i="100" s="1"/>
  <c r="AX1204" i="100" s="1"/>
  <c r="AM1204" i="100"/>
  <c r="U1204" i="100"/>
  <c r="BE1203" i="100"/>
  <c r="BD1203" i="100"/>
  <c r="AM1203" i="100"/>
  <c r="AN1203" i="100" s="1"/>
  <c r="AO1203" i="100" s="1"/>
  <c r="AP1203" i="100" s="1"/>
  <c r="AQ1203" i="100" s="1"/>
  <c r="AS1203" i="100" s="1"/>
  <c r="U1203" i="100"/>
  <c r="BE1202" i="100"/>
  <c r="BD1202" i="100"/>
  <c r="AM1202" i="100"/>
  <c r="AN1202" i="100" s="1"/>
  <c r="U1202" i="100"/>
  <c r="BA1201" i="100"/>
  <c r="AL1201" i="100"/>
  <c r="AK1201" i="100"/>
  <c r="AJ1201" i="100"/>
  <c r="AI1201" i="100"/>
  <c r="AG1201" i="100"/>
  <c r="T1201" i="100"/>
  <c r="S1201" i="100"/>
  <c r="R1201" i="100"/>
  <c r="N1201" i="100"/>
  <c r="K1201" i="100"/>
  <c r="BE1201" i="100" s="1"/>
  <c r="BE1200" i="100"/>
  <c r="BD1200" i="100"/>
  <c r="AM1200" i="100"/>
  <c r="AN1200" i="100" s="1"/>
  <c r="AB1200" i="100"/>
  <c r="AC1200" i="100" s="1"/>
  <c r="AD1200" i="100" s="1"/>
  <c r="X1200" i="100"/>
  <c r="BF1199" i="100"/>
  <c r="BE1199" i="100"/>
  <c r="BD1199" i="100"/>
  <c r="AW1199" i="100"/>
  <c r="AX1199" i="100" s="1"/>
  <c r="AR1199" i="100"/>
  <c r="BA1198" i="100"/>
  <c r="AL1198" i="100"/>
  <c r="AK1198" i="100"/>
  <c r="AJ1198" i="100"/>
  <c r="AI1198" i="100"/>
  <c r="AG1198" i="100"/>
  <c r="AF1198" i="100"/>
  <c r="AE1198" i="100"/>
  <c r="AD1198" i="100"/>
  <c r="AC1198" i="100"/>
  <c r="AB1198" i="100"/>
  <c r="AA1198" i="100"/>
  <c r="Z1198" i="100"/>
  <c r="Y1198" i="100"/>
  <c r="X1198" i="100"/>
  <c r="W1198" i="100"/>
  <c r="V1198" i="100"/>
  <c r="U1198" i="100"/>
  <c r="T1198" i="100"/>
  <c r="T1194" i="100" s="1"/>
  <c r="S1198" i="100"/>
  <c r="R1198" i="100"/>
  <c r="Q1198" i="100"/>
  <c r="Q1194" i="100" s="1"/>
  <c r="P1198" i="100"/>
  <c r="O1198" i="100"/>
  <c r="O1194" i="100" s="1"/>
  <c r="N1198" i="100"/>
  <c r="M1198" i="100"/>
  <c r="M1194" i="100" s="1"/>
  <c r="K1198" i="100"/>
  <c r="D1198" i="100"/>
  <c r="BF1197" i="100"/>
  <c r="BE1197" i="100"/>
  <c r="BD1197" i="100"/>
  <c r="AW1197" i="100"/>
  <c r="AR1197" i="100"/>
  <c r="BF1196" i="100"/>
  <c r="BE1196" i="100"/>
  <c r="BD1196" i="100"/>
  <c r="AW1196" i="100"/>
  <c r="AX1196" i="100" s="1"/>
  <c r="AR1196" i="100"/>
  <c r="BD1195" i="100"/>
  <c r="BA1195" i="100"/>
  <c r="AV1195" i="100"/>
  <c r="AU1195" i="100"/>
  <c r="AT1195" i="100"/>
  <c r="AS1195" i="100"/>
  <c r="AQ1195" i="100"/>
  <c r="AP1195" i="100"/>
  <c r="AO1195" i="100"/>
  <c r="AN1195" i="100"/>
  <c r="AM1195" i="100"/>
  <c r="AL1195" i="100"/>
  <c r="AK1195" i="100"/>
  <c r="BE1195" i="100" s="1"/>
  <c r="AJ1195" i="100"/>
  <c r="AI1195" i="100"/>
  <c r="AI1194" i="100" s="1"/>
  <c r="AH1195" i="100"/>
  <c r="BF1195" i="100" s="1"/>
  <c r="P1194" i="100"/>
  <c r="A1194" i="100"/>
  <c r="A1198" i="100" s="1"/>
  <c r="A1199" i="100" s="1"/>
  <c r="A1200" i="100" s="1"/>
  <c r="BE1193" i="100"/>
  <c r="BD1193" i="100"/>
  <c r="AM1193" i="100"/>
  <c r="U1193" i="100"/>
  <c r="V1193" i="100"/>
  <c r="W1193" i="100" s="1"/>
  <c r="Y1193" i="100" s="1"/>
  <c r="B1193" i="100"/>
  <c r="BE1192" i="100"/>
  <c r="BD1192" i="100"/>
  <c r="AM1192" i="100"/>
  <c r="U1192" i="100"/>
  <c r="V1192" i="100"/>
  <c r="W1192" i="100" s="1"/>
  <c r="B1192" i="100"/>
  <c r="BE1191" i="100"/>
  <c r="BD1191" i="100"/>
  <c r="AM1191" i="100"/>
  <c r="U1191" i="100"/>
  <c r="V1191" i="100"/>
  <c r="W1191" i="100" s="1"/>
  <c r="Y1191" i="100" s="1"/>
  <c r="B1191" i="100"/>
  <c r="BE1190" i="100"/>
  <c r="BD1190" i="100"/>
  <c r="AM1190" i="100"/>
  <c r="U1190" i="100"/>
  <c r="V1190" i="100" s="1"/>
  <c r="BE1189" i="100"/>
  <c r="BD1189" i="100"/>
  <c r="AM1189" i="100"/>
  <c r="AN1189" i="100" s="1"/>
  <c r="U1189" i="100"/>
  <c r="U1188" i="100" s="1"/>
  <c r="B1189" i="100"/>
  <c r="BA1188" i="100"/>
  <c r="AL1188" i="100"/>
  <c r="AK1188" i="100"/>
  <c r="AJ1188" i="100"/>
  <c r="AI1188" i="100"/>
  <c r="AG1188" i="100"/>
  <c r="T1188" i="100"/>
  <c r="BE1188" i="100" s="1"/>
  <c r="S1188" i="100"/>
  <c r="R1188" i="100"/>
  <c r="Q1188" i="100"/>
  <c r="N1188" i="100"/>
  <c r="BD1188" i="100" s="1"/>
  <c r="K1188" i="100"/>
  <c r="BE1187" i="100"/>
  <c r="BD1187" i="100"/>
  <c r="AM1187" i="100"/>
  <c r="V1187" i="100"/>
  <c r="U1187" i="100"/>
  <c r="B1187" i="100"/>
  <c r="BE1186" i="100"/>
  <c r="BD1186" i="100"/>
  <c r="AM1186" i="100"/>
  <c r="U1186" i="100"/>
  <c r="V1186" i="100" s="1"/>
  <c r="W1186" i="100" s="1"/>
  <c r="Y1186" i="100" s="1"/>
  <c r="B1186" i="100"/>
  <c r="BE1185" i="100"/>
  <c r="BD1185" i="100"/>
  <c r="AM1185" i="100"/>
  <c r="U1185" i="100"/>
  <c r="V1185" i="100"/>
  <c r="B1185" i="100"/>
  <c r="BE1184" i="100"/>
  <c r="BD1184" i="100"/>
  <c r="AM1184" i="100"/>
  <c r="U1184" i="100"/>
  <c r="B1184" i="100"/>
  <c r="BA1183" i="100"/>
  <c r="AL1183" i="100"/>
  <c r="AL1156" i="100" s="1"/>
  <c r="AK1183" i="100"/>
  <c r="AJ1183" i="100"/>
  <c r="AI1183" i="100"/>
  <c r="AG1183" i="100"/>
  <c r="T1183" i="100"/>
  <c r="S1183" i="100"/>
  <c r="R1183" i="100"/>
  <c r="Q1183" i="100"/>
  <c r="N1183" i="100"/>
  <c r="K1183" i="100"/>
  <c r="BE1183" i="100" s="1"/>
  <c r="BE1182" i="100"/>
  <c r="BD1182" i="100"/>
  <c r="AM1182" i="100"/>
  <c r="AN1182" i="100" s="1"/>
  <c r="V1182" i="100"/>
  <c r="W1182" i="100" s="1"/>
  <c r="B1182" i="100"/>
  <c r="BE1181" i="100"/>
  <c r="BD1181" i="100"/>
  <c r="AM1181" i="100"/>
  <c r="AN1181" i="100" s="1"/>
  <c r="U1181" i="100"/>
  <c r="V1181" i="100" s="1"/>
  <c r="W1181" i="100" s="1"/>
  <c r="Y1181" i="100" s="1"/>
  <c r="B1181" i="100"/>
  <c r="BE1180" i="100"/>
  <c r="BD1180" i="100"/>
  <c r="AM1180" i="100"/>
  <c r="AN1180" i="100"/>
  <c r="V1180" i="100"/>
  <c r="W1180" i="100" s="1"/>
  <c r="B1180" i="100"/>
  <c r="BE1179" i="100"/>
  <c r="BD1179" i="100"/>
  <c r="AM1179" i="100"/>
  <c r="AN1179" i="100" s="1"/>
  <c r="V1179" i="100"/>
  <c r="W1179" i="100" s="1"/>
  <c r="B1179" i="100"/>
  <c r="BE1178" i="100"/>
  <c r="BD1178" i="100"/>
  <c r="AM1178" i="100"/>
  <c r="AN1178" i="100" s="1"/>
  <c r="V1178" i="100"/>
  <c r="W1178" i="100"/>
  <c r="B1178" i="100"/>
  <c r="BE1177" i="100"/>
  <c r="BD1177" i="100"/>
  <c r="AN1177" i="100"/>
  <c r="AM1177" i="100"/>
  <c r="U1177" i="100"/>
  <c r="B1177" i="100"/>
  <c r="BE1176" i="100"/>
  <c r="BD1176" i="100"/>
  <c r="AM1176" i="100"/>
  <c r="AN1176" i="100" s="1"/>
  <c r="U1176" i="100"/>
  <c r="V1176" i="100" s="1"/>
  <c r="W1176" i="100" s="1"/>
  <c r="Y1176" i="100" s="1"/>
  <c r="B1176" i="100"/>
  <c r="BE1175" i="100"/>
  <c r="BD1175" i="100"/>
  <c r="AM1175" i="100"/>
  <c r="AN1175" i="100" s="1"/>
  <c r="V1175" i="100"/>
  <c r="W1175" i="100" s="1"/>
  <c r="B1175" i="100"/>
  <c r="BE1174" i="100"/>
  <c r="BD1174" i="100"/>
  <c r="AM1174" i="100"/>
  <c r="AN1174" i="100" s="1"/>
  <c r="V1174" i="100"/>
  <c r="W1174" i="100" s="1"/>
  <c r="B1174" i="100"/>
  <c r="BE1173" i="100"/>
  <c r="BD1173" i="100"/>
  <c r="AM1173" i="100"/>
  <c r="AN1173" i="100" s="1"/>
  <c r="V1173" i="100"/>
  <c r="W1173" i="100"/>
  <c r="B1173" i="100"/>
  <c r="BE1172" i="100"/>
  <c r="BD1172" i="100"/>
  <c r="AN1172" i="100"/>
  <c r="AM1172" i="100"/>
  <c r="V1172" i="100"/>
  <c r="W1172" i="100" s="1"/>
  <c r="B1172" i="100"/>
  <c r="BE1171" i="100"/>
  <c r="BD1171" i="100"/>
  <c r="AM1171" i="100"/>
  <c r="AN1171" i="100" s="1"/>
  <c r="V1171" i="100"/>
  <c r="W1171" i="100" s="1"/>
  <c r="B1171" i="100"/>
  <c r="BE1170" i="100"/>
  <c r="BD1170" i="100"/>
  <c r="AM1170" i="100"/>
  <c r="AN1170" i="100" s="1"/>
  <c r="U1170" i="100"/>
  <c r="B1170" i="100"/>
  <c r="BE1169" i="100"/>
  <c r="BD1169" i="100"/>
  <c r="AM1169" i="100"/>
  <c r="AN1169" i="100" s="1"/>
  <c r="V1169" i="100"/>
  <c r="B1169" i="100"/>
  <c r="BE1168" i="100"/>
  <c r="BD1168" i="100"/>
  <c r="AM1168" i="100"/>
  <c r="AN1168" i="100" s="1"/>
  <c r="V1168" i="100"/>
  <c r="B1168" i="100"/>
  <c r="BE1167" i="100"/>
  <c r="BD1167" i="100"/>
  <c r="AM1167" i="100"/>
  <c r="AN1167" i="100" s="1"/>
  <c r="V1167" i="100"/>
  <c r="B1167" i="100"/>
  <c r="BE1166" i="100"/>
  <c r="BD1166" i="100"/>
  <c r="AM1166" i="100"/>
  <c r="AN1166" i="100"/>
  <c r="U1166" i="100"/>
  <c r="B1166" i="100"/>
  <c r="BA1165" i="100"/>
  <c r="AL1165" i="100"/>
  <c r="AK1165" i="100"/>
  <c r="AJ1165" i="100"/>
  <c r="AI1165" i="100"/>
  <c r="AG1165" i="100"/>
  <c r="T1165" i="100"/>
  <c r="S1165" i="100"/>
  <c r="R1165" i="100"/>
  <c r="Q1165" i="100"/>
  <c r="P1165" i="100"/>
  <c r="O1165" i="100"/>
  <c r="O1156" i="100" s="1"/>
  <c r="N1165" i="100"/>
  <c r="K1165" i="100"/>
  <c r="BE1164" i="100"/>
  <c r="BD1164" i="100"/>
  <c r="AM1164" i="100"/>
  <c r="U1164" i="100"/>
  <c r="V1164" i="100" s="1"/>
  <c r="W1164" i="100" s="1"/>
  <c r="Y1164" i="100" s="1"/>
  <c r="BE1163" i="100"/>
  <c r="BD1163" i="100"/>
  <c r="AM1163" i="100"/>
  <c r="AN1163" i="100" s="1"/>
  <c r="U1163" i="100"/>
  <c r="BA1162" i="100"/>
  <c r="AL1162" i="100"/>
  <c r="AK1162" i="100"/>
  <c r="AJ1162" i="100"/>
  <c r="AI1162" i="100"/>
  <c r="AG1162" i="100"/>
  <c r="T1162" i="100"/>
  <c r="S1162" i="100"/>
  <c r="R1162" i="100"/>
  <c r="Q1162" i="100"/>
  <c r="N1162" i="100"/>
  <c r="K1162" i="100"/>
  <c r="BE1162" i="100" s="1"/>
  <c r="BE1161" i="100"/>
  <c r="BD1161" i="100"/>
  <c r="AM1161" i="100"/>
  <c r="AN1161" i="100"/>
  <c r="U1161" i="100"/>
  <c r="V1161" i="100" s="1"/>
  <c r="W1161" i="100" s="1"/>
  <c r="Y1161" i="100" s="1"/>
  <c r="B1161" i="100"/>
  <c r="BE1160" i="100"/>
  <c r="BD1160" i="100"/>
  <c r="AM1160" i="100"/>
  <c r="AN1160" i="100"/>
  <c r="U1160" i="100"/>
  <c r="B1160" i="100"/>
  <c r="BE1159" i="100"/>
  <c r="BD1159" i="100"/>
  <c r="AM1159" i="100"/>
  <c r="AN1159" i="100" s="1"/>
  <c r="U1159" i="100"/>
  <c r="V1159" i="100"/>
  <c r="W1159" i="100" s="1"/>
  <c r="Y1159" i="100" s="1"/>
  <c r="B1159" i="100"/>
  <c r="BE1158" i="100"/>
  <c r="BD1158" i="100"/>
  <c r="AM1158" i="100"/>
  <c r="AN1158" i="100" s="1"/>
  <c r="U1158" i="100"/>
  <c r="B1158" i="100"/>
  <c r="BA1157" i="100"/>
  <c r="AL1157" i="100"/>
  <c r="AK1157" i="100"/>
  <c r="AJ1157" i="100"/>
  <c r="AI1157" i="100"/>
  <c r="AG1157" i="100"/>
  <c r="T1157" i="100"/>
  <c r="S1157" i="100"/>
  <c r="R1157" i="100"/>
  <c r="Q1157" i="100"/>
  <c r="N1157" i="100"/>
  <c r="K1157" i="100"/>
  <c r="A1156" i="100"/>
  <c r="A1157" i="100"/>
  <c r="A1158" i="100" s="1"/>
  <c r="A1159" i="100" s="1"/>
  <c r="A1160" i="100" s="1"/>
  <c r="A1161" i="100" s="1"/>
  <c r="A1162" i="100" s="1"/>
  <c r="A1163" i="100" s="1"/>
  <c r="A1164" i="100" s="1"/>
  <c r="A1165" i="100" s="1"/>
  <c r="A1166" i="100" s="1"/>
  <c r="A1167" i="100" s="1"/>
  <c r="A1168" i="100" s="1"/>
  <c r="A1169" i="100" s="1"/>
  <c r="A1170" i="100" s="1"/>
  <c r="A1171" i="100" s="1"/>
  <c r="A1172" i="100" s="1"/>
  <c r="A1173" i="100" s="1"/>
  <c r="A1174" i="100" s="1"/>
  <c r="A1175" i="100" s="1"/>
  <c r="A1176" i="100" s="1"/>
  <c r="A1177" i="100" s="1"/>
  <c r="A1178" i="100" s="1"/>
  <c r="A1179" i="100" s="1"/>
  <c r="A1180" i="100" s="1"/>
  <c r="A1181" i="100" s="1"/>
  <c r="A1182" i="100" s="1"/>
  <c r="A1183" i="100" s="1"/>
  <c r="A1184" i="100" s="1"/>
  <c r="A1185" i="100" s="1"/>
  <c r="A1186" i="100" s="1"/>
  <c r="A1187" i="100" s="1"/>
  <c r="A1188" i="100" s="1"/>
  <c r="A1189" i="100" s="1"/>
  <c r="A1202" i="100" s="1"/>
  <c r="A1190" i="100" s="1"/>
  <c r="A1191" i="100" s="1"/>
  <c r="A1155" i="100"/>
  <c r="A1154" i="100"/>
  <c r="A1153" i="100"/>
  <c r="A1152" i="100"/>
  <c r="A1151" i="100"/>
  <c r="A1150" i="100"/>
  <c r="A1149" i="100"/>
  <c r="A1148" i="100"/>
  <c r="A1147" i="100"/>
  <c r="AG1146" i="100"/>
  <c r="AF1146" i="100"/>
  <c r="AE1146" i="100"/>
  <c r="AD1146" i="100"/>
  <c r="AC1146" i="100"/>
  <c r="AB1146" i="100"/>
  <c r="AA1146" i="100"/>
  <c r="Z1146" i="100"/>
  <c r="Y1146" i="100"/>
  <c r="X1146" i="100"/>
  <c r="W1146" i="100"/>
  <c r="V1146" i="100"/>
  <c r="U1146" i="100"/>
  <c r="T1146" i="100"/>
  <c r="S1146" i="100"/>
  <c r="R1146" i="100"/>
  <c r="Q1146" i="100"/>
  <c r="O1146" i="100"/>
  <c r="N1146" i="100"/>
  <c r="BD1146" i="100" s="1"/>
  <c r="M1146" i="100"/>
  <c r="K1146" i="100"/>
  <c r="A1146" i="100"/>
  <c r="A1145" i="100"/>
  <c r="A1144" i="100"/>
  <c r="A1143" i="100"/>
  <c r="BE1142" i="100"/>
  <c r="BD1142" i="100"/>
  <c r="AM1142" i="100"/>
  <c r="AM1141" i="100" s="1"/>
  <c r="AM1140" i="100" s="1"/>
  <c r="AB1142" i="100"/>
  <c r="AD1142" i="100" s="1"/>
  <c r="AD1141" i="100" s="1"/>
  <c r="AD1140" i="100" s="1"/>
  <c r="X1142" i="100"/>
  <c r="X1141" i="100" s="1"/>
  <c r="X1140" i="100" s="1"/>
  <c r="BA1141" i="100"/>
  <c r="BA1140" i="100" s="1"/>
  <c r="AL1141" i="100"/>
  <c r="AL1140" i="100" s="1"/>
  <c r="AK1141" i="100"/>
  <c r="AK1140" i="100"/>
  <c r="AJ1141" i="100"/>
  <c r="AJ1140" i="100" s="1"/>
  <c r="AI1141" i="100"/>
  <c r="AI1140" i="100" s="1"/>
  <c r="AG1141" i="100"/>
  <c r="AG1140" i="100" s="1"/>
  <c r="AA1141" i="100"/>
  <c r="AA1140" i="100"/>
  <c r="Z1141" i="100"/>
  <c r="Y1141" i="100"/>
  <c r="Y1140" i="100" s="1"/>
  <c r="W1141" i="100"/>
  <c r="W1140" i="100" s="1"/>
  <c r="V1141" i="100"/>
  <c r="V1140" i="100" s="1"/>
  <c r="U1141" i="100"/>
  <c r="U1140" i="100" s="1"/>
  <c r="T1141" i="100"/>
  <c r="T1140" i="100" s="1"/>
  <c r="S1141" i="100"/>
  <c r="R1141" i="100"/>
  <c r="R1140" i="100" s="1"/>
  <c r="Q1141" i="100"/>
  <c r="Q1140" i="100" s="1"/>
  <c r="N1141" i="100"/>
  <c r="K1141" i="100"/>
  <c r="Z1140" i="100"/>
  <c r="A1140" i="100"/>
  <c r="A1141" i="100" s="1"/>
  <c r="A1142" i="100" s="1"/>
  <c r="BE1139" i="100"/>
  <c r="BD1139" i="100"/>
  <c r="AM1139" i="100"/>
  <c r="AN1139" i="100"/>
  <c r="U1139" i="100"/>
  <c r="B1139" i="100"/>
  <c r="BE1138" i="100"/>
  <c r="BD1138" i="100"/>
  <c r="AM1138" i="100"/>
  <c r="AN1138" i="100"/>
  <c r="U1138" i="100"/>
  <c r="V1138" i="100"/>
  <c r="W1138" i="100" s="1"/>
  <c r="Y1138" i="100" s="1"/>
  <c r="B1138" i="100"/>
  <c r="BE1137" i="100"/>
  <c r="BD1137" i="100"/>
  <c r="AN1137" i="100"/>
  <c r="AM1137" i="100"/>
  <c r="U1137" i="100"/>
  <c r="B1137" i="100"/>
  <c r="BE1136" i="100"/>
  <c r="BD1136" i="100"/>
  <c r="AM1136" i="100"/>
  <c r="AN1136" i="100" s="1"/>
  <c r="U1136" i="100"/>
  <c r="B1136" i="100"/>
  <c r="BA1135" i="100"/>
  <c r="AL1135" i="100"/>
  <c r="AK1135" i="100"/>
  <c r="AJ1135" i="100"/>
  <c r="AI1135" i="100"/>
  <c r="AG1135" i="100"/>
  <c r="T1135" i="100"/>
  <c r="S1135" i="100"/>
  <c r="R1135" i="100"/>
  <c r="Q1135" i="100"/>
  <c r="N1135" i="100"/>
  <c r="K1135" i="100"/>
  <c r="BE1135" i="100" s="1"/>
  <c r="BE1134" i="100"/>
  <c r="BD1134" i="100"/>
  <c r="AM1134" i="100"/>
  <c r="U1134" i="100"/>
  <c r="V1134" i="100" s="1"/>
  <c r="B1134" i="100"/>
  <c r="BE1133" i="100"/>
  <c r="BD1133" i="100"/>
  <c r="AM1133" i="100"/>
  <c r="U1133" i="100"/>
  <c r="V1133" i="100" s="1"/>
  <c r="W1133" i="100" s="1"/>
  <c r="Y1133" i="100" s="1"/>
  <c r="B1133" i="100"/>
  <c r="BE1132" i="100"/>
  <c r="BD1132" i="100"/>
  <c r="AM1132" i="100"/>
  <c r="U1132" i="100"/>
  <c r="V1132" i="100" s="1"/>
  <c r="W1132" i="100" s="1"/>
  <c r="Y1132" i="100" s="1"/>
  <c r="Z1132" i="100" s="1"/>
  <c r="AA1132" i="100" s="1"/>
  <c r="AB1132" i="100" s="1"/>
  <c r="AC1132" i="100" s="1"/>
  <c r="AD1132" i="100" s="1"/>
  <c r="B1132" i="100"/>
  <c r="BE1131" i="100"/>
  <c r="BD1131" i="100"/>
  <c r="AM1131" i="100"/>
  <c r="U1131" i="100"/>
  <c r="V1131" i="100" s="1"/>
  <c r="W1131" i="100" s="1"/>
  <c r="Y1131" i="100" s="1"/>
  <c r="B1131" i="100"/>
  <c r="BE1130" i="100"/>
  <c r="BD1130" i="100"/>
  <c r="AM1130" i="100"/>
  <c r="U1130" i="100"/>
  <c r="V1130" i="100" s="1"/>
  <c r="W1130" i="100" s="1"/>
  <c r="Y1130" i="100" s="1"/>
  <c r="Z1130" i="100"/>
  <c r="AA1130" i="100" s="1"/>
  <c r="AB1130" i="100" s="1"/>
  <c r="AC1130" i="100" s="1"/>
  <c r="AD1130" i="100" s="1"/>
  <c r="B1130" i="100"/>
  <c r="BE1129" i="100"/>
  <c r="BD1129" i="100"/>
  <c r="AM1129" i="100"/>
  <c r="U1129" i="100"/>
  <c r="B1129" i="100"/>
  <c r="BE1128" i="100"/>
  <c r="BD1128" i="100"/>
  <c r="AM1128" i="100"/>
  <c r="AN1128" i="100" s="1"/>
  <c r="AO1128" i="100" s="1"/>
  <c r="AP1128" i="100" s="1"/>
  <c r="AQ1128" i="100" s="1"/>
  <c r="AS1128" i="100" s="1"/>
  <c r="AT1128" i="100" s="1"/>
  <c r="AU1128" i="100" s="1"/>
  <c r="AV1128" i="100" s="1"/>
  <c r="AW1128" i="100" s="1"/>
  <c r="AX1128" i="100" s="1"/>
  <c r="U1128" i="100"/>
  <c r="B1128" i="100"/>
  <c r="BE1127" i="100"/>
  <c r="BD1127" i="100"/>
  <c r="AM1127" i="100"/>
  <c r="AN1127" i="100" s="1"/>
  <c r="AO1127" i="100" s="1"/>
  <c r="AP1127" i="100" s="1"/>
  <c r="AQ1127" i="100"/>
  <c r="AS1127" i="100" s="1"/>
  <c r="AE1127" i="100"/>
  <c r="U1127" i="100"/>
  <c r="B1127" i="100"/>
  <c r="BE1126" i="100"/>
  <c r="BD1126" i="100"/>
  <c r="AM1126" i="100"/>
  <c r="AN1126" i="100" s="1"/>
  <c r="AO1126" i="100" s="1"/>
  <c r="AP1126" i="100" s="1"/>
  <c r="AQ1126" i="100" s="1"/>
  <c r="AS1126" i="100" s="1"/>
  <c r="AT1126" i="100" s="1"/>
  <c r="AU1126" i="100" s="1"/>
  <c r="AV1126" i="100" s="1"/>
  <c r="AW1126" i="100" s="1"/>
  <c r="AX1126" i="100" s="1"/>
  <c r="U1126" i="100"/>
  <c r="B1126" i="100"/>
  <c r="BE1125" i="100"/>
  <c r="BD1125" i="100"/>
  <c r="AM1125" i="100"/>
  <c r="AN1125" i="100" s="1"/>
  <c r="AO1125" i="100" s="1"/>
  <c r="AP1125" i="100" s="1"/>
  <c r="AQ1125" i="100" s="1"/>
  <c r="AS1125" i="100" s="1"/>
  <c r="AT1125" i="100" s="1"/>
  <c r="AU1125" i="100" s="1"/>
  <c r="AV1125" i="100" s="1"/>
  <c r="AW1125" i="100" s="1"/>
  <c r="AX1125" i="100" s="1"/>
  <c r="U1125" i="100"/>
  <c r="B1125" i="100"/>
  <c r="BE1124" i="100"/>
  <c r="BD1124" i="100"/>
  <c r="AM1124" i="100"/>
  <c r="AN1124" i="100" s="1"/>
  <c r="AO1124" i="100" s="1"/>
  <c r="AP1124" i="100" s="1"/>
  <c r="AQ1124" i="100" s="1"/>
  <c r="AE1124" i="100"/>
  <c r="U1124" i="100"/>
  <c r="V1124" i="100"/>
  <c r="X1124" i="100" s="1"/>
  <c r="B1124" i="100"/>
  <c r="BA1123" i="100"/>
  <c r="AL1123" i="100"/>
  <c r="AK1123" i="100"/>
  <c r="AJ1123" i="100"/>
  <c r="AI1123" i="100"/>
  <c r="AG1123" i="100"/>
  <c r="T1123" i="100"/>
  <c r="S1123" i="100"/>
  <c r="R1123" i="100"/>
  <c r="Q1123" i="100"/>
  <c r="N1123" i="100"/>
  <c r="BD1123" i="100" s="1"/>
  <c r="K1123" i="100"/>
  <c r="BE1122" i="100"/>
  <c r="BD1122" i="100"/>
  <c r="AM1122" i="100"/>
  <c r="AN1122" i="100" s="1"/>
  <c r="AN1121" i="100"/>
  <c r="U1122" i="100"/>
  <c r="BA1121" i="100"/>
  <c r="AL1121" i="100"/>
  <c r="AL1120" i="100" s="1"/>
  <c r="AK1121" i="100"/>
  <c r="AK1120" i="100"/>
  <c r="AJ1121" i="100"/>
  <c r="AI1121" i="100"/>
  <c r="AI1120" i="100" s="1"/>
  <c r="AG1121" i="100"/>
  <c r="T1121" i="100"/>
  <c r="S1121" i="100"/>
  <c r="S1120" i="100" s="1"/>
  <c r="R1121" i="100"/>
  <c r="Q1121" i="100"/>
  <c r="N1121" i="100"/>
  <c r="K1121" i="100"/>
  <c r="K1120" i="100" s="1"/>
  <c r="A1120" i="100"/>
  <c r="A1121" i="100" s="1"/>
  <c r="A1122" i="100" s="1"/>
  <c r="A1123" i="100" s="1"/>
  <c r="A1124" i="100" s="1"/>
  <c r="A1125" i="100" s="1"/>
  <c r="A1126" i="100" s="1"/>
  <c r="A1127" i="100" s="1"/>
  <c r="A1128" i="100" s="1"/>
  <c r="A1129" i="100" s="1"/>
  <c r="A1130" i="100" s="1"/>
  <c r="A1131" i="100" s="1"/>
  <c r="A1132" i="100" s="1"/>
  <c r="A1133" i="100" s="1"/>
  <c r="A1134" i="100" s="1"/>
  <c r="A1135" i="100" s="1"/>
  <c r="A1136" i="100" s="1"/>
  <c r="A1137" i="100" s="1"/>
  <c r="A1138" i="100" s="1"/>
  <c r="A1139" i="100" s="1"/>
  <c r="A1119" i="100"/>
  <c r="A1118" i="100"/>
  <c r="A1117" i="100"/>
  <c r="A1116" i="100"/>
  <c r="A1115" i="100"/>
  <c r="A1114" i="100"/>
  <c r="A1113" i="100"/>
  <c r="A1112" i="100"/>
  <c r="A1111" i="100"/>
  <c r="AG1110" i="100"/>
  <c r="AF1110" i="100"/>
  <c r="AE1110" i="100"/>
  <c r="AD1110" i="100"/>
  <c r="AC1110" i="100"/>
  <c r="AB1110" i="100"/>
  <c r="AA1110" i="100"/>
  <c r="Z1110" i="100"/>
  <c r="Y1110" i="100"/>
  <c r="X1110" i="100"/>
  <c r="W1110" i="100"/>
  <c r="V1110" i="100"/>
  <c r="U1110" i="100"/>
  <c r="T1110" i="100"/>
  <c r="S1110" i="100"/>
  <c r="R1110" i="100"/>
  <c r="Q1110" i="100"/>
  <c r="O1110" i="100"/>
  <c r="N1110" i="100"/>
  <c r="M1110" i="100"/>
  <c r="K1110" i="100"/>
  <c r="A1110" i="100"/>
  <c r="A1109" i="100"/>
  <c r="A1108" i="100"/>
  <c r="A1107" i="100"/>
  <c r="BE1106" i="100"/>
  <c r="BD1106" i="100"/>
  <c r="AM1106" i="100"/>
  <c r="AM1105" i="100"/>
  <c r="AM1104" i="100" s="1"/>
  <c r="U1106" i="100"/>
  <c r="U1105" i="100"/>
  <c r="U1104" i="100" s="1"/>
  <c r="B1106" i="100"/>
  <c r="BA1105" i="100"/>
  <c r="BA1104" i="100"/>
  <c r="AL1105" i="100"/>
  <c r="AL1104" i="100" s="1"/>
  <c r="AK1105" i="100"/>
  <c r="AK1104" i="100" s="1"/>
  <c r="AJ1105" i="100"/>
  <c r="AJ1104" i="100"/>
  <c r="AI1105" i="100"/>
  <c r="AI1104" i="100" s="1"/>
  <c r="AG1105" i="100"/>
  <c r="AG1104" i="100" s="1"/>
  <c r="T1105" i="100"/>
  <c r="T1104" i="100" s="1"/>
  <c r="S1105" i="100"/>
  <c r="S1104" i="100" s="1"/>
  <c r="R1105" i="100"/>
  <c r="R1104" i="100" s="1"/>
  <c r="N1105" i="100"/>
  <c r="N1104" i="100" s="1"/>
  <c r="K1105" i="100"/>
  <c r="K1104" i="100" s="1"/>
  <c r="A1104" i="100"/>
  <c r="A1105" i="100" s="1"/>
  <c r="BE1103" i="100"/>
  <c r="BD1103" i="100"/>
  <c r="AM1103" i="100"/>
  <c r="U1103" i="100"/>
  <c r="V1103" i="100" s="1"/>
  <c r="W1103" i="100" s="1"/>
  <c r="Y1103" i="100" s="1"/>
  <c r="B1103" i="100"/>
  <c r="BE1102" i="100"/>
  <c r="BD1102" i="100"/>
  <c r="AM1102" i="100"/>
  <c r="U1102" i="100"/>
  <c r="V1102" i="100" s="1"/>
  <c r="B1102" i="100"/>
  <c r="BE1101" i="100"/>
  <c r="BD1101" i="100"/>
  <c r="AM1101" i="100"/>
  <c r="AE1101" i="100"/>
  <c r="U1101" i="100"/>
  <c r="X1101" i="100" s="1"/>
  <c r="B1101" i="100"/>
  <c r="BE1100" i="100"/>
  <c r="BD1100" i="100"/>
  <c r="AM1100" i="100"/>
  <c r="AN1100" i="100"/>
  <c r="AO1100" i="100" s="1"/>
  <c r="AP1100" i="100" s="1"/>
  <c r="AE1100" i="100"/>
  <c r="U1100" i="100"/>
  <c r="B1100" i="100"/>
  <c r="AV1119" i="100" s="1"/>
  <c r="BA1099" i="100"/>
  <c r="BA1098" i="100" s="1"/>
  <c r="AL1099" i="100"/>
  <c r="AL1098" i="100" s="1"/>
  <c r="AK1099" i="100"/>
  <c r="AK1098" i="100" s="1"/>
  <c r="AJ1099" i="100"/>
  <c r="AJ1098" i="100" s="1"/>
  <c r="AI1099" i="100"/>
  <c r="AI1098" i="100" s="1"/>
  <c r="AG1099" i="100"/>
  <c r="AG1098" i="100" s="1"/>
  <c r="T1099" i="100"/>
  <c r="T1098" i="100"/>
  <c r="S1099" i="100"/>
  <c r="R1099" i="100"/>
  <c r="R1098" i="100" s="1"/>
  <c r="Q1099" i="100"/>
  <c r="Q1098" i="100" s="1"/>
  <c r="N1099" i="100"/>
  <c r="K1099" i="100"/>
  <c r="K1098" i="100" s="1"/>
  <c r="A1098" i="100"/>
  <c r="A1099" i="100" s="1"/>
  <c r="A1106" i="100" s="1"/>
  <c r="A1100" i="100" s="1"/>
  <c r="A1101" i="100" s="1"/>
  <c r="A1102" i="100" s="1"/>
  <c r="A1103" i="100" s="1"/>
  <c r="A1097" i="100"/>
  <c r="A1096" i="100"/>
  <c r="A1095" i="100"/>
  <c r="A1094" i="100"/>
  <c r="A1093" i="100"/>
  <c r="A1092" i="100"/>
  <c r="A1091" i="100"/>
  <c r="A1090" i="100"/>
  <c r="A1089" i="100"/>
  <c r="AG1088" i="100"/>
  <c r="AF1088" i="100"/>
  <c r="AE1088" i="100"/>
  <c r="AD1088" i="100"/>
  <c r="AC1088" i="100"/>
  <c r="AB1088" i="100"/>
  <c r="AA1088" i="100"/>
  <c r="Z1088" i="100"/>
  <c r="Y1088" i="100"/>
  <c r="X1088" i="100"/>
  <c r="W1088" i="100"/>
  <c r="V1088" i="100"/>
  <c r="U1088" i="100"/>
  <c r="T1088" i="100"/>
  <c r="S1088" i="100"/>
  <c r="R1088" i="100"/>
  <c r="Q1088" i="100"/>
  <c r="O1088" i="100"/>
  <c r="N1088" i="100"/>
  <c r="BD1088" i="100" s="1"/>
  <c r="M1088" i="100"/>
  <c r="K1088" i="100"/>
  <c r="A1088" i="100"/>
  <c r="A1087" i="100"/>
  <c r="A1086" i="100"/>
  <c r="A1085" i="100"/>
  <c r="BE1084" i="100"/>
  <c r="BD1084" i="100"/>
  <c r="AM1084" i="100"/>
  <c r="AM1083" i="100" s="1"/>
  <c r="AM1082" i="100" s="1"/>
  <c r="V1084" i="100"/>
  <c r="BA1083" i="100"/>
  <c r="BA1082" i="100" s="1"/>
  <c r="AL1083" i="100"/>
  <c r="AL1082" i="100"/>
  <c r="AK1083" i="100"/>
  <c r="AK1082" i="100" s="1"/>
  <c r="AJ1083" i="100"/>
  <c r="AJ1082" i="100" s="1"/>
  <c r="AI1083" i="100"/>
  <c r="AI1082" i="100" s="1"/>
  <c r="AG1083" i="100"/>
  <c r="AG1082" i="100"/>
  <c r="U1083" i="100"/>
  <c r="U1082" i="100" s="1"/>
  <c r="T1083" i="100"/>
  <c r="T1082" i="100" s="1"/>
  <c r="S1083" i="100"/>
  <c r="R1083" i="100"/>
  <c r="R1082" i="100"/>
  <c r="Q1083" i="100"/>
  <c r="Q1082" i="100" s="1"/>
  <c r="N1083" i="100"/>
  <c r="K1083" i="100"/>
  <c r="K1082" i="100" s="1"/>
  <c r="N1082" i="100"/>
  <c r="A1082" i="100"/>
  <c r="BE1081" i="100"/>
  <c r="BD1081" i="100"/>
  <c r="AM1081" i="100"/>
  <c r="U1081" i="100"/>
  <c r="V1081" i="100" s="1"/>
  <c r="V1080" i="100" s="1"/>
  <c r="B1081" i="100"/>
  <c r="BA1080" i="100"/>
  <c r="AL1080" i="100"/>
  <c r="AK1080" i="100"/>
  <c r="AJ1080" i="100"/>
  <c r="AI1080" i="100"/>
  <c r="AG1080" i="100"/>
  <c r="AG1071" i="100" s="1"/>
  <c r="U1080" i="100"/>
  <c r="T1080" i="100"/>
  <c r="S1080" i="100"/>
  <c r="R1080" i="100"/>
  <c r="Q1080" i="100"/>
  <c r="N1080" i="100"/>
  <c r="K1080" i="100"/>
  <c r="BE1080" i="100"/>
  <c r="BE1079" i="100"/>
  <c r="BD1079" i="100"/>
  <c r="AM1079" i="100"/>
  <c r="U1079" i="100"/>
  <c r="B1079" i="100"/>
  <c r="BE1078" i="100"/>
  <c r="BD1078" i="100"/>
  <c r="AM1078" i="100"/>
  <c r="AN1078" i="100" s="1"/>
  <c r="AE1078" i="100"/>
  <c r="U1078" i="100"/>
  <c r="X1078" i="100" s="1"/>
  <c r="AF1078" i="100" s="1"/>
  <c r="B1078" i="100"/>
  <c r="AZ1097" i="100" s="1"/>
  <c r="BE1077" i="100"/>
  <c r="BD1077" i="100"/>
  <c r="AM1077" i="100"/>
  <c r="U1077" i="100"/>
  <c r="B1077" i="100"/>
  <c r="BE1076" i="100"/>
  <c r="BD1076" i="100"/>
  <c r="AM1076" i="100"/>
  <c r="AN1076" i="100" s="1"/>
  <c r="U1076" i="100"/>
  <c r="V1076" i="100" s="1"/>
  <c r="W1076" i="100" s="1"/>
  <c r="B1076" i="100"/>
  <c r="BE1075" i="100"/>
  <c r="BD1075" i="100"/>
  <c r="AM1075" i="100"/>
  <c r="U1075" i="100"/>
  <c r="B1075" i="100"/>
  <c r="BA1074" i="100"/>
  <c r="AL1074" i="100"/>
  <c r="AK1074" i="100"/>
  <c r="AJ1074" i="100"/>
  <c r="AI1074" i="100"/>
  <c r="AG1074" i="100"/>
  <c r="T1074" i="100"/>
  <c r="S1074" i="100"/>
  <c r="R1074" i="100"/>
  <c r="Q1074" i="100"/>
  <c r="N1074" i="100"/>
  <c r="N1071" i="100" s="1"/>
  <c r="K1074" i="100"/>
  <c r="BE1073" i="100"/>
  <c r="BD1073" i="100"/>
  <c r="AM1073" i="100"/>
  <c r="AM1072" i="100" s="1"/>
  <c r="U1073" i="100"/>
  <c r="U1072" i="100"/>
  <c r="BA1072" i="100"/>
  <c r="AL1072" i="100"/>
  <c r="AL1071" i="100" s="1"/>
  <c r="AK1072" i="100"/>
  <c r="AJ1072" i="100"/>
  <c r="AI1072" i="100"/>
  <c r="AI1071" i="100" s="1"/>
  <c r="AG1072" i="100"/>
  <c r="T1072" i="100"/>
  <c r="S1072" i="100"/>
  <c r="R1072" i="100"/>
  <c r="Q1072" i="100"/>
  <c r="N1072" i="100"/>
  <c r="K1072" i="100"/>
  <c r="A1071" i="100"/>
  <c r="A1072" i="100" s="1"/>
  <c r="A1073" i="100" s="1"/>
  <c r="A1074" i="100" s="1"/>
  <c r="A1075" i="100" s="1"/>
  <c r="A1076" i="100"/>
  <c r="A1077" i="100" s="1"/>
  <c r="A1078" i="100" s="1"/>
  <c r="A1079" i="100" s="1"/>
  <c r="A1080" i="100" s="1"/>
  <c r="A1081" i="100" s="1"/>
  <c r="A1083" i="100" s="1"/>
  <c r="A1084" i="100" s="1"/>
  <c r="A1070" i="100"/>
  <c r="A1069" i="100"/>
  <c r="A1068" i="100"/>
  <c r="A1067" i="100"/>
  <c r="A1066" i="100"/>
  <c r="A1065" i="100"/>
  <c r="A1064" i="100"/>
  <c r="A1063" i="100"/>
  <c r="A1062" i="100"/>
  <c r="AG1061" i="100"/>
  <c r="AF1061" i="100"/>
  <c r="AE1061" i="100"/>
  <c r="AD1061" i="100"/>
  <c r="AC1061" i="100"/>
  <c r="AB1061" i="100"/>
  <c r="AA1061" i="100"/>
  <c r="Z1061" i="100"/>
  <c r="Y1061" i="100"/>
  <c r="X1061" i="100"/>
  <c r="W1061" i="100"/>
  <c r="V1061" i="100"/>
  <c r="U1061" i="100"/>
  <c r="T1061" i="100"/>
  <c r="S1061" i="100"/>
  <c r="R1061" i="100"/>
  <c r="Q1061" i="100"/>
  <c r="O1061" i="100"/>
  <c r="N1061" i="100"/>
  <c r="BD1061" i="100" s="1"/>
  <c r="M1061" i="100"/>
  <c r="K1061" i="100"/>
  <c r="A1061" i="100"/>
  <c r="A1060" i="100"/>
  <c r="A1059" i="100"/>
  <c r="A1058" i="100"/>
  <c r="BE1057" i="100"/>
  <c r="BD1057" i="100"/>
  <c r="AM1057" i="100"/>
  <c r="AN1057" i="100" s="1"/>
  <c r="U1057" i="100"/>
  <c r="V1057" i="100"/>
  <c r="W1057" i="100" s="1"/>
  <c r="Y1057" i="100" s="1"/>
  <c r="BE1056" i="100"/>
  <c r="BD1056" i="100"/>
  <c r="AM1056" i="100"/>
  <c r="AN1056" i="100" s="1"/>
  <c r="U1056" i="100"/>
  <c r="BE1055" i="100"/>
  <c r="BD1055" i="100"/>
  <c r="AM1055" i="100"/>
  <c r="AN1055" i="100" s="1"/>
  <c r="U1055" i="100"/>
  <c r="V1055" i="100" s="1"/>
  <c r="BA1054" i="100"/>
  <c r="AL1054" i="100"/>
  <c r="AK1054" i="100"/>
  <c r="AK1043" i="100" s="1"/>
  <c r="AJ1054" i="100"/>
  <c r="AI1054" i="100"/>
  <c r="AG1054" i="100"/>
  <c r="T1054" i="100"/>
  <c r="S1054" i="100"/>
  <c r="R1054" i="100"/>
  <c r="N1054" i="100"/>
  <c r="K1054" i="100"/>
  <c r="A1054" i="100"/>
  <c r="AW1053" i="100"/>
  <c r="AX1053" i="100" s="1"/>
  <c r="AR1053" i="100"/>
  <c r="AM1052" i="100"/>
  <c r="AN1052" i="100" s="1"/>
  <c r="X1052" i="100"/>
  <c r="Q1052" i="100"/>
  <c r="AB1052" i="100" s="1"/>
  <c r="H1052" i="100"/>
  <c r="BE1051" i="100"/>
  <c r="BD1051" i="100"/>
  <c r="AM1051" i="100"/>
  <c r="AN1051" i="100"/>
  <c r="X1051" i="100"/>
  <c r="Q1051" i="100"/>
  <c r="AB1051" i="100" s="1"/>
  <c r="H1051" i="100"/>
  <c r="BE1050" i="100"/>
  <c r="BD1050" i="100"/>
  <c r="AM1050" i="100"/>
  <c r="U1050" i="100"/>
  <c r="V1050" i="100" s="1"/>
  <c r="B1050" i="100"/>
  <c r="BE1049" i="100"/>
  <c r="BD1049" i="100"/>
  <c r="AM1049" i="100"/>
  <c r="U1049" i="100"/>
  <c r="V1049" i="100" s="1"/>
  <c r="W1049" i="100" s="1"/>
  <c r="Y1049" i="100" s="1"/>
  <c r="B1049" i="100"/>
  <c r="BE1048" i="100"/>
  <c r="BD1048" i="100"/>
  <c r="AM1048" i="100"/>
  <c r="U1048" i="100"/>
  <c r="V1048" i="100" s="1"/>
  <c r="B1048" i="100"/>
  <c r="BA1047" i="100"/>
  <c r="AL1047" i="100"/>
  <c r="AK1047" i="100"/>
  <c r="AJ1047" i="100"/>
  <c r="AI1047" i="100"/>
  <c r="AG1047" i="100"/>
  <c r="T1047" i="100"/>
  <c r="S1047" i="100"/>
  <c r="R1047" i="100"/>
  <c r="P1047" i="100"/>
  <c r="O1047" i="100"/>
  <c r="N1047" i="100"/>
  <c r="K1047" i="100"/>
  <c r="D1047" i="100"/>
  <c r="BE1046" i="100"/>
  <c r="BD1046" i="100"/>
  <c r="AY1046" i="100"/>
  <c r="AR1046" i="100"/>
  <c r="AE1046" i="100"/>
  <c r="X1046" i="100"/>
  <c r="AF1046" i="100" s="1"/>
  <c r="BE1045" i="100"/>
  <c r="BD1045" i="100"/>
  <c r="AY1045" i="100"/>
  <c r="AR1045" i="100"/>
  <c r="AZ1045" i="100" s="1"/>
  <c r="AE1045" i="100"/>
  <c r="AE1044" i="100" s="1"/>
  <c r="X1045" i="100"/>
  <c r="BA1044" i="100"/>
  <c r="BA1043" i="100" s="1"/>
  <c r="AX1044" i="100"/>
  <c r="AW1044" i="100"/>
  <c r="AV1044" i="100"/>
  <c r="AU1044" i="100"/>
  <c r="AT1044" i="100"/>
  <c r="AS1044" i="100"/>
  <c r="AQ1044" i="100"/>
  <c r="AP1044" i="100"/>
  <c r="AO1044" i="100"/>
  <c r="AN1044" i="100"/>
  <c r="AM1044" i="100"/>
  <c r="AL1044" i="100"/>
  <c r="AL1043" i="100" s="1"/>
  <c r="AK1044" i="100"/>
  <c r="AJ1044" i="100"/>
  <c r="AI1044" i="100"/>
  <c r="AG1044" i="100"/>
  <c r="AG1043" i="100" s="1"/>
  <c r="AD1044" i="100"/>
  <c r="AC1044" i="100"/>
  <c r="AB1044" i="100"/>
  <c r="AA1044" i="100"/>
  <c r="Z1044" i="100"/>
  <c r="Y1044" i="100"/>
  <c r="W1044" i="100"/>
  <c r="V1044" i="100"/>
  <c r="U1044" i="100"/>
  <c r="T1044" i="100"/>
  <c r="S1044" i="100"/>
  <c r="R1044" i="100"/>
  <c r="Q1044" i="100"/>
  <c r="P1044" i="100"/>
  <c r="P1043" i="100" s="1"/>
  <c r="O1044" i="100"/>
  <c r="O1043" i="100" s="1"/>
  <c r="N1044" i="100"/>
  <c r="K1044" i="100"/>
  <c r="A1043" i="100"/>
  <c r="A1044" i="100" s="1"/>
  <c r="A1045" i="100" s="1"/>
  <c r="A1046" i="100" s="1"/>
  <c r="BE1042" i="100"/>
  <c r="BD1042" i="100"/>
  <c r="AM1042" i="100"/>
  <c r="V1042" i="100"/>
  <c r="W1042" i="100" s="1"/>
  <c r="Y1042" i="100" s="1"/>
  <c r="U1042" i="100"/>
  <c r="BE1041" i="100"/>
  <c r="BD1041" i="100"/>
  <c r="AM1041" i="100"/>
  <c r="U1041" i="100"/>
  <c r="U1040" i="100"/>
  <c r="A1041" i="100"/>
  <c r="A1042" i="100" s="1"/>
  <c r="BA1040" i="100"/>
  <c r="BA1025" i="100" s="1"/>
  <c r="AL1040" i="100"/>
  <c r="AK1040" i="100"/>
  <c r="AJ1040" i="100"/>
  <c r="AI1040" i="100"/>
  <c r="AG1040" i="100"/>
  <c r="T1040" i="100"/>
  <c r="T1025" i="100" s="1"/>
  <c r="S1040" i="100"/>
  <c r="R1040" i="100"/>
  <c r="Q1040" i="100"/>
  <c r="N1040" i="100"/>
  <c r="K1040" i="100"/>
  <c r="BE1039" i="100"/>
  <c r="BD1039" i="100"/>
  <c r="AM1039" i="100"/>
  <c r="AN1039" i="100" s="1"/>
  <c r="U1039" i="100"/>
  <c r="B1039" i="100"/>
  <c r="BE1038" i="100"/>
  <c r="BD1038" i="100"/>
  <c r="AM1038" i="100"/>
  <c r="AN1038" i="100" s="1"/>
  <c r="U1038" i="100"/>
  <c r="V1038" i="100" s="1"/>
  <c r="W1038" i="100" s="1"/>
  <c r="Y1038" i="100" s="1"/>
  <c r="B1038" i="100"/>
  <c r="BE1037" i="100"/>
  <c r="BD1037" i="100"/>
  <c r="AM1037" i="100"/>
  <c r="AN1037" i="100" s="1"/>
  <c r="U1037" i="100"/>
  <c r="U1035" i="100"/>
  <c r="B1037" i="100"/>
  <c r="BE1036" i="100"/>
  <c r="BD1036" i="100"/>
  <c r="AM1036" i="100"/>
  <c r="AN1036" i="100" s="1"/>
  <c r="U1036" i="100"/>
  <c r="V1036" i="100" s="1"/>
  <c r="B1036" i="100"/>
  <c r="BA1035" i="100"/>
  <c r="AL1035" i="100"/>
  <c r="AK1035" i="100"/>
  <c r="AJ1035" i="100"/>
  <c r="AI1035" i="100"/>
  <c r="AG1035" i="100"/>
  <c r="T1035" i="100"/>
  <c r="S1035" i="100"/>
  <c r="R1035" i="100"/>
  <c r="Q1035" i="100"/>
  <c r="O1035" i="100"/>
  <c r="N1035" i="100"/>
  <c r="K1035" i="100"/>
  <c r="BE1034" i="100"/>
  <c r="BD1034" i="100"/>
  <c r="AM1034" i="100"/>
  <c r="AN1034" i="100" s="1"/>
  <c r="U1034" i="100"/>
  <c r="V1034" i="100" s="1"/>
  <c r="W1034" i="100" s="1"/>
  <c r="Y1034" i="100" s="1"/>
  <c r="B1034" i="100"/>
  <c r="BE1033" i="100"/>
  <c r="BD1033" i="100"/>
  <c r="AM1033" i="100"/>
  <c r="AN1033" i="100" s="1"/>
  <c r="U1033" i="100"/>
  <c r="B1033" i="100"/>
  <c r="BE1032" i="100"/>
  <c r="BD1032" i="100"/>
  <c r="AM1032" i="100"/>
  <c r="AN1032" i="100" s="1"/>
  <c r="W1032" i="100"/>
  <c r="Y1032" i="100" s="1"/>
  <c r="Z1032" i="100"/>
  <c r="AA1032" i="100" s="1"/>
  <c r="AB1032" i="100" s="1"/>
  <c r="AC1032" i="100" s="1"/>
  <c r="AD1032" i="100" s="1"/>
  <c r="BE1031" i="100"/>
  <c r="BD1031" i="100"/>
  <c r="AM1031" i="100"/>
  <c r="AN1031" i="100"/>
  <c r="U1031" i="100"/>
  <c r="B1031" i="100"/>
  <c r="BE1030" i="100"/>
  <c r="BD1030" i="100"/>
  <c r="AM1030" i="100"/>
  <c r="U1030" i="100"/>
  <c r="V1030" i="100" s="1"/>
  <c r="W1030" i="100" s="1"/>
  <c r="Y1030" i="100" s="1"/>
  <c r="B1030" i="100"/>
  <c r="BE1029" i="100"/>
  <c r="BD1029" i="100"/>
  <c r="AM1029" i="100"/>
  <c r="AN1029" i="100" s="1"/>
  <c r="U1029" i="100"/>
  <c r="B1029" i="100"/>
  <c r="BA1028" i="100"/>
  <c r="AL1028" i="100"/>
  <c r="AK1028" i="100"/>
  <c r="AJ1028" i="100"/>
  <c r="AI1028" i="100"/>
  <c r="AG1028" i="100"/>
  <c r="T1028" i="100"/>
  <c r="S1028" i="100"/>
  <c r="R1028" i="100"/>
  <c r="Q1028" i="100"/>
  <c r="N1028" i="100"/>
  <c r="K1028" i="100"/>
  <c r="BE1027" i="100"/>
  <c r="BD1027" i="100"/>
  <c r="AM1027" i="100"/>
  <c r="AM1026" i="100" s="1"/>
  <c r="U1027" i="100"/>
  <c r="U1026" i="100" s="1"/>
  <c r="BA1026" i="100"/>
  <c r="AL1026" i="100"/>
  <c r="AK1026" i="100"/>
  <c r="AJ1026" i="100"/>
  <c r="AI1026" i="100"/>
  <c r="AG1026" i="100"/>
  <c r="T1026" i="100"/>
  <c r="S1026" i="100"/>
  <c r="S1025" i="100" s="1"/>
  <c r="R1026" i="100"/>
  <c r="Q1026" i="100"/>
  <c r="Q1025" i="100" s="1"/>
  <c r="O1026" i="100"/>
  <c r="N1026" i="100"/>
  <c r="K1026" i="100"/>
  <c r="A1025" i="100"/>
  <c r="A1026" i="100" s="1"/>
  <c r="A1027" i="100" s="1"/>
  <c r="A1028" i="100" s="1"/>
  <c r="A1029" i="100" s="1"/>
  <c r="A1030" i="100" s="1"/>
  <c r="A1031" i="100" s="1"/>
  <c r="A1048" i="100" s="1"/>
  <c r="A1049" i="100" s="1"/>
  <c r="A1033" i="100" s="1"/>
  <c r="A1034" i="100" s="1"/>
  <c r="A1050" i="100" s="1"/>
  <c r="A1035" i="100" s="1"/>
  <c r="A1036" i="100" s="1"/>
  <c r="A1037" i="100" s="1"/>
  <c r="A1038" i="100" s="1"/>
  <c r="A1039" i="100" s="1"/>
  <c r="A1040" i="100" s="1"/>
  <c r="A1055" i="100" s="1"/>
  <c r="A1056" i="100" s="1"/>
  <c r="A1057" i="100" s="1"/>
  <c r="A1024" i="100"/>
  <c r="A1023" i="100"/>
  <c r="A1022" i="100"/>
  <c r="A1021" i="100"/>
  <c r="A1020" i="100"/>
  <c r="A1019" i="100"/>
  <c r="A1018" i="100"/>
  <c r="A1017" i="100"/>
  <c r="A1016" i="100"/>
  <c r="AG1015" i="100"/>
  <c r="AF1015" i="100"/>
  <c r="AE1015" i="100"/>
  <c r="AD1015" i="100"/>
  <c r="AC1015" i="100"/>
  <c r="AB1015" i="100"/>
  <c r="AA1015" i="100"/>
  <c r="Z1015" i="100"/>
  <c r="Y1015" i="100"/>
  <c r="X1015" i="100"/>
  <c r="W1015" i="100"/>
  <c r="V1015" i="100"/>
  <c r="U1015" i="100"/>
  <c r="T1015" i="100"/>
  <c r="S1015" i="100"/>
  <c r="R1015" i="100"/>
  <c r="Q1015" i="100"/>
  <c r="O1015" i="100"/>
  <c r="N1015" i="100"/>
  <c r="BD1015" i="100" s="1"/>
  <c r="M1015" i="100"/>
  <c r="K1015" i="100"/>
  <c r="A1015" i="100"/>
  <c r="A1014" i="100"/>
  <c r="A1013" i="100"/>
  <c r="A1012" i="100"/>
  <c r="BF1011" i="100"/>
  <c r="BE1011" i="100"/>
  <c r="BD1011" i="100"/>
  <c r="AW1011" i="100"/>
  <c r="AX1011" i="100" s="1"/>
  <c r="AX1010" i="100" s="1"/>
  <c r="AX1009" i="100" s="1"/>
  <c r="AR1011" i="100"/>
  <c r="AR1010" i="100" s="1"/>
  <c r="AR1009" i="100" s="1"/>
  <c r="BE1010" i="100"/>
  <c r="BD1010" i="100"/>
  <c r="BA1010" i="100"/>
  <c r="BA1009" i="100" s="1"/>
  <c r="AV1010" i="100"/>
  <c r="AV1009" i="100" s="1"/>
  <c r="AU1010" i="100"/>
  <c r="AU1009" i="100" s="1"/>
  <c r="AT1010" i="100"/>
  <c r="AT1009" i="100" s="1"/>
  <c r="AS1010" i="100"/>
  <c r="AS1009" i="100" s="1"/>
  <c r="AQ1010" i="100"/>
  <c r="AQ1009" i="100" s="1"/>
  <c r="AP1010" i="100"/>
  <c r="AO1010" i="100"/>
  <c r="AO1009" i="100"/>
  <c r="AN1010" i="100"/>
  <c r="AN1009" i="100" s="1"/>
  <c r="AM1010" i="100"/>
  <c r="AM1009" i="100" s="1"/>
  <c r="AL1010" i="100"/>
  <c r="AL1009" i="100" s="1"/>
  <c r="AI1010" i="100"/>
  <c r="AI1009" i="100" s="1"/>
  <c r="AH1010" i="100"/>
  <c r="BF1009" i="100"/>
  <c r="BE1009" i="100"/>
  <c r="BD1009" i="100"/>
  <c r="AP1009" i="100"/>
  <c r="A1009" i="100"/>
  <c r="A1010" i="100" s="1"/>
  <c r="A1011" i="100" s="1"/>
  <c r="BE1008" i="100"/>
  <c r="BD1008" i="100"/>
  <c r="AM1008" i="100"/>
  <c r="AN1008" i="100"/>
  <c r="U1008" i="100"/>
  <c r="B1008" i="100"/>
  <c r="BE1007" i="100"/>
  <c r="BD1007" i="100"/>
  <c r="AM1007" i="100"/>
  <c r="AN1007" i="100" s="1"/>
  <c r="U1007" i="100"/>
  <c r="V1007" i="100" s="1"/>
  <c r="W1007" i="100" s="1"/>
  <c r="Y1007" i="100" s="1"/>
  <c r="B1007" i="100"/>
  <c r="BE1006" i="100"/>
  <c r="BD1006" i="100"/>
  <c r="AM1006" i="100"/>
  <c r="AN1006" i="100" s="1"/>
  <c r="U1006" i="100"/>
  <c r="B1006" i="100"/>
  <c r="BE1005" i="100"/>
  <c r="BD1005" i="100"/>
  <c r="AM1005" i="100"/>
  <c r="AN1005" i="100" s="1"/>
  <c r="U1005" i="100"/>
  <c r="V1005" i="100" s="1"/>
  <c r="W1005" i="100"/>
  <c r="Y1005" i="100" s="1"/>
  <c r="B1005" i="100"/>
  <c r="BE1004" i="100"/>
  <c r="BD1004" i="100"/>
  <c r="AM1004" i="100"/>
  <c r="AN1004" i="100" s="1"/>
  <c r="U1004" i="100"/>
  <c r="B1004" i="100"/>
  <c r="BE1003" i="100"/>
  <c r="BD1003" i="100"/>
  <c r="AM1003" i="100"/>
  <c r="AN1003" i="100"/>
  <c r="U1003" i="100"/>
  <c r="V1003" i="100"/>
  <c r="B1003" i="100"/>
  <c r="BA1002" i="100"/>
  <c r="BA1001" i="100" s="1"/>
  <c r="AL1002" i="100"/>
  <c r="AL1001" i="100" s="1"/>
  <c r="AK1002" i="100"/>
  <c r="AJ1002" i="100"/>
  <c r="AJ1001" i="100"/>
  <c r="AI1002" i="100"/>
  <c r="AI1001" i="100" s="1"/>
  <c r="AG1002" i="100"/>
  <c r="AG1001" i="100" s="1"/>
  <c r="T1002" i="100"/>
  <c r="T1001" i="100" s="1"/>
  <c r="S1002" i="100"/>
  <c r="S1001" i="100"/>
  <c r="R1002" i="100"/>
  <c r="R1001" i="100" s="1"/>
  <c r="Q1002" i="100"/>
  <c r="Q1001" i="100" s="1"/>
  <c r="O1002" i="100"/>
  <c r="O1001" i="100" s="1"/>
  <c r="N1002" i="100"/>
  <c r="N1001" i="100" s="1"/>
  <c r="K1002" i="100"/>
  <c r="A1001" i="100"/>
  <c r="A1002" i="100" s="1"/>
  <c r="A1003" i="100" s="1"/>
  <c r="A1004" i="100" s="1"/>
  <c r="A1005" i="100"/>
  <c r="A1006" i="100" s="1"/>
  <c r="A1007" i="100" s="1"/>
  <c r="A1008" i="100" s="1"/>
  <c r="A1000" i="100"/>
  <c r="A999" i="100"/>
  <c r="A998" i="100"/>
  <c r="A997" i="100"/>
  <c r="A996" i="100"/>
  <c r="A995" i="100"/>
  <c r="A994" i="100"/>
  <c r="A993" i="100"/>
  <c r="A992" i="100"/>
  <c r="AG991" i="100"/>
  <c r="AF991" i="100"/>
  <c r="AE991" i="100"/>
  <c r="AD991" i="100"/>
  <c r="AC991" i="100"/>
  <c r="AB991" i="100"/>
  <c r="AA991" i="100"/>
  <c r="Z991" i="100"/>
  <c r="Y991" i="100"/>
  <c r="X991" i="100"/>
  <c r="W991" i="100"/>
  <c r="V991" i="100"/>
  <c r="U991" i="100"/>
  <c r="T991" i="100"/>
  <c r="S991" i="100"/>
  <c r="R991" i="100"/>
  <c r="Q991" i="100"/>
  <c r="O991" i="100"/>
  <c r="N991" i="100"/>
  <c r="BD991" i="100" s="1"/>
  <c r="M991" i="100"/>
  <c r="K991" i="100"/>
  <c r="A991" i="100"/>
  <c r="A990" i="100"/>
  <c r="A989" i="100"/>
  <c r="A988" i="100"/>
  <c r="BE987" i="100"/>
  <c r="BD987" i="100"/>
  <c r="AM987" i="100"/>
  <c r="AM986" i="100" s="1"/>
  <c r="AM985" i="100" s="1"/>
  <c r="U987" i="100"/>
  <c r="B987" i="100"/>
  <c r="BA986" i="100"/>
  <c r="BA985" i="100"/>
  <c r="AL986" i="100"/>
  <c r="AL985" i="100" s="1"/>
  <c r="AK986" i="100"/>
  <c r="AK985" i="100" s="1"/>
  <c r="AJ986" i="100"/>
  <c r="AJ985" i="100" s="1"/>
  <c r="AI986" i="100"/>
  <c r="AI985" i="100"/>
  <c r="AG986" i="100"/>
  <c r="AG985" i="100" s="1"/>
  <c r="T986" i="100"/>
  <c r="T985" i="100" s="1"/>
  <c r="S986" i="100"/>
  <c r="S985" i="100" s="1"/>
  <c r="R986" i="100"/>
  <c r="N986" i="100"/>
  <c r="K986" i="100"/>
  <c r="A985" i="100"/>
  <c r="A986" i="100" s="1"/>
  <c r="BE984" i="100"/>
  <c r="BD984" i="100"/>
  <c r="AM984" i="100"/>
  <c r="U984" i="100"/>
  <c r="V984" i="100" s="1"/>
  <c r="W984" i="100" s="1"/>
  <c r="B984" i="100"/>
  <c r="BE983" i="100"/>
  <c r="BD983" i="100"/>
  <c r="AM983" i="100"/>
  <c r="AN983" i="100" s="1"/>
  <c r="AO983" i="100" s="1"/>
  <c r="AP983" i="100" s="1"/>
  <c r="U983" i="100"/>
  <c r="V983" i="100" s="1"/>
  <c r="B983" i="100"/>
  <c r="BA982" i="100"/>
  <c r="AL982" i="100"/>
  <c r="AK982" i="100"/>
  <c r="AJ982" i="100"/>
  <c r="AI982" i="100"/>
  <c r="AG982" i="100"/>
  <c r="T982" i="100"/>
  <c r="S982" i="100"/>
  <c r="R982" i="100"/>
  <c r="Q982" i="100"/>
  <c r="Q974" i="100" s="1"/>
  <c r="N982" i="100"/>
  <c r="K982" i="100"/>
  <c r="BE981" i="100"/>
  <c r="BD981" i="100"/>
  <c r="AM981" i="100"/>
  <c r="AN981" i="100"/>
  <c r="AO981" i="100" s="1"/>
  <c r="AP981" i="100" s="1"/>
  <c r="AQ981" i="100" s="1"/>
  <c r="AS981" i="100" s="1"/>
  <c r="U981" i="100"/>
  <c r="V981" i="100" s="1"/>
  <c r="W981" i="100" s="1"/>
  <c r="B981" i="100"/>
  <c r="BE980" i="100"/>
  <c r="BD980" i="100"/>
  <c r="AM980" i="100"/>
  <c r="U980" i="100"/>
  <c r="V980" i="100" s="1"/>
  <c r="W980" i="100" s="1"/>
  <c r="Y980" i="100" s="1"/>
  <c r="B980" i="100"/>
  <c r="BE979" i="100"/>
  <c r="BD979" i="100"/>
  <c r="AM979" i="100"/>
  <c r="AN979" i="100"/>
  <c r="AO979" i="100" s="1"/>
  <c r="AP979" i="100" s="1"/>
  <c r="AQ979" i="100" s="1"/>
  <c r="AS979" i="100" s="1"/>
  <c r="U979" i="100"/>
  <c r="V979" i="100" s="1"/>
  <c r="B979" i="100"/>
  <c r="BE978" i="100"/>
  <c r="BD978" i="100"/>
  <c r="AM978" i="100"/>
  <c r="AE978" i="100"/>
  <c r="U978" i="100"/>
  <c r="X978" i="100" s="1"/>
  <c r="B978" i="100"/>
  <c r="BE977" i="100"/>
  <c r="BD977" i="100"/>
  <c r="AM977" i="100"/>
  <c r="AN977" i="100" s="1"/>
  <c r="AO977" i="100"/>
  <c r="AP977" i="100" s="1"/>
  <c r="AQ977" i="100" s="1"/>
  <c r="AS977" i="100" s="1"/>
  <c r="U977" i="100"/>
  <c r="V977" i="100" s="1"/>
  <c r="W977" i="100" s="1"/>
  <c r="B977" i="100"/>
  <c r="BE976" i="100"/>
  <c r="BD976" i="100"/>
  <c r="AM976" i="100"/>
  <c r="U976" i="100"/>
  <c r="V976" i="100" s="1"/>
  <c r="B976" i="100"/>
  <c r="BA975" i="100"/>
  <c r="AL975" i="100"/>
  <c r="AK975" i="100"/>
  <c r="AK974" i="100" s="1"/>
  <c r="AJ975" i="100"/>
  <c r="AJ974" i="100" s="1"/>
  <c r="AI975" i="100"/>
  <c r="AI974" i="100" s="1"/>
  <c r="AG975" i="100"/>
  <c r="T975" i="100"/>
  <c r="T974" i="100" s="1"/>
  <c r="S975" i="100"/>
  <c r="R975" i="100"/>
  <c r="Q975" i="100"/>
  <c r="N975" i="100"/>
  <c r="K975" i="100"/>
  <c r="BE975" i="100" s="1"/>
  <c r="BA974" i="100"/>
  <c r="A974" i="100"/>
  <c r="A975" i="100" s="1"/>
  <c r="A976" i="100" s="1"/>
  <c r="A977" i="100" s="1"/>
  <c r="A978" i="100" s="1"/>
  <c r="A987" i="100" s="1"/>
  <c r="A979" i="100" s="1"/>
  <c r="A980" i="100" s="1"/>
  <c r="A982" i="100" s="1"/>
  <c r="A983" i="100" s="1"/>
  <c r="A984" i="100" s="1"/>
  <c r="A973" i="100"/>
  <c r="A972" i="100"/>
  <c r="A971" i="100"/>
  <c r="A970" i="100"/>
  <c r="A969" i="100"/>
  <c r="A968" i="100"/>
  <c r="A967" i="100"/>
  <c r="A966" i="100"/>
  <c r="A965" i="100"/>
  <c r="AG964" i="100"/>
  <c r="AF964" i="100"/>
  <c r="AE964" i="100"/>
  <c r="AD964" i="100"/>
  <c r="AC964" i="100"/>
  <c r="AB964" i="100"/>
  <c r="AA964" i="100"/>
  <c r="Z964" i="100"/>
  <c r="Y964" i="100"/>
  <c r="X964" i="100"/>
  <c r="W964" i="100"/>
  <c r="V964" i="100"/>
  <c r="U964" i="100"/>
  <c r="T964" i="100"/>
  <c r="S964" i="100"/>
  <c r="R964" i="100"/>
  <c r="Q964" i="100"/>
  <c r="O964" i="100"/>
  <c r="N964" i="100"/>
  <c r="BD964" i="100"/>
  <c r="M964" i="100"/>
  <c r="K964" i="100"/>
  <c r="A964" i="100"/>
  <c r="A963" i="100"/>
  <c r="A962" i="100"/>
  <c r="A961" i="100"/>
  <c r="P960" i="100"/>
  <c r="O960" i="100"/>
  <c r="M960" i="100"/>
  <c r="A960" i="100"/>
  <c r="A959" i="100"/>
  <c r="A958" i="100"/>
  <c r="A957" i="100"/>
  <c r="A956" i="100"/>
  <c r="A955" i="100"/>
  <c r="A954" i="100"/>
  <c r="A953" i="100"/>
  <c r="A952" i="100"/>
  <c r="A951" i="100"/>
  <c r="AG950" i="100"/>
  <c r="AF950" i="100"/>
  <c r="AE950" i="100"/>
  <c r="AD950" i="100"/>
  <c r="AC950" i="100"/>
  <c r="AB950" i="100"/>
  <c r="AA950" i="100"/>
  <c r="Z950" i="100"/>
  <c r="Y950" i="100"/>
  <c r="X950" i="100"/>
  <c r="W950" i="100"/>
  <c r="V950" i="100"/>
  <c r="U950" i="100"/>
  <c r="T950" i="100"/>
  <c r="S950" i="100"/>
  <c r="R950" i="100"/>
  <c r="Q950" i="100"/>
  <c r="O950" i="100"/>
  <c r="N950" i="100"/>
  <c r="BD950" i="100" s="1"/>
  <c r="M950" i="100"/>
  <c r="K950" i="100"/>
  <c r="A950" i="100"/>
  <c r="A949" i="100"/>
  <c r="A948" i="100"/>
  <c r="A947" i="100"/>
  <c r="BE946" i="100"/>
  <c r="BD946" i="100"/>
  <c r="AM946" i="100"/>
  <c r="AN946" i="100" s="1"/>
  <c r="U946" i="100"/>
  <c r="V946" i="100" s="1"/>
  <c r="B946" i="100"/>
  <c r="AE948" i="100" s="1"/>
  <c r="BA945" i="100"/>
  <c r="BA944" i="100" s="1"/>
  <c r="AL945" i="100"/>
  <c r="AL944" i="100" s="1"/>
  <c r="AK945" i="100"/>
  <c r="AK944" i="100" s="1"/>
  <c r="AJ945" i="100"/>
  <c r="AJ944" i="100"/>
  <c r="AI945" i="100"/>
  <c r="AI944" i="100" s="1"/>
  <c r="AG945" i="100"/>
  <c r="AG944" i="100" s="1"/>
  <c r="T945" i="100"/>
  <c r="T944" i="100" s="1"/>
  <c r="S945" i="100"/>
  <c r="S944" i="100"/>
  <c r="R945" i="100"/>
  <c r="Q945" i="100"/>
  <c r="Q944" i="100" s="1"/>
  <c r="N945" i="100"/>
  <c r="A944" i="100"/>
  <c r="A945" i="100" s="1"/>
  <c r="A946" i="100" s="1"/>
  <c r="A943" i="100"/>
  <c r="A942" i="100"/>
  <c r="A941" i="100"/>
  <c r="A940" i="100"/>
  <c r="A939" i="100"/>
  <c r="A938" i="100"/>
  <c r="A937" i="100"/>
  <c r="A936" i="100"/>
  <c r="A935" i="100"/>
  <c r="AG934" i="100"/>
  <c r="AF934" i="100"/>
  <c r="AE934" i="100"/>
  <c r="AD934" i="100"/>
  <c r="AC934" i="100"/>
  <c r="AB934" i="100"/>
  <c r="AA934" i="100"/>
  <c r="Z934" i="100"/>
  <c r="Y934" i="100"/>
  <c r="X934" i="100"/>
  <c r="W934" i="100"/>
  <c r="V934" i="100"/>
  <c r="U934" i="100"/>
  <c r="T934" i="100"/>
  <c r="S934" i="100"/>
  <c r="R934" i="100"/>
  <c r="Q934" i="100"/>
  <c r="O934" i="100"/>
  <c r="N934" i="100"/>
  <c r="BD934" i="100" s="1"/>
  <c r="M934" i="100"/>
  <c r="K934" i="100"/>
  <c r="A934" i="100"/>
  <c r="A933" i="100"/>
  <c r="A932" i="100"/>
  <c r="A931" i="100"/>
  <c r="BE930" i="100"/>
  <c r="BD930" i="100"/>
  <c r="AM930" i="100"/>
  <c r="U930" i="100"/>
  <c r="V930" i="100" s="1"/>
  <c r="B930" i="100"/>
  <c r="BE929" i="100"/>
  <c r="BD929" i="100"/>
  <c r="AM929" i="100"/>
  <c r="U929" i="100"/>
  <c r="V929" i="100"/>
  <c r="W929" i="100" s="1"/>
  <c r="B929" i="100"/>
  <c r="BE928" i="100"/>
  <c r="BD928" i="100"/>
  <c r="AM928" i="100"/>
  <c r="U928" i="100"/>
  <c r="V928" i="100" s="1"/>
  <c r="B928" i="100"/>
  <c r="BE927" i="100"/>
  <c r="BD927" i="100"/>
  <c r="AM927" i="100"/>
  <c r="U927" i="100"/>
  <c r="V927" i="100" s="1"/>
  <c r="W927" i="100" s="1"/>
  <c r="B927" i="100"/>
  <c r="BE926" i="100"/>
  <c r="BD926" i="100"/>
  <c r="AM926" i="100"/>
  <c r="U926" i="100"/>
  <c r="V926" i="100"/>
  <c r="B926" i="100"/>
  <c r="BE925" i="100"/>
  <c r="BD925" i="100"/>
  <c r="AM925" i="100"/>
  <c r="U925" i="100"/>
  <c r="V925" i="100" s="1"/>
  <c r="W925" i="100" s="1"/>
  <c r="B925" i="100"/>
  <c r="BE924" i="100"/>
  <c r="BD924" i="100"/>
  <c r="AM924" i="100"/>
  <c r="U924" i="100"/>
  <c r="V924" i="100" s="1"/>
  <c r="B924" i="100"/>
  <c r="BE923" i="100"/>
  <c r="BD923" i="100"/>
  <c r="AM923" i="100"/>
  <c r="U923" i="100"/>
  <c r="V923" i="100" s="1"/>
  <c r="W923" i="100" s="1"/>
  <c r="B923" i="100"/>
  <c r="BE922" i="100"/>
  <c r="BD922" i="100"/>
  <c r="AM922" i="100"/>
  <c r="U922" i="100"/>
  <c r="V922" i="100" s="1"/>
  <c r="B922" i="100"/>
  <c r="BE921" i="100"/>
  <c r="BD921" i="100"/>
  <c r="AM921" i="100"/>
  <c r="U921" i="100"/>
  <c r="V921" i="100" s="1"/>
  <c r="B921" i="100"/>
  <c r="BA920" i="100"/>
  <c r="AL920" i="100"/>
  <c r="AK920" i="100"/>
  <c r="AJ920" i="100"/>
  <c r="AI920" i="100"/>
  <c r="AG920" i="100"/>
  <c r="T920" i="100"/>
  <c r="S920" i="100"/>
  <c r="R920" i="100"/>
  <c r="Q920" i="100"/>
  <c r="N920" i="100"/>
  <c r="BD920" i="100" s="1"/>
  <c r="K920" i="100"/>
  <c r="K917" i="100"/>
  <c r="BE919" i="100"/>
  <c r="BD919" i="100"/>
  <c r="AM919" i="100"/>
  <c r="AN919" i="100"/>
  <c r="AN918" i="100" s="1"/>
  <c r="U919" i="100"/>
  <c r="V919" i="100" s="1"/>
  <c r="BA918" i="100"/>
  <c r="BA917" i="100" s="1"/>
  <c r="AL918" i="100"/>
  <c r="AK918" i="100"/>
  <c r="AK917" i="100" s="1"/>
  <c r="AJ918" i="100"/>
  <c r="AJ917" i="100" s="1"/>
  <c r="AI918" i="100"/>
  <c r="AI917" i="100"/>
  <c r="AG918" i="100"/>
  <c r="T918" i="100"/>
  <c r="S918" i="100"/>
  <c r="R918" i="100"/>
  <c r="Q918" i="100"/>
  <c r="Q917" i="100" s="1"/>
  <c r="A917" i="100"/>
  <c r="A918" i="100" s="1"/>
  <c r="A919" i="100" s="1"/>
  <c r="A920" i="100" s="1"/>
  <c r="A921" i="100" s="1"/>
  <c r="A922" i="100" s="1"/>
  <c r="A923" i="100" s="1"/>
  <c r="A924" i="100" s="1"/>
  <c r="A925" i="100" s="1"/>
  <c r="A926" i="100" s="1"/>
  <c r="A927" i="100" s="1"/>
  <c r="A928" i="100" s="1"/>
  <c r="A929" i="100" s="1"/>
  <c r="A930" i="100" s="1"/>
  <c r="A916" i="100"/>
  <c r="A915" i="100"/>
  <c r="A914" i="100"/>
  <c r="A913" i="100"/>
  <c r="A912" i="100"/>
  <c r="A911" i="100"/>
  <c r="A910" i="100"/>
  <c r="A909" i="100"/>
  <c r="A908" i="100"/>
  <c r="AG907" i="100"/>
  <c r="AF907" i="100"/>
  <c r="AE907" i="100"/>
  <c r="AD907" i="100"/>
  <c r="AC907" i="100"/>
  <c r="AB907" i="100"/>
  <c r="AA907" i="100"/>
  <c r="Z907" i="100"/>
  <c r="Y907" i="100"/>
  <c r="X907" i="100"/>
  <c r="W907" i="100"/>
  <c r="V907" i="100"/>
  <c r="U907" i="100"/>
  <c r="T907" i="100"/>
  <c r="S907" i="100"/>
  <c r="R907" i="100"/>
  <c r="Q907" i="100"/>
  <c r="O907" i="100"/>
  <c r="N907" i="100"/>
  <c r="M907" i="100"/>
  <c r="K907" i="100"/>
  <c r="A907" i="100"/>
  <c r="A906" i="100"/>
  <c r="A905" i="100"/>
  <c r="A904" i="100"/>
  <c r="BE903" i="100"/>
  <c r="BD903" i="100"/>
  <c r="AM903" i="100"/>
  <c r="U903" i="100"/>
  <c r="V903" i="100" s="1"/>
  <c r="W903" i="100" s="1"/>
  <c r="BA902" i="100"/>
  <c r="BA901" i="100" s="1"/>
  <c r="AX902" i="100"/>
  <c r="AX901" i="100"/>
  <c r="AW902" i="100"/>
  <c r="AW901" i="100" s="1"/>
  <c r="AV902" i="100"/>
  <c r="AV901" i="100" s="1"/>
  <c r="AU902" i="100"/>
  <c r="AU901" i="100" s="1"/>
  <c r="AT902" i="100"/>
  <c r="AT901" i="100" s="1"/>
  <c r="AL902" i="100"/>
  <c r="AL901" i="100" s="1"/>
  <c r="AK902" i="100"/>
  <c r="AK901" i="100" s="1"/>
  <c r="AJ902" i="100"/>
  <c r="AJ901" i="100"/>
  <c r="AI902" i="100"/>
  <c r="AG902" i="100"/>
  <c r="AG901" i="100" s="1"/>
  <c r="T902" i="100"/>
  <c r="T901" i="100"/>
  <c r="S902" i="100"/>
  <c r="S901" i="100" s="1"/>
  <c r="R902" i="100"/>
  <c r="Q902" i="100"/>
  <c r="Q901" i="100" s="1"/>
  <c r="N902" i="100"/>
  <c r="K902" i="100"/>
  <c r="AI901" i="100"/>
  <c r="A901" i="100"/>
  <c r="A902" i="100" s="1"/>
  <c r="A903" i="100" s="1"/>
  <c r="BB900" i="100"/>
  <c r="BA900" i="100"/>
  <c r="AZ900" i="100"/>
  <c r="AY900" i="100"/>
  <c r="AX900" i="100"/>
  <c r="AW900" i="100"/>
  <c r="AV900" i="100"/>
  <c r="AU900" i="100"/>
  <c r="AT900" i="100"/>
  <c r="AS900" i="100"/>
  <c r="AR900" i="100"/>
  <c r="AQ900" i="100"/>
  <c r="AP900" i="100"/>
  <c r="AO900" i="100"/>
  <c r="AN900" i="100"/>
  <c r="AM900" i="100"/>
  <c r="AL900" i="100"/>
  <c r="AK900" i="100"/>
  <c r="AJ900" i="100"/>
  <c r="AI900" i="100"/>
  <c r="AH900" i="100"/>
  <c r="AG900" i="100"/>
  <c r="AF900" i="100"/>
  <c r="AE900" i="100"/>
  <c r="AD900" i="100"/>
  <c r="AC900" i="100"/>
  <c r="AB900" i="100"/>
  <c r="AA900" i="100"/>
  <c r="Z900" i="100"/>
  <c r="Y900" i="100"/>
  <c r="X900" i="100"/>
  <c r="W900" i="100"/>
  <c r="V900" i="100"/>
  <c r="U900" i="100"/>
  <c r="T900" i="100"/>
  <c r="S900" i="100"/>
  <c r="R900" i="100"/>
  <c r="Q900" i="100"/>
  <c r="P900" i="100"/>
  <c r="O900" i="100"/>
  <c r="N900" i="100"/>
  <c r="BD900" i="100" s="1"/>
  <c r="M900" i="100"/>
  <c r="K900" i="100"/>
  <c r="H900" i="100"/>
  <c r="A900" i="100"/>
  <c r="BA899" i="100"/>
  <c r="AL899" i="100"/>
  <c r="AK899" i="100"/>
  <c r="AJ899" i="100"/>
  <c r="AI899" i="100"/>
  <c r="AG899" i="100"/>
  <c r="T899" i="100"/>
  <c r="S899" i="100"/>
  <c r="R899" i="100"/>
  <c r="Q899" i="100"/>
  <c r="P899" i="100"/>
  <c r="O899" i="100"/>
  <c r="N899" i="100"/>
  <c r="M899" i="100"/>
  <c r="K899" i="100"/>
  <c r="H899" i="100"/>
  <c r="A899" i="100"/>
  <c r="BB898" i="100"/>
  <c r="BA898" i="100"/>
  <c r="AZ898" i="100"/>
  <c r="AY898" i="100"/>
  <c r="AX898" i="100"/>
  <c r="AW898" i="100"/>
  <c r="AV898" i="100"/>
  <c r="AU898" i="100"/>
  <c r="AT898" i="100"/>
  <c r="AS898" i="100"/>
  <c r="AR898" i="100"/>
  <c r="AQ898" i="100"/>
  <c r="AP898" i="100"/>
  <c r="AO898" i="100"/>
  <c r="AN898" i="100"/>
  <c r="AM898" i="100"/>
  <c r="AL898" i="100"/>
  <c r="AK898" i="100"/>
  <c r="AJ898" i="100"/>
  <c r="AI898" i="100"/>
  <c r="AH898" i="100"/>
  <c r="AG898" i="100"/>
  <c r="AF898" i="100"/>
  <c r="AE898" i="100"/>
  <c r="AD898" i="100"/>
  <c r="AC898" i="100"/>
  <c r="AB898" i="100"/>
  <c r="AA898" i="100"/>
  <c r="Z898" i="100"/>
  <c r="Y898" i="100"/>
  <c r="X898" i="100"/>
  <c r="W898" i="100"/>
  <c r="V898" i="100"/>
  <c r="U898" i="100"/>
  <c r="T898" i="100"/>
  <c r="S898" i="100"/>
  <c r="R898" i="100"/>
  <c r="Q898" i="100"/>
  <c r="P898" i="100"/>
  <c r="O898" i="100"/>
  <c r="N898" i="100"/>
  <c r="M898" i="100"/>
  <c r="K898" i="100"/>
  <c r="H898" i="100"/>
  <c r="A898" i="100"/>
  <c r="BB897" i="100"/>
  <c r="BA897" i="100"/>
  <c r="AZ897" i="100"/>
  <c r="AY897" i="100"/>
  <c r="AX897" i="100"/>
  <c r="AW897" i="100"/>
  <c r="AV897" i="100"/>
  <c r="AU897" i="100"/>
  <c r="AT897" i="100"/>
  <c r="AS897" i="100"/>
  <c r="AR897" i="100"/>
  <c r="AQ897" i="100"/>
  <c r="AP897" i="100"/>
  <c r="AO897" i="100"/>
  <c r="AN897" i="100"/>
  <c r="AM897" i="100"/>
  <c r="AL897" i="100"/>
  <c r="AK897" i="100"/>
  <c r="AJ897" i="100"/>
  <c r="AI897" i="100"/>
  <c r="AH897" i="100"/>
  <c r="AG897" i="100"/>
  <c r="AF897" i="100"/>
  <c r="AE897" i="100"/>
  <c r="AD897" i="100"/>
  <c r="AC897" i="100"/>
  <c r="AB897" i="100"/>
  <c r="AA897" i="100"/>
  <c r="Z897" i="100"/>
  <c r="Y897" i="100"/>
  <c r="X897" i="100"/>
  <c r="W897" i="100"/>
  <c r="V897" i="100"/>
  <c r="U897" i="100"/>
  <c r="T897" i="100"/>
  <c r="S897" i="100"/>
  <c r="R897" i="100"/>
  <c r="Q897" i="100"/>
  <c r="P897" i="100"/>
  <c r="O897" i="100"/>
  <c r="N897" i="100"/>
  <c r="M897" i="100"/>
  <c r="K897" i="100"/>
  <c r="H897" i="100"/>
  <c r="A897" i="100"/>
  <c r="BB896" i="100"/>
  <c r="BA896" i="100"/>
  <c r="AZ896" i="100"/>
  <c r="AY896" i="100"/>
  <c r="AX896" i="100"/>
  <c r="AW896" i="100"/>
  <c r="AV896" i="100"/>
  <c r="AU896" i="100"/>
  <c r="AT896" i="100"/>
  <c r="AS896" i="100"/>
  <c r="AR896" i="100"/>
  <c r="AQ896" i="100"/>
  <c r="AP896" i="100"/>
  <c r="AO896" i="100"/>
  <c r="AN896" i="100"/>
  <c r="AM896" i="100"/>
  <c r="AL896" i="100"/>
  <c r="AK896" i="100"/>
  <c r="AJ896" i="100"/>
  <c r="AI896" i="100"/>
  <c r="AH896" i="100"/>
  <c r="AG896" i="100"/>
  <c r="AF896" i="100"/>
  <c r="AE896" i="100"/>
  <c r="AD896" i="100"/>
  <c r="AC896" i="100"/>
  <c r="AB896" i="100"/>
  <c r="AA896" i="100"/>
  <c r="Z896" i="100"/>
  <c r="Y896" i="100"/>
  <c r="X896" i="100"/>
  <c r="W896" i="100"/>
  <c r="V896" i="100"/>
  <c r="U896" i="100"/>
  <c r="T896" i="100"/>
  <c r="S896" i="100"/>
  <c r="R896" i="100"/>
  <c r="Q896" i="100"/>
  <c r="P896" i="100"/>
  <c r="O896" i="100"/>
  <c r="N896" i="100"/>
  <c r="BD896" i="100" s="1"/>
  <c r="M896" i="100"/>
  <c r="K896" i="100"/>
  <c r="H896" i="100"/>
  <c r="A896" i="100"/>
  <c r="BB895" i="100"/>
  <c r="BA895" i="100"/>
  <c r="AZ895" i="100"/>
  <c r="AY895" i="100"/>
  <c r="AX895" i="100"/>
  <c r="AW895" i="100"/>
  <c r="AV895" i="100"/>
  <c r="AU895" i="100"/>
  <c r="AT895" i="100"/>
  <c r="AS895" i="100"/>
  <c r="AR895" i="100"/>
  <c r="AQ895" i="100"/>
  <c r="AQ891" i="100" s="1"/>
  <c r="AP895" i="100"/>
  <c r="AO895" i="100"/>
  <c r="AN895" i="100"/>
  <c r="AM895" i="100"/>
  <c r="AL895" i="100"/>
  <c r="AK895" i="100"/>
  <c r="AJ895" i="100"/>
  <c r="AI895" i="100"/>
  <c r="AH895" i="100"/>
  <c r="AG895" i="100"/>
  <c r="AF895" i="100"/>
  <c r="AE895" i="100"/>
  <c r="AD895" i="100"/>
  <c r="AC895" i="100"/>
  <c r="AB895" i="100"/>
  <c r="AA895" i="100"/>
  <c r="Z895" i="100"/>
  <c r="Y895" i="100"/>
  <c r="X895" i="100"/>
  <c r="W895" i="100"/>
  <c r="V895" i="100"/>
  <c r="U895" i="100"/>
  <c r="T895" i="100"/>
  <c r="S895" i="100"/>
  <c r="R895" i="100"/>
  <c r="Q895" i="100"/>
  <c r="P895" i="100"/>
  <c r="O895" i="100"/>
  <c r="N895" i="100"/>
  <c r="M895" i="100"/>
  <c r="K895" i="100"/>
  <c r="H895" i="100"/>
  <c r="A895" i="100"/>
  <c r="BB894" i="100"/>
  <c r="BA894" i="100"/>
  <c r="AZ894" i="100"/>
  <c r="AY894" i="100"/>
  <c r="AX894" i="100"/>
  <c r="AW894" i="100"/>
  <c r="AV894" i="100"/>
  <c r="AU894" i="100"/>
  <c r="AT894" i="100"/>
  <c r="AS894" i="100"/>
  <c r="AR894" i="100"/>
  <c r="AQ894" i="100"/>
  <c r="AP894" i="100"/>
  <c r="AO894" i="100"/>
  <c r="AN894" i="100"/>
  <c r="AM894" i="100"/>
  <c r="AL894" i="100"/>
  <c r="AK894" i="100"/>
  <c r="AJ894" i="100"/>
  <c r="AI894" i="100"/>
  <c r="AH894" i="100"/>
  <c r="AG894" i="100"/>
  <c r="AF894" i="100"/>
  <c r="AE894" i="100"/>
  <c r="AD894" i="100"/>
  <c r="AC894" i="100"/>
  <c r="AB894" i="100"/>
  <c r="AA894" i="100"/>
  <c r="Z894" i="100"/>
  <c r="Y894" i="100"/>
  <c r="X894" i="100"/>
  <c r="W894" i="100"/>
  <c r="V894" i="100"/>
  <c r="U894" i="100"/>
  <c r="T894" i="100"/>
  <c r="S894" i="100"/>
  <c r="R894" i="100"/>
  <c r="Q894" i="100"/>
  <c r="P894" i="100"/>
  <c r="O894" i="100"/>
  <c r="N894" i="100"/>
  <c r="M894" i="100"/>
  <c r="K894" i="100"/>
  <c r="H894" i="100"/>
  <c r="A894" i="100"/>
  <c r="BB893" i="100"/>
  <c r="BA893" i="100"/>
  <c r="BA891" i="100" s="1"/>
  <c r="AZ893" i="100"/>
  <c r="AY893" i="100"/>
  <c r="AX893" i="100"/>
  <c r="AW893" i="100"/>
  <c r="AW891" i="100" s="1"/>
  <c r="AV893" i="100"/>
  <c r="AU893" i="100"/>
  <c r="AT893" i="100"/>
  <c r="AS893" i="100"/>
  <c r="AR893" i="100"/>
  <c r="AQ893" i="100"/>
  <c r="AP893" i="100"/>
  <c r="AO893" i="100"/>
  <c r="AN893" i="100"/>
  <c r="AM893" i="100"/>
  <c r="AL893" i="100"/>
  <c r="AK893" i="100"/>
  <c r="AJ893" i="100"/>
  <c r="AI893" i="100"/>
  <c r="AH893" i="100"/>
  <c r="AG893" i="100"/>
  <c r="AF893" i="100"/>
  <c r="AE893" i="100"/>
  <c r="AD893" i="100"/>
  <c r="AC893" i="100"/>
  <c r="AB893" i="100"/>
  <c r="AA893" i="100"/>
  <c r="Z893" i="100"/>
  <c r="Y893" i="100"/>
  <c r="X893" i="100"/>
  <c r="W893" i="100"/>
  <c r="V893" i="100"/>
  <c r="U893" i="100"/>
  <c r="T893" i="100"/>
  <c r="S893" i="100"/>
  <c r="R893" i="100"/>
  <c r="Q893" i="100"/>
  <c r="P893" i="100"/>
  <c r="O893" i="100"/>
  <c r="N893" i="100"/>
  <c r="M893" i="100"/>
  <c r="K893" i="100"/>
  <c r="H893" i="100"/>
  <c r="A893" i="100"/>
  <c r="BB892" i="100"/>
  <c r="BB891" i="100" s="1"/>
  <c r="BA892" i="100"/>
  <c r="AZ892" i="100"/>
  <c r="AY892" i="100"/>
  <c r="AX892" i="100"/>
  <c r="AX891" i="100" s="1"/>
  <c r="AW892" i="100"/>
  <c r="AV892" i="100"/>
  <c r="AU892" i="100"/>
  <c r="AU891" i="100"/>
  <c r="AT892" i="100"/>
  <c r="AS892" i="100"/>
  <c r="AS891" i="100" s="1"/>
  <c r="AR892" i="100"/>
  <c r="AQ892" i="100"/>
  <c r="AP892" i="100"/>
  <c r="AO892" i="100"/>
  <c r="AO891" i="100" s="1"/>
  <c r="AN892" i="100"/>
  <c r="AM892" i="100"/>
  <c r="AL892" i="100"/>
  <c r="AL891" i="100"/>
  <c r="AK892" i="100"/>
  <c r="AJ892" i="100"/>
  <c r="AJ891" i="100" s="1"/>
  <c r="AI892" i="100"/>
  <c r="AH892" i="100"/>
  <c r="AG892" i="100"/>
  <c r="AF892" i="100"/>
  <c r="AE892" i="100"/>
  <c r="AD892" i="100"/>
  <c r="AC892" i="100"/>
  <c r="AB892" i="100"/>
  <c r="AA892" i="100"/>
  <c r="Z892" i="100"/>
  <c r="Y892" i="100"/>
  <c r="X892" i="100"/>
  <c r="W892" i="100"/>
  <c r="V892" i="100"/>
  <c r="U892" i="100"/>
  <c r="T892" i="100"/>
  <c r="S892" i="100"/>
  <c r="R892" i="100"/>
  <c r="Q892" i="100"/>
  <c r="P892" i="100"/>
  <c r="O892" i="100"/>
  <c r="N892" i="100"/>
  <c r="M892" i="100"/>
  <c r="K892" i="100"/>
  <c r="H892" i="100"/>
  <c r="A892" i="100"/>
  <c r="AG891" i="100"/>
  <c r="AF891" i="100"/>
  <c r="AE891" i="100"/>
  <c r="AD891" i="100"/>
  <c r="AC891" i="100"/>
  <c r="AB891" i="100"/>
  <c r="AA891" i="100"/>
  <c r="Z891" i="100"/>
  <c r="Y891" i="100"/>
  <c r="X891" i="100"/>
  <c r="W891" i="100"/>
  <c r="V891" i="100"/>
  <c r="U891" i="100"/>
  <c r="T891" i="100"/>
  <c r="S891" i="100"/>
  <c r="R891" i="100"/>
  <c r="Q891" i="100"/>
  <c r="O891" i="100"/>
  <c r="N891" i="100"/>
  <c r="BD891" i="100" s="1"/>
  <c r="M891" i="100"/>
  <c r="K891" i="100"/>
  <c r="A891" i="100"/>
  <c r="BB890" i="100"/>
  <c r="BA890" i="100"/>
  <c r="AZ890" i="100"/>
  <c r="AY890" i="100"/>
  <c r="AX890" i="100"/>
  <c r="AW890" i="100"/>
  <c r="AV890" i="100"/>
  <c r="AU890" i="100"/>
  <c r="AT890" i="100"/>
  <c r="AS890" i="100"/>
  <c r="AR890" i="100"/>
  <c r="AQ890" i="100"/>
  <c r="AP890" i="100"/>
  <c r="AO890" i="100"/>
  <c r="AN890" i="100"/>
  <c r="AM890" i="100"/>
  <c r="AL890" i="100"/>
  <c r="AK890" i="100"/>
  <c r="AJ890" i="100"/>
  <c r="AI890" i="100"/>
  <c r="AH890" i="100"/>
  <c r="BF890" i="100" s="1"/>
  <c r="AG890" i="100"/>
  <c r="AF890" i="100"/>
  <c r="AE890" i="100"/>
  <c r="AD890" i="100"/>
  <c r="AC890" i="100"/>
  <c r="AB890" i="100"/>
  <c r="AA890" i="100"/>
  <c r="Z890" i="100"/>
  <c r="Y890" i="100"/>
  <c r="X890" i="100"/>
  <c r="W890" i="100"/>
  <c r="V890" i="100"/>
  <c r="U890" i="100"/>
  <c r="T890" i="100"/>
  <c r="S890" i="100"/>
  <c r="R890" i="100"/>
  <c r="Q890" i="100"/>
  <c r="P890" i="100"/>
  <c r="O890" i="100"/>
  <c r="N890" i="100"/>
  <c r="BD890" i="100" s="1"/>
  <c r="M890" i="100"/>
  <c r="K890" i="100"/>
  <c r="H890" i="100"/>
  <c r="A890" i="100"/>
  <c r="BB889" i="100"/>
  <c r="BA889" i="100"/>
  <c r="AZ889" i="100"/>
  <c r="AY889" i="100"/>
  <c r="AX889" i="100"/>
  <c r="AW889" i="100"/>
  <c r="AV889" i="100"/>
  <c r="AU889" i="100"/>
  <c r="AT889" i="100"/>
  <c r="AS889" i="100"/>
  <c r="AR889" i="100"/>
  <c r="AQ889" i="100"/>
  <c r="AP889" i="100"/>
  <c r="AO889" i="100"/>
  <c r="AN889" i="100"/>
  <c r="AM889" i="100"/>
  <c r="AL889" i="100"/>
  <c r="AK889" i="100"/>
  <c r="AJ889" i="100"/>
  <c r="AI889" i="100"/>
  <c r="AH889" i="100"/>
  <c r="AG889" i="100"/>
  <c r="AF889" i="100"/>
  <c r="AE889" i="100"/>
  <c r="AD889" i="100"/>
  <c r="AC889" i="100"/>
  <c r="AB889" i="100"/>
  <c r="AA889" i="100"/>
  <c r="Z889" i="100"/>
  <c r="Y889" i="100"/>
  <c r="X889" i="100"/>
  <c r="W889" i="100"/>
  <c r="V889" i="100"/>
  <c r="U889" i="100"/>
  <c r="T889" i="100"/>
  <c r="S889" i="100"/>
  <c r="R889" i="100"/>
  <c r="Q889" i="100"/>
  <c r="P889" i="100"/>
  <c r="O889" i="100"/>
  <c r="N889" i="100"/>
  <c r="M889" i="100"/>
  <c r="K889" i="100"/>
  <c r="H889" i="100"/>
  <c r="A889" i="100"/>
  <c r="BB888" i="100"/>
  <c r="BA888" i="100"/>
  <c r="AZ888" i="100"/>
  <c r="AY888" i="100"/>
  <c r="AX888" i="100"/>
  <c r="AW888" i="100"/>
  <c r="AV888" i="100"/>
  <c r="AU888" i="100"/>
  <c r="AT888" i="100"/>
  <c r="AS888" i="100"/>
  <c r="AR888" i="100"/>
  <c r="AQ888" i="100"/>
  <c r="AP888" i="100"/>
  <c r="AO888" i="100"/>
  <c r="AN888" i="100"/>
  <c r="AM888" i="100"/>
  <c r="AL888" i="100"/>
  <c r="AK888" i="100"/>
  <c r="AJ888" i="100"/>
  <c r="AI888" i="100"/>
  <c r="AH888" i="100"/>
  <c r="AG888" i="100"/>
  <c r="AF888" i="100"/>
  <c r="AE888" i="100"/>
  <c r="AD888" i="100"/>
  <c r="AC888" i="100"/>
  <c r="AB888" i="100"/>
  <c r="AA888" i="100"/>
  <c r="Z888" i="100"/>
  <c r="Y888" i="100"/>
  <c r="X888" i="100"/>
  <c r="W888" i="100"/>
  <c r="V888" i="100"/>
  <c r="U888" i="100"/>
  <c r="T888" i="100"/>
  <c r="S888" i="100"/>
  <c r="R888" i="100"/>
  <c r="Q888" i="100"/>
  <c r="P888" i="100"/>
  <c r="O888" i="100"/>
  <c r="N888" i="100"/>
  <c r="M888" i="100"/>
  <c r="K888" i="100"/>
  <c r="H888" i="100"/>
  <c r="A888" i="100"/>
  <c r="BE887" i="100"/>
  <c r="BD887" i="100"/>
  <c r="AM887" i="100"/>
  <c r="AN887" i="100" s="1"/>
  <c r="U887" i="100"/>
  <c r="BE886" i="100"/>
  <c r="BD886" i="100"/>
  <c r="AM886" i="100"/>
  <c r="U886" i="100"/>
  <c r="V886" i="100" s="1"/>
  <c r="W886" i="100" s="1"/>
  <c r="BE885" i="100"/>
  <c r="BD885" i="100"/>
  <c r="AM885" i="100"/>
  <c r="AM899" i="100" s="1"/>
  <c r="U885" i="100"/>
  <c r="U899" i="100"/>
  <c r="BA884" i="100"/>
  <c r="BA883" i="100" s="1"/>
  <c r="AL884" i="100"/>
  <c r="AL883" i="100" s="1"/>
  <c r="AK884" i="100"/>
  <c r="AK883" i="100" s="1"/>
  <c r="AJ884" i="100"/>
  <c r="AJ883" i="100" s="1"/>
  <c r="AI884" i="100"/>
  <c r="AI883" i="100" s="1"/>
  <c r="AG884" i="100"/>
  <c r="AG883" i="100" s="1"/>
  <c r="T884" i="100"/>
  <c r="T883" i="100"/>
  <c r="S884" i="100"/>
  <c r="S883" i="100" s="1"/>
  <c r="R884" i="100"/>
  <c r="Q884" i="100"/>
  <c r="Q883" i="100" s="1"/>
  <c r="N884" i="100"/>
  <c r="BD884" i="100"/>
  <c r="K884" i="100"/>
  <c r="BE884" i="100" s="1"/>
  <c r="K883" i="100"/>
  <c r="A883" i="100"/>
  <c r="A884" i="100" s="1"/>
  <c r="A885" i="100" s="1"/>
  <c r="A886" i="100" s="1"/>
  <c r="A887" i="100" s="1"/>
  <c r="A882" i="100"/>
  <c r="A881" i="100"/>
  <c r="A880" i="100"/>
  <c r="A879" i="100"/>
  <c r="A878" i="100"/>
  <c r="A877" i="100"/>
  <c r="A876" i="100"/>
  <c r="A875" i="100"/>
  <c r="A874" i="100"/>
  <c r="P873" i="100"/>
  <c r="A873" i="100"/>
  <c r="A872" i="100"/>
  <c r="A871" i="100"/>
  <c r="A870" i="100"/>
  <c r="A869" i="100"/>
  <c r="A868" i="100"/>
  <c r="A867" i="100"/>
  <c r="A866" i="100"/>
  <c r="A865" i="100"/>
  <c r="A864" i="100"/>
  <c r="A863" i="100"/>
  <c r="A862" i="100"/>
  <c r="A861" i="100"/>
  <c r="A860" i="100"/>
  <c r="P859" i="100"/>
  <c r="A859" i="100"/>
  <c r="A858" i="100"/>
  <c r="A857" i="100"/>
  <c r="A856" i="100"/>
  <c r="A855" i="100"/>
  <c r="A854" i="100"/>
  <c r="A853" i="100"/>
  <c r="A852" i="100"/>
  <c r="A851" i="100"/>
  <c r="A850" i="100"/>
  <c r="A849" i="100"/>
  <c r="A848" i="100"/>
  <c r="A847" i="100"/>
  <c r="A846" i="100"/>
  <c r="P845" i="100"/>
  <c r="A845" i="100"/>
  <c r="A844" i="100"/>
  <c r="A843" i="100"/>
  <c r="A842" i="100"/>
  <c r="A841" i="100"/>
  <c r="A840" i="100"/>
  <c r="A839" i="100"/>
  <c r="A838" i="100"/>
  <c r="A837" i="100"/>
  <c r="A836" i="100"/>
  <c r="A835" i="100"/>
  <c r="BH834" i="100"/>
  <c r="A834" i="100"/>
  <c r="A833" i="100"/>
  <c r="A832" i="100"/>
  <c r="P831" i="100"/>
  <c r="A831" i="100"/>
  <c r="A830" i="100"/>
  <c r="A829" i="100"/>
  <c r="A828" i="100"/>
  <c r="A827" i="100"/>
  <c r="A826" i="100"/>
  <c r="A825" i="100"/>
  <c r="A824" i="100"/>
  <c r="A823" i="100"/>
  <c r="A822" i="100"/>
  <c r="A821" i="100"/>
  <c r="A820" i="100"/>
  <c r="A819" i="100"/>
  <c r="A818" i="100"/>
  <c r="AG817" i="100"/>
  <c r="AF817" i="100"/>
  <c r="AE817" i="100"/>
  <c r="AD817" i="100"/>
  <c r="AC817" i="100"/>
  <c r="AB817" i="100"/>
  <c r="AA817" i="100"/>
  <c r="Z817" i="100"/>
  <c r="Y817" i="100"/>
  <c r="X817" i="100"/>
  <c r="W817" i="100"/>
  <c r="V817" i="100"/>
  <c r="U817" i="100"/>
  <c r="T817" i="100"/>
  <c r="S817" i="100"/>
  <c r="R817" i="100"/>
  <c r="Q817" i="100"/>
  <c r="O817" i="100"/>
  <c r="N817" i="100"/>
  <c r="BD817" i="100" s="1"/>
  <c r="M817" i="100"/>
  <c r="K817" i="100"/>
  <c r="A817" i="100"/>
  <c r="A816" i="100"/>
  <c r="A815" i="100"/>
  <c r="A814" i="100"/>
  <c r="A813" i="100"/>
  <c r="A812" i="100"/>
  <c r="A811" i="100"/>
  <c r="A810" i="100"/>
  <c r="A809" i="100"/>
  <c r="A808" i="100"/>
  <c r="A807" i="100"/>
  <c r="A806" i="100"/>
  <c r="A805" i="100"/>
  <c r="A804" i="100"/>
  <c r="AG803" i="100"/>
  <c r="AF803" i="100"/>
  <c r="AE803" i="100"/>
  <c r="AD803" i="100"/>
  <c r="AC803" i="100"/>
  <c r="AB803" i="100"/>
  <c r="AA803" i="100"/>
  <c r="Z803" i="100"/>
  <c r="Y803" i="100"/>
  <c r="X803" i="100"/>
  <c r="W803" i="100"/>
  <c r="V803" i="100"/>
  <c r="U803" i="100"/>
  <c r="T803" i="100"/>
  <c r="S803" i="100"/>
  <c r="R803" i="100"/>
  <c r="Q803" i="100"/>
  <c r="O803" i="100"/>
  <c r="N803" i="100"/>
  <c r="M803" i="100"/>
  <c r="K803" i="100"/>
  <c r="A803" i="100"/>
  <c r="A802" i="100"/>
  <c r="A801" i="100"/>
  <c r="A800" i="100"/>
  <c r="A799" i="100"/>
  <c r="A798" i="100"/>
  <c r="A797" i="100"/>
  <c r="A796" i="100"/>
  <c r="A795" i="100"/>
  <c r="A794" i="100"/>
  <c r="A793" i="100"/>
  <c r="A792" i="100"/>
  <c r="A791" i="100"/>
  <c r="A790" i="100"/>
  <c r="AG789" i="100"/>
  <c r="AF789" i="100"/>
  <c r="AE789" i="100"/>
  <c r="AD789" i="100"/>
  <c r="AC789" i="100"/>
  <c r="AB789" i="100"/>
  <c r="AA789" i="100"/>
  <c r="Z789" i="100"/>
  <c r="Y789" i="100"/>
  <c r="X789" i="100"/>
  <c r="W789" i="100"/>
  <c r="V789" i="100"/>
  <c r="U789" i="100"/>
  <c r="T789" i="100"/>
  <c r="S789" i="100"/>
  <c r="R789" i="100"/>
  <c r="Q789" i="100"/>
  <c r="O789" i="100"/>
  <c r="N789" i="100"/>
  <c r="BD789" i="100" s="1"/>
  <c r="M789" i="100"/>
  <c r="K789" i="100"/>
  <c r="A789" i="100"/>
  <c r="A788" i="100"/>
  <c r="A787" i="100"/>
  <c r="A786" i="100"/>
  <c r="A785" i="100"/>
  <c r="A784" i="100"/>
  <c r="A783" i="100"/>
  <c r="A782" i="100"/>
  <c r="A781" i="100"/>
  <c r="A780" i="100"/>
  <c r="A779" i="100"/>
  <c r="A778" i="100"/>
  <c r="A777" i="100"/>
  <c r="A776" i="100"/>
  <c r="AG775" i="100"/>
  <c r="AF775" i="100"/>
  <c r="AE775" i="100"/>
  <c r="AD775" i="100"/>
  <c r="AC775" i="100"/>
  <c r="AB775" i="100"/>
  <c r="AA775" i="100"/>
  <c r="Z775" i="100"/>
  <c r="Y775" i="100"/>
  <c r="X775" i="100"/>
  <c r="W775" i="100"/>
  <c r="V775" i="100"/>
  <c r="U775" i="100"/>
  <c r="T775" i="100"/>
  <c r="S775" i="100"/>
  <c r="R775" i="100"/>
  <c r="Q775" i="100"/>
  <c r="O775" i="100"/>
  <c r="N775" i="100"/>
  <c r="M775" i="100"/>
  <c r="K775" i="100"/>
  <c r="A775" i="100"/>
  <c r="A774" i="100"/>
  <c r="A773" i="100"/>
  <c r="A772" i="100"/>
  <c r="A771" i="100"/>
  <c r="BE770" i="100"/>
  <c r="BD770" i="100"/>
  <c r="AM770" i="100"/>
  <c r="AM769" i="100" s="1"/>
  <c r="AM768" i="100" s="1"/>
  <c r="AE770" i="100"/>
  <c r="X770" i="100"/>
  <c r="X769" i="100" s="1"/>
  <c r="X768" i="100" s="1"/>
  <c r="BA769" i="100"/>
  <c r="BA768" i="100" s="1"/>
  <c r="AL769" i="100"/>
  <c r="AL768" i="100" s="1"/>
  <c r="AK769" i="100"/>
  <c r="AK768" i="100" s="1"/>
  <c r="AJ769" i="100"/>
  <c r="AJ768" i="100"/>
  <c r="AI769" i="100"/>
  <c r="AI768" i="100" s="1"/>
  <c r="AG769" i="100"/>
  <c r="AG768" i="100" s="1"/>
  <c r="AD769" i="100"/>
  <c r="AD768" i="100" s="1"/>
  <c r="AC769" i="100"/>
  <c r="AC768" i="100"/>
  <c r="AB769" i="100"/>
  <c r="AB768" i="100" s="1"/>
  <c r="AA769" i="100"/>
  <c r="AA768" i="100" s="1"/>
  <c r="Z769" i="100"/>
  <c r="Z768" i="100" s="1"/>
  <c r="Y769" i="100"/>
  <c r="Y768" i="100" s="1"/>
  <c r="W769" i="100"/>
  <c r="W768" i="100" s="1"/>
  <c r="V769" i="100"/>
  <c r="V768" i="100" s="1"/>
  <c r="U769" i="100"/>
  <c r="U768" i="100" s="1"/>
  <c r="T769" i="100"/>
  <c r="T768" i="100" s="1"/>
  <c r="S769" i="100"/>
  <c r="S768" i="100" s="1"/>
  <c r="R769" i="100"/>
  <c r="R768" i="100" s="1"/>
  <c r="Q769" i="100"/>
  <c r="Q768" i="100" s="1"/>
  <c r="P769" i="100"/>
  <c r="P768" i="100" s="1"/>
  <c r="P771" i="100" s="1"/>
  <c r="O769" i="100"/>
  <c r="O768" i="100" s="1"/>
  <c r="O771" i="100" s="1"/>
  <c r="N769" i="100"/>
  <c r="M769" i="100"/>
  <c r="L769" i="100"/>
  <c r="L768" i="100" s="1"/>
  <c r="K769" i="100"/>
  <c r="K768" i="100" s="1"/>
  <c r="J769" i="100"/>
  <c r="J768" i="100"/>
  <c r="I769" i="100"/>
  <c r="I768" i="100" s="1"/>
  <c r="A768" i="100"/>
  <c r="A769" i="100" s="1"/>
  <c r="A770" i="100" s="1"/>
  <c r="BE767" i="100"/>
  <c r="BD767" i="100"/>
  <c r="AM767" i="100"/>
  <c r="V767" i="100"/>
  <c r="U767" i="100"/>
  <c r="B767" i="100"/>
  <c r="BE766" i="100"/>
  <c r="BD766" i="100"/>
  <c r="AM766" i="100"/>
  <c r="U766" i="100"/>
  <c r="U765" i="100" s="1"/>
  <c r="B766" i="100"/>
  <c r="BA765" i="100"/>
  <c r="AL765" i="100"/>
  <c r="AK765" i="100"/>
  <c r="AJ765" i="100"/>
  <c r="AI765" i="100"/>
  <c r="AG765" i="100"/>
  <c r="T765" i="100"/>
  <c r="S765" i="100"/>
  <c r="R765" i="100"/>
  <c r="Q765" i="100"/>
  <c r="N765" i="100"/>
  <c r="K765" i="100"/>
  <c r="BE764" i="100"/>
  <c r="BD764" i="100"/>
  <c r="AM764" i="100"/>
  <c r="AN764" i="100" s="1"/>
  <c r="AO764" i="100" s="1"/>
  <c r="AP764" i="100" s="1"/>
  <c r="AQ764" i="100" s="1"/>
  <c r="AS764" i="100" s="1"/>
  <c r="U764" i="100"/>
  <c r="V764" i="100" s="1"/>
  <c r="BE763" i="100"/>
  <c r="BD763" i="100"/>
  <c r="AM763" i="100"/>
  <c r="U763" i="100"/>
  <c r="V763" i="100"/>
  <c r="W763" i="100" s="1"/>
  <c r="Y763" i="100" s="1"/>
  <c r="B763" i="100"/>
  <c r="BE762" i="100"/>
  <c r="BD762" i="100"/>
  <c r="AM762" i="100"/>
  <c r="AN762" i="100" s="1"/>
  <c r="U762" i="100"/>
  <c r="V762" i="100" s="1"/>
  <c r="BE761" i="100"/>
  <c r="BD761" i="100"/>
  <c r="AM761" i="100"/>
  <c r="AN761" i="100" s="1"/>
  <c r="AO761" i="100" s="1"/>
  <c r="AP761" i="100" s="1"/>
  <c r="AQ761" i="100" s="1"/>
  <c r="AS761" i="100" s="1"/>
  <c r="U761" i="100"/>
  <c r="V761" i="100" s="1"/>
  <c r="B761" i="100"/>
  <c r="H784" i="100" s="1"/>
  <c r="BE760" i="100"/>
  <c r="BD760" i="100"/>
  <c r="AM760" i="100"/>
  <c r="V760" i="100"/>
  <c r="V791" i="100" s="1"/>
  <c r="U760" i="100"/>
  <c r="BE759" i="100"/>
  <c r="BD759" i="100"/>
  <c r="AM759" i="100"/>
  <c r="AN759" i="100" s="1"/>
  <c r="AN802" i="100" s="1"/>
  <c r="U759" i="100"/>
  <c r="V759" i="100" s="1"/>
  <c r="W759" i="100" s="1"/>
  <c r="BA758" i="100"/>
  <c r="BA757" i="100" s="1"/>
  <c r="AL758" i="100"/>
  <c r="AK758" i="100"/>
  <c r="AK757" i="100" s="1"/>
  <c r="AJ758" i="100"/>
  <c r="AJ757" i="100" s="1"/>
  <c r="AI758" i="100"/>
  <c r="AI757" i="100" s="1"/>
  <c r="AI771" i="100" s="1"/>
  <c r="AG758" i="100"/>
  <c r="AG757" i="100" s="1"/>
  <c r="T758" i="100"/>
  <c r="T757" i="100" s="1"/>
  <c r="T771" i="100" s="1"/>
  <c r="S758" i="100"/>
  <c r="R758" i="100"/>
  <c r="Q758" i="100"/>
  <c r="Q757" i="100" s="1"/>
  <c r="N758" i="100"/>
  <c r="K758" i="100"/>
  <c r="S757" i="100"/>
  <c r="A757" i="100"/>
  <c r="A758" i="100"/>
  <c r="A759" i="100" s="1"/>
  <c r="A760" i="100" s="1"/>
  <c r="A761" i="100" s="1"/>
  <c r="A762" i="100" s="1"/>
  <c r="A763" i="100" s="1"/>
  <c r="A764" i="100" s="1"/>
  <c r="A765" i="100" s="1"/>
  <c r="A766" i="100" s="1"/>
  <c r="A767" i="100" s="1"/>
  <c r="A756" i="100"/>
  <c r="A755" i="100"/>
  <c r="A754" i="100"/>
  <c r="A753" i="100"/>
  <c r="A752" i="100"/>
  <c r="A751" i="100"/>
  <c r="A750" i="100"/>
  <c r="A749" i="100"/>
  <c r="A748" i="100"/>
  <c r="AG747" i="100"/>
  <c r="AF747" i="100"/>
  <c r="AE747" i="100"/>
  <c r="AD747" i="100"/>
  <c r="AC747" i="100"/>
  <c r="AB747" i="100"/>
  <c r="AA747" i="100"/>
  <c r="Z747" i="100"/>
  <c r="Y747" i="100"/>
  <c r="X747" i="100"/>
  <c r="W747" i="100"/>
  <c r="V747" i="100"/>
  <c r="U747" i="100"/>
  <c r="T747" i="100"/>
  <c r="S747" i="100"/>
  <c r="R747" i="100"/>
  <c r="Q747" i="100"/>
  <c r="O747" i="100"/>
  <c r="N747" i="100"/>
  <c r="BD747" i="100" s="1"/>
  <c r="M747" i="100"/>
  <c r="K747" i="100"/>
  <c r="A747" i="100"/>
  <c r="A746" i="100"/>
  <c r="A745" i="100"/>
  <c r="A744" i="100"/>
  <c r="A743" i="100"/>
  <c r="A742" i="100"/>
  <c r="A741" i="100"/>
  <c r="A740" i="100"/>
  <c r="A739" i="100"/>
  <c r="A738" i="100"/>
  <c r="A737" i="100"/>
  <c r="A736" i="100"/>
  <c r="A735" i="100"/>
  <c r="A734" i="100"/>
  <c r="AG733" i="100"/>
  <c r="AF733" i="100"/>
  <c r="AE733" i="100"/>
  <c r="AD733" i="100"/>
  <c r="AC733" i="100"/>
  <c r="AB733" i="100"/>
  <c r="AA733" i="100"/>
  <c r="Z733" i="100"/>
  <c r="Y733" i="100"/>
  <c r="X733" i="100"/>
  <c r="W733" i="100"/>
  <c r="V733" i="100"/>
  <c r="U733" i="100"/>
  <c r="T733" i="100"/>
  <c r="S733" i="100"/>
  <c r="R733" i="100"/>
  <c r="Q733" i="100"/>
  <c r="O733" i="100"/>
  <c r="N733" i="100"/>
  <c r="M733" i="100"/>
  <c r="K733" i="100"/>
  <c r="A733" i="100"/>
  <c r="A732" i="100"/>
  <c r="A731" i="100"/>
  <c r="A730" i="100"/>
  <c r="A729" i="100"/>
  <c r="A728" i="100"/>
  <c r="A727" i="100"/>
  <c r="A726" i="100"/>
  <c r="A725" i="100"/>
  <c r="A724" i="100"/>
  <c r="A723" i="100"/>
  <c r="A722" i="100"/>
  <c r="A721" i="100"/>
  <c r="A720" i="100"/>
  <c r="AG719" i="100"/>
  <c r="AF719" i="100"/>
  <c r="AE719" i="100"/>
  <c r="AD719" i="100"/>
  <c r="AC719" i="100"/>
  <c r="AB719" i="100"/>
  <c r="AA719" i="100"/>
  <c r="Z719" i="100"/>
  <c r="Y719" i="100"/>
  <c r="X719" i="100"/>
  <c r="W719" i="100"/>
  <c r="V719" i="100"/>
  <c r="U719" i="100"/>
  <c r="T719" i="100"/>
  <c r="S719" i="100"/>
  <c r="R719" i="100"/>
  <c r="Q719" i="100"/>
  <c r="O719" i="100"/>
  <c r="N719" i="100"/>
  <c r="BD719" i="100" s="1"/>
  <c r="M719" i="100"/>
  <c r="K719" i="100"/>
  <c r="A719" i="100"/>
  <c r="A718" i="100"/>
  <c r="A717" i="100"/>
  <c r="A716" i="100"/>
  <c r="A715" i="100"/>
  <c r="A714" i="100"/>
  <c r="A713" i="100"/>
  <c r="A712" i="100"/>
  <c r="A711" i="100"/>
  <c r="A710" i="100"/>
  <c r="A709" i="100"/>
  <c r="A708" i="100"/>
  <c r="A707" i="100"/>
  <c r="A706" i="100"/>
  <c r="AG705" i="100"/>
  <c r="AF705" i="100"/>
  <c r="AE705" i="100"/>
  <c r="AD705" i="100"/>
  <c r="AC705" i="100"/>
  <c r="AB705" i="100"/>
  <c r="AA705" i="100"/>
  <c r="Z705" i="100"/>
  <c r="Y705" i="100"/>
  <c r="X705" i="100"/>
  <c r="W705" i="100"/>
  <c r="V705" i="100"/>
  <c r="U705" i="100"/>
  <c r="T705" i="100"/>
  <c r="S705" i="100"/>
  <c r="R705" i="100"/>
  <c r="Q705" i="100"/>
  <c r="O705" i="100"/>
  <c r="N705" i="100"/>
  <c r="M705" i="100"/>
  <c r="K705" i="100"/>
  <c r="A705" i="100"/>
  <c r="A704" i="100"/>
  <c r="A703" i="100"/>
  <c r="A702" i="100"/>
  <c r="P701" i="100"/>
  <c r="O701" i="100"/>
  <c r="M701" i="100"/>
  <c r="A701" i="100"/>
  <c r="BE700" i="100"/>
  <c r="BD700" i="100"/>
  <c r="AM700" i="100"/>
  <c r="U700" i="100"/>
  <c r="V700" i="100" s="1"/>
  <c r="W700" i="100" s="1"/>
  <c r="BE699" i="100"/>
  <c r="BD699" i="100"/>
  <c r="AM699" i="100"/>
  <c r="U699" i="100"/>
  <c r="V699" i="100" s="1"/>
  <c r="BA698" i="100"/>
  <c r="BA697" i="100" s="1"/>
  <c r="AL698" i="100"/>
  <c r="AL697" i="100" s="1"/>
  <c r="AK698" i="100"/>
  <c r="AK697" i="100"/>
  <c r="AJ698" i="100"/>
  <c r="AJ697" i="100" s="1"/>
  <c r="AI698" i="100"/>
  <c r="AI697" i="100" s="1"/>
  <c r="AG698" i="100"/>
  <c r="AG697" i="100" s="1"/>
  <c r="T698" i="100"/>
  <c r="S698" i="100"/>
  <c r="S697" i="100"/>
  <c r="R698" i="100"/>
  <c r="R697" i="100" s="1"/>
  <c r="Q698" i="100"/>
  <c r="Q697" i="100" s="1"/>
  <c r="N698" i="100"/>
  <c r="K698" i="100"/>
  <c r="A697" i="100"/>
  <c r="A698" i="100" s="1"/>
  <c r="BE696" i="100"/>
  <c r="BD696" i="100"/>
  <c r="AM696" i="100"/>
  <c r="AM695" i="100" s="1"/>
  <c r="U696" i="100"/>
  <c r="U695" i="100"/>
  <c r="BA695" i="100"/>
  <c r="AL695" i="100"/>
  <c r="AK695" i="100"/>
  <c r="AK688" i="100"/>
  <c r="AJ695" i="100"/>
  <c r="AI695" i="100"/>
  <c r="AG695" i="100"/>
  <c r="AD695" i="100"/>
  <c r="AC695" i="100"/>
  <c r="AB695" i="100"/>
  <c r="AA695" i="100"/>
  <c r="Z695" i="100"/>
  <c r="T695" i="100"/>
  <c r="S695" i="100"/>
  <c r="R695" i="100"/>
  <c r="Q695" i="100"/>
  <c r="N695" i="100"/>
  <c r="K695" i="100"/>
  <c r="BE694" i="100"/>
  <c r="BD694" i="100"/>
  <c r="AM694" i="100"/>
  <c r="U694" i="100"/>
  <c r="V694" i="100" s="1"/>
  <c r="W694" i="100" s="1"/>
  <c r="BE693" i="100"/>
  <c r="BD693" i="100"/>
  <c r="AM693" i="100"/>
  <c r="U693" i="100"/>
  <c r="V693" i="100" s="1"/>
  <c r="W693" i="100" s="1"/>
  <c r="Y693" i="100" s="1"/>
  <c r="BE692" i="100"/>
  <c r="BD692" i="100"/>
  <c r="AM692" i="100"/>
  <c r="U692" i="100"/>
  <c r="V692" i="100" s="1"/>
  <c r="W692" i="100" s="1"/>
  <c r="Y692" i="100" s="1"/>
  <c r="BE691" i="100"/>
  <c r="BD691" i="100"/>
  <c r="AM691" i="100"/>
  <c r="AN691" i="100" s="1"/>
  <c r="U691" i="100"/>
  <c r="B691" i="100"/>
  <c r="BE690" i="100"/>
  <c r="BD690" i="100"/>
  <c r="AM690" i="100"/>
  <c r="AN690" i="100" s="1"/>
  <c r="U690" i="100"/>
  <c r="V690" i="100" s="1"/>
  <c r="B690" i="100"/>
  <c r="BA689" i="100"/>
  <c r="BA688" i="100" s="1"/>
  <c r="AL689" i="100"/>
  <c r="AL688" i="100"/>
  <c r="AK689" i="100"/>
  <c r="AJ689" i="100"/>
  <c r="AJ688" i="100" s="1"/>
  <c r="AI689" i="100"/>
  <c r="AG689" i="100"/>
  <c r="AG688" i="100" s="1"/>
  <c r="T689" i="100"/>
  <c r="T688" i="100" s="1"/>
  <c r="S689" i="100"/>
  <c r="S688" i="100" s="1"/>
  <c r="R689" i="100"/>
  <c r="R688" i="100" s="1"/>
  <c r="Q689" i="100"/>
  <c r="N689" i="100"/>
  <c r="K689" i="100"/>
  <c r="K688" i="100" s="1"/>
  <c r="A688" i="100"/>
  <c r="A689" i="100"/>
  <c r="A699" i="100" s="1"/>
  <c r="A700" i="100" s="1"/>
  <c r="A690" i="100" s="1"/>
  <c r="A691" i="100" s="1"/>
  <c r="A692" i="100" s="1"/>
  <c r="A693" i="100" s="1"/>
  <c r="A694" i="100" s="1"/>
  <c r="A695" i="100" s="1"/>
  <c r="A696" i="100" s="1"/>
  <c r="BF687" i="100"/>
  <c r="BE687" i="100"/>
  <c r="BD687" i="100"/>
  <c r="AY687" i="100"/>
  <c r="AZ687" i="100" s="1"/>
  <c r="AR687" i="100"/>
  <c r="BE686" i="100"/>
  <c r="BD686" i="100"/>
  <c r="AM686" i="100"/>
  <c r="AN686" i="100" s="1"/>
  <c r="W686" i="100"/>
  <c r="Y686" i="100" s="1"/>
  <c r="Z686" i="100" s="1"/>
  <c r="AA686" i="100" s="1"/>
  <c r="AB686" i="100" s="1"/>
  <c r="AC686" i="100" s="1"/>
  <c r="AD686" i="100" s="1"/>
  <c r="U686" i="100"/>
  <c r="X686" i="100" s="1"/>
  <c r="BE685" i="100"/>
  <c r="BD685" i="100"/>
  <c r="AM685" i="100"/>
  <c r="W685" i="100"/>
  <c r="Y685" i="100" s="1"/>
  <c r="Z685" i="100" s="1"/>
  <c r="AA685" i="100" s="1"/>
  <c r="AB685" i="100" s="1"/>
  <c r="AC685" i="100" s="1"/>
  <c r="AD685" i="100" s="1"/>
  <c r="U685" i="100"/>
  <c r="BE684" i="100"/>
  <c r="BD684" i="100"/>
  <c r="AM684" i="100"/>
  <c r="U684" i="100"/>
  <c r="BG683" i="100"/>
  <c r="BE683" i="100"/>
  <c r="BD683" i="100"/>
  <c r="AM683" i="100"/>
  <c r="W683" i="100"/>
  <c r="Y683" i="100" s="1"/>
  <c r="BA682" i="100"/>
  <c r="BA681" i="100" s="1"/>
  <c r="AL682" i="100"/>
  <c r="AL681" i="100" s="1"/>
  <c r="AK682" i="100"/>
  <c r="AK681" i="100" s="1"/>
  <c r="AJ682" i="100"/>
  <c r="AI682" i="100"/>
  <c r="AI681" i="100" s="1"/>
  <c r="AG682" i="100"/>
  <c r="AG681" i="100"/>
  <c r="T682" i="100"/>
  <c r="T681" i="100" s="1"/>
  <c r="S682" i="100"/>
  <c r="S681" i="100" s="1"/>
  <c r="R682" i="100"/>
  <c r="R681" i="100" s="1"/>
  <c r="Q682" i="100"/>
  <c r="Q681" i="100"/>
  <c r="N682" i="100"/>
  <c r="K682" i="100"/>
  <c r="K681" i="100" s="1"/>
  <c r="AJ681" i="100"/>
  <c r="A681" i="100"/>
  <c r="A682" i="100" s="1"/>
  <c r="BE680" i="100"/>
  <c r="BD680" i="100"/>
  <c r="AM680" i="100"/>
  <c r="U680" i="100"/>
  <c r="V680" i="100" s="1"/>
  <c r="W680" i="100" s="1"/>
  <c r="Y680" i="100" s="1"/>
  <c r="BE679" i="100"/>
  <c r="BD679" i="100"/>
  <c r="AM679" i="100"/>
  <c r="U679" i="100"/>
  <c r="BA678" i="100"/>
  <c r="AL678" i="100"/>
  <c r="AK678" i="100"/>
  <c r="AJ678" i="100"/>
  <c r="AI678" i="100"/>
  <c r="AG678" i="100"/>
  <c r="T678" i="100"/>
  <c r="S678" i="100"/>
  <c r="R678" i="100"/>
  <c r="Q678" i="100"/>
  <c r="N678" i="100"/>
  <c r="K678" i="100"/>
  <c r="BE678" i="100" s="1"/>
  <c r="BE677" i="100"/>
  <c r="BD677" i="100"/>
  <c r="AM677" i="100"/>
  <c r="AN677" i="100" s="1"/>
  <c r="U677" i="100"/>
  <c r="B677" i="100"/>
  <c r="BA676" i="100"/>
  <c r="AL676" i="100"/>
  <c r="AK676" i="100"/>
  <c r="AJ676" i="100"/>
  <c r="AI676" i="100"/>
  <c r="AG676" i="100"/>
  <c r="U676" i="100"/>
  <c r="T676" i="100"/>
  <c r="S676" i="100"/>
  <c r="R676" i="100"/>
  <c r="Q676" i="100"/>
  <c r="N676" i="100"/>
  <c r="K676" i="100"/>
  <c r="BE675" i="100"/>
  <c r="BD675" i="100"/>
  <c r="AM675" i="100"/>
  <c r="U675" i="100"/>
  <c r="V675" i="100" s="1"/>
  <c r="BE674" i="100"/>
  <c r="BD674" i="100"/>
  <c r="AM674" i="100"/>
  <c r="U674" i="100"/>
  <c r="BE673" i="100"/>
  <c r="BD673" i="100"/>
  <c r="AM673" i="100"/>
  <c r="U673" i="100"/>
  <c r="V673" i="100" s="1"/>
  <c r="W673" i="100" s="1"/>
  <c r="Y673" i="100" s="1"/>
  <c r="BE672" i="100"/>
  <c r="BD672" i="100"/>
  <c r="AM672" i="100"/>
  <c r="AN672" i="100" s="1"/>
  <c r="U672" i="100"/>
  <c r="BE671" i="100"/>
  <c r="BD671" i="100"/>
  <c r="AM671" i="100"/>
  <c r="U671" i="100"/>
  <c r="V671" i="100" s="1"/>
  <c r="BE670" i="100"/>
  <c r="BD670" i="100"/>
  <c r="AM670" i="100"/>
  <c r="AN670" i="100" s="1"/>
  <c r="AO670" i="100" s="1"/>
  <c r="AP670" i="100" s="1"/>
  <c r="AQ670" i="100" s="1"/>
  <c r="AS670" i="100" s="1"/>
  <c r="U670" i="100"/>
  <c r="BE669" i="100"/>
  <c r="BD669" i="100"/>
  <c r="AM669" i="100"/>
  <c r="U669" i="100"/>
  <c r="V669" i="100" s="1"/>
  <c r="W669" i="100" s="1"/>
  <c r="Y669" i="100" s="1"/>
  <c r="BE668" i="100"/>
  <c r="BD668" i="100"/>
  <c r="AN668" i="100"/>
  <c r="AM668" i="100"/>
  <c r="U668" i="100"/>
  <c r="BE667" i="100"/>
  <c r="BD667" i="100"/>
  <c r="AM667" i="100"/>
  <c r="U667" i="100"/>
  <c r="V667" i="100" s="1"/>
  <c r="BE666" i="100"/>
  <c r="BD666" i="100"/>
  <c r="AM666" i="100"/>
  <c r="AN666" i="100" s="1"/>
  <c r="U666" i="100"/>
  <c r="B666" i="100"/>
  <c r="BE665" i="100"/>
  <c r="BD665" i="100"/>
  <c r="AM665" i="100"/>
  <c r="AN665" i="100" s="1"/>
  <c r="U665" i="100"/>
  <c r="B665" i="100"/>
  <c r="BE664" i="100"/>
  <c r="BD664" i="100"/>
  <c r="AM664" i="100"/>
  <c r="AN664" i="100" s="1"/>
  <c r="U664" i="100"/>
  <c r="BE663" i="100"/>
  <c r="BD663" i="100"/>
  <c r="AM663" i="100"/>
  <c r="V663" i="100"/>
  <c r="W663" i="100" s="1"/>
  <c r="Y663" i="100" s="1"/>
  <c r="U663" i="100"/>
  <c r="BE662" i="100"/>
  <c r="BD662" i="100"/>
  <c r="AM662" i="100"/>
  <c r="AN662" i="100" s="1"/>
  <c r="U662" i="100"/>
  <c r="BE661" i="100"/>
  <c r="BD661" i="100"/>
  <c r="AM661" i="100"/>
  <c r="U661" i="100"/>
  <c r="V661" i="100" s="1"/>
  <c r="BE660" i="100"/>
  <c r="BD660" i="100"/>
  <c r="AM660" i="100"/>
  <c r="AN660" i="100" s="1"/>
  <c r="AO660" i="100" s="1"/>
  <c r="AP660" i="100" s="1"/>
  <c r="AQ660" i="100" s="1"/>
  <c r="AS660" i="100" s="1"/>
  <c r="U660" i="100"/>
  <c r="BE659" i="100"/>
  <c r="BD659" i="100"/>
  <c r="AM659" i="100"/>
  <c r="U659" i="100"/>
  <c r="BE658" i="100"/>
  <c r="BD658" i="100"/>
  <c r="AM658" i="100"/>
  <c r="AN658" i="100" s="1"/>
  <c r="U658" i="100"/>
  <c r="BE657" i="100"/>
  <c r="BD657" i="100"/>
  <c r="AM657" i="100"/>
  <c r="U657" i="100"/>
  <c r="V657" i="100"/>
  <c r="BE656" i="100"/>
  <c r="BD656" i="100"/>
  <c r="AM656" i="100"/>
  <c r="U656" i="100"/>
  <c r="BE655" i="100"/>
  <c r="BD655" i="100"/>
  <c r="AM655" i="100"/>
  <c r="U655" i="100"/>
  <c r="V655" i="100" s="1"/>
  <c r="W655" i="100" s="1"/>
  <c r="Y655" i="100" s="1"/>
  <c r="BE654" i="100"/>
  <c r="BD654" i="100"/>
  <c r="AM654" i="100"/>
  <c r="AN654" i="100" s="1"/>
  <c r="U654" i="100"/>
  <c r="B654" i="100"/>
  <c r="BE653" i="100"/>
  <c r="BD653" i="100"/>
  <c r="AM653" i="100"/>
  <c r="U653" i="100"/>
  <c r="BE652" i="100"/>
  <c r="BD652" i="100"/>
  <c r="AM652" i="100"/>
  <c r="U652" i="100"/>
  <c r="V652" i="100" s="1"/>
  <c r="W652" i="100" s="1"/>
  <c r="Y652" i="100" s="1"/>
  <c r="BE651" i="100"/>
  <c r="BD651" i="100"/>
  <c r="AM651" i="100"/>
  <c r="AN651" i="100"/>
  <c r="U651" i="100"/>
  <c r="BE650" i="100"/>
  <c r="BD650" i="100"/>
  <c r="AM650" i="100"/>
  <c r="U650" i="100"/>
  <c r="V650" i="100" s="1"/>
  <c r="BE649" i="100"/>
  <c r="BD649" i="100"/>
  <c r="AM649" i="100"/>
  <c r="AN649" i="100" s="1"/>
  <c r="AO649" i="100" s="1"/>
  <c r="AP649" i="100" s="1"/>
  <c r="AQ649" i="100" s="1"/>
  <c r="AS649" i="100" s="1"/>
  <c r="U649" i="100"/>
  <c r="BE648" i="100"/>
  <c r="BD648" i="100"/>
  <c r="AM648" i="100"/>
  <c r="U648" i="100"/>
  <c r="V648" i="100" s="1"/>
  <c r="W648" i="100" s="1"/>
  <c r="Y648" i="100" s="1"/>
  <c r="BE647" i="100"/>
  <c r="BD647" i="100"/>
  <c r="AN647" i="100"/>
  <c r="AM647" i="100"/>
  <c r="U647" i="100"/>
  <c r="BE646" i="100"/>
  <c r="BD646" i="100"/>
  <c r="AM646" i="100"/>
  <c r="U646" i="100"/>
  <c r="V646" i="100" s="1"/>
  <c r="BE645" i="100"/>
  <c r="BD645" i="100"/>
  <c r="AM645" i="100"/>
  <c r="AN645" i="100" s="1"/>
  <c r="U645" i="100"/>
  <c r="BE644" i="100"/>
  <c r="BD644" i="100"/>
  <c r="AM644" i="100"/>
  <c r="U644" i="100"/>
  <c r="V644" i="100" s="1"/>
  <c r="W644" i="100" s="1"/>
  <c r="Y644" i="100" s="1"/>
  <c r="BE643" i="100"/>
  <c r="BD643" i="100"/>
  <c r="AM643" i="100"/>
  <c r="AN643" i="100"/>
  <c r="U643" i="100"/>
  <c r="BE642" i="100"/>
  <c r="BD642" i="100"/>
  <c r="AM642" i="100"/>
  <c r="U642" i="100"/>
  <c r="V642" i="100" s="1"/>
  <c r="BE641" i="100"/>
  <c r="BD641" i="100"/>
  <c r="AM641" i="100"/>
  <c r="AN641" i="100" s="1"/>
  <c r="AO641" i="100" s="1"/>
  <c r="AP641" i="100" s="1"/>
  <c r="AQ641" i="100" s="1"/>
  <c r="AS641" i="100" s="1"/>
  <c r="U641" i="100"/>
  <c r="BE640" i="100"/>
  <c r="BD640" i="100"/>
  <c r="AM640" i="100"/>
  <c r="U640" i="100"/>
  <c r="V640" i="100"/>
  <c r="W640" i="100" s="1"/>
  <c r="Y640" i="100" s="1"/>
  <c r="BE639" i="100"/>
  <c r="BD639" i="100"/>
  <c r="AM639" i="100"/>
  <c r="AN639" i="100" s="1"/>
  <c r="U639" i="100"/>
  <c r="BE638" i="100"/>
  <c r="BD638" i="100"/>
  <c r="AM638" i="100"/>
  <c r="U638" i="100"/>
  <c r="V638" i="100" s="1"/>
  <c r="BE637" i="100"/>
  <c r="BD637" i="100"/>
  <c r="AM637" i="100"/>
  <c r="U637" i="100"/>
  <c r="B637" i="100"/>
  <c r="BE636" i="100"/>
  <c r="BD636" i="100"/>
  <c r="AM636" i="100"/>
  <c r="U636" i="100"/>
  <c r="BE635" i="100"/>
  <c r="BD635" i="100"/>
  <c r="AM635" i="100"/>
  <c r="V635" i="100"/>
  <c r="U635" i="100"/>
  <c r="BE634" i="100"/>
  <c r="BD634" i="100"/>
  <c r="AM634" i="100"/>
  <c r="U634" i="100"/>
  <c r="BE633" i="100"/>
  <c r="BD633" i="100"/>
  <c r="AM633" i="100"/>
  <c r="U633" i="100"/>
  <c r="V633" i="100" s="1"/>
  <c r="W633" i="100" s="1"/>
  <c r="Y633" i="100" s="1"/>
  <c r="BE632" i="100"/>
  <c r="BD632" i="100"/>
  <c r="AM632" i="100"/>
  <c r="U632" i="100"/>
  <c r="BE631" i="100"/>
  <c r="BD631" i="100"/>
  <c r="AM631" i="100"/>
  <c r="U631" i="100"/>
  <c r="V631" i="100" s="1"/>
  <c r="BE630" i="100"/>
  <c r="BD630" i="100"/>
  <c r="AM630" i="100"/>
  <c r="AN630" i="100" s="1"/>
  <c r="U630" i="100"/>
  <c r="BE629" i="100"/>
  <c r="BD629" i="100"/>
  <c r="AM629" i="100"/>
  <c r="U629" i="100"/>
  <c r="V629" i="100" s="1"/>
  <c r="W629" i="100" s="1"/>
  <c r="Y629" i="100" s="1"/>
  <c r="BA628" i="100"/>
  <c r="AL628" i="100"/>
  <c r="AK628" i="100"/>
  <c r="AJ628" i="100"/>
  <c r="AI628" i="100"/>
  <c r="AG628" i="100"/>
  <c r="T628" i="100"/>
  <c r="S628" i="100"/>
  <c r="R628" i="100"/>
  <c r="Q628" i="100"/>
  <c r="N628" i="100"/>
  <c r="K628" i="100"/>
  <c r="BE627" i="100"/>
  <c r="BD627" i="100"/>
  <c r="AM627" i="100"/>
  <c r="U627" i="100"/>
  <c r="V627" i="100"/>
  <c r="BE626" i="100"/>
  <c r="BD626" i="100"/>
  <c r="AM626" i="100"/>
  <c r="U626" i="100"/>
  <c r="V626" i="100" s="1"/>
  <c r="W626" i="100" s="1"/>
  <c r="Y626" i="100" s="1"/>
  <c r="BE625" i="100"/>
  <c r="BD625" i="100"/>
  <c r="AM625" i="100"/>
  <c r="U625" i="100"/>
  <c r="V625" i="100" s="1"/>
  <c r="BE624" i="100"/>
  <c r="BD624" i="100"/>
  <c r="AM624" i="100"/>
  <c r="U624" i="100"/>
  <c r="V624" i="100" s="1"/>
  <c r="W624" i="100" s="1"/>
  <c r="Y624" i="100" s="1"/>
  <c r="BE623" i="100"/>
  <c r="BD623" i="100"/>
  <c r="AM623" i="100"/>
  <c r="U623" i="100"/>
  <c r="V623" i="100" s="1"/>
  <c r="B623" i="100"/>
  <c r="B624" i="100" s="1"/>
  <c r="B625" i="100" s="1"/>
  <c r="B626" i="100" s="1"/>
  <c r="B627" i="100" s="1"/>
  <c r="BA622" i="100"/>
  <c r="AL622" i="100"/>
  <c r="AK622" i="100"/>
  <c r="AJ622" i="100"/>
  <c r="AI622" i="100"/>
  <c r="AG622" i="100"/>
  <c r="T622" i="100"/>
  <c r="S622" i="100"/>
  <c r="R622" i="100"/>
  <c r="Q622" i="100"/>
  <c r="N622" i="100"/>
  <c r="K622" i="100"/>
  <c r="BE621" i="100"/>
  <c r="BD621" i="100"/>
  <c r="AM621" i="100"/>
  <c r="AN621" i="100" s="1"/>
  <c r="U621" i="100"/>
  <c r="BE620" i="100"/>
  <c r="BD620" i="100"/>
  <c r="AM620" i="100"/>
  <c r="U620" i="100"/>
  <c r="V620" i="100" s="1"/>
  <c r="BE619" i="100"/>
  <c r="BD619" i="100"/>
  <c r="AM619" i="100"/>
  <c r="AN619" i="100" s="1"/>
  <c r="AO619" i="100" s="1"/>
  <c r="AP619" i="100" s="1"/>
  <c r="AQ619" i="100" s="1"/>
  <c r="AS619" i="100" s="1"/>
  <c r="U619" i="100"/>
  <c r="BE618" i="100"/>
  <c r="BD618" i="100"/>
  <c r="AM618" i="100"/>
  <c r="U618" i="100"/>
  <c r="V618" i="100" s="1"/>
  <c r="W618" i="100" s="1"/>
  <c r="Y618" i="100" s="1"/>
  <c r="BE617" i="100"/>
  <c r="BD617" i="100"/>
  <c r="AM617" i="100"/>
  <c r="AN617" i="100" s="1"/>
  <c r="U617" i="100"/>
  <c r="BE616" i="100"/>
  <c r="BD616" i="100"/>
  <c r="AM616" i="100"/>
  <c r="U616" i="100"/>
  <c r="V616" i="100" s="1"/>
  <c r="BE615" i="100"/>
  <c r="BD615" i="100"/>
  <c r="AM615" i="100"/>
  <c r="AN615" i="100" s="1"/>
  <c r="AO615" i="100" s="1"/>
  <c r="AP615" i="100" s="1"/>
  <c r="AQ615" i="100" s="1"/>
  <c r="AS615" i="100" s="1"/>
  <c r="U615" i="100"/>
  <c r="BE614" i="100"/>
  <c r="BD614" i="100"/>
  <c r="AM614" i="100"/>
  <c r="U614" i="100"/>
  <c r="V614" i="100" s="1"/>
  <c r="W614" i="100" s="1"/>
  <c r="Y614" i="100" s="1"/>
  <c r="BE613" i="100"/>
  <c r="BD613" i="100"/>
  <c r="AM613" i="100"/>
  <c r="AN613" i="100" s="1"/>
  <c r="U613" i="100"/>
  <c r="BE612" i="100"/>
  <c r="BD612" i="100"/>
  <c r="AM612" i="100"/>
  <c r="U612" i="100"/>
  <c r="V612" i="100" s="1"/>
  <c r="BE611" i="100"/>
  <c r="BD611" i="100"/>
  <c r="AM611" i="100"/>
  <c r="AN611" i="100" s="1"/>
  <c r="AO611" i="100" s="1"/>
  <c r="AP611" i="100" s="1"/>
  <c r="AQ611" i="100" s="1"/>
  <c r="AS611" i="100" s="1"/>
  <c r="U611" i="100"/>
  <c r="BE610" i="100"/>
  <c r="BD610" i="100"/>
  <c r="AM610" i="100"/>
  <c r="U610" i="100"/>
  <c r="BE609" i="100"/>
  <c r="BD609" i="100"/>
  <c r="AM609" i="100"/>
  <c r="AN609" i="100" s="1"/>
  <c r="U609" i="100"/>
  <c r="BE608" i="100"/>
  <c r="BD608" i="100"/>
  <c r="AM608" i="100"/>
  <c r="U608" i="100"/>
  <c r="V608" i="100" s="1"/>
  <c r="BE607" i="100"/>
  <c r="BD607" i="100"/>
  <c r="AM607" i="100"/>
  <c r="AN607" i="100" s="1"/>
  <c r="AO607" i="100" s="1"/>
  <c r="AP607" i="100" s="1"/>
  <c r="AQ607" i="100" s="1"/>
  <c r="AS607" i="100" s="1"/>
  <c r="U607" i="100"/>
  <c r="BE606" i="100"/>
  <c r="BD606" i="100"/>
  <c r="AM606" i="100"/>
  <c r="U606" i="100"/>
  <c r="V606" i="100" s="1"/>
  <c r="W606" i="100" s="1"/>
  <c r="Y606" i="100" s="1"/>
  <c r="BE605" i="100"/>
  <c r="BD605" i="100"/>
  <c r="AM605" i="100"/>
  <c r="AN605" i="100" s="1"/>
  <c r="U605" i="100"/>
  <c r="BE604" i="100"/>
  <c r="BD604" i="100"/>
  <c r="AM604" i="100"/>
  <c r="U604" i="100"/>
  <c r="V604" i="100" s="1"/>
  <c r="BE603" i="100"/>
  <c r="BD603" i="100"/>
  <c r="AO603" i="100"/>
  <c r="AP603" i="100" s="1"/>
  <c r="AQ603" i="100" s="1"/>
  <c r="AS603" i="100" s="1"/>
  <c r="AM603" i="100"/>
  <c r="AN603" i="100" s="1"/>
  <c r="U603" i="100"/>
  <c r="BE602" i="100"/>
  <c r="BD602" i="100"/>
  <c r="AM602" i="100"/>
  <c r="U602" i="100"/>
  <c r="V602" i="100" s="1"/>
  <c r="W602" i="100" s="1"/>
  <c r="Y602" i="100" s="1"/>
  <c r="BE601" i="100"/>
  <c r="BD601" i="100"/>
  <c r="AM601" i="100"/>
  <c r="AN601" i="100"/>
  <c r="U601" i="100"/>
  <c r="BE600" i="100"/>
  <c r="BD600" i="100"/>
  <c r="AM600" i="100"/>
  <c r="U600" i="100"/>
  <c r="V600" i="100" s="1"/>
  <c r="BE599" i="100"/>
  <c r="BD599" i="100"/>
  <c r="AN599" i="100"/>
  <c r="AO599" i="100" s="1"/>
  <c r="AM599" i="100"/>
  <c r="U599" i="100"/>
  <c r="BE598" i="100"/>
  <c r="BD598" i="100"/>
  <c r="AM598" i="100"/>
  <c r="U598" i="100"/>
  <c r="V598" i="100" s="1"/>
  <c r="W598" i="100" s="1"/>
  <c r="Y598" i="100" s="1"/>
  <c r="BE597" i="100"/>
  <c r="BD597" i="100"/>
  <c r="AM597" i="100"/>
  <c r="AN597" i="100" s="1"/>
  <c r="U597" i="100"/>
  <c r="BE596" i="100"/>
  <c r="BD596" i="100"/>
  <c r="AM596" i="100"/>
  <c r="U596" i="100"/>
  <c r="V596" i="100" s="1"/>
  <c r="BE595" i="100"/>
  <c r="BD595" i="100"/>
  <c r="AM595" i="100"/>
  <c r="AN595" i="100" s="1"/>
  <c r="AO595" i="100" s="1"/>
  <c r="AP595" i="100" s="1"/>
  <c r="AQ595" i="100" s="1"/>
  <c r="AS595" i="100" s="1"/>
  <c r="U595" i="100"/>
  <c r="BE594" i="100"/>
  <c r="BD594" i="100"/>
  <c r="AM594" i="100"/>
  <c r="U594" i="100"/>
  <c r="BE593" i="100"/>
  <c r="BD593" i="100"/>
  <c r="AM593" i="100"/>
  <c r="AN593" i="100" s="1"/>
  <c r="U593" i="100"/>
  <c r="BE592" i="100"/>
  <c r="BD592" i="100"/>
  <c r="AM592" i="100"/>
  <c r="U592" i="100"/>
  <c r="V592" i="100"/>
  <c r="BE591" i="100"/>
  <c r="BD591" i="100"/>
  <c r="AM591" i="100"/>
  <c r="AN591" i="100" s="1"/>
  <c r="AO591" i="100" s="1"/>
  <c r="AP591" i="100" s="1"/>
  <c r="AQ591" i="100" s="1"/>
  <c r="AS591" i="100" s="1"/>
  <c r="U591" i="100"/>
  <c r="B591" i="100"/>
  <c r="BE590" i="100"/>
  <c r="BD590" i="100"/>
  <c r="AM590" i="100"/>
  <c r="AN590" i="100" s="1"/>
  <c r="U590" i="100"/>
  <c r="BE589" i="100"/>
  <c r="BD589" i="100"/>
  <c r="AM589" i="100"/>
  <c r="U589" i="100"/>
  <c r="V589" i="100" s="1"/>
  <c r="BE588" i="100"/>
  <c r="BD588" i="100"/>
  <c r="AM588" i="100"/>
  <c r="AN588" i="100" s="1"/>
  <c r="AO588" i="100" s="1"/>
  <c r="AP588" i="100" s="1"/>
  <c r="AQ588" i="100" s="1"/>
  <c r="AS588" i="100" s="1"/>
  <c r="U588" i="100"/>
  <c r="BE587" i="100"/>
  <c r="BD587" i="100"/>
  <c r="AM587" i="100"/>
  <c r="U587" i="100"/>
  <c r="BE586" i="100"/>
  <c r="BD586" i="100"/>
  <c r="AM586" i="100"/>
  <c r="AN586" i="100" s="1"/>
  <c r="W586" i="100"/>
  <c r="U586" i="100"/>
  <c r="X586" i="100" s="1"/>
  <c r="BE585" i="100"/>
  <c r="BD585" i="100"/>
  <c r="AM585" i="100"/>
  <c r="AN585" i="100"/>
  <c r="AO585" i="100" s="1"/>
  <c r="AP585" i="100" s="1"/>
  <c r="AQ585" i="100" s="1"/>
  <c r="AS585" i="100" s="1"/>
  <c r="U585" i="100"/>
  <c r="BE584" i="100"/>
  <c r="BD584" i="100"/>
  <c r="AM584" i="100"/>
  <c r="U584" i="100"/>
  <c r="V584" i="100" s="1"/>
  <c r="W584" i="100" s="1"/>
  <c r="Y584" i="100" s="1"/>
  <c r="BE583" i="100"/>
  <c r="BD583" i="100"/>
  <c r="AM583" i="100"/>
  <c r="AN583" i="100" s="1"/>
  <c r="U583" i="100"/>
  <c r="BE582" i="100"/>
  <c r="BD582" i="100"/>
  <c r="AM582" i="100"/>
  <c r="U582" i="100"/>
  <c r="V582" i="100" s="1"/>
  <c r="BE581" i="100"/>
  <c r="BD581" i="100"/>
  <c r="AM581" i="100"/>
  <c r="AN581" i="100" s="1"/>
  <c r="AO581" i="100" s="1"/>
  <c r="AP581" i="100" s="1"/>
  <c r="AQ581" i="100" s="1"/>
  <c r="AS581" i="100" s="1"/>
  <c r="U581" i="100"/>
  <c r="BE580" i="100"/>
  <c r="BD580" i="100"/>
  <c r="AM580" i="100"/>
  <c r="AN580" i="100" s="1"/>
  <c r="AO580" i="100" s="1"/>
  <c r="AP580" i="100" s="1"/>
  <c r="AQ580" i="100" s="1"/>
  <c r="AS580" i="100" s="1"/>
  <c r="U580" i="100"/>
  <c r="BE579" i="100"/>
  <c r="BD579" i="100"/>
  <c r="AM579" i="100"/>
  <c r="U579" i="100"/>
  <c r="V579" i="100" s="1"/>
  <c r="BE578" i="100"/>
  <c r="BD578" i="100"/>
  <c r="AM578" i="100"/>
  <c r="AN578" i="100" s="1"/>
  <c r="U578" i="100"/>
  <c r="V578" i="100" s="1"/>
  <c r="W578" i="100"/>
  <c r="Y578" i="100" s="1"/>
  <c r="BE577" i="100"/>
  <c r="BD577" i="100"/>
  <c r="AM577" i="100"/>
  <c r="U577" i="100"/>
  <c r="V577" i="100" s="1"/>
  <c r="W577" i="100" s="1"/>
  <c r="BE576" i="100"/>
  <c r="BD576" i="100"/>
  <c r="AM576" i="100"/>
  <c r="AN576" i="100" s="1"/>
  <c r="U576" i="100"/>
  <c r="BE575" i="100"/>
  <c r="BD575" i="100"/>
  <c r="AM575" i="100"/>
  <c r="U575" i="100"/>
  <c r="V575" i="100" s="1"/>
  <c r="BE574" i="100"/>
  <c r="BD574" i="100"/>
  <c r="AM574" i="100"/>
  <c r="AN574" i="100" s="1"/>
  <c r="U574" i="100"/>
  <c r="V574" i="100" s="1"/>
  <c r="W574" i="100" s="1"/>
  <c r="Y574" i="100" s="1"/>
  <c r="BE573" i="100"/>
  <c r="BD573" i="100"/>
  <c r="AM573" i="100"/>
  <c r="U573" i="100"/>
  <c r="V573" i="100" s="1"/>
  <c r="W573" i="100" s="1"/>
  <c r="BE572" i="100"/>
  <c r="BD572" i="100"/>
  <c r="AM572" i="100"/>
  <c r="AN572" i="100" s="1"/>
  <c r="U572" i="100"/>
  <c r="BE571" i="100"/>
  <c r="BD571" i="100"/>
  <c r="AM571" i="100"/>
  <c r="U571" i="100"/>
  <c r="V571" i="100" s="1"/>
  <c r="BE570" i="100"/>
  <c r="BD570" i="100"/>
  <c r="AM570" i="100"/>
  <c r="AN570" i="100" s="1"/>
  <c r="U570" i="100"/>
  <c r="V570" i="100" s="1"/>
  <c r="W570" i="100" s="1"/>
  <c r="Y570" i="100" s="1"/>
  <c r="BE569" i="100"/>
  <c r="BD569" i="100"/>
  <c r="AM569" i="100"/>
  <c r="U569" i="100"/>
  <c r="V569" i="100" s="1"/>
  <c r="W569" i="100" s="1"/>
  <c r="BE568" i="100"/>
  <c r="BD568" i="100"/>
  <c r="AM568" i="100"/>
  <c r="AN568" i="100" s="1"/>
  <c r="U568" i="100"/>
  <c r="BE567" i="100"/>
  <c r="BD567" i="100"/>
  <c r="AM567" i="100"/>
  <c r="U567" i="100"/>
  <c r="V567" i="100" s="1"/>
  <c r="BE566" i="100"/>
  <c r="BD566" i="100"/>
  <c r="AM566" i="100"/>
  <c r="AN566" i="100" s="1"/>
  <c r="U566" i="100"/>
  <c r="V566" i="100" s="1"/>
  <c r="W566" i="100" s="1"/>
  <c r="Y566" i="100" s="1"/>
  <c r="BE565" i="100"/>
  <c r="BD565" i="100"/>
  <c r="AM565" i="100"/>
  <c r="U565" i="100"/>
  <c r="V565" i="100" s="1"/>
  <c r="W565" i="100" s="1"/>
  <c r="BE564" i="100"/>
  <c r="BD564" i="100"/>
  <c r="AM564" i="100"/>
  <c r="AN564" i="100" s="1"/>
  <c r="U564" i="100"/>
  <c r="BE563" i="100"/>
  <c r="BD563" i="100"/>
  <c r="AM563" i="100"/>
  <c r="U563" i="100"/>
  <c r="V563" i="100" s="1"/>
  <c r="BE562" i="100"/>
  <c r="BD562" i="100"/>
  <c r="AM562" i="100"/>
  <c r="AN562" i="100" s="1"/>
  <c r="U562" i="100"/>
  <c r="V562" i="100" s="1"/>
  <c r="W562" i="100" s="1"/>
  <c r="Y562" i="100" s="1"/>
  <c r="BE561" i="100"/>
  <c r="BD561" i="100"/>
  <c r="AM561" i="100"/>
  <c r="U561" i="100"/>
  <c r="V561" i="100" s="1"/>
  <c r="W561" i="100" s="1"/>
  <c r="BE560" i="100"/>
  <c r="BD560" i="100"/>
  <c r="AN560" i="100"/>
  <c r="AM560" i="100"/>
  <c r="U560" i="100"/>
  <c r="BE559" i="100"/>
  <c r="BD559" i="100"/>
  <c r="AM559" i="100"/>
  <c r="U559" i="100"/>
  <c r="V559" i="100" s="1"/>
  <c r="B559" i="100"/>
  <c r="BE558" i="100"/>
  <c r="BD558" i="100"/>
  <c r="AM558" i="100"/>
  <c r="U558" i="100"/>
  <c r="V558" i="100" s="1"/>
  <c r="W558" i="100"/>
  <c r="BE557" i="100"/>
  <c r="BD557" i="100"/>
  <c r="AM557" i="100"/>
  <c r="AN557" i="100"/>
  <c r="U557" i="100"/>
  <c r="BE556" i="100"/>
  <c r="BD556" i="100"/>
  <c r="AM556" i="100"/>
  <c r="U556" i="100"/>
  <c r="V556" i="100" s="1"/>
  <c r="BE555" i="100"/>
  <c r="BD555" i="100"/>
  <c r="AM555" i="100"/>
  <c r="AN555" i="100" s="1"/>
  <c r="U555" i="100"/>
  <c r="V555" i="100"/>
  <c r="W555" i="100" s="1"/>
  <c r="Y555" i="100" s="1"/>
  <c r="BE554" i="100"/>
  <c r="BD554" i="100"/>
  <c r="AM554" i="100"/>
  <c r="U554" i="100"/>
  <c r="V554" i="100" s="1"/>
  <c r="W554" i="100" s="1"/>
  <c r="BE553" i="100"/>
  <c r="BD553" i="100"/>
  <c r="AM553" i="100"/>
  <c r="AN553" i="100"/>
  <c r="U553" i="100"/>
  <c r="BE552" i="100"/>
  <c r="BD552" i="100"/>
  <c r="AM552" i="100"/>
  <c r="U552" i="100"/>
  <c r="V552" i="100" s="1"/>
  <c r="BE551" i="100"/>
  <c r="BD551" i="100"/>
  <c r="AM551" i="100"/>
  <c r="AN551" i="100" s="1"/>
  <c r="U551" i="100"/>
  <c r="V551" i="100"/>
  <c r="W551" i="100" s="1"/>
  <c r="Y551" i="100" s="1"/>
  <c r="BE550" i="100"/>
  <c r="BD550" i="100"/>
  <c r="AM550" i="100"/>
  <c r="U550" i="100"/>
  <c r="V550" i="100" s="1"/>
  <c r="W550" i="100" s="1"/>
  <c r="BE549" i="100"/>
  <c r="BD549" i="100"/>
  <c r="AM549" i="100"/>
  <c r="AN549" i="100" s="1"/>
  <c r="U549" i="100"/>
  <c r="B549" i="100"/>
  <c r="BE548" i="100"/>
  <c r="BD548" i="100"/>
  <c r="AM548" i="100"/>
  <c r="AN548" i="100" s="1"/>
  <c r="U548" i="100"/>
  <c r="V548" i="100"/>
  <c r="BE547" i="100"/>
  <c r="BD547" i="100"/>
  <c r="AM547" i="100"/>
  <c r="U547" i="100"/>
  <c r="V547" i="100" s="1"/>
  <c r="W547" i="100" s="1"/>
  <c r="B547" i="100"/>
  <c r="BA546" i="100"/>
  <c r="AL546" i="100"/>
  <c r="AK546" i="100"/>
  <c r="AJ546" i="100"/>
  <c r="AI546" i="100"/>
  <c r="AG546" i="100"/>
  <c r="T546" i="100"/>
  <c r="S546" i="100"/>
  <c r="R546" i="100"/>
  <c r="Q546" i="100"/>
  <c r="N546" i="100"/>
  <c r="K546" i="100"/>
  <c r="BE545" i="100"/>
  <c r="BD545" i="100"/>
  <c r="AM545" i="100"/>
  <c r="AN545" i="100" s="1"/>
  <c r="U545" i="100"/>
  <c r="V545" i="100" s="1"/>
  <c r="W545" i="100" s="1"/>
  <c r="Y545" i="100" s="1"/>
  <c r="BE544" i="100"/>
  <c r="BD544" i="100"/>
  <c r="AM544" i="100"/>
  <c r="U544" i="100"/>
  <c r="V544" i="100" s="1"/>
  <c r="W544" i="100" s="1"/>
  <c r="BE543" i="100"/>
  <c r="BD543" i="100"/>
  <c r="AM543" i="100"/>
  <c r="AN543" i="100" s="1"/>
  <c r="U543" i="100"/>
  <c r="BE542" i="100"/>
  <c r="BD542" i="100"/>
  <c r="AM542" i="100"/>
  <c r="U542" i="100"/>
  <c r="V542" i="100" s="1"/>
  <c r="BE541" i="100"/>
  <c r="BD541" i="100"/>
  <c r="AM541" i="100"/>
  <c r="AN541" i="100" s="1"/>
  <c r="U541" i="100"/>
  <c r="V541" i="100" s="1"/>
  <c r="W541" i="100" s="1"/>
  <c r="Y541" i="100" s="1"/>
  <c r="BE540" i="100"/>
  <c r="BD540" i="100"/>
  <c r="AM540" i="100"/>
  <c r="U540" i="100"/>
  <c r="V540" i="100" s="1"/>
  <c r="W540" i="100" s="1"/>
  <c r="BE539" i="100"/>
  <c r="BD539" i="100"/>
  <c r="AM539" i="100"/>
  <c r="AN539" i="100" s="1"/>
  <c r="U539" i="100"/>
  <c r="BA538" i="100"/>
  <c r="AL538" i="100"/>
  <c r="AK538" i="100"/>
  <c r="AJ538" i="100"/>
  <c r="AI538" i="100"/>
  <c r="AG538" i="100"/>
  <c r="T538" i="100"/>
  <c r="S538" i="100"/>
  <c r="R538" i="100"/>
  <c r="Q538" i="100"/>
  <c r="N538" i="100"/>
  <c r="BD538" i="100" s="1"/>
  <c r="K538" i="100"/>
  <c r="BE538" i="100" s="1"/>
  <c r="BE537" i="100"/>
  <c r="BD537" i="100"/>
  <c r="AM537" i="100"/>
  <c r="AN537" i="100" s="1"/>
  <c r="U537" i="100"/>
  <c r="V537" i="100" s="1"/>
  <c r="W537" i="100" s="1"/>
  <c r="Y537" i="100" s="1"/>
  <c r="BE536" i="100"/>
  <c r="BD536" i="100"/>
  <c r="AM536" i="100"/>
  <c r="U536" i="100"/>
  <c r="V536" i="100" s="1"/>
  <c r="W536" i="100" s="1"/>
  <c r="BE535" i="100"/>
  <c r="BD535" i="100"/>
  <c r="AM535" i="100"/>
  <c r="AN535" i="100" s="1"/>
  <c r="U535" i="100"/>
  <c r="BE534" i="100"/>
  <c r="BD534" i="100"/>
  <c r="AM534" i="100"/>
  <c r="V534" i="100"/>
  <c r="U534" i="100"/>
  <c r="BA533" i="100"/>
  <c r="AL533" i="100"/>
  <c r="AK533" i="100"/>
  <c r="AJ533" i="100"/>
  <c r="AI533" i="100"/>
  <c r="AG533" i="100"/>
  <c r="T533" i="100"/>
  <c r="S533" i="100"/>
  <c r="R533" i="100"/>
  <c r="Q533" i="100"/>
  <c r="N533" i="100"/>
  <c r="BD533" i="100"/>
  <c r="K533" i="100"/>
  <c r="A532" i="100"/>
  <c r="A533" i="100" s="1"/>
  <c r="A534" i="100" s="1"/>
  <c r="A535" i="100" s="1"/>
  <c r="A536" i="100" s="1"/>
  <c r="A537" i="100" s="1"/>
  <c r="A538" i="100" s="1"/>
  <c r="A539" i="100" s="1"/>
  <c r="A540" i="100" s="1"/>
  <c r="A541" i="100" s="1"/>
  <c r="A542" i="100" s="1"/>
  <c r="A543" i="100" s="1"/>
  <c r="A544" i="100" s="1"/>
  <c r="A545" i="100" s="1"/>
  <c r="A546" i="100" s="1"/>
  <c r="A547" i="100" s="1"/>
  <c r="A548" i="100" s="1"/>
  <c r="A549" i="100" s="1"/>
  <c r="A550" i="100" s="1"/>
  <c r="A551" i="100" s="1"/>
  <c r="A552" i="100" s="1"/>
  <c r="A553" i="100" s="1"/>
  <c r="A554" i="100" s="1"/>
  <c r="A555" i="100" s="1"/>
  <c r="A556" i="100" s="1"/>
  <c r="A557" i="100" s="1"/>
  <c r="A558" i="100" s="1"/>
  <c r="A559" i="100" s="1"/>
  <c r="A560" i="100" s="1"/>
  <c r="A561" i="100" s="1"/>
  <c r="A562" i="100" s="1"/>
  <c r="A563" i="100" s="1"/>
  <c r="A684" i="100" s="1"/>
  <c r="A564" i="100" s="1"/>
  <c r="A565" i="100" s="1"/>
  <c r="A566" i="100" s="1"/>
  <c r="A567" i="100" s="1"/>
  <c r="A568" i="100" s="1"/>
  <c r="A569" i="100" s="1"/>
  <c r="A570" i="100" s="1"/>
  <c r="A571" i="100" s="1"/>
  <c r="A572" i="100" s="1"/>
  <c r="A573" i="100" s="1"/>
  <c r="A574" i="100" s="1"/>
  <c r="A575" i="100" s="1"/>
  <c r="A576" i="100" s="1"/>
  <c r="A577" i="100" s="1"/>
  <c r="A578" i="100" s="1"/>
  <c r="A579" i="100" s="1"/>
  <c r="A580" i="100" s="1"/>
  <c r="A581" i="100" s="1"/>
  <c r="A582" i="100" s="1"/>
  <c r="A583" i="100" s="1"/>
  <c r="A584" i="100" s="1"/>
  <c r="A585" i="100" s="1"/>
  <c r="A587" i="100" s="1"/>
  <c r="A588" i="100" s="1"/>
  <c r="A589" i="100" s="1"/>
  <c r="A590" i="100" s="1"/>
  <c r="A591" i="100" s="1"/>
  <c r="A592" i="100" s="1"/>
  <c r="A593" i="100" s="1"/>
  <c r="A594" i="100" s="1"/>
  <c r="A595" i="100" s="1"/>
  <c r="A596" i="100" s="1"/>
  <c r="A597" i="100" s="1"/>
  <c r="A598" i="100" s="1"/>
  <c r="A599" i="100" s="1"/>
  <c r="A600" i="100" s="1"/>
  <c r="A601" i="100" s="1"/>
  <c r="A602" i="100" s="1"/>
  <c r="A603" i="100" s="1"/>
  <c r="A604" i="100" s="1"/>
  <c r="A605" i="100" s="1"/>
  <c r="A606" i="100" s="1"/>
  <c r="A607" i="100" s="1"/>
  <c r="A608" i="100" s="1"/>
  <c r="A609" i="100" s="1"/>
  <c r="A610" i="100" s="1"/>
  <c r="A611" i="100" s="1"/>
  <c r="A612" i="100" s="1"/>
  <c r="A613" i="100" s="1"/>
  <c r="A614" i="100" s="1"/>
  <c r="A615" i="100" s="1"/>
  <c r="A616" i="100" s="1"/>
  <c r="A617" i="100" s="1"/>
  <c r="A618" i="100" s="1"/>
  <c r="A619" i="100" s="1"/>
  <c r="A620" i="100" s="1"/>
  <c r="A621" i="100" s="1"/>
  <c r="A622" i="100" s="1"/>
  <c r="A623" i="100" s="1"/>
  <c r="A624" i="100" s="1"/>
  <c r="A625" i="100" s="1"/>
  <c r="A627" i="100" s="1"/>
  <c r="A628" i="100" s="1"/>
  <c r="A629" i="100" s="1"/>
  <c r="A630" i="100" s="1"/>
  <c r="A631" i="100" s="1"/>
  <c r="A632" i="100" s="1"/>
  <c r="A633" i="100" s="1"/>
  <c r="A634" i="100" s="1"/>
  <c r="A635" i="100" s="1"/>
  <c r="A636" i="100" s="1"/>
  <c r="A637" i="100" s="1"/>
  <c r="A638" i="100" s="1"/>
  <c r="A639" i="100" s="1"/>
  <c r="A640" i="100" s="1"/>
  <c r="A641" i="100" s="1"/>
  <c r="A642" i="100" s="1"/>
  <c r="A643" i="100" s="1"/>
  <c r="A644" i="100" s="1"/>
  <c r="A645" i="100" s="1"/>
  <c r="A646" i="100" s="1"/>
  <c r="A647" i="100" s="1"/>
  <c r="A648" i="100" s="1"/>
  <c r="A649" i="100" s="1"/>
  <c r="A650" i="100" s="1"/>
  <c r="A651" i="100" s="1"/>
  <c r="A652" i="100" s="1"/>
  <c r="A653" i="100" s="1"/>
  <c r="A654" i="100" s="1"/>
  <c r="A655" i="100" s="1"/>
  <c r="A656" i="100" s="1"/>
  <c r="A657" i="100" s="1"/>
  <c r="A658" i="100" s="1"/>
  <c r="A659" i="100" s="1"/>
  <c r="A660" i="100" s="1"/>
  <c r="A661" i="100" s="1"/>
  <c r="A662" i="100" s="1"/>
  <c r="A663" i="100" s="1"/>
  <c r="A664" i="100" s="1"/>
  <c r="A665" i="100" s="1"/>
  <c r="A666" i="100" s="1"/>
  <c r="A667" i="100" s="1"/>
  <c r="A668" i="100" s="1"/>
  <c r="A669" i="100" s="1"/>
  <c r="A670" i="100" s="1"/>
  <c r="A671" i="100" s="1"/>
  <c r="A672" i="100" s="1"/>
  <c r="A673" i="100" s="1"/>
  <c r="A674" i="100" s="1"/>
  <c r="A675" i="100" s="1"/>
  <c r="A676" i="100" s="1"/>
  <c r="A677" i="100" s="1"/>
  <c r="A678" i="100" s="1"/>
  <c r="A679" i="100" s="1"/>
  <c r="A680" i="100" s="1"/>
  <c r="BE531" i="100"/>
  <c r="BD531" i="100"/>
  <c r="AM531" i="100"/>
  <c r="AN531" i="100" s="1"/>
  <c r="U531" i="100"/>
  <c r="BE530" i="100"/>
  <c r="BD530" i="100"/>
  <c r="AM530" i="100"/>
  <c r="AN530" i="100" s="1"/>
  <c r="U530" i="100"/>
  <c r="V530" i="100" s="1"/>
  <c r="W530" i="100" s="1"/>
  <c r="Y530" i="100" s="1"/>
  <c r="BE529" i="100"/>
  <c r="BD529" i="100"/>
  <c r="AM529" i="100"/>
  <c r="AN529" i="100" s="1"/>
  <c r="U529" i="100"/>
  <c r="U528" i="100" s="1"/>
  <c r="BA528" i="100"/>
  <c r="AL528" i="100"/>
  <c r="AK528" i="100"/>
  <c r="AJ528" i="100"/>
  <c r="AI528" i="100"/>
  <c r="AG528" i="100"/>
  <c r="T528" i="100"/>
  <c r="S528" i="100"/>
  <c r="R528" i="100"/>
  <c r="Q528" i="100"/>
  <c r="N528" i="100"/>
  <c r="K528" i="100"/>
  <c r="BE527" i="100"/>
  <c r="BD527" i="100"/>
  <c r="AM527" i="100"/>
  <c r="U527" i="100"/>
  <c r="V527" i="100" s="1"/>
  <c r="W527" i="100" s="1"/>
  <c r="Y527" i="100" s="1"/>
  <c r="BE526" i="100"/>
  <c r="BD526" i="100"/>
  <c r="AM526" i="100"/>
  <c r="AN526" i="100" s="1"/>
  <c r="U526" i="100"/>
  <c r="BA525" i="100"/>
  <c r="BA524" i="100" s="1"/>
  <c r="AL525" i="100"/>
  <c r="AL524" i="100" s="1"/>
  <c r="AK525" i="100"/>
  <c r="AK524" i="100" s="1"/>
  <c r="AJ525" i="100"/>
  <c r="AJ524" i="100" s="1"/>
  <c r="AI525" i="100"/>
  <c r="AG525" i="100"/>
  <c r="AG524" i="100" s="1"/>
  <c r="T525" i="100"/>
  <c r="S525" i="100"/>
  <c r="S524" i="100" s="1"/>
  <c r="R525" i="100"/>
  <c r="Q525" i="100"/>
  <c r="Q524" i="100" s="1"/>
  <c r="N525" i="100"/>
  <c r="K525" i="100"/>
  <c r="BE525" i="100" s="1"/>
  <c r="A524" i="100"/>
  <c r="A525" i="100" s="1"/>
  <c r="BE523" i="100"/>
  <c r="BD523" i="100"/>
  <c r="AM523" i="100"/>
  <c r="U523" i="100"/>
  <c r="V523" i="100" s="1"/>
  <c r="W523" i="100" s="1"/>
  <c r="Y523" i="100" s="1"/>
  <c r="BE522" i="100"/>
  <c r="BD522" i="100"/>
  <c r="AM522" i="100"/>
  <c r="AN522" i="100" s="1"/>
  <c r="AO522" i="100" s="1"/>
  <c r="U522" i="100"/>
  <c r="V522" i="100" s="1"/>
  <c r="BA521" i="100"/>
  <c r="BA520" i="100" s="1"/>
  <c r="AL521" i="100"/>
  <c r="AL520" i="100"/>
  <c r="AK521" i="100"/>
  <c r="AJ521" i="100"/>
  <c r="AJ520" i="100" s="1"/>
  <c r="AI521" i="100"/>
  <c r="AI520" i="100" s="1"/>
  <c r="AG521" i="100"/>
  <c r="AG520" i="100"/>
  <c r="T521" i="100"/>
  <c r="T520" i="100" s="1"/>
  <c r="S521" i="100"/>
  <c r="S520" i="100" s="1"/>
  <c r="R521" i="100"/>
  <c r="Q521" i="100"/>
  <c r="Q520" i="100" s="1"/>
  <c r="N521" i="100"/>
  <c r="BD521" i="100"/>
  <c r="K521" i="100"/>
  <c r="AK520" i="100"/>
  <c r="A520" i="100"/>
  <c r="A521" i="100" s="1"/>
  <c r="A522" i="100" s="1"/>
  <c r="A526" i="100" s="1"/>
  <c r="A523" i="100" s="1"/>
  <c r="A527" i="100" s="1"/>
  <c r="A528" i="100" s="1"/>
  <c r="A529" i="100" s="1"/>
  <c r="A530" i="100" s="1"/>
  <c r="A531" i="100" s="1"/>
  <c r="A519" i="100"/>
  <c r="A518" i="100"/>
  <c r="A517" i="100"/>
  <c r="A516" i="100"/>
  <c r="A515" i="100"/>
  <c r="A514" i="100"/>
  <c r="A513" i="100"/>
  <c r="A512" i="100"/>
  <c r="A511" i="100"/>
  <c r="AG510" i="100"/>
  <c r="AF510" i="100"/>
  <c r="AE510" i="100"/>
  <c r="AD510" i="100"/>
  <c r="AC510" i="100"/>
  <c r="AB510" i="100"/>
  <c r="AA510" i="100"/>
  <c r="Z510" i="100"/>
  <c r="Y510" i="100"/>
  <c r="X510" i="100"/>
  <c r="W510" i="100"/>
  <c r="V510" i="100"/>
  <c r="U510" i="100"/>
  <c r="T510" i="100"/>
  <c r="S510" i="100"/>
  <c r="R510" i="100"/>
  <c r="Q510" i="100"/>
  <c r="O510" i="100"/>
  <c r="N510" i="100"/>
  <c r="BD510" i="100" s="1"/>
  <c r="M510" i="100"/>
  <c r="K510" i="100"/>
  <c r="A510" i="100"/>
  <c r="A509" i="100"/>
  <c r="A508" i="100"/>
  <c r="A507" i="100"/>
  <c r="A506" i="100"/>
  <c r="A505" i="100"/>
  <c r="A504" i="100"/>
  <c r="A503" i="100"/>
  <c r="A502" i="100"/>
  <c r="A501" i="100"/>
  <c r="A500" i="100"/>
  <c r="A499" i="100"/>
  <c r="A498" i="100"/>
  <c r="A497" i="100"/>
  <c r="AG496" i="100"/>
  <c r="AF496" i="100"/>
  <c r="AE496" i="100"/>
  <c r="AD496" i="100"/>
  <c r="AC496" i="100"/>
  <c r="AB496" i="100"/>
  <c r="AA496" i="100"/>
  <c r="Z496" i="100"/>
  <c r="Y496" i="100"/>
  <c r="X496" i="100"/>
  <c r="W496" i="100"/>
  <c r="V496" i="100"/>
  <c r="U496" i="100"/>
  <c r="T496" i="100"/>
  <c r="S496" i="100"/>
  <c r="R496" i="100"/>
  <c r="Q496" i="100"/>
  <c r="O496" i="100"/>
  <c r="N496" i="100"/>
  <c r="BD496" i="100" s="1"/>
  <c r="M496" i="100"/>
  <c r="K496" i="100"/>
  <c r="A496" i="100"/>
  <c r="A495" i="100"/>
  <c r="A494" i="100"/>
  <c r="A493" i="100"/>
  <c r="A492" i="100"/>
  <c r="A491" i="100"/>
  <c r="A490" i="100"/>
  <c r="A489" i="100"/>
  <c r="A488" i="100"/>
  <c r="A487" i="100"/>
  <c r="A486" i="100"/>
  <c r="A485" i="100"/>
  <c r="A484" i="100"/>
  <c r="A483" i="100"/>
  <c r="AG482" i="100"/>
  <c r="AF482" i="100"/>
  <c r="AE482" i="100"/>
  <c r="AD482" i="100"/>
  <c r="AC482" i="100"/>
  <c r="AB482" i="100"/>
  <c r="AA482" i="100"/>
  <c r="Z482" i="100"/>
  <c r="Y482" i="100"/>
  <c r="X482" i="100"/>
  <c r="W482" i="100"/>
  <c r="V482" i="100"/>
  <c r="U482" i="100"/>
  <c r="T482" i="100"/>
  <c r="S482" i="100"/>
  <c r="R482" i="100"/>
  <c r="Q482" i="100"/>
  <c r="O482" i="100"/>
  <c r="N482" i="100"/>
  <c r="BD482" i="100" s="1"/>
  <c r="M482" i="100"/>
  <c r="K482" i="100"/>
  <c r="A482" i="100"/>
  <c r="A481" i="100"/>
  <c r="A480" i="100"/>
  <c r="A479" i="100"/>
  <c r="A478" i="100"/>
  <c r="A477" i="100"/>
  <c r="A476" i="100"/>
  <c r="A475" i="100"/>
  <c r="A474" i="100"/>
  <c r="A473" i="100"/>
  <c r="A472" i="100"/>
  <c r="A471" i="100"/>
  <c r="A470" i="100"/>
  <c r="BG469" i="100"/>
  <c r="A469" i="100"/>
  <c r="AG468" i="100"/>
  <c r="AF468" i="100"/>
  <c r="AE468" i="100"/>
  <c r="AD468" i="100"/>
  <c r="AC468" i="100"/>
  <c r="AB468" i="100"/>
  <c r="AA468" i="100"/>
  <c r="Z468" i="100"/>
  <c r="Y468" i="100"/>
  <c r="X468" i="100"/>
  <c r="W468" i="100"/>
  <c r="V468" i="100"/>
  <c r="U468" i="100"/>
  <c r="T468" i="100"/>
  <c r="S468" i="100"/>
  <c r="R468" i="100"/>
  <c r="Q468" i="100"/>
  <c r="O468" i="100"/>
  <c r="N468" i="100"/>
  <c r="M468" i="100"/>
  <c r="K468" i="100"/>
  <c r="A468" i="100"/>
  <c r="A467" i="100"/>
  <c r="A466" i="100"/>
  <c r="A465" i="100"/>
  <c r="A464" i="100"/>
  <c r="BE463" i="100"/>
  <c r="BD463" i="100"/>
  <c r="AM463" i="100"/>
  <c r="U463" i="100"/>
  <c r="V463" i="100" s="1"/>
  <c r="BA462" i="100"/>
  <c r="AL462" i="100"/>
  <c r="AK462" i="100"/>
  <c r="AJ462" i="100"/>
  <c r="AI462" i="100"/>
  <c r="AI458" i="100" s="1"/>
  <c r="AG462" i="100"/>
  <c r="T462" i="100"/>
  <c r="S462" i="100"/>
  <c r="R462" i="100"/>
  <c r="BD462" i="100" s="1"/>
  <c r="Q462" i="100"/>
  <c r="N462" i="100"/>
  <c r="K462" i="100"/>
  <c r="BE461" i="100"/>
  <c r="BD461" i="100"/>
  <c r="AM461" i="100"/>
  <c r="AN461" i="100" s="1"/>
  <c r="U461" i="100"/>
  <c r="V461" i="100" s="1"/>
  <c r="W461" i="100" s="1"/>
  <c r="Y461" i="100" s="1"/>
  <c r="BE460" i="100"/>
  <c r="BD460" i="100"/>
  <c r="AM460" i="100"/>
  <c r="U460" i="100"/>
  <c r="V460" i="100"/>
  <c r="W460" i="100" s="1"/>
  <c r="BA459" i="100"/>
  <c r="AL459" i="100"/>
  <c r="AK459" i="100"/>
  <c r="AK458" i="100" s="1"/>
  <c r="AJ459" i="100"/>
  <c r="AI459" i="100"/>
  <c r="AG459" i="100"/>
  <c r="AG458" i="100" s="1"/>
  <c r="T459" i="100"/>
  <c r="S459" i="100"/>
  <c r="R459" i="100"/>
  <c r="Q459" i="100"/>
  <c r="Q458" i="100" s="1"/>
  <c r="N459" i="100"/>
  <c r="K459" i="100"/>
  <c r="BE459" i="100" s="1"/>
  <c r="A458" i="100"/>
  <c r="A459" i="100"/>
  <c r="BE457" i="100"/>
  <c r="BD457" i="100"/>
  <c r="AM457" i="100"/>
  <c r="AN457" i="100"/>
  <c r="U457" i="100"/>
  <c r="V457" i="100" s="1"/>
  <c r="BE456" i="100"/>
  <c r="BD456" i="100"/>
  <c r="AM456" i="100"/>
  <c r="U456" i="100"/>
  <c r="V456" i="100" s="1"/>
  <c r="W456" i="100"/>
  <c r="Y456" i="100" s="1"/>
  <c r="B456" i="100"/>
  <c r="BE455" i="100"/>
  <c r="BD455" i="100"/>
  <c r="AM455" i="100"/>
  <c r="U455" i="100"/>
  <c r="V455" i="100" s="1"/>
  <c r="W455" i="100" s="1"/>
  <c r="B455" i="100"/>
  <c r="BE454" i="100"/>
  <c r="BD454" i="100"/>
  <c r="AM454" i="100"/>
  <c r="U454" i="100"/>
  <c r="V454" i="100"/>
  <c r="W454" i="100" s="1"/>
  <c r="B454" i="100"/>
  <c r="BA453" i="100"/>
  <c r="AL453" i="100"/>
  <c r="AK453" i="100"/>
  <c r="AJ453" i="100"/>
  <c r="AI453" i="100"/>
  <c r="AG453" i="100"/>
  <c r="T453" i="100"/>
  <c r="S453" i="100"/>
  <c r="R453" i="100"/>
  <c r="Q453" i="100"/>
  <c r="N453" i="100"/>
  <c r="K453" i="100"/>
  <c r="BE453" i="100" s="1"/>
  <c r="BE452" i="100"/>
  <c r="BD452" i="100"/>
  <c r="AM452" i="100"/>
  <c r="AN452" i="100" s="1"/>
  <c r="U452" i="100"/>
  <c r="V452" i="100" s="1"/>
  <c r="W452" i="100" s="1"/>
  <c r="Y452" i="100" s="1"/>
  <c r="BE451" i="100"/>
  <c r="BD451" i="100"/>
  <c r="AM451" i="100"/>
  <c r="U451" i="100"/>
  <c r="BA450" i="100"/>
  <c r="AL450" i="100"/>
  <c r="AK450" i="100"/>
  <c r="AJ450" i="100"/>
  <c r="AI450" i="100"/>
  <c r="AG450" i="100"/>
  <c r="T450" i="100"/>
  <c r="S450" i="100"/>
  <c r="R450" i="100"/>
  <c r="Q450" i="100"/>
  <c r="N450" i="100"/>
  <c r="BE449" i="100"/>
  <c r="BD449" i="100"/>
  <c r="AM449" i="100"/>
  <c r="AN449" i="100" s="1"/>
  <c r="U449" i="100"/>
  <c r="BE448" i="100"/>
  <c r="BD448" i="100"/>
  <c r="AM448" i="100"/>
  <c r="U448" i="100"/>
  <c r="V448" i="100" s="1"/>
  <c r="W448" i="100"/>
  <c r="BE447" i="100"/>
  <c r="BD447" i="100"/>
  <c r="AM447" i="100"/>
  <c r="AN447" i="100" s="1"/>
  <c r="U447" i="100"/>
  <c r="V447" i="100" s="1"/>
  <c r="W447" i="100" s="1"/>
  <c r="Y447" i="100" s="1"/>
  <c r="B447" i="100"/>
  <c r="BE446" i="100"/>
  <c r="BD446" i="100"/>
  <c r="AY446" i="100"/>
  <c r="AM446" i="100"/>
  <c r="AN446" i="100" s="1"/>
  <c r="U446" i="100"/>
  <c r="V446" i="100" s="1"/>
  <c r="W446" i="100" s="1"/>
  <c r="Y446" i="100" s="1"/>
  <c r="BE445" i="100"/>
  <c r="BD445" i="100"/>
  <c r="AM445" i="100"/>
  <c r="U445" i="100"/>
  <c r="V445" i="100" s="1"/>
  <c r="W445" i="100" s="1"/>
  <c r="Y445" i="100" s="1"/>
  <c r="BE444" i="100"/>
  <c r="BD444" i="100"/>
  <c r="AM444" i="100"/>
  <c r="U444" i="100"/>
  <c r="V444" i="100" s="1"/>
  <c r="W444" i="100" s="1"/>
  <c r="Y444" i="100" s="1"/>
  <c r="B444" i="100"/>
  <c r="BE443" i="100"/>
  <c r="BD443" i="100"/>
  <c r="AM443" i="100"/>
  <c r="U443" i="100"/>
  <c r="B443" i="100"/>
  <c r="BE442" i="100"/>
  <c r="BD442" i="100"/>
  <c r="AM442" i="100"/>
  <c r="U442" i="100"/>
  <c r="V442" i="100"/>
  <c r="W442" i="100" s="1"/>
  <c r="Y442" i="100" s="1"/>
  <c r="BE441" i="100"/>
  <c r="BD441" i="100"/>
  <c r="AM441" i="100"/>
  <c r="AN441" i="100" s="1"/>
  <c r="U441" i="100"/>
  <c r="BE440" i="100"/>
  <c r="BD440" i="100"/>
  <c r="AM440" i="100"/>
  <c r="U440" i="100"/>
  <c r="V440" i="100" s="1"/>
  <c r="W440" i="100" s="1"/>
  <c r="BE439" i="100"/>
  <c r="BD439" i="100"/>
  <c r="AM439" i="100"/>
  <c r="AN439" i="100" s="1"/>
  <c r="U439" i="100"/>
  <c r="V439" i="100"/>
  <c r="W439" i="100" s="1"/>
  <c r="Y439" i="100" s="1"/>
  <c r="BE438" i="100"/>
  <c r="BD438" i="100"/>
  <c r="AM438" i="100"/>
  <c r="U438" i="100"/>
  <c r="V438" i="100" s="1"/>
  <c r="W438" i="100" s="1"/>
  <c r="Y438" i="100" s="1"/>
  <c r="BE437" i="100"/>
  <c r="BD437" i="100"/>
  <c r="AM437" i="100"/>
  <c r="AN437" i="100" s="1"/>
  <c r="U437" i="100"/>
  <c r="BE436" i="100"/>
  <c r="BD436" i="100"/>
  <c r="AM436" i="100"/>
  <c r="U436" i="100"/>
  <c r="V436" i="100" s="1"/>
  <c r="W436" i="100" s="1"/>
  <c r="BE435" i="100"/>
  <c r="BD435" i="100"/>
  <c r="AM435" i="100"/>
  <c r="AN435" i="100" s="1"/>
  <c r="U435" i="100"/>
  <c r="V435" i="100" s="1"/>
  <c r="W435" i="100" s="1"/>
  <c r="Y435" i="100" s="1"/>
  <c r="B435" i="100"/>
  <c r="BE434" i="100"/>
  <c r="BD434" i="100"/>
  <c r="AM434" i="100"/>
  <c r="AN434" i="100" s="1"/>
  <c r="U434" i="100"/>
  <c r="BE433" i="100"/>
  <c r="BD433" i="100"/>
  <c r="AM433" i="100"/>
  <c r="U433" i="100"/>
  <c r="BE432" i="100"/>
  <c r="BD432" i="100"/>
  <c r="AM432" i="100"/>
  <c r="AN432" i="100" s="1"/>
  <c r="U432" i="100"/>
  <c r="BE431" i="100"/>
  <c r="BD431" i="100"/>
  <c r="AM431" i="100"/>
  <c r="U431" i="100"/>
  <c r="BE430" i="100"/>
  <c r="BD430" i="100"/>
  <c r="AM430" i="100"/>
  <c r="AN430" i="100" s="1"/>
  <c r="U430" i="100"/>
  <c r="BA429" i="100"/>
  <c r="AL429" i="100"/>
  <c r="AK429" i="100"/>
  <c r="AJ429" i="100"/>
  <c r="AI429" i="100"/>
  <c r="AG429" i="100"/>
  <c r="T429" i="100"/>
  <c r="S429" i="100"/>
  <c r="R429" i="100"/>
  <c r="Q429" i="100"/>
  <c r="N429" i="100"/>
  <c r="K429" i="100"/>
  <c r="BE428" i="100"/>
  <c r="BD428" i="100"/>
  <c r="AM428" i="100"/>
  <c r="AN428" i="100" s="1"/>
  <c r="U428" i="100"/>
  <c r="BE427" i="100"/>
  <c r="BD427" i="100"/>
  <c r="AM427" i="100"/>
  <c r="U427" i="100"/>
  <c r="BE426" i="100"/>
  <c r="BD426" i="100"/>
  <c r="AM426" i="100"/>
  <c r="AN426" i="100" s="1"/>
  <c r="U426" i="100"/>
  <c r="BA425" i="100"/>
  <c r="AL425" i="100"/>
  <c r="AK425" i="100"/>
  <c r="AJ425" i="100"/>
  <c r="AJ424" i="100" s="1"/>
  <c r="AI425" i="100"/>
  <c r="AI424" i="100" s="1"/>
  <c r="AG425" i="100"/>
  <c r="T425" i="100"/>
  <c r="S425" i="100"/>
  <c r="S424" i="100"/>
  <c r="R425" i="100"/>
  <c r="Q425" i="100"/>
  <c r="Q424" i="100" s="1"/>
  <c r="N425" i="100"/>
  <c r="N424" i="100" s="1"/>
  <c r="K425" i="100"/>
  <c r="A424" i="100"/>
  <c r="A425" i="100" s="1"/>
  <c r="A426" i="100" s="1"/>
  <c r="A427" i="100" s="1"/>
  <c r="A428" i="100" s="1"/>
  <c r="A429" i="100" s="1"/>
  <c r="A430" i="100" s="1"/>
  <c r="A431" i="100" s="1"/>
  <c r="A432" i="100" s="1"/>
  <c r="A433" i="100" s="1"/>
  <c r="A434" i="100" s="1"/>
  <c r="A435" i="100" s="1"/>
  <c r="A436" i="100" s="1"/>
  <c r="A437" i="100" s="1"/>
  <c r="A438" i="100" s="1"/>
  <c r="A439" i="100" s="1"/>
  <c r="A440" i="100" s="1"/>
  <c r="A441" i="100" s="1"/>
  <c r="A460" i="100" s="1"/>
  <c r="A442" i="100" s="1"/>
  <c r="A461" i="100" s="1"/>
  <c r="A443" i="100" s="1"/>
  <c r="A444" i="100" s="1"/>
  <c r="A445" i="100" s="1"/>
  <c r="A446" i="100" s="1"/>
  <c r="A447" i="100" s="1"/>
  <c r="A448" i="100" s="1"/>
  <c r="A449" i="100" s="1"/>
  <c r="A450" i="100" s="1"/>
  <c r="A451" i="100" s="1"/>
  <c r="A452" i="100" s="1"/>
  <c r="A453" i="100" s="1"/>
  <c r="A454" i="100" s="1"/>
  <c r="A455" i="100" s="1"/>
  <c r="A456" i="100" s="1"/>
  <c r="A457" i="100" s="1"/>
  <c r="A462" i="100" s="1"/>
  <c r="A463" i="100" s="1"/>
  <c r="BE423" i="100"/>
  <c r="BD423" i="100"/>
  <c r="AM423" i="100"/>
  <c r="AM422" i="100" s="1"/>
  <c r="AM421" i="100" s="1"/>
  <c r="U423" i="100"/>
  <c r="BA422" i="100"/>
  <c r="BA421" i="100" s="1"/>
  <c r="AX422" i="100"/>
  <c r="AX421" i="100" s="1"/>
  <c r="AW422" i="100"/>
  <c r="AW421" i="100" s="1"/>
  <c r="AL422" i="100"/>
  <c r="AK422" i="100"/>
  <c r="AK421" i="100" s="1"/>
  <c r="AJ422" i="100"/>
  <c r="AJ421" i="100" s="1"/>
  <c r="AI422" i="100"/>
  <c r="AI421" i="100"/>
  <c r="AG422" i="100"/>
  <c r="AG421" i="100" s="1"/>
  <c r="T422" i="100"/>
  <c r="T421" i="100" s="1"/>
  <c r="S422" i="100"/>
  <c r="R422" i="100"/>
  <c r="R421" i="100" s="1"/>
  <c r="Q422" i="100"/>
  <c r="Q421" i="100" s="1"/>
  <c r="N422" i="100"/>
  <c r="N421" i="100" s="1"/>
  <c r="K422" i="100"/>
  <c r="AL421" i="100"/>
  <c r="A421" i="100"/>
  <c r="A422" i="100" s="1"/>
  <c r="BE420" i="100"/>
  <c r="BD420" i="100"/>
  <c r="AM420" i="100"/>
  <c r="AN420" i="100" s="1"/>
  <c r="U420" i="100"/>
  <c r="BE419" i="100"/>
  <c r="BD419" i="100"/>
  <c r="AM419" i="100"/>
  <c r="AN419" i="100" s="1"/>
  <c r="U419" i="100"/>
  <c r="V419" i="100" s="1"/>
  <c r="W419" i="100" s="1"/>
  <c r="Y419" i="100" s="1"/>
  <c r="BE418" i="100"/>
  <c r="BD418" i="100"/>
  <c r="AM418" i="100"/>
  <c r="AN418" i="100" s="1"/>
  <c r="U418" i="100"/>
  <c r="BE417" i="100"/>
  <c r="BD417" i="100"/>
  <c r="AM417" i="100"/>
  <c r="AN417" i="100" s="1"/>
  <c r="U417" i="100"/>
  <c r="V417" i="100" s="1"/>
  <c r="W417" i="100"/>
  <c r="BE416" i="100"/>
  <c r="BD416" i="100"/>
  <c r="AM416" i="100"/>
  <c r="AN416" i="100" s="1"/>
  <c r="U416" i="100"/>
  <c r="BA415" i="100"/>
  <c r="AL415" i="100"/>
  <c r="AK415" i="100"/>
  <c r="AJ415" i="100"/>
  <c r="AI415" i="100"/>
  <c r="AG415" i="100"/>
  <c r="T415" i="100"/>
  <c r="S415" i="100"/>
  <c r="R415" i="100"/>
  <c r="Q415" i="100"/>
  <c r="N415" i="100"/>
  <c r="K415" i="100"/>
  <c r="BE415" i="100" s="1"/>
  <c r="BE414" i="100"/>
  <c r="BD414" i="100"/>
  <c r="AM414" i="100"/>
  <c r="U414" i="100"/>
  <c r="B414" i="100"/>
  <c r="B416" i="100" s="1"/>
  <c r="B417" i="100" s="1"/>
  <c r="B418" i="100" s="1"/>
  <c r="B419" i="100" s="1"/>
  <c r="B420" i="100" s="1"/>
  <c r="BE413" i="100"/>
  <c r="BD413" i="100"/>
  <c r="AM413" i="100"/>
  <c r="U413" i="100"/>
  <c r="V413" i="100"/>
  <c r="W413" i="100" s="1"/>
  <c r="B413" i="100"/>
  <c r="BA412" i="100"/>
  <c r="AL412" i="100"/>
  <c r="AK412" i="100"/>
  <c r="AJ412" i="100"/>
  <c r="AI412" i="100"/>
  <c r="AG412" i="100"/>
  <c r="T412" i="100"/>
  <c r="S412" i="100"/>
  <c r="R412" i="100"/>
  <c r="Q412" i="100"/>
  <c r="N412" i="100"/>
  <c r="K412" i="100"/>
  <c r="BE412" i="100"/>
  <c r="BE411" i="100"/>
  <c r="BD411" i="100"/>
  <c r="AO411" i="100"/>
  <c r="AP411" i="100"/>
  <c r="AQ411" i="100" s="1"/>
  <c r="AS411" i="100" s="1"/>
  <c r="AT411" i="100" s="1"/>
  <c r="AU411" i="100" s="1"/>
  <c r="W411" i="100"/>
  <c r="U411" i="100"/>
  <c r="V411" i="100" s="1"/>
  <c r="BE410" i="100"/>
  <c r="BD410" i="100"/>
  <c r="AM410" i="100"/>
  <c r="AN410" i="100" s="1"/>
  <c r="AN409" i="100" s="1"/>
  <c r="U410" i="100"/>
  <c r="V410" i="100"/>
  <c r="BA409" i="100"/>
  <c r="AL409" i="100"/>
  <c r="AK409" i="100"/>
  <c r="AJ409" i="100"/>
  <c r="AI409" i="100"/>
  <c r="AG409" i="100"/>
  <c r="T409" i="100"/>
  <c r="S409" i="100"/>
  <c r="R409" i="100"/>
  <c r="Q409" i="100"/>
  <c r="Q396" i="100" s="1"/>
  <c r="N409" i="100"/>
  <c r="BD409" i="100"/>
  <c r="K409" i="100"/>
  <c r="BE408" i="100"/>
  <c r="BD408" i="100"/>
  <c r="AM408" i="100"/>
  <c r="AN408" i="100" s="1"/>
  <c r="U408" i="100"/>
  <c r="BE407" i="100"/>
  <c r="BD407" i="100"/>
  <c r="AM407" i="100"/>
  <c r="U407" i="100"/>
  <c r="V407" i="100"/>
  <c r="W407" i="100" s="1"/>
  <c r="B407" i="100"/>
  <c r="BE406" i="100"/>
  <c r="BD406" i="100"/>
  <c r="AM406" i="100"/>
  <c r="U406" i="100"/>
  <c r="V406" i="100" s="1"/>
  <c r="W406" i="100" s="1"/>
  <c r="Y406" i="100" s="1"/>
  <c r="BE405" i="100"/>
  <c r="BD405" i="100"/>
  <c r="AM405" i="100"/>
  <c r="U405" i="100"/>
  <c r="V405" i="100" s="1"/>
  <c r="W405" i="100" s="1"/>
  <c r="Y405" i="100" s="1"/>
  <c r="B405" i="100"/>
  <c r="BE404" i="100"/>
  <c r="BD404" i="100"/>
  <c r="AM404" i="100"/>
  <c r="U404" i="100"/>
  <c r="V404" i="100" s="1"/>
  <c r="W404" i="100" s="1"/>
  <c r="BE403" i="100"/>
  <c r="BD403" i="100"/>
  <c r="AM403" i="100"/>
  <c r="AN403" i="100" s="1"/>
  <c r="U403" i="100"/>
  <c r="V403" i="100"/>
  <c r="B403" i="100"/>
  <c r="BE402" i="100"/>
  <c r="BD402" i="100"/>
  <c r="AM402" i="100"/>
  <c r="AN402" i="100" s="1"/>
  <c r="AO402" i="100" s="1"/>
  <c r="AP402" i="100" s="1"/>
  <c r="AQ402" i="100" s="1"/>
  <c r="U402" i="100"/>
  <c r="BE401" i="100"/>
  <c r="BD401" i="100"/>
  <c r="AM401" i="100"/>
  <c r="U401" i="100"/>
  <c r="BE400" i="100"/>
  <c r="BD400" i="100"/>
  <c r="AM400" i="100"/>
  <c r="AN400" i="100" s="1"/>
  <c r="AO400" i="100" s="1"/>
  <c r="AP400" i="100" s="1"/>
  <c r="AQ400" i="100" s="1"/>
  <c r="U400" i="100"/>
  <c r="V400" i="100" s="1"/>
  <c r="W400" i="100" s="1"/>
  <c r="BE399" i="100"/>
  <c r="BD399" i="100"/>
  <c r="AM399" i="100"/>
  <c r="U399" i="100"/>
  <c r="V399" i="100"/>
  <c r="W399" i="100" s="1"/>
  <c r="Y399" i="100" s="1"/>
  <c r="BE398" i="100"/>
  <c r="BD398" i="100"/>
  <c r="AM398" i="100"/>
  <c r="AN398" i="100" s="1"/>
  <c r="U398" i="100"/>
  <c r="V398" i="100" s="1"/>
  <c r="BA397" i="100"/>
  <c r="BA396" i="100" s="1"/>
  <c r="AL397" i="100"/>
  <c r="AL396" i="100"/>
  <c r="AK397" i="100"/>
  <c r="AJ397" i="100"/>
  <c r="AI397" i="100"/>
  <c r="AI396" i="100" s="1"/>
  <c r="AG397" i="100"/>
  <c r="T397" i="100"/>
  <c r="S397" i="100"/>
  <c r="R397" i="100"/>
  <c r="R396" i="100" s="1"/>
  <c r="Q397" i="100"/>
  <c r="N397" i="100"/>
  <c r="K397" i="100"/>
  <c r="A396" i="100"/>
  <c r="A397" i="100" s="1"/>
  <c r="A398" i="100" s="1"/>
  <c r="A399" i="100" s="1"/>
  <c r="A400" i="100" s="1"/>
  <c r="A401" i="100" s="1"/>
  <c r="A402" i="100" s="1"/>
  <c r="A403" i="100" s="1"/>
  <c r="A404" i="100" s="1"/>
  <c r="A423" i="100" s="1"/>
  <c r="A405" i="100" s="1"/>
  <c r="A406" i="100" s="1"/>
  <c r="A407" i="100" s="1"/>
  <c r="A408" i="100" s="1"/>
  <c r="A409" i="100" s="1"/>
  <c r="A410" i="100" s="1"/>
  <c r="A411" i="100" s="1"/>
  <c r="A412" i="100" s="1"/>
  <c r="A413" i="100" s="1"/>
  <c r="A414" i="100" s="1"/>
  <c r="A415" i="100" s="1"/>
  <c r="A416" i="100" s="1"/>
  <c r="A417" i="100" s="1"/>
  <c r="A418" i="100" s="1"/>
  <c r="A419" i="100" s="1"/>
  <c r="A420" i="100" s="1"/>
  <c r="BE395" i="100"/>
  <c r="BD395" i="100"/>
  <c r="AM395" i="100"/>
  <c r="AM394" i="100" s="1"/>
  <c r="U395" i="100"/>
  <c r="V395" i="100" s="1"/>
  <c r="W395" i="100" s="1"/>
  <c r="BA394" i="100"/>
  <c r="AL394" i="100"/>
  <c r="AK394" i="100"/>
  <c r="AJ394" i="100"/>
  <c r="AI394" i="100"/>
  <c r="AG394" i="100"/>
  <c r="T394" i="100"/>
  <c r="S394" i="100"/>
  <c r="R394" i="100"/>
  <c r="Q394" i="100"/>
  <c r="N394" i="100"/>
  <c r="K394" i="100"/>
  <c r="BE394" i="100" s="1"/>
  <c r="BE393" i="100"/>
  <c r="BD393" i="100"/>
  <c r="AM393" i="100"/>
  <c r="AN393" i="100" s="1"/>
  <c r="U393" i="100"/>
  <c r="BE392" i="100"/>
  <c r="BD392" i="100"/>
  <c r="AM392" i="100"/>
  <c r="AN392" i="100"/>
  <c r="U392" i="100"/>
  <c r="V392" i="100" s="1"/>
  <c r="W392" i="100" s="1"/>
  <c r="Y392" i="100" s="1"/>
  <c r="BE391" i="100"/>
  <c r="BD391" i="100"/>
  <c r="AM391" i="100"/>
  <c r="U391" i="100"/>
  <c r="V391" i="100"/>
  <c r="W391" i="100" s="1"/>
  <c r="Y391" i="100" s="1"/>
  <c r="BE390" i="100"/>
  <c r="BD390" i="100"/>
  <c r="AM390" i="100"/>
  <c r="U390" i="100"/>
  <c r="V390" i="100" s="1"/>
  <c r="W390" i="100" s="1"/>
  <c r="Y390" i="100" s="1"/>
  <c r="BE389" i="100"/>
  <c r="BD389" i="100"/>
  <c r="AM389" i="100"/>
  <c r="AN389" i="100" s="1"/>
  <c r="U389" i="100"/>
  <c r="BE388" i="100"/>
  <c r="BD388" i="100"/>
  <c r="AM388" i="100"/>
  <c r="U388" i="100"/>
  <c r="V388" i="100"/>
  <c r="W388" i="100" s="1"/>
  <c r="BE387" i="100"/>
  <c r="BD387" i="100"/>
  <c r="AM387" i="100"/>
  <c r="U387" i="100"/>
  <c r="V387" i="100" s="1"/>
  <c r="W387" i="100" s="1"/>
  <c r="Y387" i="100" s="1"/>
  <c r="BE386" i="100"/>
  <c r="BD386" i="100"/>
  <c r="AM386" i="100"/>
  <c r="AN386" i="100" s="1"/>
  <c r="U386" i="100"/>
  <c r="B386" i="100"/>
  <c r="BA385" i="100"/>
  <c r="BA384" i="100" s="1"/>
  <c r="AL385" i="100"/>
  <c r="AK385" i="100"/>
  <c r="AK384" i="100"/>
  <c r="AJ385" i="100"/>
  <c r="AI385" i="100"/>
  <c r="AI384" i="100" s="1"/>
  <c r="AG385" i="100"/>
  <c r="T385" i="100"/>
  <c r="S385" i="100"/>
  <c r="S384" i="100" s="1"/>
  <c r="R385" i="100"/>
  <c r="R384" i="100" s="1"/>
  <c r="Q385" i="100"/>
  <c r="N385" i="100"/>
  <c r="K385" i="100"/>
  <c r="A384" i="100"/>
  <c r="A385" i="100" s="1"/>
  <c r="A386" i="100" s="1"/>
  <c r="A387" i="100" s="1"/>
  <c r="A388" i="100" s="1"/>
  <c r="A389" i="100" s="1"/>
  <c r="A390" i="100" s="1"/>
  <c r="A391" i="100" s="1"/>
  <c r="A392" i="100" s="1"/>
  <c r="A393" i="100" s="1"/>
  <c r="A394" i="100" s="1"/>
  <c r="A395" i="100" s="1"/>
  <c r="BE383" i="100"/>
  <c r="BD383" i="100"/>
  <c r="AM383" i="100"/>
  <c r="AN383" i="100"/>
  <c r="AO383" i="100" s="1"/>
  <c r="AP383" i="100" s="1"/>
  <c r="AQ383" i="100" s="1"/>
  <c r="AS383" i="100" s="1"/>
  <c r="AE383" i="100"/>
  <c r="X383" i="100"/>
  <c r="AF383" i="100" s="1"/>
  <c r="AH383" i="100"/>
  <c r="BE382" i="100"/>
  <c r="BD382" i="100"/>
  <c r="AM382" i="100"/>
  <c r="AE382" i="100"/>
  <c r="X382" i="100"/>
  <c r="BE381" i="100"/>
  <c r="BD381" i="100"/>
  <c r="AM381" i="100"/>
  <c r="AN381" i="100" s="1"/>
  <c r="AO381" i="100" s="1"/>
  <c r="AP381" i="100" s="1"/>
  <c r="AQ381" i="100" s="1"/>
  <c r="AS381" i="100" s="1"/>
  <c r="AT381" i="100" s="1"/>
  <c r="AU381" i="100" s="1"/>
  <c r="AV381" i="100" s="1"/>
  <c r="AW381" i="100" s="1"/>
  <c r="AX381" i="100" s="1"/>
  <c r="U381" i="100"/>
  <c r="BE380" i="100"/>
  <c r="BD380" i="100"/>
  <c r="AM380" i="100"/>
  <c r="U380" i="100"/>
  <c r="V380" i="100" s="1"/>
  <c r="BA379" i="100"/>
  <c r="BA378" i="100" s="1"/>
  <c r="AL379" i="100"/>
  <c r="AL378" i="100" s="1"/>
  <c r="AK379" i="100"/>
  <c r="AK378" i="100" s="1"/>
  <c r="AJ379" i="100"/>
  <c r="AJ378" i="100"/>
  <c r="AI379" i="100"/>
  <c r="AI378" i="100" s="1"/>
  <c r="AG379" i="100"/>
  <c r="AG378" i="100" s="1"/>
  <c r="T379" i="100"/>
  <c r="T378" i="100" s="1"/>
  <c r="S379" i="100"/>
  <c r="S378" i="100" s="1"/>
  <c r="R379" i="100"/>
  <c r="R378" i="100" s="1"/>
  <c r="Q379" i="100"/>
  <c r="Q378" i="100"/>
  <c r="N379" i="100"/>
  <c r="N378" i="100" s="1"/>
  <c r="K379" i="100"/>
  <c r="A378" i="100"/>
  <c r="A379" i="100" s="1"/>
  <c r="BE377" i="100"/>
  <c r="BD377" i="100"/>
  <c r="AM377" i="100"/>
  <c r="AN377" i="100" s="1"/>
  <c r="U377" i="100"/>
  <c r="AL376" i="100"/>
  <c r="AK376" i="100"/>
  <c r="AJ376" i="100"/>
  <c r="AI376" i="100"/>
  <c r="T376" i="100"/>
  <c r="S376" i="100"/>
  <c r="R376" i="100"/>
  <c r="Q376" i="100"/>
  <c r="N376" i="100"/>
  <c r="K376" i="100"/>
  <c r="BE375" i="100"/>
  <c r="BD375" i="100"/>
  <c r="AM375" i="100"/>
  <c r="AN375" i="100" s="1"/>
  <c r="U375" i="100"/>
  <c r="B375" i="100"/>
  <c r="BE374" i="100"/>
  <c r="BD374" i="100"/>
  <c r="AM374" i="100"/>
  <c r="AN374" i="100" s="1"/>
  <c r="U374" i="100"/>
  <c r="BE373" i="100"/>
  <c r="BD373" i="100"/>
  <c r="AM373" i="100"/>
  <c r="U373" i="100"/>
  <c r="B373" i="100"/>
  <c r="BE372" i="100"/>
  <c r="BD372" i="100"/>
  <c r="AM372" i="100"/>
  <c r="AN372" i="100" s="1"/>
  <c r="U372" i="100"/>
  <c r="U371" i="100" s="1"/>
  <c r="B372" i="100"/>
  <c r="B374" i="100" s="1"/>
  <c r="BA371" i="100"/>
  <c r="BA365" i="100"/>
  <c r="AL371" i="100"/>
  <c r="AK371" i="100"/>
  <c r="AJ371" i="100"/>
  <c r="AI371" i="100"/>
  <c r="AG371" i="100"/>
  <c r="T371" i="100"/>
  <c r="S371" i="100"/>
  <c r="R371" i="100"/>
  <c r="Q371" i="100"/>
  <c r="N371" i="100"/>
  <c r="BD371" i="100" s="1"/>
  <c r="K371" i="100"/>
  <c r="BE370" i="100"/>
  <c r="BD370" i="100"/>
  <c r="AN370" i="100"/>
  <c r="AO370" i="100" s="1"/>
  <c r="AP370" i="100" s="1"/>
  <c r="AQ370" i="100" s="1"/>
  <c r="AS370" i="100" s="1"/>
  <c r="U370" i="100"/>
  <c r="V370" i="100"/>
  <c r="W370" i="100" s="1"/>
  <c r="Y370" i="100" s="1"/>
  <c r="BE369" i="100"/>
  <c r="BD369" i="100"/>
  <c r="AM369" i="100"/>
  <c r="AN369" i="100" s="1"/>
  <c r="AO369" i="100" s="1"/>
  <c r="AP369" i="100" s="1"/>
  <c r="AQ369" i="100" s="1"/>
  <c r="AS369" i="100" s="1"/>
  <c r="U369" i="100"/>
  <c r="B369" i="100"/>
  <c r="BE368" i="100"/>
  <c r="BD368" i="100"/>
  <c r="AM368" i="100"/>
  <c r="AN368" i="100" s="1"/>
  <c r="AO368" i="100" s="1"/>
  <c r="AP368" i="100" s="1"/>
  <c r="AQ368" i="100" s="1"/>
  <c r="AS368" i="100" s="1"/>
  <c r="U368" i="100"/>
  <c r="V368" i="100" s="1"/>
  <c r="W368" i="100" s="1"/>
  <c r="Y368" i="100" s="1"/>
  <c r="B368" i="100"/>
  <c r="BE367" i="100"/>
  <c r="BD367" i="100"/>
  <c r="AM367" i="100"/>
  <c r="AM366" i="100" s="1"/>
  <c r="U367" i="100"/>
  <c r="BA366" i="100"/>
  <c r="AK366" i="100"/>
  <c r="AJ366" i="100"/>
  <c r="AJ365" i="100" s="1"/>
  <c r="AI366" i="100"/>
  <c r="AG366" i="100"/>
  <c r="AG365" i="100" s="1"/>
  <c r="T366" i="100"/>
  <c r="S366" i="100"/>
  <c r="S365" i="100" s="1"/>
  <c r="R366" i="100"/>
  <c r="Q366" i="100"/>
  <c r="Q365" i="100" s="1"/>
  <c r="N366" i="100"/>
  <c r="K366" i="100"/>
  <c r="A365" i="100"/>
  <c r="A366" i="100" s="1"/>
  <c r="A380" i="100" s="1"/>
  <c r="A367" i="100" s="1"/>
  <c r="A381" i="100" s="1"/>
  <c r="A368" i="100" s="1"/>
  <c r="BE364" i="100"/>
  <c r="BD364" i="100"/>
  <c r="AM364" i="100"/>
  <c r="AM363" i="100" s="1"/>
  <c r="AE364" i="100"/>
  <c r="AE363" i="100" s="1"/>
  <c r="X364" i="100"/>
  <c r="X363" i="100" s="1"/>
  <c r="BA363" i="100"/>
  <c r="AL363" i="100"/>
  <c r="AK363" i="100"/>
  <c r="AK359" i="100" s="1"/>
  <c r="AJ363" i="100"/>
  <c r="AI363" i="100"/>
  <c r="AG363" i="100"/>
  <c r="AG359" i="100" s="1"/>
  <c r="AD363" i="100"/>
  <c r="AC363" i="100"/>
  <c r="AB363" i="100"/>
  <c r="AA363" i="100"/>
  <c r="Z363" i="100"/>
  <c r="Y363" i="100"/>
  <c r="W363" i="100"/>
  <c r="V363" i="100"/>
  <c r="U363" i="100"/>
  <c r="T363" i="100"/>
  <c r="S363" i="100"/>
  <c r="R363" i="100"/>
  <c r="R359" i="100" s="1"/>
  <c r="Q363" i="100"/>
  <c r="P363" i="100"/>
  <c r="O363" i="100"/>
  <c r="N363" i="100"/>
  <c r="BD363" i="100" s="1"/>
  <c r="M363" i="100"/>
  <c r="K363" i="100"/>
  <c r="D363" i="100"/>
  <c r="BF362" i="100"/>
  <c r="BE362" i="100"/>
  <c r="BD362" i="100"/>
  <c r="AY362" i="100"/>
  <c r="AR362" i="100"/>
  <c r="AZ362" i="100" s="1"/>
  <c r="BE361" i="100"/>
  <c r="BD361" i="100"/>
  <c r="AM361" i="100"/>
  <c r="U361" i="100"/>
  <c r="BA360" i="100"/>
  <c r="BA359" i="100"/>
  <c r="AL360" i="100"/>
  <c r="AK360" i="100"/>
  <c r="AJ360" i="100"/>
  <c r="AI360" i="100"/>
  <c r="AI359" i="100" s="1"/>
  <c r="AG360" i="100"/>
  <c r="T360" i="100"/>
  <c r="S360" i="100"/>
  <c r="R360" i="100"/>
  <c r="Q360" i="100"/>
  <c r="Q359" i="100" s="1"/>
  <c r="P360" i="100"/>
  <c r="P359" i="100" s="1"/>
  <c r="P464" i="100" s="1"/>
  <c r="O360" i="100"/>
  <c r="O359" i="100" s="1"/>
  <c r="N360" i="100"/>
  <c r="M360" i="100"/>
  <c r="M359" i="100" s="1"/>
  <c r="K360" i="100"/>
  <c r="T359" i="100"/>
  <c r="A359" i="100"/>
  <c r="A360" i="100" s="1"/>
  <c r="BE358" i="100"/>
  <c r="BD358" i="100"/>
  <c r="AN358" i="100"/>
  <c r="AO358" i="100" s="1"/>
  <c r="AP358" i="100" s="1"/>
  <c r="U358" i="100"/>
  <c r="U357" i="100" s="1"/>
  <c r="B358" i="100"/>
  <c r="BA357" i="100"/>
  <c r="AN357" i="100"/>
  <c r="AM357" i="100"/>
  <c r="AK357" i="100"/>
  <c r="AJ357" i="100"/>
  <c r="AI357" i="100"/>
  <c r="AG357" i="100"/>
  <c r="T357" i="100"/>
  <c r="S357" i="100"/>
  <c r="R357" i="100"/>
  <c r="Q357" i="100"/>
  <c r="N357" i="100"/>
  <c r="K357" i="100"/>
  <c r="BE356" i="100"/>
  <c r="BD356" i="100"/>
  <c r="AM356" i="100"/>
  <c r="U356" i="100"/>
  <c r="V356" i="100"/>
  <c r="BA355" i="100"/>
  <c r="AL355" i="100"/>
  <c r="AK355" i="100"/>
  <c r="AJ355" i="100"/>
  <c r="AI355" i="100"/>
  <c r="AG355" i="100"/>
  <c r="T355" i="100"/>
  <c r="S355" i="100"/>
  <c r="R355" i="100"/>
  <c r="Q355" i="100"/>
  <c r="N355" i="100"/>
  <c r="BD355" i="100" s="1"/>
  <c r="K355" i="100"/>
  <c r="BE354" i="100"/>
  <c r="BD354" i="100"/>
  <c r="AN354" i="100"/>
  <c r="AO354" i="100" s="1"/>
  <c r="AP354" i="100" s="1"/>
  <c r="AQ354" i="100" s="1"/>
  <c r="AS354" i="100" s="1"/>
  <c r="AM354" i="100"/>
  <c r="U354" i="100"/>
  <c r="B354" i="100"/>
  <c r="BE353" i="100"/>
  <c r="BD353" i="100"/>
  <c r="AN353" i="100"/>
  <c r="AO353" i="100"/>
  <c r="AP353" i="100" s="1"/>
  <c r="AQ353" i="100" s="1"/>
  <c r="AS353" i="100" s="1"/>
  <c r="U353" i="100"/>
  <c r="V353" i="100" s="1"/>
  <c r="W353" i="100" s="1"/>
  <c r="Y353" i="100" s="1"/>
  <c r="Z353" i="100" s="1"/>
  <c r="AA353" i="100" s="1"/>
  <c r="AB353" i="100" s="1"/>
  <c r="AC353" i="100" s="1"/>
  <c r="AD353" i="100" s="1"/>
  <c r="BE352" i="100"/>
  <c r="BD352" i="100"/>
  <c r="AM352" i="100"/>
  <c r="AN352" i="100"/>
  <c r="AO352" i="100" s="1"/>
  <c r="AP352" i="100" s="1"/>
  <c r="AQ352" i="100" s="1"/>
  <c r="AS352" i="100" s="1"/>
  <c r="U352" i="100"/>
  <c r="BE351" i="100"/>
  <c r="BD351" i="100"/>
  <c r="AM351" i="100"/>
  <c r="U351" i="100"/>
  <c r="V351" i="100" s="1"/>
  <c r="W351" i="100" s="1"/>
  <c r="Y351" i="100" s="1"/>
  <c r="B351" i="100"/>
  <c r="BE350" i="100"/>
  <c r="BD350" i="100"/>
  <c r="AM350" i="100"/>
  <c r="AN350" i="100" s="1"/>
  <c r="AO350" i="100" s="1"/>
  <c r="AP350" i="100" s="1"/>
  <c r="AQ350" i="100" s="1"/>
  <c r="AS350" i="100" s="1"/>
  <c r="U350" i="100"/>
  <c r="BE349" i="100"/>
  <c r="BD349" i="100"/>
  <c r="AM349" i="100"/>
  <c r="AN349" i="100" s="1"/>
  <c r="AO349" i="100" s="1"/>
  <c r="AP349" i="100" s="1"/>
  <c r="U349" i="100"/>
  <c r="BA348" i="100"/>
  <c r="BA347" i="100"/>
  <c r="AK348" i="100"/>
  <c r="AJ348" i="100"/>
  <c r="AI348" i="100"/>
  <c r="AI347" i="100"/>
  <c r="AG348" i="100"/>
  <c r="AG347" i="100" s="1"/>
  <c r="T348" i="100"/>
  <c r="T347" i="100"/>
  <c r="S348" i="100"/>
  <c r="S347" i="100" s="1"/>
  <c r="R348" i="100"/>
  <c r="Q348" i="100"/>
  <c r="N348" i="100"/>
  <c r="M348" i="100"/>
  <c r="K348" i="100"/>
  <c r="A347" i="100"/>
  <c r="A348" i="100"/>
  <c r="A349" i="100"/>
  <c r="A350" i="100" s="1"/>
  <c r="A351" i="100" s="1"/>
  <c r="A361" i="100" s="1"/>
  <c r="BE346" i="100"/>
  <c r="BD346" i="100"/>
  <c r="AM346" i="100"/>
  <c r="AN346" i="100"/>
  <c r="AO346" i="100" s="1"/>
  <c r="AO345" i="100" s="1"/>
  <c r="AO344" i="100" s="1"/>
  <c r="U346" i="100"/>
  <c r="U345" i="100"/>
  <c r="U344" i="100" s="1"/>
  <c r="BA345" i="100"/>
  <c r="BA344" i="100" s="1"/>
  <c r="AX345" i="100"/>
  <c r="AX344" i="100" s="1"/>
  <c r="AW345" i="100"/>
  <c r="AW344" i="100"/>
  <c r="AL345" i="100"/>
  <c r="AL344" i="100" s="1"/>
  <c r="AK345" i="100"/>
  <c r="AK344" i="100"/>
  <c r="AJ345" i="100"/>
  <c r="AJ344" i="100" s="1"/>
  <c r="AI345" i="100"/>
  <c r="AI344" i="100" s="1"/>
  <c r="AG345" i="100"/>
  <c r="AG344" i="100" s="1"/>
  <c r="T345" i="100"/>
  <c r="T344" i="100"/>
  <c r="S345" i="100"/>
  <c r="S344" i="100" s="1"/>
  <c r="R345" i="100"/>
  <c r="R344" i="100"/>
  <c r="Q345" i="100"/>
  <c r="Q344" i="100" s="1"/>
  <c r="N345" i="100"/>
  <c r="K345" i="100"/>
  <c r="O344" i="100"/>
  <c r="N344" i="100"/>
  <c r="M344" i="100"/>
  <c r="A344" i="100"/>
  <c r="A345" i="100"/>
  <c r="BE343" i="100"/>
  <c r="BD343" i="100"/>
  <c r="AM343" i="100"/>
  <c r="AM342" i="100"/>
  <c r="W343" i="100"/>
  <c r="V343" i="100"/>
  <c r="B343" i="100"/>
  <c r="BA342" i="100"/>
  <c r="AL342" i="100"/>
  <c r="AK342" i="100"/>
  <c r="AJ342" i="100"/>
  <c r="AI342" i="100"/>
  <c r="AG342" i="100"/>
  <c r="U342" i="100"/>
  <c r="T342" i="100"/>
  <c r="S342" i="100"/>
  <c r="R342" i="100"/>
  <c r="Q342" i="100"/>
  <c r="N342" i="100"/>
  <c r="M342" i="100"/>
  <c r="M305" i="100" s="1"/>
  <c r="A342" i="100"/>
  <c r="A343" i="100" s="1"/>
  <c r="BE341" i="100"/>
  <c r="BD341" i="100"/>
  <c r="AY341" i="100"/>
  <c r="U341" i="100"/>
  <c r="BE340" i="100"/>
  <c r="BD340" i="100"/>
  <c r="AM340" i="100"/>
  <c r="U340" i="100"/>
  <c r="V340" i="100" s="1"/>
  <c r="W340" i="100" s="1"/>
  <c r="BE339" i="100"/>
  <c r="BD339" i="100"/>
  <c r="AM339" i="100"/>
  <c r="AN339" i="100" s="1"/>
  <c r="U339" i="100"/>
  <c r="V339" i="100" s="1"/>
  <c r="W339" i="100" s="1"/>
  <c r="Y339" i="100" s="1"/>
  <c r="BE338" i="100"/>
  <c r="BD338" i="100"/>
  <c r="AM338" i="100"/>
  <c r="AN338" i="100" s="1"/>
  <c r="AO338" i="100" s="1"/>
  <c r="AP338" i="100" s="1"/>
  <c r="U338" i="100"/>
  <c r="B338" i="100"/>
  <c r="BA337" i="100"/>
  <c r="AL337" i="100"/>
  <c r="AK337" i="100"/>
  <c r="AJ337" i="100"/>
  <c r="AI337" i="100"/>
  <c r="AG337" i="100"/>
  <c r="T337" i="100"/>
  <c r="S337" i="100"/>
  <c r="R337" i="100"/>
  <c r="Q337" i="100"/>
  <c r="N337" i="100"/>
  <c r="K337" i="100"/>
  <c r="BE336" i="100"/>
  <c r="BD336" i="100"/>
  <c r="AO336" i="100"/>
  <c r="AP336" i="100" s="1"/>
  <c r="AQ336" i="100" s="1"/>
  <c r="AS336" i="100" s="1"/>
  <c r="U336" i="100"/>
  <c r="BE335" i="100"/>
  <c r="BD335" i="100"/>
  <c r="AM335" i="100"/>
  <c r="AN335" i="100" s="1"/>
  <c r="U335" i="100"/>
  <c r="V335" i="100" s="1"/>
  <c r="BE334" i="100"/>
  <c r="BD334" i="100"/>
  <c r="AM334" i="100"/>
  <c r="AN334" i="100" s="1"/>
  <c r="AO334" i="100" s="1"/>
  <c r="AP334" i="100" s="1"/>
  <c r="AQ334" i="100" s="1"/>
  <c r="AS334" i="100" s="1"/>
  <c r="U334" i="100"/>
  <c r="V334" i="100"/>
  <c r="W334" i="100" s="1"/>
  <c r="Y334" i="100" s="1"/>
  <c r="BE333" i="100"/>
  <c r="BD333" i="100"/>
  <c r="AM333" i="100"/>
  <c r="AN333" i="100" s="1"/>
  <c r="AO333" i="100" s="1"/>
  <c r="AP333" i="100" s="1"/>
  <c r="AQ333" i="100" s="1"/>
  <c r="AS333" i="100" s="1"/>
  <c r="U333" i="100"/>
  <c r="BE332" i="100"/>
  <c r="BD332" i="100"/>
  <c r="AM332" i="100"/>
  <c r="U332" i="100"/>
  <c r="BE331" i="100"/>
  <c r="BD331" i="100"/>
  <c r="AM331" i="100"/>
  <c r="U331" i="100"/>
  <c r="V331" i="100" s="1"/>
  <c r="W331" i="100" s="1"/>
  <c r="Y331" i="100" s="1"/>
  <c r="BE330" i="100"/>
  <c r="BD330" i="100"/>
  <c r="AM330" i="100"/>
  <c r="AN330" i="100" s="1"/>
  <c r="U330" i="100"/>
  <c r="V330" i="100"/>
  <c r="W330" i="100"/>
  <c r="BE329" i="100"/>
  <c r="BD329" i="100"/>
  <c r="AM329" i="100"/>
  <c r="AN329" i="100"/>
  <c r="AO329" i="100" s="1"/>
  <c r="AP329" i="100" s="1"/>
  <c r="AQ329" i="100" s="1"/>
  <c r="AS329" i="100" s="1"/>
  <c r="AT329" i="100" s="1"/>
  <c r="AU329" i="100" s="1"/>
  <c r="AV329" i="100" s="1"/>
  <c r="AW329" i="100" s="1"/>
  <c r="AX329" i="100" s="1"/>
  <c r="U329" i="100"/>
  <c r="BE328" i="100"/>
  <c r="BD328" i="100"/>
  <c r="AM328" i="100"/>
  <c r="AN328" i="100" s="1"/>
  <c r="AO328" i="100" s="1"/>
  <c r="AP328" i="100" s="1"/>
  <c r="AQ328" i="100" s="1"/>
  <c r="AS328" i="100" s="1"/>
  <c r="U328" i="100"/>
  <c r="BE327" i="100"/>
  <c r="BD327" i="100"/>
  <c r="AM327" i="100"/>
  <c r="U327" i="100"/>
  <c r="V327" i="100"/>
  <c r="W327" i="100"/>
  <c r="BE326" i="100"/>
  <c r="BD326" i="100"/>
  <c r="AM326" i="100"/>
  <c r="AN326" i="100"/>
  <c r="U326" i="100"/>
  <c r="V326" i="100" s="1"/>
  <c r="W326" i="100" s="1"/>
  <c r="Y326" i="100" s="1"/>
  <c r="Z326" i="100" s="1"/>
  <c r="AA326" i="100" s="1"/>
  <c r="AB326" i="100" s="1"/>
  <c r="AC326" i="100" s="1"/>
  <c r="AD326" i="100" s="1"/>
  <c r="BE325" i="100"/>
  <c r="BD325" i="100"/>
  <c r="AM325" i="100"/>
  <c r="AN325" i="100" s="1"/>
  <c r="AO325" i="100" s="1"/>
  <c r="AP325" i="100" s="1"/>
  <c r="AQ325" i="100" s="1"/>
  <c r="AS325" i="100" s="1"/>
  <c r="U325" i="100"/>
  <c r="V325" i="100" s="1"/>
  <c r="W325" i="100" s="1"/>
  <c r="Y325" i="100" s="1"/>
  <c r="BE324" i="100"/>
  <c r="BD324" i="100"/>
  <c r="AM324" i="100"/>
  <c r="U324" i="100"/>
  <c r="V324" i="100" s="1"/>
  <c r="W324" i="100" s="1"/>
  <c r="Y324" i="100" s="1"/>
  <c r="Z324" i="100" s="1"/>
  <c r="AA324" i="100" s="1"/>
  <c r="AB324" i="100" s="1"/>
  <c r="AC324" i="100" s="1"/>
  <c r="AD324" i="100" s="1"/>
  <c r="B324" i="100"/>
  <c r="BE323" i="100"/>
  <c r="BD323" i="100"/>
  <c r="AM323" i="100"/>
  <c r="AN323" i="100" s="1"/>
  <c r="AO323" i="100" s="1"/>
  <c r="AP323" i="100" s="1"/>
  <c r="AQ323" i="100" s="1"/>
  <c r="AS323" i="100" s="1"/>
  <c r="U323" i="100"/>
  <c r="V323" i="100" s="1"/>
  <c r="W323" i="100" s="1"/>
  <c r="Y323" i="100" s="1"/>
  <c r="B323" i="100"/>
  <c r="BE322" i="100"/>
  <c r="BD322" i="100"/>
  <c r="AM322" i="100"/>
  <c r="AN322" i="100" s="1"/>
  <c r="U322" i="100"/>
  <c r="BE321" i="100"/>
  <c r="BD321" i="100"/>
  <c r="AM321" i="100"/>
  <c r="U321" i="100"/>
  <c r="BE320" i="100"/>
  <c r="BD320" i="100"/>
  <c r="AM320" i="100"/>
  <c r="U320" i="100"/>
  <c r="V320" i="100"/>
  <c r="W320" i="100"/>
  <c r="Y320" i="100" s="1"/>
  <c r="Z320" i="100" s="1"/>
  <c r="AA320" i="100" s="1"/>
  <c r="AB320" i="100" s="1"/>
  <c r="AC320" i="100" s="1"/>
  <c r="AD320" i="100" s="1"/>
  <c r="BE319" i="100"/>
  <c r="BD319" i="100"/>
  <c r="AM319" i="100"/>
  <c r="AN319" i="100" s="1"/>
  <c r="W319" i="100"/>
  <c r="Y319" i="100" s="1"/>
  <c r="Z319" i="100" s="1"/>
  <c r="AA319" i="100" s="1"/>
  <c r="AB319" i="100" s="1"/>
  <c r="AC319" i="100" s="1"/>
  <c r="AD319" i="100" s="1"/>
  <c r="U319" i="100"/>
  <c r="BE318" i="100"/>
  <c r="BD318" i="100"/>
  <c r="AM318" i="100"/>
  <c r="U318" i="100"/>
  <c r="V318" i="100" s="1"/>
  <c r="W318" i="100" s="1"/>
  <c r="BE317" i="100"/>
  <c r="BD317" i="100"/>
  <c r="AM317" i="100"/>
  <c r="AN317" i="100" s="1"/>
  <c r="U317" i="100"/>
  <c r="V317" i="100" s="1"/>
  <c r="W317" i="100" s="1"/>
  <c r="Y317" i="100" s="1"/>
  <c r="B317" i="100"/>
  <c r="BE316" i="100"/>
  <c r="BD316" i="100"/>
  <c r="AM316" i="100"/>
  <c r="AN316" i="100" s="1"/>
  <c r="AO316" i="100" s="1"/>
  <c r="AP316" i="100" s="1"/>
  <c r="AQ316" i="100" s="1"/>
  <c r="AS316" i="100" s="1"/>
  <c r="U316" i="100"/>
  <c r="BE315" i="100"/>
  <c r="BD315" i="100"/>
  <c r="AM315" i="100"/>
  <c r="U315" i="100"/>
  <c r="B315" i="100"/>
  <c r="BE314" i="100"/>
  <c r="BD314" i="100"/>
  <c r="AY314" i="100"/>
  <c r="AO314" i="100"/>
  <c r="AP314" i="100" s="1"/>
  <c r="AQ314" i="100" s="1"/>
  <c r="U314" i="100"/>
  <c r="V314" i="100" s="1"/>
  <c r="W314" i="100" s="1"/>
  <c r="Y314" i="100" s="1"/>
  <c r="BE313" i="100"/>
  <c r="BD313" i="100"/>
  <c r="AM313" i="100"/>
  <c r="AN313" i="100" s="1"/>
  <c r="AO313" i="100" s="1"/>
  <c r="AP313" i="100" s="1"/>
  <c r="AQ313" i="100" s="1"/>
  <c r="AS313" i="100" s="1"/>
  <c r="U313" i="100"/>
  <c r="B313" i="100"/>
  <c r="BE312" i="100"/>
  <c r="BD312" i="100"/>
  <c r="AM312" i="100"/>
  <c r="AN312" i="100" s="1"/>
  <c r="U312" i="100"/>
  <c r="V312" i="100"/>
  <c r="B312" i="100"/>
  <c r="BE311" i="100"/>
  <c r="BD311" i="100"/>
  <c r="AM311" i="100"/>
  <c r="AN311" i="100" s="1"/>
  <c r="AO311" i="100" s="1"/>
  <c r="AP311" i="100" s="1"/>
  <c r="AQ311" i="100" s="1"/>
  <c r="U311" i="100"/>
  <c r="B311" i="100"/>
  <c r="BA310" i="100"/>
  <c r="AL310" i="100"/>
  <c r="AK310" i="100"/>
  <c r="AJ310" i="100"/>
  <c r="AI310" i="100"/>
  <c r="AG310" i="100"/>
  <c r="T310" i="100"/>
  <c r="S310" i="100"/>
  <c r="R310" i="100"/>
  <c r="Q310" i="100"/>
  <c r="N310" i="100"/>
  <c r="K310" i="100"/>
  <c r="BE309" i="100"/>
  <c r="BD309" i="100"/>
  <c r="AM309" i="100"/>
  <c r="AN309" i="100" s="1"/>
  <c r="AO309" i="100" s="1"/>
  <c r="AO308" i="100" s="1"/>
  <c r="U309" i="100"/>
  <c r="V309" i="100" s="1"/>
  <c r="BA308" i="100"/>
  <c r="AL308" i="100"/>
  <c r="AK308" i="100"/>
  <c r="AJ308" i="100"/>
  <c r="AJ305" i="100" s="1"/>
  <c r="AI308" i="100"/>
  <c r="AG308" i="100"/>
  <c r="T308" i="100"/>
  <c r="S308" i="100"/>
  <c r="R308" i="100"/>
  <c r="Q308" i="100"/>
  <c r="N308" i="100"/>
  <c r="K308" i="100"/>
  <c r="BE307" i="100"/>
  <c r="BD307" i="100"/>
  <c r="AM307" i="100"/>
  <c r="U307" i="100"/>
  <c r="V307" i="100" s="1"/>
  <c r="B307" i="100"/>
  <c r="BA306" i="100"/>
  <c r="BA305" i="100" s="1"/>
  <c r="AL306" i="100"/>
  <c r="AK306" i="100"/>
  <c r="AJ306" i="100"/>
  <c r="AI306" i="100"/>
  <c r="AI305" i="100" s="1"/>
  <c r="AG306" i="100"/>
  <c r="T306" i="100"/>
  <c r="S306" i="100"/>
  <c r="R306" i="100"/>
  <c r="Q306" i="100"/>
  <c r="N306" i="100"/>
  <c r="K306" i="100"/>
  <c r="BE306" i="100" s="1"/>
  <c r="O305" i="100"/>
  <c r="A305" i="100"/>
  <c r="A306" i="100" s="1"/>
  <c r="A307" i="100" s="1"/>
  <c r="A308" i="100" s="1"/>
  <c r="A309" i="100" s="1"/>
  <c r="A310" i="100" s="1"/>
  <c r="A311" i="100" s="1"/>
  <c r="A312" i="100" s="1"/>
  <c r="A313" i="100" s="1"/>
  <c r="A314" i="100" s="1"/>
  <c r="A315" i="100" s="1"/>
  <c r="A316" i="100" s="1"/>
  <c r="A317" i="100" s="1"/>
  <c r="A318" i="100" s="1"/>
  <c r="A320" i="100" s="1"/>
  <c r="A321" i="100" s="1"/>
  <c r="A322" i="100" s="1"/>
  <c r="A346" i="100" s="1"/>
  <c r="A323" i="100" s="1"/>
  <c r="A324" i="100" s="1"/>
  <c r="A325" i="100" s="1"/>
  <c r="A326" i="100" s="1"/>
  <c r="A327" i="100" s="1"/>
  <c r="A328" i="100" s="1"/>
  <c r="A329" i="100" s="1"/>
  <c r="A330" i="100" s="1"/>
  <c r="A331" i="100" s="1"/>
  <c r="A332" i="100" s="1"/>
  <c r="A333" i="100" s="1"/>
  <c r="A334" i="100" s="1"/>
  <c r="A335" i="100" s="1"/>
  <c r="A336" i="100" s="1"/>
  <c r="A337" i="100" s="1"/>
  <c r="A338" i="100" s="1"/>
  <c r="A339" i="100" s="1"/>
  <c r="A340" i="100" s="1"/>
  <c r="A341" i="100" s="1"/>
  <c r="A304" i="100"/>
  <c r="A303" i="100"/>
  <c r="A302" i="100"/>
  <c r="A301" i="100"/>
  <c r="A300" i="100"/>
  <c r="A299" i="100"/>
  <c r="A298" i="100"/>
  <c r="A297" i="100"/>
  <c r="A296" i="100"/>
  <c r="AG295" i="100"/>
  <c r="AF295" i="100"/>
  <c r="AE295" i="100"/>
  <c r="AD295" i="100"/>
  <c r="AC295" i="100"/>
  <c r="AB295" i="100"/>
  <c r="AA295" i="100"/>
  <c r="Z295" i="100"/>
  <c r="Y295" i="100"/>
  <c r="X295" i="100"/>
  <c r="W295" i="100"/>
  <c r="V295" i="100"/>
  <c r="U295" i="100"/>
  <c r="T295" i="100"/>
  <c r="S295" i="100"/>
  <c r="R295" i="100"/>
  <c r="Q295" i="100"/>
  <c r="O295" i="100"/>
  <c r="N295" i="100"/>
  <c r="M295" i="100"/>
  <c r="K295" i="100"/>
  <c r="A295" i="100"/>
  <c r="A294" i="100"/>
  <c r="A293" i="100"/>
  <c r="A292" i="100"/>
  <c r="A291" i="100"/>
  <c r="A290" i="100"/>
  <c r="A289" i="100"/>
  <c r="A288" i="100"/>
  <c r="A287" i="100"/>
  <c r="A286" i="100"/>
  <c r="A285" i="100"/>
  <c r="A284" i="100"/>
  <c r="A283" i="100"/>
  <c r="A282" i="100"/>
  <c r="AG281" i="100"/>
  <c r="AF281" i="100"/>
  <c r="AE281" i="100"/>
  <c r="AD281" i="100"/>
  <c r="AC281" i="100"/>
  <c r="AB281" i="100"/>
  <c r="AA281" i="100"/>
  <c r="Z281" i="100"/>
  <c r="Y281" i="100"/>
  <c r="X281" i="100"/>
  <c r="W281" i="100"/>
  <c r="V281" i="100"/>
  <c r="U281" i="100"/>
  <c r="T281" i="100"/>
  <c r="BD281" i="100" s="1"/>
  <c r="S281" i="100"/>
  <c r="R281" i="100"/>
  <c r="Q281" i="100"/>
  <c r="O281" i="100"/>
  <c r="N281" i="100"/>
  <c r="M281" i="100"/>
  <c r="K281" i="100"/>
  <c r="A281" i="100"/>
  <c r="A280" i="100"/>
  <c r="A279" i="100"/>
  <c r="A278" i="100"/>
  <c r="A277" i="100"/>
  <c r="A276" i="100"/>
  <c r="A275" i="100"/>
  <c r="A274" i="100"/>
  <c r="A273" i="100"/>
  <c r="A272" i="100"/>
  <c r="A271" i="100"/>
  <c r="A270" i="100"/>
  <c r="A269" i="100"/>
  <c r="A268" i="100"/>
  <c r="AG267" i="100"/>
  <c r="AF267" i="100"/>
  <c r="AE267" i="100"/>
  <c r="AD267" i="100"/>
  <c r="AC267" i="100"/>
  <c r="AB267" i="100"/>
  <c r="AA267" i="100"/>
  <c r="Z267" i="100"/>
  <c r="Y267" i="100"/>
  <c r="X267" i="100"/>
  <c r="W267" i="100"/>
  <c r="V267" i="100"/>
  <c r="U267" i="100"/>
  <c r="T267" i="100"/>
  <c r="S267" i="100"/>
  <c r="R267" i="100"/>
  <c r="Q267" i="100"/>
  <c r="O267" i="100"/>
  <c r="O845" i="100" s="1"/>
  <c r="N267" i="100"/>
  <c r="M267" i="100"/>
  <c r="K267" i="100"/>
  <c r="A267" i="100"/>
  <c r="A266" i="100"/>
  <c r="A265" i="100"/>
  <c r="A264" i="100"/>
  <c r="A263" i="100"/>
  <c r="A262" i="100"/>
  <c r="A261" i="100"/>
  <c r="A260" i="100"/>
  <c r="A259" i="100"/>
  <c r="A258" i="100"/>
  <c r="A257" i="100"/>
  <c r="A256" i="100"/>
  <c r="A255" i="100"/>
  <c r="A254" i="100"/>
  <c r="AG253" i="100"/>
  <c r="AF253" i="100"/>
  <c r="AE253" i="100"/>
  <c r="AD253" i="100"/>
  <c r="AC253" i="100"/>
  <c r="AB253" i="100"/>
  <c r="AA253" i="100"/>
  <c r="AA831" i="100" s="1"/>
  <c r="Z253" i="100"/>
  <c r="Y253" i="100"/>
  <c r="X253" i="100"/>
  <c r="W253" i="100"/>
  <c r="V253" i="100"/>
  <c r="U253" i="100"/>
  <c r="T253" i="100"/>
  <c r="S253" i="100"/>
  <c r="R253" i="100"/>
  <c r="Q253" i="100"/>
  <c r="O253" i="100"/>
  <c r="N253" i="100"/>
  <c r="M253" i="100"/>
  <c r="K253" i="100"/>
  <c r="A253" i="100"/>
  <c r="A252" i="100"/>
  <c r="A251" i="100"/>
  <c r="A250" i="100"/>
  <c r="P249" i="100"/>
  <c r="O249" i="100"/>
  <c r="M249" i="100"/>
  <c r="A249" i="100"/>
  <c r="BF248" i="100"/>
  <c r="BE248" i="100"/>
  <c r="BD248" i="100"/>
  <c r="AY248" i="100"/>
  <c r="AR248" i="100"/>
  <c r="BE247" i="100"/>
  <c r="BD247" i="100"/>
  <c r="AM247" i="100"/>
  <c r="AN247" i="100" s="1"/>
  <c r="AN246" i="100" s="1"/>
  <c r="AN245" i="100"/>
  <c r="AE247" i="100"/>
  <c r="AE246" i="100" s="1"/>
  <c r="AE245" i="100" s="1"/>
  <c r="X247" i="100"/>
  <c r="BA246" i="100"/>
  <c r="BA245" i="100" s="1"/>
  <c r="AM246" i="100"/>
  <c r="AM245" i="100"/>
  <c r="AL246" i="100"/>
  <c r="AL245" i="100" s="1"/>
  <c r="AK246" i="100"/>
  <c r="AK245" i="100"/>
  <c r="AJ246" i="100"/>
  <c r="AJ245" i="100" s="1"/>
  <c r="AI246" i="100"/>
  <c r="AI245" i="100" s="1"/>
  <c r="AG246" i="100"/>
  <c r="AG245" i="100" s="1"/>
  <c r="AD246" i="100"/>
  <c r="AD245" i="100" s="1"/>
  <c r="AC246" i="100"/>
  <c r="AC245" i="100" s="1"/>
  <c r="AB246" i="100"/>
  <c r="AB245" i="100"/>
  <c r="AA246" i="100"/>
  <c r="AA245" i="100" s="1"/>
  <c r="Z246" i="100"/>
  <c r="Y246" i="100"/>
  <c r="Y245" i="100"/>
  <c r="W246" i="100"/>
  <c r="W245" i="100" s="1"/>
  <c r="V246" i="100"/>
  <c r="V245" i="100" s="1"/>
  <c r="U246" i="100"/>
  <c r="U245" i="100" s="1"/>
  <c r="T246" i="100"/>
  <c r="T245" i="100" s="1"/>
  <c r="S246" i="100"/>
  <c r="R246" i="100"/>
  <c r="R245" i="100" s="1"/>
  <c r="Q246" i="100"/>
  <c r="Q245" i="100" s="1"/>
  <c r="N246" i="100"/>
  <c r="K246" i="100"/>
  <c r="Z245" i="100"/>
  <c r="A245" i="100"/>
  <c r="A246" i="100" s="1"/>
  <c r="A247" i="100" s="1"/>
  <c r="A248" i="100" s="1"/>
  <c r="BE244" i="100"/>
  <c r="BD244" i="100"/>
  <c r="AM244" i="100"/>
  <c r="AN244" i="100" s="1"/>
  <c r="AO244" i="100" s="1"/>
  <c r="AP244" i="100" s="1"/>
  <c r="AQ244" i="100" s="1"/>
  <c r="AS244" i="100" s="1"/>
  <c r="U244" i="100"/>
  <c r="B244" i="100"/>
  <c r="BE243" i="100"/>
  <c r="BD243" i="100"/>
  <c r="AM243" i="100"/>
  <c r="AN243" i="100" s="1"/>
  <c r="U243" i="100"/>
  <c r="V243" i="100" s="1"/>
  <c r="W243" i="100" s="1"/>
  <c r="Y243" i="100" s="1"/>
  <c r="Z243" i="100" s="1"/>
  <c r="AA243" i="100" s="1"/>
  <c r="AB243" i="100" s="1"/>
  <c r="AC243" i="100" s="1"/>
  <c r="AD243" i="100" s="1"/>
  <c r="B243" i="100"/>
  <c r="BE242" i="100"/>
  <c r="BD242" i="100"/>
  <c r="AM242" i="100"/>
  <c r="AN242" i="100" s="1"/>
  <c r="U242" i="100"/>
  <c r="B242" i="100"/>
  <c r="BE241" i="100"/>
  <c r="BD241" i="100"/>
  <c r="AM241" i="100"/>
  <c r="AN241" i="100" s="1"/>
  <c r="U241" i="100"/>
  <c r="V241" i="100" s="1"/>
  <c r="B241" i="100"/>
  <c r="BE240" i="100"/>
  <c r="BD240" i="100"/>
  <c r="AM240" i="100"/>
  <c r="AN240" i="100" s="1"/>
  <c r="U240" i="100"/>
  <c r="V240" i="100" s="1"/>
  <c r="W240" i="100" s="1"/>
  <c r="Y240" i="100" s="1"/>
  <c r="B240" i="100"/>
  <c r="BE239" i="100"/>
  <c r="BD239" i="100"/>
  <c r="AM239" i="100"/>
  <c r="U239" i="100"/>
  <c r="V239" i="100" s="1"/>
  <c r="W239" i="100" s="1"/>
  <c r="Y239" i="100" s="1"/>
  <c r="Z239" i="100" s="1"/>
  <c r="AA239" i="100" s="1"/>
  <c r="B239" i="100"/>
  <c r="BE238" i="100"/>
  <c r="BD238" i="100"/>
  <c r="AM238" i="100"/>
  <c r="U238" i="100"/>
  <c r="V238" i="100" s="1"/>
  <c r="W238" i="100" s="1"/>
  <c r="B238" i="100"/>
  <c r="BE237" i="100"/>
  <c r="BD237" i="100"/>
  <c r="AM237" i="100"/>
  <c r="U237" i="100"/>
  <c r="V237" i="100" s="1"/>
  <c r="W237" i="100" s="1"/>
  <c r="Y237" i="100" s="1"/>
  <c r="B237" i="100"/>
  <c r="BA236" i="100"/>
  <c r="BA235" i="100" s="1"/>
  <c r="AL236" i="100"/>
  <c r="AL235" i="100" s="1"/>
  <c r="AK236" i="100"/>
  <c r="AK235" i="100" s="1"/>
  <c r="AJ236" i="100"/>
  <c r="AJ235" i="100" s="1"/>
  <c r="AI236" i="100"/>
  <c r="AI235" i="100" s="1"/>
  <c r="AG236" i="100"/>
  <c r="AG235" i="100"/>
  <c r="T236" i="100"/>
  <c r="T235" i="100" s="1"/>
  <c r="S236" i="100"/>
  <c r="S235" i="100"/>
  <c r="R236" i="100"/>
  <c r="R235" i="100" s="1"/>
  <c r="Q236" i="100"/>
  <c r="Q235" i="100" s="1"/>
  <c r="N236" i="100"/>
  <c r="K236" i="100"/>
  <c r="A235" i="100"/>
  <c r="A236" i="100" s="1"/>
  <c r="A237" i="100" s="1"/>
  <c r="A981" i="100" s="1"/>
  <c r="A238" i="100" s="1"/>
  <c r="A239" i="100" s="1"/>
  <c r="A240" i="100" s="1"/>
  <c r="A241" i="100" s="1"/>
  <c r="A242" i="100" s="1"/>
  <c r="A243" i="100" s="1"/>
  <c r="A244" i="100" s="1"/>
  <c r="BE234" i="100"/>
  <c r="BD234" i="100"/>
  <c r="AM234" i="100"/>
  <c r="AE234" i="100"/>
  <c r="X234" i="100"/>
  <c r="X233" i="100"/>
  <c r="BA233" i="100"/>
  <c r="AL233" i="100"/>
  <c r="AK233" i="100"/>
  <c r="AJ233" i="100"/>
  <c r="AI233" i="100"/>
  <c r="AG233" i="100"/>
  <c r="AD233" i="100"/>
  <c r="AC233" i="100"/>
  <c r="AB233" i="100"/>
  <c r="AA233" i="100"/>
  <c r="Z233" i="100"/>
  <c r="Y233" i="100"/>
  <c r="W233" i="100"/>
  <c r="V233" i="100"/>
  <c r="U233" i="100"/>
  <c r="T233" i="100"/>
  <c r="S233" i="100"/>
  <c r="R233" i="100"/>
  <c r="Q233" i="100"/>
  <c r="N233" i="100"/>
  <c r="K233" i="100"/>
  <c r="D233" i="100"/>
  <c r="D246" i="100" s="1"/>
  <c r="BE232" i="100"/>
  <c r="BD232" i="100"/>
  <c r="AM232" i="100"/>
  <c r="U232" i="100"/>
  <c r="V232" i="100" s="1"/>
  <c r="B232" i="100"/>
  <c r="BA231" i="100"/>
  <c r="AL231" i="100"/>
  <c r="AL230" i="100" s="1"/>
  <c r="AK231" i="100"/>
  <c r="AK230" i="100" s="1"/>
  <c r="AJ231" i="100"/>
  <c r="AJ230" i="100" s="1"/>
  <c r="AI231" i="100"/>
  <c r="AI230" i="100" s="1"/>
  <c r="AG231" i="100"/>
  <c r="AG230" i="100" s="1"/>
  <c r="T231" i="100"/>
  <c r="S231" i="100"/>
  <c r="S230" i="100" s="1"/>
  <c r="R231" i="100"/>
  <c r="R230" i="100" s="1"/>
  <c r="Q231" i="100"/>
  <c r="N231" i="100"/>
  <c r="BD231" i="100" s="1"/>
  <c r="K231" i="100"/>
  <c r="A230" i="100"/>
  <c r="A231" i="100"/>
  <c r="BE229" i="100"/>
  <c r="BD229" i="100"/>
  <c r="AM229" i="100"/>
  <c r="AN229" i="100"/>
  <c r="U229" i="100"/>
  <c r="V229" i="100" s="1"/>
  <c r="W229" i="100" s="1"/>
  <c r="Y229" i="100" s="1"/>
  <c r="B229" i="100"/>
  <c r="BE228" i="100"/>
  <c r="BD228" i="100"/>
  <c r="AM228" i="100"/>
  <c r="U228" i="100"/>
  <c r="B228" i="100"/>
  <c r="BE227" i="100"/>
  <c r="BD227" i="100"/>
  <c r="AM227" i="100"/>
  <c r="AN227" i="100" s="1"/>
  <c r="U227" i="100"/>
  <c r="B227" i="100"/>
  <c r="BE226" i="100"/>
  <c r="BD226" i="100"/>
  <c r="AM226" i="100"/>
  <c r="AN226" i="100" s="1"/>
  <c r="U226" i="100"/>
  <c r="V226" i="100" s="1"/>
  <c r="W226" i="100" s="1"/>
  <c r="Y226" i="100" s="1"/>
  <c r="B226" i="100"/>
  <c r="BE225" i="100"/>
  <c r="BD225" i="100"/>
  <c r="AM225" i="100"/>
  <c r="AN225" i="100" s="1"/>
  <c r="U225" i="100"/>
  <c r="B225" i="100"/>
  <c r="BE224" i="100"/>
  <c r="BD224" i="100"/>
  <c r="AM224" i="100"/>
  <c r="AN224" i="100" s="1"/>
  <c r="U224" i="100"/>
  <c r="B224" i="100"/>
  <c r="BE223" i="100"/>
  <c r="BD223" i="100"/>
  <c r="AM223" i="100"/>
  <c r="AN223" i="100" s="1"/>
  <c r="U223" i="100"/>
  <c r="B223" i="100"/>
  <c r="BA222" i="100"/>
  <c r="BA221" i="100" s="1"/>
  <c r="AL222" i="100"/>
  <c r="AL221" i="100" s="1"/>
  <c r="AK222" i="100"/>
  <c r="AK221" i="100" s="1"/>
  <c r="AJ222" i="100"/>
  <c r="AJ221" i="100" s="1"/>
  <c r="AI222" i="100"/>
  <c r="AI221" i="100" s="1"/>
  <c r="AG222" i="100"/>
  <c r="AG221" i="100" s="1"/>
  <c r="T222" i="100"/>
  <c r="T221" i="100" s="1"/>
  <c r="S222" i="100"/>
  <c r="S221" i="100" s="1"/>
  <c r="R222" i="100"/>
  <c r="Q222" i="100"/>
  <c r="N222" i="100"/>
  <c r="N221" i="100" s="1"/>
  <c r="K222" i="100"/>
  <c r="K221" i="100" s="1"/>
  <c r="A221" i="100"/>
  <c r="A222" i="100" s="1"/>
  <c r="A223" i="100"/>
  <c r="A224" i="100" s="1"/>
  <c r="A225" i="100" s="1"/>
  <c r="A232" i="100" s="1"/>
  <c r="A220" i="100"/>
  <c r="A219" i="100"/>
  <c r="A218" i="100"/>
  <c r="A217" i="100"/>
  <c r="A216" i="100"/>
  <c r="A215" i="100"/>
  <c r="A214" i="100"/>
  <c r="A213" i="100"/>
  <c r="A212" i="100"/>
  <c r="AG211" i="100"/>
  <c r="AF211" i="100"/>
  <c r="AF873" i="100" s="1"/>
  <c r="AE211" i="100"/>
  <c r="AE873" i="100" s="1"/>
  <c r="AD211" i="100"/>
  <c r="AC211" i="100"/>
  <c r="AB211" i="100"/>
  <c r="AB873" i="100"/>
  <c r="AA211" i="100"/>
  <c r="AA873" i="100" s="1"/>
  <c r="Z211" i="100"/>
  <c r="Y211" i="100"/>
  <c r="X211" i="100"/>
  <c r="X873" i="100" s="1"/>
  <c r="W211" i="100"/>
  <c r="W873" i="100" s="1"/>
  <c r="V211" i="100"/>
  <c r="U211" i="100"/>
  <c r="T211" i="100"/>
  <c r="T873" i="100"/>
  <c r="S211" i="100"/>
  <c r="S873" i="100" s="1"/>
  <c r="R211" i="100"/>
  <c r="Q211" i="100"/>
  <c r="O211" i="100"/>
  <c r="O873" i="100" s="1"/>
  <c r="N211" i="100"/>
  <c r="N873" i="100" s="1"/>
  <c r="M211" i="100"/>
  <c r="K211" i="100"/>
  <c r="K873" i="100" s="1"/>
  <c r="A211" i="100"/>
  <c r="A210" i="100"/>
  <c r="A209" i="100"/>
  <c r="A208" i="100"/>
  <c r="A207" i="100"/>
  <c r="A206" i="100"/>
  <c r="A205" i="100"/>
  <c r="A204" i="100"/>
  <c r="A203" i="100"/>
  <c r="A202" i="100"/>
  <c r="A201" i="100"/>
  <c r="A200" i="100"/>
  <c r="A199" i="100"/>
  <c r="A198" i="100"/>
  <c r="AG197" i="100"/>
  <c r="AF197" i="100"/>
  <c r="AF859" i="100" s="1"/>
  <c r="AE197" i="100"/>
  <c r="AE859" i="100" s="1"/>
  <c r="AD197" i="100"/>
  <c r="AD859" i="100" s="1"/>
  <c r="AC197" i="100"/>
  <c r="AB197" i="100"/>
  <c r="AB859" i="100" s="1"/>
  <c r="AA197" i="100"/>
  <c r="AA859" i="100" s="1"/>
  <c r="Z197" i="100"/>
  <c r="Z859" i="100" s="1"/>
  <c r="Y197" i="100"/>
  <c r="X197" i="100"/>
  <c r="X859" i="100" s="1"/>
  <c r="W197" i="100"/>
  <c r="W859" i="100" s="1"/>
  <c r="V197" i="100"/>
  <c r="V859" i="100" s="1"/>
  <c r="U197" i="100"/>
  <c r="T197" i="100"/>
  <c r="T859" i="100" s="1"/>
  <c r="S197" i="100"/>
  <c r="S859" i="100" s="1"/>
  <c r="R197" i="100"/>
  <c r="R859" i="100"/>
  <c r="Q197" i="100"/>
  <c r="O197" i="100"/>
  <c r="O859" i="100" s="1"/>
  <c r="N197" i="100"/>
  <c r="N859" i="100" s="1"/>
  <c r="M197" i="100"/>
  <c r="M859" i="100" s="1"/>
  <c r="K197" i="100"/>
  <c r="A197" i="100"/>
  <c r="A196" i="100"/>
  <c r="A195" i="100"/>
  <c r="A194" i="100"/>
  <c r="A193" i="100"/>
  <c r="A192" i="100"/>
  <c r="A191" i="100"/>
  <c r="A190" i="100"/>
  <c r="A189" i="100"/>
  <c r="A188" i="100"/>
  <c r="A187" i="100"/>
  <c r="A186" i="100"/>
  <c r="A185" i="100"/>
  <c r="A184" i="100"/>
  <c r="AG183" i="100"/>
  <c r="AG845" i="100" s="1"/>
  <c r="AF183" i="100"/>
  <c r="AE183" i="100"/>
  <c r="AD183" i="100"/>
  <c r="AD845" i="100" s="1"/>
  <c r="AC183" i="100"/>
  <c r="AC845" i="100" s="1"/>
  <c r="AB183" i="100"/>
  <c r="AA183" i="100"/>
  <c r="Z183" i="100"/>
  <c r="Z845" i="100" s="1"/>
  <c r="Y183" i="100"/>
  <c r="Y845" i="100" s="1"/>
  <c r="X183" i="100"/>
  <c r="W183" i="100"/>
  <c r="V183" i="100"/>
  <c r="V845" i="100" s="1"/>
  <c r="U183" i="100"/>
  <c r="U845" i="100" s="1"/>
  <c r="T183" i="100"/>
  <c r="S183" i="100"/>
  <c r="R183" i="100"/>
  <c r="R845" i="100" s="1"/>
  <c r="Q183" i="100"/>
  <c r="Q845" i="100" s="1"/>
  <c r="O183" i="100"/>
  <c r="N183" i="100"/>
  <c r="M183" i="100"/>
  <c r="M845" i="100" s="1"/>
  <c r="K183" i="100"/>
  <c r="K845" i="100" s="1"/>
  <c r="A183" i="100"/>
  <c r="A182" i="100"/>
  <c r="A181" i="100"/>
  <c r="A180" i="100"/>
  <c r="A179" i="100"/>
  <c r="A178" i="100"/>
  <c r="A177" i="100"/>
  <c r="A176" i="100"/>
  <c r="A175" i="100"/>
  <c r="A174" i="100"/>
  <c r="A173" i="100"/>
  <c r="A172" i="100"/>
  <c r="A171" i="100"/>
  <c r="A170" i="100"/>
  <c r="AG169" i="100"/>
  <c r="AG831" i="100" s="1"/>
  <c r="AF169" i="100"/>
  <c r="AF831" i="100" s="1"/>
  <c r="AE169" i="100"/>
  <c r="AD169" i="100"/>
  <c r="AD831" i="100" s="1"/>
  <c r="AC169" i="100"/>
  <c r="AC831" i="100" s="1"/>
  <c r="AB169" i="100"/>
  <c r="AB831" i="100" s="1"/>
  <c r="AA169" i="100"/>
  <c r="Z169" i="100"/>
  <c r="Z831" i="100" s="1"/>
  <c r="Y169" i="100"/>
  <c r="Y831" i="100" s="1"/>
  <c r="X169" i="100"/>
  <c r="X831" i="100"/>
  <c r="W169" i="100"/>
  <c r="V169" i="100"/>
  <c r="V831" i="100"/>
  <c r="U169" i="100"/>
  <c r="U831" i="100" s="1"/>
  <c r="T169" i="100"/>
  <c r="T831" i="100" s="1"/>
  <c r="S169" i="100"/>
  <c r="R169" i="100"/>
  <c r="R831" i="100" s="1"/>
  <c r="Q169" i="100"/>
  <c r="Q831" i="100" s="1"/>
  <c r="O169" i="100"/>
  <c r="O831" i="100" s="1"/>
  <c r="N169" i="100"/>
  <c r="M169" i="100"/>
  <c r="M831" i="100" s="1"/>
  <c r="K169" i="100"/>
  <c r="K831" i="100" s="1"/>
  <c r="A169" i="100"/>
  <c r="A168" i="100"/>
  <c r="A167" i="100"/>
  <c r="A166" i="100"/>
  <c r="P165" i="100"/>
  <c r="M165" i="100"/>
  <c r="A165" i="100"/>
  <c r="BE164" i="100"/>
  <c r="BD164" i="100"/>
  <c r="AM164" i="100"/>
  <c r="U164" i="100"/>
  <c r="V164" i="100" s="1"/>
  <c r="W164" i="100" s="1"/>
  <c r="Y164" i="100" s="1"/>
  <c r="Z164" i="100" s="1"/>
  <c r="AA164" i="100" s="1"/>
  <c r="AB164" i="100" s="1"/>
  <c r="AC164" i="100" s="1"/>
  <c r="AD164" i="100" s="1"/>
  <c r="BE163" i="100"/>
  <c r="BD163" i="100"/>
  <c r="AN163" i="100"/>
  <c r="AM163" i="100"/>
  <c r="U163" i="100"/>
  <c r="BE162" i="100"/>
  <c r="BD162" i="100"/>
  <c r="AM162" i="100"/>
  <c r="U162" i="100"/>
  <c r="V162" i="100" s="1"/>
  <c r="BE161" i="100"/>
  <c r="BD161" i="100"/>
  <c r="AM161" i="100"/>
  <c r="AN161" i="100" s="1"/>
  <c r="U161" i="100"/>
  <c r="V161" i="100"/>
  <c r="W161" i="100" s="1"/>
  <c r="B161" i="100"/>
  <c r="BE160" i="100"/>
  <c r="BD160" i="100"/>
  <c r="AN160" i="100"/>
  <c r="U160" i="100"/>
  <c r="V160" i="100" s="1"/>
  <c r="W160" i="100" s="1"/>
  <c r="Y160" i="100" s="1"/>
  <c r="BA159" i="100"/>
  <c r="BA158" i="100" s="1"/>
  <c r="AL159" i="100"/>
  <c r="AL158" i="100" s="1"/>
  <c r="AK159" i="100"/>
  <c r="AK158" i="100" s="1"/>
  <c r="AJ159" i="100"/>
  <c r="AJ158" i="100" s="1"/>
  <c r="AI159" i="100"/>
  <c r="AI158" i="100" s="1"/>
  <c r="AG159" i="100"/>
  <c r="AG158" i="100" s="1"/>
  <c r="T159" i="100"/>
  <c r="T158" i="100" s="1"/>
  <c r="S159" i="100"/>
  <c r="S158" i="100" s="1"/>
  <c r="R159" i="100"/>
  <c r="R158" i="100" s="1"/>
  <c r="Q159" i="100"/>
  <c r="N159" i="100"/>
  <c r="N158" i="100" s="1"/>
  <c r="BD158" i="100" s="1"/>
  <c r="K159" i="100"/>
  <c r="K158" i="100"/>
  <c r="A158" i="100"/>
  <c r="A159" i="100" s="1"/>
  <c r="A160" i="100" s="1"/>
  <c r="A161" i="100" s="1"/>
  <c r="A162" i="100" s="1"/>
  <c r="A163" i="100" s="1"/>
  <c r="A164" i="100" s="1"/>
  <c r="BE157" i="100"/>
  <c r="BD157" i="100"/>
  <c r="AM157" i="100"/>
  <c r="AN157" i="100"/>
  <c r="U157" i="100"/>
  <c r="V157" i="100" s="1"/>
  <c r="W157" i="100" s="1"/>
  <c r="Y157" i="100" s="1"/>
  <c r="Z157" i="100" s="1"/>
  <c r="AA157" i="100" s="1"/>
  <c r="I157" i="100"/>
  <c r="J157" i="100"/>
  <c r="BE156" i="100"/>
  <c r="BD156" i="100"/>
  <c r="AM156" i="100"/>
  <c r="U156" i="100"/>
  <c r="I156" i="100"/>
  <c r="J156" i="100" s="1"/>
  <c r="BE155" i="100"/>
  <c r="BD155" i="100"/>
  <c r="AM155" i="100"/>
  <c r="AN155" i="100" s="1"/>
  <c r="U155" i="100"/>
  <c r="I155" i="100"/>
  <c r="J155" i="100" s="1"/>
  <c r="B155" i="100"/>
  <c r="BA154" i="100"/>
  <c r="AL154" i="100"/>
  <c r="AK154" i="100"/>
  <c r="AJ154" i="100"/>
  <c r="AI154" i="100"/>
  <c r="AG154" i="100"/>
  <c r="T154" i="100"/>
  <c r="S154" i="100"/>
  <c r="R154" i="100"/>
  <c r="Q154" i="100"/>
  <c r="O154" i="100"/>
  <c r="N154" i="100"/>
  <c r="K154" i="100"/>
  <c r="BE153" i="100"/>
  <c r="BD153" i="100"/>
  <c r="AM153" i="100"/>
  <c r="AN153" i="100" s="1"/>
  <c r="U153" i="100"/>
  <c r="U152" i="100" s="1"/>
  <c r="I153" i="100"/>
  <c r="J153" i="100" s="1"/>
  <c r="J152" i="100" s="1"/>
  <c r="B153" i="100"/>
  <c r="BA152" i="100"/>
  <c r="AL152" i="100"/>
  <c r="AK152" i="100"/>
  <c r="AJ152" i="100"/>
  <c r="AI152" i="100"/>
  <c r="AG152" i="100"/>
  <c r="T152" i="100"/>
  <c r="S152" i="100"/>
  <c r="R152" i="100"/>
  <c r="Q152" i="100"/>
  <c r="O152" i="100"/>
  <c r="N152" i="100"/>
  <c r="BD152" i="100" s="1"/>
  <c r="K152" i="100"/>
  <c r="BE151" i="100"/>
  <c r="BD151" i="100"/>
  <c r="AM151" i="100"/>
  <c r="AN151" i="100" s="1"/>
  <c r="U151" i="100"/>
  <c r="I151" i="100"/>
  <c r="J151" i="100"/>
  <c r="BE150" i="100"/>
  <c r="BD150" i="100"/>
  <c r="AM150" i="100"/>
  <c r="U150" i="100"/>
  <c r="V150" i="100"/>
  <c r="W150" i="100" s="1"/>
  <c r="I150" i="100"/>
  <c r="J150" i="100" s="1"/>
  <c r="BE149" i="100"/>
  <c r="BD149" i="100"/>
  <c r="AM149" i="100"/>
  <c r="AN149" i="100" s="1"/>
  <c r="AO149" i="100" s="1"/>
  <c r="AP149" i="100" s="1"/>
  <c r="AQ149" i="100" s="1"/>
  <c r="AS149" i="100" s="1"/>
  <c r="U149" i="100"/>
  <c r="V149" i="100" s="1"/>
  <c r="I149" i="100"/>
  <c r="J149" i="100" s="1"/>
  <c r="BE148" i="100"/>
  <c r="BD148" i="100"/>
  <c r="AM148" i="100"/>
  <c r="U148" i="100"/>
  <c r="V148" i="100"/>
  <c r="I148" i="100"/>
  <c r="J148" i="100" s="1"/>
  <c r="BE147" i="100"/>
  <c r="BD147" i="100"/>
  <c r="AM147" i="100"/>
  <c r="AN147" i="100" s="1"/>
  <c r="U147" i="100"/>
  <c r="I147" i="100"/>
  <c r="J147" i="100" s="1"/>
  <c r="BE146" i="100"/>
  <c r="BD146" i="100"/>
  <c r="AM146" i="100"/>
  <c r="U146" i="100"/>
  <c r="V146" i="100" s="1"/>
  <c r="W146" i="100" s="1"/>
  <c r="Y146" i="100" s="1"/>
  <c r="Z146" i="100" s="1"/>
  <c r="AA146" i="100" s="1"/>
  <c r="AB146" i="100" s="1"/>
  <c r="AC146" i="100" s="1"/>
  <c r="AD146" i="100" s="1"/>
  <c r="I146" i="100"/>
  <c r="J146" i="100" s="1"/>
  <c r="BE145" i="100"/>
  <c r="BD145" i="100"/>
  <c r="AM145" i="100"/>
  <c r="AN145" i="100" s="1"/>
  <c r="U145" i="100"/>
  <c r="I145" i="100"/>
  <c r="J145" i="100" s="1"/>
  <c r="BE144" i="100"/>
  <c r="BD144" i="100"/>
  <c r="AM144" i="100"/>
  <c r="U144" i="100"/>
  <c r="V144" i="100" s="1"/>
  <c r="I144" i="100"/>
  <c r="J144" i="100"/>
  <c r="BE143" i="100"/>
  <c r="BD143" i="100"/>
  <c r="AM143" i="100"/>
  <c r="AN143" i="100"/>
  <c r="U143" i="100"/>
  <c r="I143" i="100"/>
  <c r="J143" i="100" s="1"/>
  <c r="B143" i="100"/>
  <c r="BE142" i="100"/>
  <c r="BD142" i="100"/>
  <c r="AM142" i="100"/>
  <c r="AN142" i="100"/>
  <c r="U142" i="100"/>
  <c r="I142" i="100"/>
  <c r="B142" i="100"/>
  <c r="BA141" i="100"/>
  <c r="BA140" i="100"/>
  <c r="AL141" i="100"/>
  <c r="AL140" i="100" s="1"/>
  <c r="AL165" i="100" s="1"/>
  <c r="AK141" i="100"/>
  <c r="AJ141" i="100"/>
  <c r="AJ140" i="100" s="1"/>
  <c r="AI141" i="100"/>
  <c r="AG141" i="100"/>
  <c r="AG140" i="100"/>
  <c r="T141" i="100"/>
  <c r="S141" i="100"/>
  <c r="R141" i="100"/>
  <c r="Q141" i="100"/>
  <c r="Q140" i="100" s="1"/>
  <c r="O141" i="100"/>
  <c r="O140" i="100" s="1"/>
  <c r="O165" i="100" s="1"/>
  <c r="N141" i="100"/>
  <c r="K141" i="100"/>
  <c r="A140" i="100"/>
  <c r="A141" i="100" s="1"/>
  <c r="A142" i="100" s="1"/>
  <c r="A143" i="100" s="1"/>
  <c r="A144" i="100" s="1"/>
  <c r="A145" i="100" s="1"/>
  <c r="A146" i="100" s="1"/>
  <c r="A147" i="100" s="1"/>
  <c r="A148" i="100" s="1"/>
  <c r="A149" i="100" s="1"/>
  <c r="A150" i="100" s="1"/>
  <c r="A151" i="100" s="1"/>
  <c r="A152" i="100" s="1"/>
  <c r="A153" i="100" s="1"/>
  <c r="A154" i="100" s="1"/>
  <c r="A155" i="100" s="1"/>
  <c r="A156" i="100" s="1"/>
  <c r="A157" i="100" s="1"/>
  <c r="BE139" i="100"/>
  <c r="BD139" i="100"/>
  <c r="AM139" i="100"/>
  <c r="U139" i="100"/>
  <c r="U138" i="100" s="1"/>
  <c r="B139" i="100"/>
  <c r="BA138" i="100"/>
  <c r="AM138" i="100"/>
  <c r="AL138" i="100"/>
  <c r="AK138" i="100"/>
  <c r="AJ138" i="100"/>
  <c r="AI138" i="100"/>
  <c r="AG138" i="100"/>
  <c r="T138" i="100"/>
  <c r="S138" i="100"/>
  <c r="R138" i="100"/>
  <c r="Q138" i="100"/>
  <c r="N138" i="100"/>
  <c r="K138" i="100"/>
  <c r="BE137" i="100"/>
  <c r="BD137" i="100"/>
  <c r="AM137" i="100"/>
  <c r="U137" i="100"/>
  <c r="V137" i="100"/>
  <c r="W137" i="100" s="1"/>
  <c r="Y137" i="100" s="1"/>
  <c r="Z137" i="100" s="1"/>
  <c r="AA137" i="100" s="1"/>
  <c r="AB137" i="100" s="1"/>
  <c r="AC137" i="100" s="1"/>
  <c r="AD137" i="100" s="1"/>
  <c r="BE136" i="100"/>
  <c r="BD136" i="100"/>
  <c r="AM136" i="100"/>
  <c r="U136" i="100"/>
  <c r="B136" i="100"/>
  <c r="BA135" i="100"/>
  <c r="AL135" i="100"/>
  <c r="AK135" i="100"/>
  <c r="AJ135" i="100"/>
  <c r="AI135" i="100"/>
  <c r="AG135" i="100"/>
  <c r="T135" i="100"/>
  <c r="S135" i="100"/>
  <c r="R135" i="100"/>
  <c r="Q135" i="100"/>
  <c r="N135" i="100"/>
  <c r="K135" i="100"/>
  <c r="BE135" i="100" s="1"/>
  <c r="BE134" i="100"/>
  <c r="BD134" i="100"/>
  <c r="AM134" i="100"/>
  <c r="U134" i="100"/>
  <c r="V134" i="100" s="1"/>
  <c r="W134" i="100" s="1"/>
  <c r="Y134" i="100" s="1"/>
  <c r="Z134" i="100" s="1"/>
  <c r="AA134" i="100" s="1"/>
  <c r="AB134" i="100" s="1"/>
  <c r="AC134" i="100" s="1"/>
  <c r="AD134" i="100" s="1"/>
  <c r="BE133" i="100"/>
  <c r="BD133" i="100"/>
  <c r="AM133" i="100"/>
  <c r="AN133" i="100" s="1"/>
  <c r="AO133" i="100" s="1"/>
  <c r="AP133" i="100" s="1"/>
  <c r="AQ133" i="100" s="1"/>
  <c r="AS133" i="100" s="1"/>
  <c r="U133" i="100"/>
  <c r="BE132" i="100"/>
  <c r="BD132" i="100"/>
  <c r="AM132" i="100"/>
  <c r="U132" i="100"/>
  <c r="V132" i="100" s="1"/>
  <c r="W132" i="100" s="1"/>
  <c r="Y132" i="100" s="1"/>
  <c r="BE131" i="100"/>
  <c r="BD131" i="100"/>
  <c r="AM131" i="100"/>
  <c r="AN131" i="100" s="1"/>
  <c r="AO131" i="100" s="1"/>
  <c r="AP131" i="100" s="1"/>
  <c r="AQ131" i="100" s="1"/>
  <c r="AS131" i="100" s="1"/>
  <c r="U131" i="100"/>
  <c r="V131" i="100" s="1"/>
  <c r="W131" i="100" s="1"/>
  <c r="Y131" i="100" s="1"/>
  <c r="Z131" i="100" s="1"/>
  <c r="AA131" i="100" s="1"/>
  <c r="AB131" i="100" s="1"/>
  <c r="AC131" i="100" s="1"/>
  <c r="AD131" i="100" s="1"/>
  <c r="BE130" i="100"/>
  <c r="BD130" i="100"/>
  <c r="AM130" i="100"/>
  <c r="AM215" i="100" s="1"/>
  <c r="U130" i="100"/>
  <c r="V130" i="100" s="1"/>
  <c r="BE129" i="100"/>
  <c r="BD129" i="100"/>
  <c r="AM129" i="100"/>
  <c r="U129" i="100"/>
  <c r="B129" i="100"/>
  <c r="BE128" i="100"/>
  <c r="BD128" i="100"/>
  <c r="AM128" i="100"/>
  <c r="AN128" i="100"/>
  <c r="U128" i="100"/>
  <c r="V128" i="100" s="1"/>
  <c r="W128" i="100" s="1"/>
  <c r="B128" i="100"/>
  <c r="BE127" i="100"/>
  <c r="BD127" i="100"/>
  <c r="AN127" i="100"/>
  <c r="AM127" i="100"/>
  <c r="U127" i="100"/>
  <c r="BE126" i="100"/>
  <c r="BD126" i="100"/>
  <c r="AM126" i="100"/>
  <c r="U126" i="100"/>
  <c r="V126" i="100" s="1"/>
  <c r="W126" i="100" s="1"/>
  <c r="Y126" i="100" s="1"/>
  <c r="BE125" i="100"/>
  <c r="BD125" i="100"/>
  <c r="AM125" i="100"/>
  <c r="U125" i="100"/>
  <c r="V125" i="100" s="1"/>
  <c r="B125" i="100"/>
  <c r="BE124" i="100"/>
  <c r="BD124" i="100"/>
  <c r="AM124" i="100"/>
  <c r="U124" i="100"/>
  <c r="V124" i="100" s="1"/>
  <c r="B124" i="100"/>
  <c r="BA123" i="100"/>
  <c r="AL123" i="100"/>
  <c r="AL122" i="100"/>
  <c r="AK123" i="100"/>
  <c r="AK122" i="100" s="1"/>
  <c r="AJ123" i="100"/>
  <c r="AJ122" i="100" s="1"/>
  <c r="AJ165" i="100" s="1"/>
  <c r="AI123" i="100"/>
  <c r="AG123" i="100"/>
  <c r="AG122" i="100" s="1"/>
  <c r="T123" i="100"/>
  <c r="T122" i="100" s="1"/>
  <c r="S123" i="100"/>
  <c r="S122" i="100"/>
  <c r="R123" i="100"/>
  <c r="Q123" i="100"/>
  <c r="N123" i="100"/>
  <c r="K123" i="100"/>
  <c r="BE123" i="100" s="1"/>
  <c r="BA122" i="100"/>
  <c r="A122" i="100"/>
  <c r="BB121" i="100"/>
  <c r="BA121" i="100"/>
  <c r="AZ121" i="100"/>
  <c r="AY121" i="100"/>
  <c r="AX121" i="100"/>
  <c r="AW121" i="100"/>
  <c r="AV121" i="100"/>
  <c r="AU121" i="100"/>
  <c r="AT121" i="100"/>
  <c r="AS121" i="100"/>
  <c r="AR121" i="100"/>
  <c r="AQ121" i="100"/>
  <c r="AP121" i="100"/>
  <c r="AO121" i="100"/>
  <c r="AN121" i="100"/>
  <c r="AM121" i="100"/>
  <c r="AL121" i="100"/>
  <c r="AK121" i="100"/>
  <c r="AJ121" i="100"/>
  <c r="AI121" i="100"/>
  <c r="AH121" i="100"/>
  <c r="BI121" i="100" s="1"/>
  <c r="AG121" i="100"/>
  <c r="AF121" i="100"/>
  <c r="AE121" i="100"/>
  <c r="AD121" i="100"/>
  <c r="AC121" i="100"/>
  <c r="AB121" i="100"/>
  <c r="AA121" i="100"/>
  <c r="Z121" i="100"/>
  <c r="Y121" i="100"/>
  <c r="X121" i="100"/>
  <c r="W121" i="100"/>
  <c r="V121" i="100"/>
  <c r="U121" i="100"/>
  <c r="T121" i="100"/>
  <c r="S121" i="100"/>
  <c r="R121" i="100"/>
  <c r="Q121" i="100"/>
  <c r="P121" i="100"/>
  <c r="O121" i="100"/>
  <c r="N121" i="100"/>
  <c r="BD121" i="100" s="1"/>
  <c r="M121" i="100"/>
  <c r="K121" i="100"/>
  <c r="H121" i="100"/>
  <c r="A121" i="100"/>
  <c r="BB120" i="100"/>
  <c r="BA120" i="100"/>
  <c r="AZ120" i="100"/>
  <c r="AY120" i="100"/>
  <c r="AX120" i="100"/>
  <c r="AW120" i="100"/>
  <c r="AV120" i="100"/>
  <c r="AU120" i="100"/>
  <c r="AT120" i="100"/>
  <c r="AS120" i="100"/>
  <c r="AR120" i="100"/>
  <c r="AQ120" i="100"/>
  <c r="AP120" i="100"/>
  <c r="AO120" i="100"/>
  <c r="AN120" i="100"/>
  <c r="AM120" i="100"/>
  <c r="AL120" i="100"/>
  <c r="AK120" i="100"/>
  <c r="AJ120" i="100"/>
  <c r="AI120" i="100"/>
  <c r="BI120" i="100" s="1"/>
  <c r="AH120" i="100"/>
  <c r="AG120" i="100"/>
  <c r="AF120" i="100"/>
  <c r="AE120" i="100"/>
  <c r="AD120" i="100"/>
  <c r="AC120" i="100"/>
  <c r="AB120" i="100"/>
  <c r="AA120" i="100"/>
  <c r="Z120" i="100"/>
  <c r="Y120" i="100"/>
  <c r="X120" i="100"/>
  <c r="W120" i="100"/>
  <c r="V120" i="100"/>
  <c r="U120" i="100"/>
  <c r="T120" i="100"/>
  <c r="S120" i="100"/>
  <c r="R120" i="100"/>
  <c r="Q120" i="100"/>
  <c r="P120" i="100"/>
  <c r="O120" i="100"/>
  <c r="N120" i="100"/>
  <c r="M120" i="100"/>
  <c r="K120" i="100"/>
  <c r="H120" i="100"/>
  <c r="A120" i="100"/>
  <c r="BB119" i="100"/>
  <c r="BA119" i="100"/>
  <c r="AZ119" i="100"/>
  <c r="AY119" i="100"/>
  <c r="AX119" i="100"/>
  <c r="AW119" i="100"/>
  <c r="AV119" i="100"/>
  <c r="AU119" i="100"/>
  <c r="AT119" i="100"/>
  <c r="AS119" i="100"/>
  <c r="AR119" i="100"/>
  <c r="AQ119" i="100"/>
  <c r="AP119" i="100"/>
  <c r="AO119" i="100"/>
  <c r="AN119" i="100"/>
  <c r="AM119" i="100"/>
  <c r="AL119" i="100"/>
  <c r="AK119" i="100"/>
  <c r="AJ119" i="100"/>
  <c r="AI119" i="100"/>
  <c r="AH119" i="100"/>
  <c r="BI119" i="100" s="1"/>
  <c r="AG119" i="100"/>
  <c r="AF119" i="100"/>
  <c r="AE119" i="100"/>
  <c r="AD119" i="100"/>
  <c r="AC119" i="100"/>
  <c r="AB119" i="100"/>
  <c r="AA119" i="100"/>
  <c r="Z119" i="100"/>
  <c r="Y119" i="100"/>
  <c r="X119" i="100"/>
  <c r="W119" i="100"/>
  <c r="V119" i="100"/>
  <c r="U119" i="100"/>
  <c r="T119" i="100"/>
  <c r="S119" i="100"/>
  <c r="R119" i="100"/>
  <c r="Q119" i="100"/>
  <c r="P119" i="100"/>
  <c r="O119" i="100"/>
  <c r="N119" i="100"/>
  <c r="BD119" i="100" s="1"/>
  <c r="M119" i="100"/>
  <c r="K119" i="100"/>
  <c r="H119" i="100"/>
  <c r="A119" i="100"/>
  <c r="BA118" i="100"/>
  <c r="AX118" i="100"/>
  <c r="AW118" i="100"/>
  <c r="AV118" i="100"/>
  <c r="AU118" i="100"/>
  <c r="AT118" i="100"/>
  <c r="AS118" i="100"/>
  <c r="AQ118" i="100"/>
  <c r="AP118" i="100"/>
  <c r="AO118" i="100"/>
  <c r="AN118" i="100"/>
  <c r="AM118" i="100"/>
  <c r="AL118" i="100"/>
  <c r="AK118" i="100"/>
  <c r="AJ118" i="100"/>
  <c r="AI118" i="100"/>
  <c r="AH118" i="100"/>
  <c r="AG118" i="100"/>
  <c r="AF118" i="100"/>
  <c r="AE118" i="100"/>
  <c r="AD118" i="100"/>
  <c r="AC118" i="100"/>
  <c r="AB118" i="100"/>
  <c r="AA118" i="100"/>
  <c r="Z118" i="100"/>
  <c r="Y118" i="100"/>
  <c r="X118" i="100"/>
  <c r="W118" i="100"/>
  <c r="V118" i="100"/>
  <c r="U118" i="100"/>
  <c r="T118" i="100"/>
  <c r="S118" i="100"/>
  <c r="R118" i="100"/>
  <c r="Q118" i="100"/>
  <c r="P118" i="100"/>
  <c r="O118" i="100"/>
  <c r="N118" i="100"/>
  <c r="M118" i="100"/>
  <c r="K118" i="100"/>
  <c r="H118" i="100"/>
  <c r="A118" i="100"/>
  <c r="BA117" i="100"/>
  <c r="AX117" i="100"/>
  <c r="AW117" i="100"/>
  <c r="AV117" i="100"/>
  <c r="AU117" i="100"/>
  <c r="AT117" i="100"/>
  <c r="AS117" i="100"/>
  <c r="AQ117" i="100"/>
  <c r="AP117" i="100"/>
  <c r="AO117" i="100"/>
  <c r="AN117" i="100"/>
  <c r="AM117" i="100"/>
  <c r="AL117" i="100"/>
  <c r="AK117" i="100"/>
  <c r="AJ117" i="100"/>
  <c r="AI117" i="100"/>
  <c r="AH117" i="100"/>
  <c r="AG117" i="100"/>
  <c r="AF117" i="100"/>
  <c r="AE117" i="100"/>
  <c r="AD117" i="100"/>
  <c r="AC117" i="100"/>
  <c r="AB117" i="100"/>
  <c r="AA117" i="100"/>
  <c r="Z117" i="100"/>
  <c r="Y117" i="100"/>
  <c r="X117" i="100"/>
  <c r="W117" i="100"/>
  <c r="V117" i="100"/>
  <c r="U117" i="100"/>
  <c r="T117" i="100"/>
  <c r="S117" i="100"/>
  <c r="R117" i="100"/>
  <c r="Q117" i="100"/>
  <c r="P117" i="100"/>
  <c r="O117" i="100"/>
  <c r="N117" i="100"/>
  <c r="M117" i="100"/>
  <c r="K117" i="100"/>
  <c r="H117" i="100"/>
  <c r="A117" i="100"/>
  <c r="BA116" i="100"/>
  <c r="AQ116" i="100"/>
  <c r="AP116" i="100"/>
  <c r="AO116" i="100"/>
  <c r="AN116" i="100"/>
  <c r="AM116" i="100"/>
  <c r="AL116" i="100"/>
  <c r="AK116" i="100"/>
  <c r="AJ116" i="100"/>
  <c r="AI116" i="100"/>
  <c r="AH116" i="100"/>
  <c r="AG116" i="100"/>
  <c r="AF116" i="100"/>
  <c r="AE116" i="100"/>
  <c r="AD116" i="100"/>
  <c r="AC116" i="100"/>
  <c r="AB116" i="100"/>
  <c r="AA116" i="100"/>
  <c r="Z116" i="100"/>
  <c r="Y116" i="100"/>
  <c r="X116" i="100"/>
  <c r="W116" i="100"/>
  <c r="V116" i="100"/>
  <c r="U116" i="100"/>
  <c r="T116" i="100"/>
  <c r="S116" i="100"/>
  <c r="R116" i="100"/>
  <c r="Q116" i="100"/>
  <c r="P116" i="100"/>
  <c r="O116" i="100"/>
  <c r="N116" i="100"/>
  <c r="M116" i="100"/>
  <c r="K116" i="100"/>
  <c r="H116" i="100"/>
  <c r="A116" i="100"/>
  <c r="BA115" i="100"/>
  <c r="AL115" i="100"/>
  <c r="AK115" i="100"/>
  <c r="AJ115" i="100"/>
  <c r="AI115" i="100"/>
  <c r="AG115" i="100"/>
  <c r="T115" i="100"/>
  <c r="S115" i="100"/>
  <c r="R115" i="100"/>
  <c r="Q115" i="100"/>
  <c r="P115" i="100"/>
  <c r="O115" i="100"/>
  <c r="N115" i="100"/>
  <c r="BD115" i="100" s="1"/>
  <c r="M115" i="100"/>
  <c r="K115" i="100"/>
  <c r="BE115" i="100" s="1"/>
  <c r="H115" i="100"/>
  <c r="A115" i="100"/>
  <c r="BB114" i="100"/>
  <c r="BA114" i="100"/>
  <c r="AZ114" i="100"/>
  <c r="AY114" i="100"/>
  <c r="AX114" i="100"/>
  <c r="AW114" i="100"/>
  <c r="AV114" i="100"/>
  <c r="AU114" i="100"/>
  <c r="AT114" i="100"/>
  <c r="AS114" i="100"/>
  <c r="AR114" i="100"/>
  <c r="AQ114" i="100"/>
  <c r="AP114" i="100"/>
  <c r="AO114" i="100"/>
  <c r="AN114" i="100"/>
  <c r="AM114" i="100"/>
  <c r="AL114" i="100"/>
  <c r="AK114" i="100"/>
  <c r="AJ114" i="100"/>
  <c r="AI114" i="100"/>
  <c r="AH114" i="100"/>
  <c r="AG114" i="100"/>
  <c r="AF114" i="100"/>
  <c r="AE114" i="100"/>
  <c r="AD114" i="100"/>
  <c r="AC114" i="100"/>
  <c r="AB114" i="100"/>
  <c r="AA114" i="100"/>
  <c r="Z114" i="100"/>
  <c r="Y114" i="100"/>
  <c r="X114" i="100"/>
  <c r="W114" i="100"/>
  <c r="V114" i="100"/>
  <c r="U114" i="100"/>
  <c r="T114" i="100"/>
  <c r="S114" i="100"/>
  <c r="R114" i="100"/>
  <c r="Q114" i="100"/>
  <c r="P114" i="100"/>
  <c r="O114" i="100"/>
  <c r="N114" i="100"/>
  <c r="M114" i="100"/>
  <c r="BF114" i="100" s="1"/>
  <c r="K114" i="100"/>
  <c r="H114" i="100"/>
  <c r="A114" i="100"/>
  <c r="BB113" i="100"/>
  <c r="BA113" i="100"/>
  <c r="AZ113" i="100"/>
  <c r="AY113" i="100"/>
  <c r="AX113" i="100"/>
  <c r="AW113" i="100"/>
  <c r="AV113" i="100"/>
  <c r="AU113" i="100"/>
  <c r="AT113" i="100"/>
  <c r="AS113" i="100"/>
  <c r="AR113" i="100"/>
  <c r="AQ113" i="100"/>
  <c r="AP113" i="100"/>
  <c r="AO113" i="100"/>
  <c r="AN113" i="100"/>
  <c r="AM113" i="100"/>
  <c r="AL113" i="100"/>
  <c r="AL112" i="100" s="1"/>
  <c r="AK113" i="100"/>
  <c r="AJ113" i="100"/>
  <c r="AJ112" i="100"/>
  <c r="AI113" i="100"/>
  <c r="AH113" i="100"/>
  <c r="AG113" i="100"/>
  <c r="AF113" i="100"/>
  <c r="AE113" i="100"/>
  <c r="AD113" i="100"/>
  <c r="AC113" i="100"/>
  <c r="AB113" i="100"/>
  <c r="AA113" i="100"/>
  <c r="Z113" i="100"/>
  <c r="Y113" i="100"/>
  <c r="X113" i="100"/>
  <c r="W113" i="100"/>
  <c r="V113" i="100"/>
  <c r="U113" i="100"/>
  <c r="T113" i="100"/>
  <c r="BD113" i="100" s="1"/>
  <c r="S113" i="100"/>
  <c r="R113" i="100"/>
  <c r="Q113" i="100"/>
  <c r="P113" i="100"/>
  <c r="O113" i="100"/>
  <c r="N113" i="100"/>
  <c r="M113" i="100"/>
  <c r="K113" i="100"/>
  <c r="BE113" i="100" s="1"/>
  <c r="H113" i="100"/>
  <c r="A113" i="100"/>
  <c r="AG112" i="100"/>
  <c r="AF112" i="100"/>
  <c r="AE112" i="100"/>
  <c r="AD112" i="100"/>
  <c r="AC112" i="100"/>
  <c r="AB112" i="100"/>
  <c r="AA112" i="100"/>
  <c r="Z112" i="100"/>
  <c r="Y112" i="100"/>
  <c r="X112" i="100"/>
  <c r="W112" i="100"/>
  <c r="V112" i="100"/>
  <c r="U112" i="100"/>
  <c r="T112" i="100"/>
  <c r="S112" i="100"/>
  <c r="R112" i="100"/>
  <c r="Q112" i="100"/>
  <c r="O112" i="100"/>
  <c r="N112" i="100"/>
  <c r="M112" i="100"/>
  <c r="K112" i="100"/>
  <c r="H112" i="100"/>
  <c r="A112" i="100"/>
  <c r="BB111" i="100"/>
  <c r="BA111" i="100"/>
  <c r="AZ111" i="100"/>
  <c r="AY111" i="100"/>
  <c r="AX111" i="100"/>
  <c r="AW111" i="100"/>
  <c r="AV111" i="100"/>
  <c r="AU111" i="100"/>
  <c r="AT111" i="100"/>
  <c r="AS111" i="100"/>
  <c r="AR111" i="100"/>
  <c r="AQ111" i="100"/>
  <c r="AP111" i="100"/>
  <c r="AO111" i="100"/>
  <c r="AN111" i="100"/>
  <c r="AM111" i="100"/>
  <c r="AL111" i="100"/>
  <c r="AK111" i="100"/>
  <c r="AJ111" i="100"/>
  <c r="AI111" i="100"/>
  <c r="AH111" i="100"/>
  <c r="AG111" i="100"/>
  <c r="AF111" i="100"/>
  <c r="AE111" i="100"/>
  <c r="AD111" i="100"/>
  <c r="AC111" i="100"/>
  <c r="AB111" i="100"/>
  <c r="AA111" i="100"/>
  <c r="Z111" i="100"/>
  <c r="Y111" i="100"/>
  <c r="X111" i="100"/>
  <c r="W111" i="100"/>
  <c r="V111" i="100"/>
  <c r="U111" i="100"/>
  <c r="T111" i="100"/>
  <c r="S111" i="100"/>
  <c r="R111" i="100"/>
  <c r="Q111" i="100"/>
  <c r="P111" i="100"/>
  <c r="O111" i="100"/>
  <c r="N111" i="100"/>
  <c r="M111" i="100"/>
  <c r="BF111" i="100" s="1"/>
  <c r="K111" i="100"/>
  <c r="H111" i="100"/>
  <c r="A111" i="100"/>
  <c r="BB110" i="100"/>
  <c r="BA110" i="100"/>
  <c r="AZ110" i="100"/>
  <c r="AY110" i="100"/>
  <c r="AX110" i="100"/>
  <c r="AW110" i="100"/>
  <c r="AV110" i="100"/>
  <c r="AU110" i="100"/>
  <c r="AT110" i="100"/>
  <c r="AS110" i="100"/>
  <c r="AR110" i="100"/>
  <c r="AQ110" i="100"/>
  <c r="AP110" i="100"/>
  <c r="AO110" i="100"/>
  <c r="AN110" i="100"/>
  <c r="AM110" i="100"/>
  <c r="AL110" i="100"/>
  <c r="AK110" i="100"/>
  <c r="AJ110" i="100"/>
  <c r="AI110" i="100"/>
  <c r="AH110" i="100"/>
  <c r="AG110" i="100"/>
  <c r="AF110" i="100"/>
  <c r="AE110" i="100"/>
  <c r="AD110" i="100"/>
  <c r="AC110" i="100"/>
  <c r="AB110" i="100"/>
  <c r="AA110" i="100"/>
  <c r="Z110" i="100"/>
  <c r="Y110" i="100"/>
  <c r="X110" i="100"/>
  <c r="W110" i="100"/>
  <c r="V110" i="100"/>
  <c r="U110" i="100"/>
  <c r="T110" i="100"/>
  <c r="S110" i="100"/>
  <c r="BD110" i="100" s="1"/>
  <c r="R110" i="100"/>
  <c r="Q110" i="100"/>
  <c r="P110" i="100"/>
  <c r="O110" i="100"/>
  <c r="N110" i="100"/>
  <c r="M110" i="100"/>
  <c r="K110" i="100"/>
  <c r="BE110" i="100" s="1"/>
  <c r="H110" i="100"/>
  <c r="A110" i="100"/>
  <c r="BB109" i="100"/>
  <c r="BA109" i="100"/>
  <c r="AZ109" i="100"/>
  <c r="AY109" i="100"/>
  <c r="AX109" i="100"/>
  <c r="AW109" i="100"/>
  <c r="AV109" i="100"/>
  <c r="AU109" i="100"/>
  <c r="AT109" i="100"/>
  <c r="AS109" i="100"/>
  <c r="AR109" i="100"/>
  <c r="AQ109" i="100"/>
  <c r="AP109" i="100"/>
  <c r="AO109" i="100"/>
  <c r="AN109" i="100"/>
  <c r="AM109" i="100"/>
  <c r="AL109" i="100"/>
  <c r="AK109" i="100"/>
  <c r="AJ109" i="100"/>
  <c r="AI109" i="100"/>
  <c r="AH109" i="100"/>
  <c r="BI109" i="100" s="1"/>
  <c r="AG109" i="100"/>
  <c r="AF109" i="100"/>
  <c r="AE109" i="100"/>
  <c r="AD109" i="100"/>
  <c r="AC109" i="100"/>
  <c r="AB109" i="100"/>
  <c r="AA109" i="100"/>
  <c r="Z109" i="100"/>
  <c r="Y109" i="100"/>
  <c r="X109" i="100"/>
  <c r="W109" i="100"/>
  <c r="V109" i="100"/>
  <c r="U109" i="100"/>
  <c r="T109" i="100"/>
  <c r="S109" i="100"/>
  <c r="R109" i="100"/>
  <c r="Q109" i="100"/>
  <c r="P109" i="100"/>
  <c r="O109" i="100"/>
  <c r="N109" i="100"/>
  <c r="M109" i="100"/>
  <c r="K109" i="100"/>
  <c r="H109" i="100"/>
  <c r="A109" i="100"/>
  <c r="BF108" i="100"/>
  <c r="BE108" i="100"/>
  <c r="BD108" i="100"/>
  <c r="AY108" i="100"/>
  <c r="AY118" i="100" s="1"/>
  <c r="AR108" i="100"/>
  <c r="AR107" i="100" s="1"/>
  <c r="AR118" i="100"/>
  <c r="BE107" i="100"/>
  <c r="BD107" i="100"/>
  <c r="BA107" i="100"/>
  <c r="AX107" i="100"/>
  <c r="AW107" i="100"/>
  <c r="AV107" i="100"/>
  <c r="AU107" i="100"/>
  <c r="AT107" i="100"/>
  <c r="AS107" i="100"/>
  <c r="AQ107" i="100"/>
  <c r="AP107" i="100"/>
  <c r="AO107" i="100"/>
  <c r="AN107" i="100"/>
  <c r="AM107" i="100"/>
  <c r="AL107" i="100"/>
  <c r="AI107" i="100"/>
  <c r="AH107" i="100"/>
  <c r="BF107" i="100" s="1"/>
  <c r="BF106" i="100"/>
  <c r="BE106" i="100"/>
  <c r="BD106" i="100"/>
  <c r="AS106" i="100"/>
  <c r="AS116" i="100" s="1"/>
  <c r="AR106" i="100"/>
  <c r="BF105" i="100"/>
  <c r="BE105" i="100"/>
  <c r="BD105" i="100"/>
  <c r="AY105" i="100"/>
  <c r="AY117" i="100" s="1"/>
  <c r="AR105" i="100"/>
  <c r="AR117" i="100" s="1"/>
  <c r="BE104" i="100"/>
  <c r="BD104" i="100"/>
  <c r="AM104" i="100"/>
  <c r="AN104" i="100" s="1"/>
  <c r="U104" i="100"/>
  <c r="V104" i="100" s="1"/>
  <c r="W104" i="100" s="1"/>
  <c r="BE103" i="100"/>
  <c r="BD103" i="100"/>
  <c r="AM103" i="100"/>
  <c r="AN103" i="100" s="1"/>
  <c r="U103" i="100"/>
  <c r="V103" i="100"/>
  <c r="W103" i="100" s="1"/>
  <c r="Y103" i="100" s="1"/>
  <c r="BE102" i="100"/>
  <c r="BD102" i="100"/>
  <c r="AM102" i="100"/>
  <c r="U102" i="100"/>
  <c r="V102" i="100" s="1"/>
  <c r="W102" i="100" s="1"/>
  <c r="Y102" i="100" s="1"/>
  <c r="Z102" i="100" s="1"/>
  <c r="AA102" i="100" s="1"/>
  <c r="AB102" i="100" s="1"/>
  <c r="AC102" i="100" s="1"/>
  <c r="AD102" i="100" s="1"/>
  <c r="BE101" i="100"/>
  <c r="BD101" i="100"/>
  <c r="AM101" i="100"/>
  <c r="U101" i="100"/>
  <c r="V101" i="100"/>
  <c r="W101" i="100" s="1"/>
  <c r="BE100" i="100"/>
  <c r="BD100" i="100"/>
  <c r="AM100" i="100"/>
  <c r="AN100" i="100" s="1"/>
  <c r="U100" i="100"/>
  <c r="V100" i="100"/>
  <c r="BE99" i="100"/>
  <c r="BD99" i="100"/>
  <c r="AM99" i="100"/>
  <c r="U99" i="100"/>
  <c r="V99" i="100" s="1"/>
  <c r="W99" i="100" s="1"/>
  <c r="Y99" i="100" s="1"/>
  <c r="BE98" i="100"/>
  <c r="BD98" i="100"/>
  <c r="AM98" i="100"/>
  <c r="U98" i="100"/>
  <c r="V98" i="100" s="1"/>
  <c r="W98" i="100" s="1"/>
  <c r="Y98" i="100" s="1"/>
  <c r="Z98" i="100" s="1"/>
  <c r="AA98" i="100" s="1"/>
  <c r="AB98" i="100" s="1"/>
  <c r="BE97" i="100"/>
  <c r="BD97" i="100"/>
  <c r="AM97" i="100"/>
  <c r="U97" i="100"/>
  <c r="V97" i="100" s="1"/>
  <c r="BE96" i="100"/>
  <c r="BD96" i="100"/>
  <c r="AM96" i="100"/>
  <c r="AN96" i="100" s="1"/>
  <c r="U96" i="100"/>
  <c r="V96" i="100" s="1"/>
  <c r="BA95" i="100"/>
  <c r="AL95" i="100"/>
  <c r="AL94" i="100"/>
  <c r="AK95" i="100"/>
  <c r="AK94" i="100" s="1"/>
  <c r="AJ95" i="100"/>
  <c r="AI95" i="100"/>
  <c r="AI94" i="100" s="1"/>
  <c r="AG95" i="100"/>
  <c r="AG94" i="100" s="1"/>
  <c r="T95" i="100"/>
  <c r="S95" i="100"/>
  <c r="S94" i="100"/>
  <c r="R95" i="100"/>
  <c r="R94" i="100" s="1"/>
  <c r="Q95" i="100"/>
  <c r="P95" i="100"/>
  <c r="P94" i="100" s="1"/>
  <c r="O95" i="100"/>
  <c r="O94" i="100" s="1"/>
  <c r="N95" i="100"/>
  <c r="K95" i="100"/>
  <c r="BE95" i="100" s="1"/>
  <c r="BA94" i="100"/>
  <c r="AJ94" i="100"/>
  <c r="T94" i="100"/>
  <c r="Q94" i="100"/>
  <c r="A94" i="100"/>
  <c r="A95" i="100" s="1"/>
  <c r="BA93" i="100"/>
  <c r="AL93" i="100"/>
  <c r="AK93" i="100"/>
  <c r="AJ93" i="100"/>
  <c r="AI93" i="100"/>
  <c r="AG93" i="100"/>
  <c r="T93" i="100"/>
  <c r="BD93" i="100" s="1"/>
  <c r="S93" i="100"/>
  <c r="R93" i="100"/>
  <c r="Q93" i="100"/>
  <c r="O93" i="100"/>
  <c r="N93" i="100"/>
  <c r="M93" i="100"/>
  <c r="K93" i="100"/>
  <c r="H93" i="100"/>
  <c r="A93" i="100"/>
  <c r="BA92" i="100"/>
  <c r="AL92" i="100"/>
  <c r="AK92" i="100"/>
  <c r="AJ92" i="100"/>
  <c r="AI92" i="100"/>
  <c r="AG92" i="100"/>
  <c r="T92" i="100"/>
  <c r="S92" i="100"/>
  <c r="R92" i="100"/>
  <c r="Q92" i="100"/>
  <c r="O92" i="100"/>
  <c r="N92" i="100"/>
  <c r="M92" i="100"/>
  <c r="K92" i="100"/>
  <c r="H92" i="100"/>
  <c r="A92" i="100"/>
  <c r="BB91" i="100"/>
  <c r="BA91" i="100"/>
  <c r="AZ91" i="100"/>
  <c r="AY91" i="100"/>
  <c r="AX91" i="100"/>
  <c r="AW91" i="100"/>
  <c r="AV91" i="100"/>
  <c r="AU91" i="100"/>
  <c r="AT91" i="100"/>
  <c r="AS91" i="100"/>
  <c r="AR91" i="100"/>
  <c r="AQ91" i="100"/>
  <c r="AP91" i="100"/>
  <c r="AO91" i="100"/>
  <c r="AN91" i="100"/>
  <c r="AM91" i="100"/>
  <c r="AL91" i="100"/>
  <c r="AK91" i="100"/>
  <c r="AJ91" i="100"/>
  <c r="AI91" i="100"/>
  <c r="AH91" i="100"/>
  <c r="BI91" i="100" s="1"/>
  <c r="AG91" i="100"/>
  <c r="AF91" i="100"/>
  <c r="AE91" i="100"/>
  <c r="AD91" i="100"/>
  <c r="AC91" i="100"/>
  <c r="AB91" i="100"/>
  <c r="AA91" i="100"/>
  <c r="Z91" i="100"/>
  <c r="Y91" i="100"/>
  <c r="X91" i="100"/>
  <c r="W91" i="100"/>
  <c r="V91" i="100"/>
  <c r="U91" i="100"/>
  <c r="T91" i="100"/>
  <c r="S91" i="100"/>
  <c r="R91" i="100"/>
  <c r="Q91" i="100"/>
  <c r="O91" i="100"/>
  <c r="N91" i="100"/>
  <c r="M91" i="100"/>
  <c r="K91" i="100"/>
  <c r="H91" i="100"/>
  <c r="A91" i="100"/>
  <c r="BA90" i="100"/>
  <c r="AL90" i="100"/>
  <c r="AK90" i="100"/>
  <c r="AJ90" i="100"/>
  <c r="AI90" i="100"/>
  <c r="AG90" i="100"/>
  <c r="T90" i="100"/>
  <c r="S90" i="100"/>
  <c r="R90" i="100"/>
  <c r="Q90" i="100"/>
  <c r="O90" i="100"/>
  <c r="N90" i="100"/>
  <c r="BD90" i="100"/>
  <c r="M90" i="100"/>
  <c r="K90" i="100"/>
  <c r="H90" i="100"/>
  <c r="A90" i="100"/>
  <c r="BA89" i="100"/>
  <c r="AL89" i="100"/>
  <c r="AK89" i="100"/>
  <c r="AJ89" i="100"/>
  <c r="AI89" i="100"/>
  <c r="AG89" i="100"/>
  <c r="T89" i="100"/>
  <c r="S89" i="100"/>
  <c r="R89" i="100"/>
  <c r="Q89" i="100"/>
  <c r="O89" i="100"/>
  <c r="N89" i="100"/>
  <c r="M89" i="100"/>
  <c r="K89" i="100"/>
  <c r="H89" i="100"/>
  <c r="A89" i="100"/>
  <c r="BA88" i="100"/>
  <c r="AL88" i="100"/>
  <c r="AK88" i="100"/>
  <c r="AJ88" i="100"/>
  <c r="AI88" i="100"/>
  <c r="AG88" i="100"/>
  <c r="T88" i="100"/>
  <c r="S88" i="100"/>
  <c r="R88" i="100"/>
  <c r="Q88" i="100"/>
  <c r="O88" i="100"/>
  <c r="N88" i="100"/>
  <c r="BD88" i="100" s="1"/>
  <c r="M88" i="100"/>
  <c r="K88" i="100"/>
  <c r="H88" i="100"/>
  <c r="A88" i="100"/>
  <c r="BA87" i="100"/>
  <c r="AL87" i="100"/>
  <c r="AK87" i="100"/>
  <c r="AJ87" i="100"/>
  <c r="AI87" i="100"/>
  <c r="AG87" i="100"/>
  <c r="T87" i="100"/>
  <c r="BD87" i="100" s="1"/>
  <c r="S87" i="100"/>
  <c r="R87" i="100"/>
  <c r="Q87" i="100"/>
  <c r="O87" i="100"/>
  <c r="N87" i="100"/>
  <c r="M87" i="100"/>
  <c r="K87" i="100"/>
  <c r="H87" i="100"/>
  <c r="A87" i="100"/>
  <c r="BA86" i="100"/>
  <c r="AL86" i="100"/>
  <c r="AK86" i="100"/>
  <c r="AK84" i="100" s="1"/>
  <c r="AJ86" i="100"/>
  <c r="AI86" i="100"/>
  <c r="AG86" i="100"/>
  <c r="T86" i="100"/>
  <c r="S86" i="100"/>
  <c r="R86" i="100"/>
  <c r="Q86" i="100"/>
  <c r="O86" i="100"/>
  <c r="N86" i="100"/>
  <c r="BD86" i="100" s="1"/>
  <c r="M86" i="100"/>
  <c r="K86" i="100"/>
  <c r="BE86" i="100" s="1"/>
  <c r="H86" i="100"/>
  <c r="A86" i="100"/>
  <c r="BA85" i="100"/>
  <c r="BA84" i="100" s="1"/>
  <c r="AL85" i="100"/>
  <c r="AL84" i="100" s="1"/>
  <c r="AK85" i="100"/>
  <c r="AJ85" i="100"/>
  <c r="AJ84" i="100" s="1"/>
  <c r="AI85" i="100"/>
  <c r="AI84" i="100" s="1"/>
  <c r="AG85" i="100"/>
  <c r="T85" i="100"/>
  <c r="S85" i="100"/>
  <c r="R85" i="100"/>
  <c r="Q85" i="100"/>
  <c r="O85" i="100"/>
  <c r="N85" i="100"/>
  <c r="M85" i="100"/>
  <c r="K85" i="100"/>
  <c r="H85" i="100"/>
  <c r="A85" i="100"/>
  <c r="AG84" i="100"/>
  <c r="AF84" i="100"/>
  <c r="AE84" i="100"/>
  <c r="AD84" i="100"/>
  <c r="AC84" i="100"/>
  <c r="AB84" i="100"/>
  <c r="AA84" i="100"/>
  <c r="Z84" i="100"/>
  <c r="Y84" i="100"/>
  <c r="X84" i="100"/>
  <c r="W84" i="100"/>
  <c r="V84" i="100"/>
  <c r="U84" i="100"/>
  <c r="T84" i="100"/>
  <c r="S84" i="100"/>
  <c r="R84" i="100"/>
  <c r="Q84" i="100"/>
  <c r="O84" i="100"/>
  <c r="N84" i="100"/>
  <c r="BD84" i="100" s="1"/>
  <c r="M84" i="100"/>
  <c r="K84" i="100"/>
  <c r="A84" i="100"/>
  <c r="BB83" i="100"/>
  <c r="BA83" i="100"/>
  <c r="AZ83" i="100"/>
  <c r="AY83" i="100"/>
  <c r="AX83" i="100"/>
  <c r="AW83" i="100"/>
  <c r="AV83" i="100"/>
  <c r="AU83" i="100"/>
  <c r="AT83" i="100"/>
  <c r="AS83" i="100"/>
  <c r="AR83" i="100"/>
  <c r="AQ83" i="100"/>
  <c r="AP83" i="100"/>
  <c r="AO83" i="100"/>
  <c r="AN83" i="100"/>
  <c r="AM83" i="100"/>
  <c r="AL83" i="100"/>
  <c r="AK83" i="100"/>
  <c r="AJ83" i="100"/>
  <c r="AI83" i="100"/>
  <c r="AH83" i="100"/>
  <c r="BI83" i="100" s="1"/>
  <c r="AG83" i="100"/>
  <c r="AF83" i="100"/>
  <c r="AE83" i="100"/>
  <c r="AD83" i="100"/>
  <c r="AC83" i="100"/>
  <c r="AB83" i="100"/>
  <c r="AA83" i="100"/>
  <c r="Z83" i="100"/>
  <c r="Y83" i="100"/>
  <c r="X83" i="100"/>
  <c r="W83" i="100"/>
  <c r="V83" i="100"/>
  <c r="U83" i="100"/>
  <c r="T83" i="100"/>
  <c r="S83" i="100"/>
  <c r="R83" i="100"/>
  <c r="Q83" i="100"/>
  <c r="O83" i="100"/>
  <c r="N83" i="100"/>
  <c r="M83" i="100"/>
  <c r="K83" i="100"/>
  <c r="H83" i="100"/>
  <c r="A83" i="100"/>
  <c r="BB82" i="100"/>
  <c r="BA82" i="100"/>
  <c r="AZ82" i="100"/>
  <c r="AY82" i="100"/>
  <c r="AX82" i="100"/>
  <c r="AW82" i="100"/>
  <c r="AV82" i="100"/>
  <c r="AU82" i="100"/>
  <c r="AT82" i="100"/>
  <c r="AS82" i="100"/>
  <c r="AR82" i="100"/>
  <c r="AQ82" i="100"/>
  <c r="AP82" i="100"/>
  <c r="AO82" i="100"/>
  <c r="AN82" i="100"/>
  <c r="AM82" i="100"/>
  <c r="AL82" i="100"/>
  <c r="AK82" i="100"/>
  <c r="AJ82" i="100"/>
  <c r="AI82" i="100"/>
  <c r="AH82" i="100"/>
  <c r="BI82" i="100" s="1"/>
  <c r="AG82" i="100"/>
  <c r="AF82" i="100"/>
  <c r="AE82" i="100"/>
  <c r="AD82" i="100"/>
  <c r="AC82" i="100"/>
  <c r="AB82" i="100"/>
  <c r="AA82" i="100"/>
  <c r="Z82" i="100"/>
  <c r="Y82" i="100"/>
  <c r="X82" i="100"/>
  <c r="W82" i="100"/>
  <c r="V82" i="100"/>
  <c r="U82" i="100"/>
  <c r="T82" i="100"/>
  <c r="S82" i="100"/>
  <c r="R82" i="100"/>
  <c r="Q82" i="100"/>
  <c r="O82" i="100"/>
  <c r="N82" i="100"/>
  <c r="M82" i="100"/>
  <c r="K82" i="100"/>
  <c r="H82" i="100"/>
  <c r="A82" i="100"/>
  <c r="BA81" i="100"/>
  <c r="AL81" i="100"/>
  <c r="AK81" i="100"/>
  <c r="AJ81" i="100"/>
  <c r="AI81" i="100"/>
  <c r="AG81" i="100"/>
  <c r="T81" i="100"/>
  <c r="S81" i="100"/>
  <c r="R81" i="100"/>
  <c r="Q81" i="100"/>
  <c r="O81" i="100"/>
  <c r="N81" i="100"/>
  <c r="M81" i="100"/>
  <c r="K81" i="100"/>
  <c r="H81" i="100"/>
  <c r="A81" i="100"/>
  <c r="BE80" i="100"/>
  <c r="BD80" i="100"/>
  <c r="AM80" i="100"/>
  <c r="U80" i="100"/>
  <c r="BA79" i="100"/>
  <c r="AL79" i="100"/>
  <c r="AK79" i="100"/>
  <c r="AJ79" i="100"/>
  <c r="AI79" i="100"/>
  <c r="AG79" i="100"/>
  <c r="T79" i="100"/>
  <c r="S79" i="100"/>
  <c r="R79" i="100"/>
  <c r="Q79" i="100"/>
  <c r="BE78" i="100"/>
  <c r="BD78" i="100"/>
  <c r="AM78" i="100"/>
  <c r="AN78" i="100" s="1"/>
  <c r="AO78" i="100" s="1"/>
  <c r="U78" i="100"/>
  <c r="V78" i="100" s="1"/>
  <c r="W78" i="100" s="1"/>
  <c r="Y78" i="100" s="1"/>
  <c r="BE77" i="100"/>
  <c r="BD77" i="100"/>
  <c r="AM77" i="100"/>
  <c r="AN77" i="100" s="1"/>
  <c r="AO77" i="100" s="1"/>
  <c r="AP77" i="100" s="1"/>
  <c r="AQ77" i="100" s="1"/>
  <c r="AS77" i="100" s="1"/>
  <c r="U77" i="100"/>
  <c r="V77" i="100" s="1"/>
  <c r="W77" i="100" s="1"/>
  <c r="Y77" i="100" s="1"/>
  <c r="BE76" i="100"/>
  <c r="BD76" i="100"/>
  <c r="AM76" i="100"/>
  <c r="AN76" i="100" s="1"/>
  <c r="AO76" i="100" s="1"/>
  <c r="AP76" i="100" s="1"/>
  <c r="AQ76" i="100" s="1"/>
  <c r="AS76" i="100" s="1"/>
  <c r="U76" i="100"/>
  <c r="V76" i="100" s="1"/>
  <c r="W76" i="100" s="1"/>
  <c r="BE75" i="100"/>
  <c r="BD75" i="100"/>
  <c r="AM75" i="100"/>
  <c r="U75" i="100"/>
  <c r="BE74" i="100"/>
  <c r="BD74" i="100"/>
  <c r="AM74" i="100"/>
  <c r="AN74" i="100" s="1"/>
  <c r="AO74" i="100" s="1"/>
  <c r="U74" i="100"/>
  <c r="V74" i="100" s="1"/>
  <c r="W74" i="100" s="1"/>
  <c r="Y74" i="100" s="1"/>
  <c r="Z74" i="100" s="1"/>
  <c r="AA74" i="100" s="1"/>
  <c r="AB74" i="100" s="1"/>
  <c r="AC74" i="100" s="1"/>
  <c r="AD74" i="100" s="1"/>
  <c r="BE73" i="100"/>
  <c r="BD73" i="100"/>
  <c r="AM73" i="100"/>
  <c r="AN73" i="100" s="1"/>
  <c r="AO73" i="100" s="1"/>
  <c r="AP73" i="100" s="1"/>
  <c r="AQ73" i="100" s="1"/>
  <c r="AS73" i="100" s="1"/>
  <c r="AT73" i="100" s="1"/>
  <c r="AU73" i="100" s="1"/>
  <c r="AV73" i="100" s="1"/>
  <c r="AW73" i="100" s="1"/>
  <c r="AX73" i="100" s="1"/>
  <c r="U73" i="100"/>
  <c r="V73" i="100" s="1"/>
  <c r="W73" i="100" s="1"/>
  <c r="Y73" i="100" s="1"/>
  <c r="BE72" i="100"/>
  <c r="BD72" i="100"/>
  <c r="AM72" i="100"/>
  <c r="AN72" i="100" s="1"/>
  <c r="AO72" i="100" s="1"/>
  <c r="AP72" i="100" s="1"/>
  <c r="AQ72" i="100" s="1"/>
  <c r="AS72" i="100" s="1"/>
  <c r="U72" i="100"/>
  <c r="BE71" i="100"/>
  <c r="BD71" i="100"/>
  <c r="AM71" i="100"/>
  <c r="U71" i="100"/>
  <c r="V71" i="100" s="1"/>
  <c r="BE70" i="100"/>
  <c r="BD70" i="100"/>
  <c r="AM70" i="100"/>
  <c r="AN70" i="100" s="1"/>
  <c r="AO70" i="100" s="1"/>
  <c r="U70" i="100"/>
  <c r="V70" i="100" s="1"/>
  <c r="W70" i="100" s="1"/>
  <c r="Y70" i="100" s="1"/>
  <c r="BE69" i="100"/>
  <c r="BD69" i="100"/>
  <c r="AM69" i="100"/>
  <c r="AN69" i="100" s="1"/>
  <c r="AO69" i="100" s="1"/>
  <c r="U69" i="100"/>
  <c r="V69" i="100" s="1"/>
  <c r="BE68" i="100"/>
  <c r="BD68" i="100"/>
  <c r="AM68" i="100"/>
  <c r="U68" i="100"/>
  <c r="V68" i="100" s="1"/>
  <c r="W68" i="100" s="1"/>
  <c r="BE67" i="100"/>
  <c r="BD67" i="100"/>
  <c r="AM67" i="100"/>
  <c r="U67" i="100"/>
  <c r="V67" i="100" s="1"/>
  <c r="W67" i="100" s="1"/>
  <c r="Y67" i="100" s="1"/>
  <c r="Z67" i="100" s="1"/>
  <c r="AA67" i="100" s="1"/>
  <c r="BE66" i="100"/>
  <c r="BD66" i="100"/>
  <c r="AM66" i="100"/>
  <c r="AN66" i="100" s="1"/>
  <c r="AO66" i="100" s="1"/>
  <c r="AP66" i="100" s="1"/>
  <c r="AQ66" i="100" s="1"/>
  <c r="U66" i="100"/>
  <c r="BE65" i="100"/>
  <c r="BD65" i="100"/>
  <c r="AN65" i="100"/>
  <c r="AO65" i="100" s="1"/>
  <c r="AP65" i="100" s="1"/>
  <c r="AQ65" i="100" s="1"/>
  <c r="AS65" i="100" s="1"/>
  <c r="AT65" i="100" s="1"/>
  <c r="AU65" i="100" s="1"/>
  <c r="AV65" i="100" s="1"/>
  <c r="AW65" i="100" s="1"/>
  <c r="AX65" i="100" s="1"/>
  <c r="AM65" i="100"/>
  <c r="U65" i="100"/>
  <c r="V65" i="100"/>
  <c r="BE64" i="100"/>
  <c r="BD64" i="100"/>
  <c r="AM64" i="100"/>
  <c r="U64" i="100"/>
  <c r="BE63" i="100"/>
  <c r="BD63" i="100"/>
  <c r="AM63" i="100"/>
  <c r="U63" i="100"/>
  <c r="V63" i="100" s="1"/>
  <c r="BE62" i="100"/>
  <c r="BD62" i="100"/>
  <c r="AM62" i="100"/>
  <c r="AN62" i="100"/>
  <c r="AO62" i="100" s="1"/>
  <c r="AP62" i="100" s="1"/>
  <c r="AQ62" i="100" s="1"/>
  <c r="AS62" i="100" s="1"/>
  <c r="AT62" i="100" s="1"/>
  <c r="AU62" i="100" s="1"/>
  <c r="U62" i="100"/>
  <c r="V62" i="100" s="1"/>
  <c r="W62" i="100" s="1"/>
  <c r="Y62" i="100" s="1"/>
  <c r="BE61" i="100"/>
  <c r="BD61" i="100"/>
  <c r="AM61" i="100"/>
  <c r="AN61" i="100" s="1"/>
  <c r="U61" i="100"/>
  <c r="V61" i="100"/>
  <c r="W61" i="100" s="1"/>
  <c r="Y61" i="100" s="1"/>
  <c r="BE60" i="100"/>
  <c r="BD60" i="100"/>
  <c r="AM60" i="100"/>
  <c r="AN60" i="100" s="1"/>
  <c r="U60" i="100"/>
  <c r="BA59" i="100"/>
  <c r="AL59" i="100"/>
  <c r="AK59" i="100"/>
  <c r="AJ59" i="100"/>
  <c r="AI59" i="100"/>
  <c r="AG59" i="100"/>
  <c r="T59" i="100"/>
  <c r="S59" i="100"/>
  <c r="R59" i="100"/>
  <c r="Q59" i="100"/>
  <c r="N59" i="100"/>
  <c r="K59" i="100"/>
  <c r="BE59" i="100" s="1"/>
  <c r="BE58" i="100"/>
  <c r="BD58" i="100"/>
  <c r="AM58" i="100"/>
  <c r="AN58" i="100" s="1"/>
  <c r="U58" i="100"/>
  <c r="V58" i="100" s="1"/>
  <c r="W58" i="100" s="1"/>
  <c r="Y58" i="100" s="1"/>
  <c r="Z58" i="100" s="1"/>
  <c r="AA58" i="100" s="1"/>
  <c r="AB58" i="100" s="1"/>
  <c r="AC58" i="100" s="1"/>
  <c r="AD58" i="100" s="1"/>
  <c r="BE57" i="100"/>
  <c r="BD57" i="100"/>
  <c r="AM57" i="100"/>
  <c r="U57" i="100"/>
  <c r="V57" i="100" s="1"/>
  <c r="BE56" i="100"/>
  <c r="BD56" i="100"/>
  <c r="AY56" i="100"/>
  <c r="AM56" i="100"/>
  <c r="U56" i="100"/>
  <c r="BE55" i="100"/>
  <c r="BD55" i="100"/>
  <c r="AM55" i="100"/>
  <c r="AH55" i="100"/>
  <c r="BF55" i="100" s="1"/>
  <c r="BE54" i="100"/>
  <c r="BD54" i="100"/>
  <c r="AN54" i="100"/>
  <c r="AM54" i="100"/>
  <c r="U54" i="100"/>
  <c r="V54" i="100" s="1"/>
  <c r="W54" i="100" s="1"/>
  <c r="Y54" i="100" s="1"/>
  <c r="Z54" i="100" s="1"/>
  <c r="AA54" i="100" s="1"/>
  <c r="AB54" i="100" s="1"/>
  <c r="AC54" i="100" s="1"/>
  <c r="AD54" i="100" s="1"/>
  <c r="BE53" i="100"/>
  <c r="BD53" i="100"/>
  <c r="AM53" i="100"/>
  <c r="AN53" i="100"/>
  <c r="U53" i="100"/>
  <c r="BE52" i="100"/>
  <c r="BD52" i="100"/>
  <c r="AM52" i="100"/>
  <c r="U52" i="100"/>
  <c r="V52" i="100" s="1"/>
  <c r="W52" i="100" s="1"/>
  <c r="X52" i="100" s="1"/>
  <c r="BA51" i="100"/>
  <c r="AL51" i="100"/>
  <c r="AK51" i="100"/>
  <c r="AJ51" i="100"/>
  <c r="AI51" i="100"/>
  <c r="AG51" i="100"/>
  <c r="T51" i="100"/>
  <c r="S51" i="100"/>
  <c r="R51" i="100"/>
  <c r="Q51" i="100"/>
  <c r="N51" i="100"/>
  <c r="K51" i="100"/>
  <c r="BE50" i="100"/>
  <c r="BD50" i="100"/>
  <c r="AM50" i="100"/>
  <c r="AN50" i="100" s="1"/>
  <c r="U50" i="100"/>
  <c r="BE49" i="100"/>
  <c r="BD49" i="100"/>
  <c r="AM49" i="100"/>
  <c r="AN49" i="100" s="1"/>
  <c r="AO49" i="100" s="1"/>
  <c r="AP49" i="100" s="1"/>
  <c r="AQ49" i="100" s="1"/>
  <c r="AS49" i="100" s="1"/>
  <c r="U49" i="100"/>
  <c r="V49" i="100" s="1"/>
  <c r="W49" i="100" s="1"/>
  <c r="Y49" i="100" s="1"/>
  <c r="BE48" i="100"/>
  <c r="BD48" i="100"/>
  <c r="AM48" i="100"/>
  <c r="U48" i="100"/>
  <c r="BE47" i="100"/>
  <c r="BD47" i="100"/>
  <c r="AM47" i="100"/>
  <c r="AE47" i="100"/>
  <c r="U47" i="100"/>
  <c r="V47" i="100" s="1"/>
  <c r="W47" i="100" s="1"/>
  <c r="BE46" i="100"/>
  <c r="BD46" i="100"/>
  <c r="AM46" i="100"/>
  <c r="AN46" i="100" s="1"/>
  <c r="AO46" i="100" s="1"/>
  <c r="AP46" i="100" s="1"/>
  <c r="AQ46" i="100" s="1"/>
  <c r="AS46" i="100" s="1"/>
  <c r="U46" i="100"/>
  <c r="V46" i="100" s="1"/>
  <c r="W46" i="100" s="1"/>
  <c r="Y46" i="100" s="1"/>
  <c r="BE45" i="100"/>
  <c r="BD45" i="100"/>
  <c r="AM45" i="100"/>
  <c r="U45" i="100"/>
  <c r="V45" i="100" s="1"/>
  <c r="W45" i="100" s="1"/>
  <c r="BE44" i="100"/>
  <c r="BD44" i="100"/>
  <c r="AM44" i="100"/>
  <c r="AN44" i="100"/>
  <c r="AO44" i="100" s="1"/>
  <c r="AP44" i="100" s="1"/>
  <c r="AQ44" i="100" s="1"/>
  <c r="AS44" i="100" s="1"/>
  <c r="U44" i="100"/>
  <c r="V44" i="100" s="1"/>
  <c r="W44" i="100" s="1"/>
  <c r="BE43" i="100"/>
  <c r="BD43" i="100"/>
  <c r="AY43" i="100"/>
  <c r="AM43" i="100"/>
  <c r="AN43" i="100" s="1"/>
  <c r="AO43" i="100" s="1"/>
  <c r="U43" i="100"/>
  <c r="BE42" i="100"/>
  <c r="BD42" i="100"/>
  <c r="AM42" i="100"/>
  <c r="U42" i="100"/>
  <c r="V42" i="100" s="1"/>
  <c r="W42" i="100" s="1"/>
  <c r="Y42" i="100" s="1"/>
  <c r="Z42" i="100" s="1"/>
  <c r="AA42" i="100" s="1"/>
  <c r="AB42" i="100" s="1"/>
  <c r="AC42" i="100" s="1"/>
  <c r="AD42" i="100" s="1"/>
  <c r="BE41" i="100"/>
  <c r="BD41" i="100"/>
  <c r="AM41" i="100"/>
  <c r="AN41" i="100" s="1"/>
  <c r="AO41" i="100" s="1"/>
  <c r="AE41" i="100"/>
  <c r="U41" i="100"/>
  <c r="V41" i="100" s="1"/>
  <c r="W41" i="100" s="1"/>
  <c r="BE40" i="100"/>
  <c r="BD40" i="100"/>
  <c r="AM40" i="100"/>
  <c r="U40" i="100"/>
  <c r="BE39" i="100"/>
  <c r="BD39" i="100"/>
  <c r="AM39" i="100"/>
  <c r="AM85" i="100"/>
  <c r="U39" i="100"/>
  <c r="V39" i="100" s="1"/>
  <c r="BE38" i="100"/>
  <c r="BD38" i="100"/>
  <c r="AM38" i="100"/>
  <c r="U38" i="100"/>
  <c r="V38" i="100" s="1"/>
  <c r="BE37" i="100"/>
  <c r="BD37" i="100"/>
  <c r="AM37" i="100"/>
  <c r="AN37" i="100" s="1"/>
  <c r="U37" i="100"/>
  <c r="BE36" i="100"/>
  <c r="BD36" i="100"/>
  <c r="AM36" i="100"/>
  <c r="AE36" i="100"/>
  <c r="U36" i="100"/>
  <c r="V36" i="100" s="1"/>
  <c r="W36" i="100" s="1"/>
  <c r="BE35" i="100"/>
  <c r="BD35" i="100"/>
  <c r="AM35" i="100"/>
  <c r="AN35" i="100" s="1"/>
  <c r="AO35" i="100" s="1"/>
  <c r="AP35" i="100" s="1"/>
  <c r="AQ35" i="100" s="1"/>
  <c r="AS35" i="100" s="1"/>
  <c r="U35" i="100"/>
  <c r="BE34" i="100"/>
  <c r="BD34" i="100"/>
  <c r="AM34" i="100"/>
  <c r="AE34" i="100"/>
  <c r="U34" i="100"/>
  <c r="V34" i="100"/>
  <c r="W34" i="100" s="1"/>
  <c r="BE33" i="100"/>
  <c r="BD33" i="100"/>
  <c r="AM33" i="100"/>
  <c r="AN33" i="100" s="1"/>
  <c r="U33" i="100"/>
  <c r="V33" i="100" s="1"/>
  <c r="W33" i="100" s="1"/>
  <c r="Y33" i="100" s="1"/>
  <c r="BE32" i="100"/>
  <c r="BD32" i="100"/>
  <c r="AM32" i="100"/>
  <c r="U32" i="100"/>
  <c r="V32" i="100" s="1"/>
  <c r="BE31" i="100"/>
  <c r="BD31" i="100"/>
  <c r="AM31" i="100"/>
  <c r="AN31" i="100" s="1"/>
  <c r="U31" i="100"/>
  <c r="BE30" i="100"/>
  <c r="BD30" i="100"/>
  <c r="AM30" i="100"/>
  <c r="AN30" i="100" s="1"/>
  <c r="AO30" i="100" s="1"/>
  <c r="AP30" i="100" s="1"/>
  <c r="U30" i="100"/>
  <c r="V30" i="100" s="1"/>
  <c r="W30" i="100" s="1"/>
  <c r="Y30" i="100" s="1"/>
  <c r="Z30" i="100" s="1"/>
  <c r="AA30" i="100" s="1"/>
  <c r="AB30" i="100" s="1"/>
  <c r="AC30" i="100" s="1"/>
  <c r="AD30" i="100" s="1"/>
  <c r="BE29" i="100"/>
  <c r="BD29" i="100"/>
  <c r="AM29" i="100"/>
  <c r="AN29" i="100"/>
  <c r="AO29" i="100" s="1"/>
  <c r="AP29" i="100" s="1"/>
  <c r="U29" i="100"/>
  <c r="BE28" i="100"/>
  <c r="BD28" i="100"/>
  <c r="AM28" i="100"/>
  <c r="U28" i="100"/>
  <c r="V28" i="100" s="1"/>
  <c r="V89" i="100" s="1"/>
  <c r="BE27" i="100"/>
  <c r="BD27" i="100"/>
  <c r="AM27" i="100"/>
  <c r="U27" i="100"/>
  <c r="V27" i="100"/>
  <c r="W27" i="100" s="1"/>
  <c r="BE26" i="100"/>
  <c r="BD26" i="100"/>
  <c r="AM26" i="100"/>
  <c r="AN26" i="100" s="1"/>
  <c r="U26" i="100"/>
  <c r="BE25" i="100"/>
  <c r="BD25" i="100"/>
  <c r="AM25" i="100"/>
  <c r="AN25" i="100"/>
  <c r="AO25" i="100" s="1"/>
  <c r="AP25" i="100" s="1"/>
  <c r="AQ25" i="100" s="1"/>
  <c r="AS25" i="100" s="1"/>
  <c r="AT25" i="100" s="1"/>
  <c r="AU25" i="100" s="1"/>
  <c r="AV25" i="100" s="1"/>
  <c r="AW25" i="100" s="1"/>
  <c r="AX25" i="100" s="1"/>
  <c r="U25" i="100"/>
  <c r="V25" i="100" s="1"/>
  <c r="W25" i="100" s="1"/>
  <c r="Y25" i="100" s="1"/>
  <c r="Z25" i="100" s="1"/>
  <c r="BE24" i="100"/>
  <c r="BD24" i="100"/>
  <c r="AN24" i="100"/>
  <c r="AO24" i="100"/>
  <c r="AM24" i="100"/>
  <c r="U24" i="100"/>
  <c r="BE23" i="100"/>
  <c r="BD23" i="100"/>
  <c r="AM23" i="100"/>
  <c r="U23" i="100"/>
  <c r="V23" i="100" s="1"/>
  <c r="BE22" i="100"/>
  <c r="BD22" i="100"/>
  <c r="AM22" i="100"/>
  <c r="AN22" i="100" s="1"/>
  <c r="U22" i="100"/>
  <c r="V22" i="100" s="1"/>
  <c r="W22" i="100" s="1"/>
  <c r="Y22" i="100" s="1"/>
  <c r="Z22" i="100" s="1"/>
  <c r="AA22" i="100" s="1"/>
  <c r="AB22" i="100" s="1"/>
  <c r="AC22" i="100" s="1"/>
  <c r="AD22" i="100" s="1"/>
  <c r="BE21" i="100"/>
  <c r="BD21" i="100"/>
  <c r="AM21" i="100"/>
  <c r="AN21" i="100" s="1"/>
  <c r="AO21" i="100" s="1"/>
  <c r="AP21" i="100" s="1"/>
  <c r="AQ21" i="100" s="1"/>
  <c r="AS21" i="100" s="1"/>
  <c r="AT21" i="100" s="1"/>
  <c r="AU21" i="100" s="1"/>
  <c r="AV21" i="100" s="1"/>
  <c r="AW21" i="100" s="1"/>
  <c r="AX21" i="100" s="1"/>
  <c r="U21" i="100"/>
  <c r="V21" i="100" s="1"/>
  <c r="W21" i="100" s="1"/>
  <c r="Y21" i="100" s="1"/>
  <c r="Z21" i="100" s="1"/>
  <c r="AA21" i="100" s="1"/>
  <c r="AB21" i="100" s="1"/>
  <c r="AC21" i="100" s="1"/>
  <c r="AD21" i="100" s="1"/>
  <c r="BE20" i="100"/>
  <c r="BD20" i="100"/>
  <c r="AM20" i="100"/>
  <c r="AN20" i="100"/>
  <c r="AO20" i="100" s="1"/>
  <c r="AP20" i="100" s="1"/>
  <c r="AQ20" i="100" s="1"/>
  <c r="AS20" i="100" s="1"/>
  <c r="AT20" i="100" s="1"/>
  <c r="AU20" i="100" s="1"/>
  <c r="AV20" i="100" s="1"/>
  <c r="AW20" i="100" s="1"/>
  <c r="AX20" i="100" s="1"/>
  <c r="U20" i="100"/>
  <c r="V20" i="100" s="1"/>
  <c r="W20" i="100" s="1"/>
  <c r="Y20" i="100" s="1"/>
  <c r="BE19" i="100"/>
  <c r="BD19" i="100"/>
  <c r="AM19" i="100"/>
  <c r="U19" i="100"/>
  <c r="BE18" i="100"/>
  <c r="BD18" i="100"/>
  <c r="AM18" i="100"/>
  <c r="AN18" i="100"/>
  <c r="AO18" i="100" s="1"/>
  <c r="AP18" i="100" s="1"/>
  <c r="AQ18" i="100" s="1"/>
  <c r="AS18" i="100" s="1"/>
  <c r="U18" i="100"/>
  <c r="BE17" i="100"/>
  <c r="BD17" i="100"/>
  <c r="AM17" i="100"/>
  <c r="AN17" i="100" s="1"/>
  <c r="AO17" i="100" s="1"/>
  <c r="AP17" i="100" s="1"/>
  <c r="AQ17" i="100" s="1"/>
  <c r="AS17" i="100" s="1"/>
  <c r="AT17" i="100" s="1"/>
  <c r="AU17" i="100" s="1"/>
  <c r="AV17" i="100" s="1"/>
  <c r="AW17" i="100" s="1"/>
  <c r="AX17" i="100" s="1"/>
  <c r="U17" i="100"/>
  <c r="V17" i="100" s="1"/>
  <c r="W17" i="100" s="1"/>
  <c r="Y17" i="100" s="1"/>
  <c r="Z17" i="100" s="1"/>
  <c r="BE16" i="100"/>
  <c r="BD16" i="100"/>
  <c r="AM16" i="100"/>
  <c r="AN16" i="100" s="1"/>
  <c r="U16" i="100"/>
  <c r="V16" i="100" s="1"/>
  <c r="W16" i="100" s="1"/>
  <c r="BE15" i="100"/>
  <c r="BD15" i="100"/>
  <c r="AM15" i="100"/>
  <c r="U15" i="100"/>
  <c r="BA14" i="100"/>
  <c r="AL14" i="100"/>
  <c r="AK14" i="100"/>
  <c r="AJ14" i="100"/>
  <c r="AI14" i="100"/>
  <c r="AG14" i="100"/>
  <c r="T14" i="100"/>
  <c r="S14" i="100"/>
  <c r="BD14" i="100"/>
  <c r="R14" i="100"/>
  <c r="Q14" i="100"/>
  <c r="P14" i="100"/>
  <c r="O14" i="100"/>
  <c r="O9" i="100" s="1"/>
  <c r="N14" i="100"/>
  <c r="K14" i="100"/>
  <c r="BE14" i="100"/>
  <c r="BE13" i="100"/>
  <c r="BD13" i="100"/>
  <c r="AM13" i="100"/>
  <c r="U13" i="100"/>
  <c r="V13" i="100" s="1"/>
  <c r="W13" i="100" s="1"/>
  <c r="BE12" i="100"/>
  <c r="BD12" i="100"/>
  <c r="AM12" i="100"/>
  <c r="AN12" i="100" s="1"/>
  <c r="AO12" i="100" s="1"/>
  <c r="U12" i="100"/>
  <c r="V12" i="100" s="1"/>
  <c r="BE11" i="100"/>
  <c r="BD11" i="100"/>
  <c r="AM11" i="100"/>
  <c r="U11" i="100"/>
  <c r="V11" i="100" s="1"/>
  <c r="U10" i="100"/>
  <c r="A11" i="100"/>
  <c r="A123" i="100" s="1"/>
  <c r="A124" i="100" s="1"/>
  <c r="A125" i="100" s="1"/>
  <c r="A126" i="100" s="1"/>
  <c r="A127" i="100" s="1"/>
  <c r="A128" i="100" s="1"/>
  <c r="A129" i="100" s="1"/>
  <c r="A130" i="100" s="1"/>
  <c r="A131" i="100" s="1"/>
  <c r="A132" i="100" s="1"/>
  <c r="A133" i="100" s="1"/>
  <c r="A134" i="100" s="1"/>
  <c r="A135" i="100" s="1"/>
  <c r="A136" i="100" s="1"/>
  <c r="A137" i="100" s="1"/>
  <c r="A138" i="100" s="1"/>
  <c r="A139" i="100" s="1"/>
  <c r="BA10" i="100"/>
  <c r="BA9" i="100"/>
  <c r="AL10" i="100"/>
  <c r="AK10" i="100"/>
  <c r="AJ10" i="100"/>
  <c r="AI10" i="100"/>
  <c r="AG10" i="100"/>
  <c r="T10" i="100"/>
  <c r="S10" i="100"/>
  <c r="R10" i="100"/>
  <c r="BD10" i="100" s="1"/>
  <c r="Q10" i="100"/>
  <c r="N10" i="100"/>
  <c r="N9" i="100"/>
  <c r="K10" i="100"/>
  <c r="A9" i="100"/>
  <c r="A10" i="100" s="1"/>
  <c r="A12" i="100" s="1"/>
  <c r="A13" i="100" s="1"/>
  <c r="A14" i="100" s="1"/>
  <c r="A15" i="100" s="1"/>
  <c r="A16" i="100" s="1"/>
  <c r="A17" i="100" s="1"/>
  <c r="A96" i="100" s="1"/>
  <c r="A18" i="100" s="1"/>
  <c r="A19" i="100" s="1"/>
  <c r="A20" i="100" s="1"/>
  <c r="A21" i="100" s="1"/>
  <c r="A22" i="100" s="1"/>
  <c r="A23" i="100" s="1"/>
  <c r="A24" i="100" s="1"/>
  <c r="A97" i="100" s="1"/>
  <c r="A25" i="100" s="1"/>
  <c r="A26" i="100" s="1"/>
  <c r="A27" i="100" s="1"/>
  <c r="A98" i="100" s="1"/>
  <c r="A28" i="100" s="1"/>
  <c r="A99" i="100" s="1"/>
  <c r="A29" i="100" s="1"/>
  <c r="A30" i="100" s="1"/>
  <c r="A31" i="100" s="1"/>
  <c r="A32" i="100" s="1"/>
  <c r="A33" i="100" s="1"/>
  <c r="A34" i="100" s="1"/>
  <c r="A35" i="100" s="1"/>
  <c r="A36" i="100" s="1"/>
  <c r="A100" i="100" s="1"/>
  <c r="A37" i="100" s="1"/>
  <c r="A38" i="100" s="1"/>
  <c r="A39" i="100" s="1"/>
  <c r="A40" i="100" s="1"/>
  <c r="A101" i="100" s="1"/>
  <c r="A41" i="100" s="1"/>
  <c r="A42" i="100" s="1"/>
  <c r="A102" i="100" s="1"/>
  <c r="A43" i="100" s="1"/>
  <c r="A103" i="100" s="1"/>
  <c r="A44" i="100" s="1"/>
  <c r="A45" i="100" s="1"/>
  <c r="A46" i="100" s="1"/>
  <c r="A47" i="100" s="1"/>
  <c r="A48" i="100" s="1"/>
  <c r="A49" i="100" s="1"/>
  <c r="A50" i="100" s="1"/>
  <c r="P1334" i="100"/>
  <c r="W241" i="100"/>
  <c r="Y241" i="100"/>
  <c r="Z241" i="100" s="1"/>
  <c r="AA241" i="100" s="1"/>
  <c r="Z317" i="100"/>
  <c r="AA317" i="100" s="1"/>
  <c r="AB317" i="100" s="1"/>
  <c r="AC317" i="100" s="1"/>
  <c r="AD317" i="100" s="1"/>
  <c r="Z339" i="100"/>
  <c r="AA339" i="100" s="1"/>
  <c r="AB339" i="100" s="1"/>
  <c r="AC339" i="100" s="1"/>
  <c r="AD339" i="100" s="1"/>
  <c r="BB362" i="100"/>
  <c r="BI362" i="100" s="1"/>
  <c r="AN48" i="100"/>
  <c r="AN64" i="100"/>
  <c r="AO64" i="100"/>
  <c r="AP64" i="100" s="1"/>
  <c r="AQ64" i="100" s="1"/>
  <c r="AS64" i="100" s="1"/>
  <c r="AN68" i="100"/>
  <c r="AO68" i="100" s="1"/>
  <c r="AP68" i="100" s="1"/>
  <c r="AQ68" i="100" s="1"/>
  <c r="AS68" i="100" s="1"/>
  <c r="X98" i="100"/>
  <c r="X102" i="100"/>
  <c r="AR116" i="100"/>
  <c r="AN125" i="100"/>
  <c r="AO125" i="100"/>
  <c r="AP125" i="100" s="1"/>
  <c r="AQ125" i="100" s="1"/>
  <c r="AS125" i="100" s="1"/>
  <c r="AN126" i="100"/>
  <c r="AO126" i="100" s="1"/>
  <c r="AP126" i="100" s="1"/>
  <c r="AQ126" i="100" s="1"/>
  <c r="AS126" i="100" s="1"/>
  <c r="V127" i="100"/>
  <c r="AO128" i="100"/>
  <c r="AP128" i="100"/>
  <c r="AQ128" i="100" s="1"/>
  <c r="AS128" i="100" s="1"/>
  <c r="V129" i="100"/>
  <c r="V133" i="100"/>
  <c r="W133" i="100" s="1"/>
  <c r="V139" i="100"/>
  <c r="V142" i="100"/>
  <c r="V143" i="100"/>
  <c r="W144" i="100"/>
  <c r="Y144" i="100"/>
  <c r="AN144" i="100"/>
  <c r="AO145" i="100"/>
  <c r="AP145" i="100" s="1"/>
  <c r="V147" i="100"/>
  <c r="W147" i="100" s="1"/>
  <c r="Y147" i="100" s="1"/>
  <c r="W148" i="100"/>
  <c r="Y148" i="100" s="1"/>
  <c r="AN148" i="100"/>
  <c r="AO148" i="100"/>
  <c r="AP148" i="100" s="1"/>
  <c r="AQ148" i="100" s="1"/>
  <c r="AS148" i="100" s="1"/>
  <c r="V151" i="100"/>
  <c r="W151" i="100" s="1"/>
  <c r="Y151" i="100" s="1"/>
  <c r="I152" i="100"/>
  <c r="V153" i="100"/>
  <c r="I154" i="100"/>
  <c r="V155" i="100"/>
  <c r="AN156" i="100"/>
  <c r="AO157" i="100"/>
  <c r="Q158" i="100"/>
  <c r="BE159" i="100"/>
  <c r="AO161" i="100"/>
  <c r="AP161" i="100" s="1"/>
  <c r="AQ161" i="100" s="1"/>
  <c r="AS161" i="100" s="1"/>
  <c r="AN162" i="100"/>
  <c r="AO162" i="100" s="1"/>
  <c r="AP162" i="100" s="1"/>
  <c r="AQ162" i="100" s="1"/>
  <c r="AS162" i="100" s="1"/>
  <c r="V163" i="100"/>
  <c r="W163" i="100"/>
  <c r="M166" i="100"/>
  <c r="Q166" i="100"/>
  <c r="U166" i="100"/>
  <c r="Y166" i="100"/>
  <c r="AC166" i="100"/>
  <c r="AG166" i="100"/>
  <c r="AK166" i="100"/>
  <c r="AO166" i="100"/>
  <c r="AS166" i="100"/>
  <c r="AW166" i="100"/>
  <c r="BA166" i="100"/>
  <c r="K167" i="100"/>
  <c r="P167" i="100"/>
  <c r="T167" i="100"/>
  <c r="X167" i="100"/>
  <c r="AB167" i="100"/>
  <c r="AF167" i="100"/>
  <c r="AJ167" i="100"/>
  <c r="AN167" i="100"/>
  <c r="AR167" i="100"/>
  <c r="AV167" i="100"/>
  <c r="AZ167" i="100"/>
  <c r="H168" i="100"/>
  <c r="O168" i="100"/>
  <c r="S168" i="100"/>
  <c r="AR311" i="100"/>
  <c r="AR313" i="100"/>
  <c r="AR316" i="100"/>
  <c r="AR328" i="100"/>
  <c r="AR333" i="100"/>
  <c r="AR368" i="100"/>
  <c r="AY220" i="100"/>
  <c r="AU220" i="100"/>
  <c r="AQ220" i="100"/>
  <c r="AM220" i="100"/>
  <c r="AI220" i="100"/>
  <c r="AE220" i="100"/>
  <c r="AA220" i="100"/>
  <c r="W220" i="100"/>
  <c r="S220" i="100"/>
  <c r="O220" i="100"/>
  <c r="H220" i="100"/>
  <c r="AZ219" i="100"/>
  <c r="AV219" i="100"/>
  <c r="AR219" i="100"/>
  <c r="AN219" i="100"/>
  <c r="AJ219" i="100"/>
  <c r="AF219" i="100"/>
  <c r="AB219" i="100"/>
  <c r="X219" i="100"/>
  <c r="T219" i="100"/>
  <c r="P219" i="100"/>
  <c r="K219" i="100"/>
  <c r="BA218" i="100"/>
  <c r="AW218" i="100"/>
  <c r="AS218" i="100"/>
  <c r="AO218" i="100"/>
  <c r="AK218" i="100"/>
  <c r="AG218" i="100"/>
  <c r="AC218" i="100"/>
  <c r="Y218" i="100"/>
  <c r="U218" i="100"/>
  <c r="Q218" i="100"/>
  <c r="M218" i="100"/>
  <c r="BB217" i="100"/>
  <c r="AX217" i="100"/>
  <c r="AT217" i="100"/>
  <c r="AP217" i="100"/>
  <c r="AL217" i="100"/>
  <c r="AH217" i="100"/>
  <c r="AD217" i="100"/>
  <c r="Z217" i="100"/>
  <c r="V217" i="100"/>
  <c r="R217" i="100"/>
  <c r="N217" i="100"/>
  <c r="AI216" i="100"/>
  <c r="S216" i="100"/>
  <c r="O216" i="100"/>
  <c r="H216" i="100"/>
  <c r="AJ215" i="100"/>
  <c r="T215" i="100"/>
  <c r="P215" i="100"/>
  <c r="K215" i="100"/>
  <c r="BA214" i="100"/>
  <c r="AW214" i="100"/>
  <c r="AS214" i="100"/>
  <c r="AO214" i="100"/>
  <c r="AK214" i="100"/>
  <c r="AG214" i="100"/>
  <c r="AC214" i="100"/>
  <c r="Y214" i="100"/>
  <c r="U214" i="100"/>
  <c r="Q214" i="100"/>
  <c r="M214" i="100"/>
  <c r="BB213" i="100"/>
  <c r="AX213" i="100"/>
  <c r="AT213" i="100"/>
  <c r="AP213" i="100"/>
  <c r="AL213" i="100"/>
  <c r="AH213" i="100"/>
  <c r="AD213" i="100"/>
  <c r="Z213" i="100"/>
  <c r="V213" i="100"/>
  <c r="R213" i="100"/>
  <c r="N213" i="100"/>
  <c r="AY212" i="100"/>
  <c r="AU212" i="100"/>
  <c r="AQ212" i="100"/>
  <c r="AM212" i="100"/>
  <c r="AI212" i="100"/>
  <c r="AE212" i="100"/>
  <c r="AA212" i="100"/>
  <c r="W212" i="100"/>
  <c r="S212" i="100"/>
  <c r="O212" i="100"/>
  <c r="H212" i="100"/>
  <c r="AZ210" i="100"/>
  <c r="AV210" i="100"/>
  <c r="AR210" i="100"/>
  <c r="AN210" i="100"/>
  <c r="AJ210" i="100"/>
  <c r="AF210" i="100"/>
  <c r="AB210" i="100"/>
  <c r="X210" i="100"/>
  <c r="T210" i="100"/>
  <c r="P210" i="100"/>
  <c r="K210" i="100"/>
  <c r="BA209" i="100"/>
  <c r="AW209" i="100"/>
  <c r="AS209" i="100"/>
  <c r="AO209" i="100"/>
  <c r="AK209" i="100"/>
  <c r="AG209" i="100"/>
  <c r="AC209" i="100"/>
  <c r="Y209" i="100"/>
  <c r="U209" i="100"/>
  <c r="Q209" i="100"/>
  <c r="M209" i="100"/>
  <c r="BB208" i="100"/>
  <c r="AX208" i="100"/>
  <c r="AT208" i="100"/>
  <c r="AP208" i="100"/>
  <c r="AL208" i="100"/>
  <c r="AH208" i="100"/>
  <c r="AD208" i="100"/>
  <c r="Z208" i="100"/>
  <c r="V208" i="100"/>
  <c r="R208" i="100"/>
  <c r="N208" i="100"/>
  <c r="AY206" i="100"/>
  <c r="AU206" i="100"/>
  <c r="AQ206" i="100"/>
  <c r="AM206" i="100"/>
  <c r="AI206" i="100"/>
  <c r="AE206" i="100"/>
  <c r="AA206" i="100"/>
  <c r="W206" i="100"/>
  <c r="S206" i="100"/>
  <c r="O206" i="100"/>
  <c r="H206" i="100"/>
  <c r="AZ205" i="100"/>
  <c r="AV205" i="100"/>
  <c r="AR205" i="100"/>
  <c r="AN205" i="100"/>
  <c r="AJ205" i="100"/>
  <c r="AF205" i="100"/>
  <c r="AB205" i="100"/>
  <c r="X205" i="100"/>
  <c r="T205" i="100"/>
  <c r="P205" i="100"/>
  <c r="K205" i="100"/>
  <c r="BA204" i="100"/>
  <c r="AW204" i="100"/>
  <c r="AS204" i="100"/>
  <c r="AO204" i="100"/>
  <c r="AK204" i="100"/>
  <c r="AG204" i="100"/>
  <c r="AC204" i="100"/>
  <c r="Y204" i="100"/>
  <c r="U204" i="100"/>
  <c r="Q204" i="100"/>
  <c r="M204" i="100"/>
  <c r="BB203" i="100"/>
  <c r="AX203" i="100"/>
  <c r="AT203" i="100"/>
  <c r="AP203" i="100"/>
  <c r="AL203" i="100"/>
  <c r="AH203" i="100"/>
  <c r="AD203" i="100"/>
  <c r="Z203" i="100"/>
  <c r="V203" i="100"/>
  <c r="R203" i="100"/>
  <c r="N203" i="100"/>
  <c r="AY202" i="100"/>
  <c r="AU202" i="100"/>
  <c r="AQ202" i="100"/>
  <c r="AM202" i="100"/>
  <c r="AI202" i="100"/>
  <c r="AE202" i="100"/>
  <c r="AA202" i="100"/>
  <c r="W202" i="100"/>
  <c r="S202" i="100"/>
  <c r="O202" i="100"/>
  <c r="H202" i="100"/>
  <c r="AZ201" i="100"/>
  <c r="AV201" i="100"/>
  <c r="AR201" i="100"/>
  <c r="AN201" i="100"/>
  <c r="AJ201" i="100"/>
  <c r="AF201" i="100"/>
  <c r="AB201" i="100"/>
  <c r="X201" i="100"/>
  <c r="T201" i="100"/>
  <c r="P201" i="100"/>
  <c r="K201" i="100"/>
  <c r="BA200" i="100"/>
  <c r="AW200" i="100"/>
  <c r="AS200" i="100"/>
  <c r="AO200" i="100"/>
  <c r="AK200" i="100"/>
  <c r="AG200" i="100"/>
  <c r="AC200" i="100"/>
  <c r="Y200" i="100"/>
  <c r="U200" i="100"/>
  <c r="Q200" i="100"/>
  <c r="M200" i="100"/>
  <c r="BB199" i="100"/>
  <c r="AX199" i="100"/>
  <c r="AT199" i="100"/>
  <c r="AP199" i="100"/>
  <c r="AL199" i="100"/>
  <c r="AH199" i="100"/>
  <c r="AD199" i="100"/>
  <c r="Z199" i="100"/>
  <c r="V199" i="100"/>
  <c r="R199" i="100"/>
  <c r="N199" i="100"/>
  <c r="AY198" i="100"/>
  <c r="AU198" i="100"/>
  <c r="AQ198" i="100"/>
  <c r="AM198" i="100"/>
  <c r="AI198" i="100"/>
  <c r="AE198" i="100"/>
  <c r="AA198" i="100"/>
  <c r="W198" i="100"/>
  <c r="S198" i="100"/>
  <c r="O198" i="100"/>
  <c r="H198" i="100"/>
  <c r="AN196" i="100"/>
  <c r="AJ196" i="100"/>
  <c r="T196" i="100"/>
  <c r="P196" i="100"/>
  <c r="K196" i="100"/>
  <c r="BA195" i="100"/>
  <c r="AW195" i="100"/>
  <c r="AS195" i="100"/>
  <c r="AO195" i="100"/>
  <c r="AK195" i="100"/>
  <c r="AG195" i="100"/>
  <c r="AC195" i="100"/>
  <c r="Y195" i="100"/>
  <c r="U195" i="100"/>
  <c r="Q195" i="100"/>
  <c r="M195" i="100"/>
  <c r="BB194" i="100"/>
  <c r="AX194" i="100"/>
  <c r="AT194" i="100"/>
  <c r="AP194" i="100"/>
  <c r="AL194" i="100"/>
  <c r="AH194" i="100"/>
  <c r="AD194" i="100"/>
  <c r="Z194" i="100"/>
  <c r="V194" i="100"/>
  <c r="R194" i="100"/>
  <c r="N194" i="100"/>
  <c r="AM192" i="100"/>
  <c r="AI192" i="100"/>
  <c r="S192" i="100"/>
  <c r="O192" i="100"/>
  <c r="H192" i="100"/>
  <c r="AJ191" i="100"/>
  <c r="T191" i="100"/>
  <c r="P191" i="100"/>
  <c r="K191" i="100"/>
  <c r="BA190" i="100"/>
  <c r="AW190" i="100"/>
  <c r="AS190" i="100"/>
  <c r="AO190" i="100"/>
  <c r="AK190" i="100"/>
  <c r="AG190" i="100"/>
  <c r="AC190" i="100"/>
  <c r="Y190" i="100"/>
  <c r="U190" i="100"/>
  <c r="Q190" i="100"/>
  <c r="M190" i="100"/>
  <c r="AL189" i="100"/>
  <c r="R189" i="100"/>
  <c r="N189" i="100"/>
  <c r="AI188" i="100"/>
  <c r="S188" i="100"/>
  <c r="O188" i="100"/>
  <c r="H188" i="100"/>
  <c r="AZ187" i="100"/>
  <c r="AV187" i="100"/>
  <c r="AR187" i="100"/>
  <c r="AN187" i="100"/>
  <c r="AJ187" i="100"/>
  <c r="AF187" i="100"/>
  <c r="AB187" i="100"/>
  <c r="X187" i="100"/>
  <c r="T187" i="100"/>
  <c r="P187" i="100"/>
  <c r="K187" i="100"/>
  <c r="BA186" i="100"/>
  <c r="AW186" i="100"/>
  <c r="AS186" i="100"/>
  <c r="AO186" i="100"/>
  <c r="AK186" i="100"/>
  <c r="AG186" i="100"/>
  <c r="AC186" i="100"/>
  <c r="Y186" i="100"/>
  <c r="U186" i="100"/>
  <c r="Q186" i="100"/>
  <c r="M186" i="100"/>
  <c r="AL185" i="100"/>
  <c r="R185" i="100"/>
  <c r="N185" i="100"/>
  <c r="AI184" i="100"/>
  <c r="S184" i="100"/>
  <c r="O184" i="100"/>
  <c r="H184" i="100"/>
  <c r="AZ182" i="100"/>
  <c r="AV182" i="100"/>
  <c r="AR182" i="100"/>
  <c r="AN182" i="100"/>
  <c r="AJ182" i="100"/>
  <c r="AF182" i="100"/>
  <c r="AB182" i="100"/>
  <c r="X182" i="100"/>
  <c r="T182" i="100"/>
  <c r="P182" i="100"/>
  <c r="K182" i="100"/>
  <c r="BA181" i="100"/>
  <c r="AW181" i="100"/>
  <c r="AS181" i="100"/>
  <c r="AO181" i="100"/>
  <c r="AK181" i="100"/>
  <c r="AG181" i="100"/>
  <c r="AC181" i="100"/>
  <c r="Y181" i="100"/>
  <c r="U181" i="100"/>
  <c r="Q181" i="100"/>
  <c r="M181" i="100"/>
  <c r="BB180" i="100"/>
  <c r="AX180" i="100"/>
  <c r="AT180" i="100"/>
  <c r="AP180" i="100"/>
  <c r="AL180" i="100"/>
  <c r="AH180" i="100"/>
  <c r="AD180" i="100"/>
  <c r="Z180" i="100"/>
  <c r="V180" i="100"/>
  <c r="R180" i="100"/>
  <c r="N180" i="100"/>
  <c r="AM178" i="100"/>
  <c r="AI178" i="100"/>
  <c r="S178" i="100"/>
  <c r="O178" i="100"/>
  <c r="H178" i="100"/>
  <c r="AJ177" i="100"/>
  <c r="T177" i="100"/>
  <c r="P177" i="100"/>
  <c r="K177" i="100"/>
  <c r="BA176" i="100"/>
  <c r="AW176" i="100"/>
  <c r="AS176" i="100"/>
  <c r="AO176" i="100"/>
  <c r="AK176" i="100"/>
  <c r="AG176" i="100"/>
  <c r="AC176" i="100"/>
  <c r="Y176" i="100"/>
  <c r="U176" i="100"/>
  <c r="Q176" i="100"/>
  <c r="M176" i="100"/>
  <c r="AL175" i="100"/>
  <c r="R175" i="100"/>
  <c r="N175" i="100"/>
  <c r="AM174" i="100"/>
  <c r="AI174" i="100"/>
  <c r="S174" i="100"/>
  <c r="O174" i="100"/>
  <c r="H174" i="100"/>
  <c r="AJ173" i="100"/>
  <c r="T173" i="100"/>
  <c r="P173" i="100"/>
  <c r="K173" i="100"/>
  <c r="BA172" i="100"/>
  <c r="AW172" i="100"/>
  <c r="AS172" i="100"/>
  <c r="AO172" i="100"/>
  <c r="AK172" i="100"/>
  <c r="AG172" i="100"/>
  <c r="AC172" i="100"/>
  <c r="Y172" i="100"/>
  <c r="U172" i="100"/>
  <c r="Q172" i="100"/>
  <c r="M172" i="100"/>
  <c r="AL171" i="100"/>
  <c r="R171" i="100"/>
  <c r="N171" i="100"/>
  <c r="AI170" i="100"/>
  <c r="S170" i="100"/>
  <c r="O170" i="100"/>
  <c r="H170" i="100"/>
  <c r="BA168" i="100"/>
  <c r="AK168" i="100"/>
  <c r="AG168" i="100"/>
  <c r="AZ220" i="100"/>
  <c r="AV220" i="100"/>
  <c r="AR220" i="100"/>
  <c r="AN220" i="100"/>
  <c r="AJ220" i="100"/>
  <c r="AF220" i="100"/>
  <c r="AB220" i="100"/>
  <c r="X220" i="100"/>
  <c r="T220" i="100"/>
  <c r="P220" i="100"/>
  <c r="K220" i="100"/>
  <c r="BA219" i="100"/>
  <c r="AW219" i="100"/>
  <c r="AS219" i="100"/>
  <c r="AO219" i="100"/>
  <c r="AK219" i="100"/>
  <c r="AG219" i="100"/>
  <c r="AC219" i="100"/>
  <c r="Y219" i="100"/>
  <c r="U219" i="100"/>
  <c r="Q219" i="100"/>
  <c r="M219" i="100"/>
  <c r="BB218" i="100"/>
  <c r="AX218" i="100"/>
  <c r="AT218" i="100"/>
  <c r="AP218" i="100"/>
  <c r="AL218" i="100"/>
  <c r="AH218" i="100"/>
  <c r="AD218" i="100"/>
  <c r="Z218" i="100"/>
  <c r="V218" i="100"/>
  <c r="R218" i="100"/>
  <c r="N218" i="100"/>
  <c r="AY217" i="100"/>
  <c r="AU217" i="100"/>
  <c r="AQ217" i="100"/>
  <c r="AM217" i="100"/>
  <c r="AI217" i="100"/>
  <c r="AE217" i="100"/>
  <c r="AA217" i="100"/>
  <c r="W217" i="100"/>
  <c r="S217" i="100"/>
  <c r="O217" i="100"/>
  <c r="H217" i="100"/>
  <c r="AJ216" i="100"/>
  <c r="T216" i="100"/>
  <c r="P216" i="100"/>
  <c r="K216" i="100"/>
  <c r="BA215" i="100"/>
  <c r="AK215" i="100"/>
  <c r="AG215" i="100"/>
  <c r="U215" i="100"/>
  <c r="Q215" i="100"/>
  <c r="M215" i="100"/>
  <c r="BB214" i="100"/>
  <c r="AX214" i="100"/>
  <c r="AT214" i="100"/>
  <c r="AP214" i="100"/>
  <c r="AL214" i="100"/>
  <c r="AH214" i="100"/>
  <c r="AD214" i="100"/>
  <c r="Z214" i="100"/>
  <c r="V214" i="100"/>
  <c r="R214" i="100"/>
  <c r="N214" i="100"/>
  <c r="AY213" i="100"/>
  <c r="AU213" i="100"/>
  <c r="AQ213" i="100"/>
  <c r="AM213" i="100"/>
  <c r="AI213" i="100"/>
  <c r="AE213" i="100"/>
  <c r="AA213" i="100"/>
  <c r="W213" i="100"/>
  <c r="S213" i="100"/>
  <c r="O213" i="100"/>
  <c r="H213" i="100"/>
  <c r="AZ212" i="100"/>
  <c r="AV212" i="100"/>
  <c r="AR212" i="100"/>
  <c r="AN212" i="100"/>
  <c r="AJ212" i="100"/>
  <c r="AF212" i="100"/>
  <c r="AB212" i="100"/>
  <c r="X212" i="100"/>
  <c r="T212" i="100"/>
  <c r="P212" i="100"/>
  <c r="K212" i="100"/>
  <c r="BA210" i="100"/>
  <c r="AW210" i="100"/>
  <c r="AS210" i="100"/>
  <c r="AO210" i="100"/>
  <c r="AK210" i="100"/>
  <c r="AG210" i="100"/>
  <c r="AC210" i="100"/>
  <c r="Y210" i="100"/>
  <c r="U210" i="100"/>
  <c r="Q210" i="100"/>
  <c r="M210" i="100"/>
  <c r="BB209" i="100"/>
  <c r="AX209" i="100"/>
  <c r="AT209" i="100"/>
  <c r="AP209" i="100"/>
  <c r="AL209" i="100"/>
  <c r="AH209" i="100"/>
  <c r="AD209" i="100"/>
  <c r="Z209" i="100"/>
  <c r="V209" i="100"/>
  <c r="R209" i="100"/>
  <c r="N209" i="100"/>
  <c r="AY208" i="100"/>
  <c r="AU208" i="100"/>
  <c r="AQ208" i="100"/>
  <c r="AM208" i="100"/>
  <c r="AI208" i="100"/>
  <c r="AE208" i="100"/>
  <c r="AA208" i="100"/>
  <c r="W208" i="100"/>
  <c r="S208" i="100"/>
  <c r="O208" i="100"/>
  <c r="H208" i="100"/>
  <c r="AZ206" i="100"/>
  <c r="AV206" i="100"/>
  <c r="AR206" i="100"/>
  <c r="AN206" i="100"/>
  <c r="AJ206" i="100"/>
  <c r="AF206" i="100"/>
  <c r="AB206" i="100"/>
  <c r="X206" i="100"/>
  <c r="T206" i="100"/>
  <c r="P206" i="100"/>
  <c r="K206" i="100"/>
  <c r="BA205" i="100"/>
  <c r="AW205" i="100"/>
  <c r="AS205" i="100"/>
  <c r="AO205" i="100"/>
  <c r="AK205" i="100"/>
  <c r="AG205" i="100"/>
  <c r="AC205" i="100"/>
  <c r="Y205" i="100"/>
  <c r="U205" i="100"/>
  <c r="Q205" i="100"/>
  <c r="M205" i="100"/>
  <c r="BB204" i="100"/>
  <c r="AX204" i="100"/>
  <c r="AT204" i="100"/>
  <c r="AP204" i="100"/>
  <c r="AL204" i="100"/>
  <c r="AH204" i="100"/>
  <c r="AD204" i="100"/>
  <c r="Z204" i="100"/>
  <c r="V204" i="100"/>
  <c r="R204" i="100"/>
  <c r="N204" i="100"/>
  <c r="AY203" i="100"/>
  <c r="AU203" i="100"/>
  <c r="AQ203" i="100"/>
  <c r="AM203" i="100"/>
  <c r="AI203" i="100"/>
  <c r="AE203" i="100"/>
  <c r="AA203" i="100"/>
  <c r="W203" i="100"/>
  <c r="S203" i="100"/>
  <c r="O203" i="100"/>
  <c r="H203" i="100"/>
  <c r="AZ202" i="100"/>
  <c r="AV202" i="100"/>
  <c r="AR202" i="100"/>
  <c r="AN202" i="100"/>
  <c r="AJ202" i="100"/>
  <c r="AF202" i="100"/>
  <c r="AB202" i="100"/>
  <c r="X202" i="100"/>
  <c r="T202" i="100"/>
  <c r="P202" i="100"/>
  <c r="K202" i="100"/>
  <c r="BA201" i="100"/>
  <c r="AW201" i="100"/>
  <c r="AS201" i="100"/>
  <c r="AO201" i="100"/>
  <c r="AK201" i="100"/>
  <c r="AG201" i="100"/>
  <c r="AC201" i="100"/>
  <c r="Y201" i="100"/>
  <c r="U201" i="100"/>
  <c r="Q201" i="100"/>
  <c r="M201" i="100"/>
  <c r="BB200" i="100"/>
  <c r="AX200" i="100"/>
  <c r="AT200" i="100"/>
  <c r="AP200" i="100"/>
  <c r="AL200" i="100"/>
  <c r="AH200" i="100"/>
  <c r="AD200" i="100"/>
  <c r="Z200" i="100"/>
  <c r="V200" i="100"/>
  <c r="R200" i="100"/>
  <c r="N200" i="100"/>
  <c r="AY199" i="100"/>
  <c r="AU199" i="100"/>
  <c r="AQ199" i="100"/>
  <c r="AM199" i="100"/>
  <c r="AI199" i="100"/>
  <c r="AE199" i="100"/>
  <c r="AA199" i="100"/>
  <c r="W199" i="100"/>
  <c r="S199" i="100"/>
  <c r="O199" i="100"/>
  <c r="H199" i="100"/>
  <c r="AZ198" i="100"/>
  <c r="AV198" i="100"/>
  <c r="AR198" i="100"/>
  <c r="AN198" i="100"/>
  <c r="AJ198" i="100"/>
  <c r="AF198" i="100"/>
  <c r="AB198" i="100"/>
  <c r="X198" i="100"/>
  <c r="T198" i="100"/>
  <c r="P198" i="100"/>
  <c r="K198" i="100"/>
  <c r="BA196" i="100"/>
  <c r="AK196" i="100"/>
  <c r="AG196" i="100"/>
  <c r="Q196" i="100"/>
  <c r="M196" i="100"/>
  <c r="BB195" i="100"/>
  <c r="AX195" i="100"/>
  <c r="AT195" i="100"/>
  <c r="AP195" i="100"/>
  <c r="AL195" i="100"/>
  <c r="AH195" i="100"/>
  <c r="AD195" i="100"/>
  <c r="Z195" i="100"/>
  <c r="V195" i="100"/>
  <c r="R195" i="100"/>
  <c r="N195" i="100"/>
  <c r="AY194" i="100"/>
  <c r="AU194" i="100"/>
  <c r="AQ194" i="100"/>
  <c r="AM194" i="100"/>
  <c r="AI194" i="100"/>
  <c r="AE194" i="100"/>
  <c r="AA194" i="100"/>
  <c r="W194" i="100"/>
  <c r="S194" i="100"/>
  <c r="O194" i="100"/>
  <c r="H194" i="100"/>
  <c r="AJ192" i="100"/>
  <c r="T192" i="100"/>
  <c r="P192" i="100"/>
  <c r="K192" i="100"/>
  <c r="BA191" i="100"/>
  <c r="AK191" i="100"/>
  <c r="AG191" i="100"/>
  <c r="U191" i="100"/>
  <c r="Q191" i="100"/>
  <c r="M191" i="100"/>
  <c r="BB190" i="100"/>
  <c r="AX190" i="100"/>
  <c r="AT190" i="100"/>
  <c r="AP190" i="100"/>
  <c r="AL190" i="100"/>
  <c r="AH190" i="100"/>
  <c r="AD190" i="100"/>
  <c r="Z190" i="100"/>
  <c r="V190" i="100"/>
  <c r="R190" i="100"/>
  <c r="N190" i="100"/>
  <c r="AM189" i="100"/>
  <c r="AI189" i="100"/>
  <c r="S189" i="100"/>
  <c r="O189" i="100"/>
  <c r="H189" i="100"/>
  <c r="AJ188" i="100"/>
  <c r="T188" i="100"/>
  <c r="P188" i="100"/>
  <c r="K188" i="100"/>
  <c r="BA187" i="100"/>
  <c r="AW187" i="100"/>
  <c r="AS187" i="100"/>
  <c r="AO187" i="100"/>
  <c r="AK187" i="100"/>
  <c r="AG187" i="100"/>
  <c r="AC187" i="100"/>
  <c r="Y187" i="100"/>
  <c r="U187" i="100"/>
  <c r="Q187" i="100"/>
  <c r="M187" i="100"/>
  <c r="BB186" i="100"/>
  <c r="AX186" i="100"/>
  <c r="AT186" i="100"/>
  <c r="AP186" i="100"/>
  <c r="AL186" i="100"/>
  <c r="AH186" i="100"/>
  <c r="AD186" i="100"/>
  <c r="Z186" i="100"/>
  <c r="V186" i="100"/>
  <c r="R186" i="100"/>
  <c r="N186" i="100"/>
  <c r="AI185" i="100"/>
  <c r="S185" i="100"/>
  <c r="O185" i="100"/>
  <c r="H185" i="100"/>
  <c r="AJ184" i="100"/>
  <c r="T184" i="100"/>
  <c r="P184" i="100"/>
  <c r="K184" i="100"/>
  <c r="BA182" i="100"/>
  <c r="AW182" i="100"/>
  <c r="AS182" i="100"/>
  <c r="AO182" i="100"/>
  <c r="AK182" i="100"/>
  <c r="AG182" i="100"/>
  <c r="AC182" i="100"/>
  <c r="Y182" i="100"/>
  <c r="U182" i="100"/>
  <c r="Q182" i="100"/>
  <c r="M182" i="100"/>
  <c r="BB181" i="100"/>
  <c r="AX181" i="100"/>
  <c r="AT181" i="100"/>
  <c r="AP181" i="100"/>
  <c r="AL181" i="100"/>
  <c r="AH181" i="100"/>
  <c r="AD181" i="100"/>
  <c r="Z181" i="100"/>
  <c r="V181" i="100"/>
  <c r="R181" i="100"/>
  <c r="N181" i="100"/>
  <c r="AY180" i="100"/>
  <c r="AU180" i="100"/>
  <c r="AQ180" i="100"/>
  <c r="AM180" i="100"/>
  <c r="AI180" i="100"/>
  <c r="AE180" i="100"/>
  <c r="AA180" i="100"/>
  <c r="W180" i="100"/>
  <c r="S180" i="100"/>
  <c r="O180" i="100"/>
  <c r="H180" i="100"/>
  <c r="AJ178" i="100"/>
  <c r="T178" i="100"/>
  <c r="P178" i="100"/>
  <c r="K178" i="100"/>
  <c r="BA177" i="100"/>
  <c r="AK177" i="100"/>
  <c r="AG177" i="100"/>
  <c r="U177" i="100"/>
  <c r="Q177" i="100"/>
  <c r="M177" i="100"/>
  <c r="BB176" i="100"/>
  <c r="AX176" i="100"/>
  <c r="AT176" i="100"/>
  <c r="AP176" i="100"/>
  <c r="AL176" i="100"/>
  <c r="AH176" i="100"/>
  <c r="AD176" i="100"/>
  <c r="Z176" i="100"/>
  <c r="V176" i="100"/>
  <c r="R176" i="100"/>
  <c r="N176" i="100"/>
  <c r="AM175" i="100"/>
  <c r="AI175" i="100"/>
  <c r="S175" i="100"/>
  <c r="O175" i="100"/>
  <c r="H175" i="100"/>
  <c r="AJ174" i="100"/>
  <c r="T174" i="100"/>
  <c r="P174" i="100"/>
  <c r="K174" i="100"/>
  <c r="BA173" i="100"/>
  <c r="AK173" i="100"/>
  <c r="AG173" i="100"/>
  <c r="U173" i="100"/>
  <c r="Q173" i="100"/>
  <c r="M173" i="100"/>
  <c r="BB172" i="100"/>
  <c r="AX172" i="100"/>
  <c r="AT172" i="100"/>
  <c r="AP172" i="100"/>
  <c r="AL172" i="100"/>
  <c r="AH172" i="100"/>
  <c r="AD172" i="100"/>
  <c r="Z172" i="100"/>
  <c r="V172" i="100"/>
  <c r="R172" i="100"/>
  <c r="N172" i="100"/>
  <c r="AM171" i="100"/>
  <c r="AI171" i="100"/>
  <c r="S171" i="100"/>
  <c r="O171" i="100"/>
  <c r="H171" i="100"/>
  <c r="AJ170" i="100"/>
  <c r="T170" i="100"/>
  <c r="P170" i="100"/>
  <c r="K170" i="100"/>
  <c r="BA220" i="100"/>
  <c r="AW220" i="100"/>
  <c r="AS220" i="100"/>
  <c r="AO220" i="100"/>
  <c r="AK220" i="100"/>
  <c r="AG220" i="100"/>
  <c r="AC220" i="100"/>
  <c r="Y220" i="100"/>
  <c r="U220" i="100"/>
  <c r="Q220" i="100"/>
  <c r="M220" i="100"/>
  <c r="BB219" i="100"/>
  <c r="AX219" i="100"/>
  <c r="AT219" i="100"/>
  <c r="AP219" i="100"/>
  <c r="AL219" i="100"/>
  <c r="AH219" i="100"/>
  <c r="AD219" i="100"/>
  <c r="Z219" i="100"/>
  <c r="V219" i="100"/>
  <c r="R219" i="100"/>
  <c r="N219" i="100"/>
  <c r="AY218" i="100"/>
  <c r="AU218" i="100"/>
  <c r="AQ218" i="100"/>
  <c r="AM218" i="100"/>
  <c r="AI218" i="100"/>
  <c r="AE218" i="100"/>
  <c r="AA218" i="100"/>
  <c r="W218" i="100"/>
  <c r="S218" i="100"/>
  <c r="O218" i="100"/>
  <c r="H218" i="100"/>
  <c r="AZ217" i="100"/>
  <c r="AV217" i="100"/>
  <c r="AR217" i="100"/>
  <c r="AN217" i="100"/>
  <c r="AJ217" i="100"/>
  <c r="AF217" i="100"/>
  <c r="AB217" i="100"/>
  <c r="X217" i="100"/>
  <c r="T217" i="100"/>
  <c r="P217" i="100"/>
  <c r="K217" i="100"/>
  <c r="BA216" i="100"/>
  <c r="AK216" i="100"/>
  <c r="AG216" i="100"/>
  <c r="U216" i="100"/>
  <c r="Q216" i="100"/>
  <c r="M216" i="100"/>
  <c r="AL215" i="100"/>
  <c r="R215" i="100"/>
  <c r="N215" i="100"/>
  <c r="AY214" i="100"/>
  <c r="AU214" i="100"/>
  <c r="AQ214" i="100"/>
  <c r="AM214" i="100"/>
  <c r="AI214" i="100"/>
  <c r="AE214" i="100"/>
  <c r="AA214" i="100"/>
  <c r="W214" i="100"/>
  <c r="S214" i="100"/>
  <c r="O214" i="100"/>
  <c r="H214" i="100"/>
  <c r="AZ213" i="100"/>
  <c r="AV213" i="100"/>
  <c r="AR213" i="100"/>
  <c r="AN213" i="100"/>
  <c r="AJ213" i="100"/>
  <c r="AF213" i="100"/>
  <c r="AB213" i="100"/>
  <c r="X213" i="100"/>
  <c r="T213" i="100"/>
  <c r="P213" i="100"/>
  <c r="K213" i="100"/>
  <c r="BA212" i="100"/>
  <c r="AW212" i="100"/>
  <c r="AS212" i="100"/>
  <c r="AO212" i="100"/>
  <c r="AK212" i="100"/>
  <c r="AG212" i="100"/>
  <c r="AC212" i="100"/>
  <c r="Y212" i="100"/>
  <c r="U212" i="100"/>
  <c r="Q212" i="100"/>
  <c r="M212" i="100"/>
  <c r="BB210" i="100"/>
  <c r="AX210" i="100"/>
  <c r="AT210" i="100"/>
  <c r="AP210" i="100"/>
  <c r="AL210" i="100"/>
  <c r="AH210" i="100"/>
  <c r="AD210" i="100"/>
  <c r="Z210" i="100"/>
  <c r="V210" i="100"/>
  <c r="R210" i="100"/>
  <c r="N210" i="100"/>
  <c r="AY209" i="100"/>
  <c r="AU209" i="100"/>
  <c r="AQ209" i="100"/>
  <c r="AM209" i="100"/>
  <c r="AI209" i="100"/>
  <c r="AE209" i="100"/>
  <c r="AA209" i="100"/>
  <c r="W209" i="100"/>
  <c r="S209" i="100"/>
  <c r="O209" i="100"/>
  <c r="H209" i="100"/>
  <c r="AZ208" i="100"/>
  <c r="AV208" i="100"/>
  <c r="AR208" i="100"/>
  <c r="AN208" i="100"/>
  <c r="AJ208" i="100"/>
  <c r="AF208" i="100"/>
  <c r="AB208" i="100"/>
  <c r="X208" i="100"/>
  <c r="T208" i="100"/>
  <c r="P208" i="100"/>
  <c r="K208" i="100"/>
  <c r="BA206" i="100"/>
  <c r="AW206" i="100"/>
  <c r="AS206" i="100"/>
  <c r="AO206" i="100"/>
  <c r="AK206" i="100"/>
  <c r="AG206" i="100"/>
  <c r="AC206" i="100"/>
  <c r="Y206" i="100"/>
  <c r="U206" i="100"/>
  <c r="Q206" i="100"/>
  <c r="M206" i="100"/>
  <c r="BB205" i="100"/>
  <c r="AX205" i="100"/>
  <c r="AT205" i="100"/>
  <c r="AP205" i="100"/>
  <c r="AL205" i="100"/>
  <c r="AH205" i="100"/>
  <c r="AD205" i="100"/>
  <c r="Z205" i="100"/>
  <c r="V205" i="100"/>
  <c r="R205" i="100"/>
  <c r="N205" i="100"/>
  <c r="AY204" i="100"/>
  <c r="AU204" i="100"/>
  <c r="AQ204" i="100"/>
  <c r="AM204" i="100"/>
  <c r="AI204" i="100"/>
  <c r="AE204" i="100"/>
  <c r="AA204" i="100"/>
  <c r="W204" i="100"/>
  <c r="S204" i="100"/>
  <c r="O204" i="100"/>
  <c r="H204" i="100"/>
  <c r="AZ203" i="100"/>
  <c r="AV203" i="100"/>
  <c r="AR203" i="100"/>
  <c r="AN203" i="100"/>
  <c r="AJ203" i="100"/>
  <c r="AF203" i="100"/>
  <c r="AB203" i="100"/>
  <c r="X203" i="100"/>
  <c r="T203" i="100"/>
  <c r="P203" i="100"/>
  <c r="K203" i="100"/>
  <c r="BA202" i="100"/>
  <c r="AW202" i="100"/>
  <c r="AS202" i="100"/>
  <c r="AO202" i="100"/>
  <c r="AK202" i="100"/>
  <c r="AG202" i="100"/>
  <c r="AC202" i="100"/>
  <c r="Y202" i="100"/>
  <c r="U202" i="100"/>
  <c r="Q202" i="100"/>
  <c r="M202" i="100"/>
  <c r="BB201" i="100"/>
  <c r="AX201" i="100"/>
  <c r="AT201" i="100"/>
  <c r="AP201" i="100"/>
  <c r="AL201" i="100"/>
  <c r="AH201" i="100"/>
  <c r="AD201" i="100"/>
  <c r="Z201" i="100"/>
  <c r="V201" i="100"/>
  <c r="R201" i="100"/>
  <c r="N201" i="100"/>
  <c r="AY200" i="100"/>
  <c r="AU200" i="100"/>
  <c r="AQ200" i="100"/>
  <c r="AM200" i="100"/>
  <c r="AI200" i="100"/>
  <c r="AE200" i="100"/>
  <c r="AA200" i="100"/>
  <c r="W200" i="100"/>
  <c r="S200" i="100"/>
  <c r="O200" i="100"/>
  <c r="H200" i="100"/>
  <c r="AZ199" i="100"/>
  <c r="AV199" i="100"/>
  <c r="AR199" i="100"/>
  <c r="AN199" i="100"/>
  <c r="AJ199" i="100"/>
  <c r="AF199" i="100"/>
  <c r="AB199" i="100"/>
  <c r="X199" i="100"/>
  <c r="T199" i="100"/>
  <c r="P199" i="100"/>
  <c r="K199" i="100"/>
  <c r="BA198" i="100"/>
  <c r="AW198" i="100"/>
  <c r="AS198" i="100"/>
  <c r="AO198" i="100"/>
  <c r="AK198" i="100"/>
  <c r="AG198" i="100"/>
  <c r="AC198" i="100"/>
  <c r="Y198" i="100"/>
  <c r="U198" i="100"/>
  <c r="Q198" i="100"/>
  <c r="M198" i="100"/>
  <c r="AL196" i="100"/>
  <c r="R196" i="100"/>
  <c r="N196" i="100"/>
  <c r="AY195" i="100"/>
  <c r="AU195" i="100"/>
  <c r="AQ195" i="100"/>
  <c r="AM195" i="100"/>
  <c r="AI195" i="100"/>
  <c r="AE195" i="100"/>
  <c r="AA195" i="100"/>
  <c r="W195" i="100"/>
  <c r="S195" i="100"/>
  <c r="O195" i="100"/>
  <c r="H195" i="100"/>
  <c r="AZ194" i="100"/>
  <c r="AV194" i="100"/>
  <c r="AR194" i="100"/>
  <c r="AN194" i="100"/>
  <c r="AJ194" i="100"/>
  <c r="AF194" i="100"/>
  <c r="AB194" i="100"/>
  <c r="X194" i="100"/>
  <c r="T194" i="100"/>
  <c r="P194" i="100"/>
  <c r="K194" i="100"/>
  <c r="BA192" i="100"/>
  <c r="AK192" i="100"/>
  <c r="AG192" i="100"/>
  <c r="Q192" i="100"/>
  <c r="M192" i="100"/>
  <c r="AL191" i="100"/>
  <c r="V191" i="100"/>
  <c r="R191" i="100"/>
  <c r="N191" i="100"/>
  <c r="AY190" i="100"/>
  <c r="AU190" i="100"/>
  <c r="AQ190" i="100"/>
  <c r="AM190" i="100"/>
  <c r="AI190" i="100"/>
  <c r="AE190" i="100"/>
  <c r="AA190" i="100"/>
  <c r="W190" i="100"/>
  <c r="S190" i="100"/>
  <c r="O190" i="100"/>
  <c r="H190" i="100"/>
  <c r="AJ189" i="100"/>
  <c r="T189" i="100"/>
  <c r="P189" i="100"/>
  <c r="K189" i="100"/>
  <c r="BA188" i="100"/>
  <c r="AK188" i="100"/>
  <c r="AG188" i="100"/>
  <c r="U188" i="100"/>
  <c r="Q188" i="100"/>
  <c r="M188" i="100"/>
  <c r="BB187" i="100"/>
  <c r="AX187" i="100"/>
  <c r="AT187" i="100"/>
  <c r="AP187" i="100"/>
  <c r="AL187" i="100"/>
  <c r="AH187" i="100"/>
  <c r="AD187" i="100"/>
  <c r="Z187" i="100"/>
  <c r="V187" i="100"/>
  <c r="R187" i="100"/>
  <c r="N187" i="100"/>
  <c r="AY186" i="100"/>
  <c r="AU186" i="100"/>
  <c r="AQ186" i="100"/>
  <c r="AM186" i="100"/>
  <c r="AI186" i="100"/>
  <c r="AE186" i="100"/>
  <c r="AA186" i="100"/>
  <c r="W186" i="100"/>
  <c r="S186" i="100"/>
  <c r="O186" i="100"/>
  <c r="H186" i="100"/>
  <c r="AJ185" i="100"/>
  <c r="T185" i="100"/>
  <c r="P185" i="100"/>
  <c r="K185" i="100"/>
  <c r="BA184" i="100"/>
  <c r="AK184" i="100"/>
  <c r="AG184" i="100"/>
  <c r="U184" i="100"/>
  <c r="Q184" i="100"/>
  <c r="M184" i="100"/>
  <c r="BB182" i="100"/>
  <c r="AX182" i="100"/>
  <c r="AT182" i="100"/>
  <c r="AP182" i="100"/>
  <c r="AL182" i="100"/>
  <c r="AH182" i="100"/>
  <c r="AD182" i="100"/>
  <c r="Z182" i="100"/>
  <c r="V182" i="100"/>
  <c r="R182" i="100"/>
  <c r="N182" i="100"/>
  <c r="AY181" i="100"/>
  <c r="AU181" i="100"/>
  <c r="AQ181" i="100"/>
  <c r="AM181" i="100"/>
  <c r="AI181" i="100"/>
  <c r="AE181" i="100"/>
  <c r="AA181" i="100"/>
  <c r="W181" i="100"/>
  <c r="S181" i="100"/>
  <c r="O181" i="100"/>
  <c r="H181" i="100"/>
  <c r="AZ180" i="100"/>
  <c r="AV180" i="100"/>
  <c r="AR180" i="100"/>
  <c r="AN180" i="100"/>
  <c r="AJ180" i="100"/>
  <c r="AF180" i="100"/>
  <c r="AB180" i="100"/>
  <c r="X180" i="100"/>
  <c r="T180" i="100"/>
  <c r="P180" i="100"/>
  <c r="K180" i="100"/>
  <c r="BA178" i="100"/>
  <c r="AK178" i="100"/>
  <c r="AG178" i="100"/>
  <c r="Q178" i="100"/>
  <c r="M178" i="100"/>
  <c r="AL177" i="100"/>
  <c r="V177" i="100"/>
  <c r="R177" i="100"/>
  <c r="N177" i="100"/>
  <c r="AY176" i="100"/>
  <c r="AU176" i="100"/>
  <c r="AQ176" i="100"/>
  <c r="AM176" i="100"/>
  <c r="AI176" i="100"/>
  <c r="AE176" i="100"/>
  <c r="AA176" i="100"/>
  <c r="W176" i="100"/>
  <c r="S176" i="100"/>
  <c r="O176" i="100"/>
  <c r="H176" i="100"/>
  <c r="AJ175" i="100"/>
  <c r="T175" i="100"/>
  <c r="P175" i="100"/>
  <c r="K175" i="100"/>
  <c r="BA174" i="100"/>
  <c r="AK174" i="100"/>
  <c r="AG174" i="100"/>
  <c r="U174" i="100"/>
  <c r="Q174" i="100"/>
  <c r="M174" i="100"/>
  <c r="AL173" i="100"/>
  <c r="R173" i="100"/>
  <c r="N173" i="100"/>
  <c r="AY172" i="100"/>
  <c r="AU172" i="100"/>
  <c r="AQ172" i="100"/>
  <c r="AM172" i="100"/>
  <c r="AI172" i="100"/>
  <c r="AE172" i="100"/>
  <c r="AA172" i="100"/>
  <c r="W172" i="100"/>
  <c r="S172" i="100"/>
  <c r="O172" i="100"/>
  <c r="H172" i="100"/>
  <c r="AJ171" i="100"/>
  <c r="T171" i="100"/>
  <c r="P171" i="100"/>
  <c r="K171" i="100"/>
  <c r="BA170" i="100"/>
  <c r="AK170" i="100"/>
  <c r="AG170" i="100"/>
  <c r="U170" i="100"/>
  <c r="Q170" i="100"/>
  <c r="M170" i="100"/>
  <c r="AM168" i="100"/>
  <c r="AI168" i="100"/>
  <c r="BB220" i="100"/>
  <c r="AX220" i="100"/>
  <c r="AT220" i="100"/>
  <c r="AP220" i="100"/>
  <c r="AL220" i="100"/>
  <c r="AH220" i="100"/>
  <c r="AD220" i="100"/>
  <c r="Z220" i="100"/>
  <c r="V220" i="100"/>
  <c r="R220" i="100"/>
  <c r="N220" i="100"/>
  <c r="AY219" i="100"/>
  <c r="AU219" i="100"/>
  <c r="AQ219" i="100"/>
  <c r="AM219" i="100"/>
  <c r="AI219" i="100"/>
  <c r="AE219" i="100"/>
  <c r="AA219" i="100"/>
  <c r="W219" i="100"/>
  <c r="S219" i="100"/>
  <c r="O219" i="100"/>
  <c r="H219" i="100"/>
  <c r="AZ218" i="100"/>
  <c r="AV218" i="100"/>
  <c r="AR218" i="100"/>
  <c r="AN218" i="100"/>
  <c r="AJ218" i="100"/>
  <c r="AF218" i="100"/>
  <c r="AB218" i="100"/>
  <c r="X218" i="100"/>
  <c r="T218" i="100"/>
  <c r="P218" i="100"/>
  <c r="K218" i="100"/>
  <c r="BA217" i="100"/>
  <c r="AW217" i="100"/>
  <c r="AS217" i="100"/>
  <c r="AO217" i="100"/>
  <c r="AK217" i="100"/>
  <c r="AG217" i="100"/>
  <c r="AC217" i="100"/>
  <c r="Y217" i="100"/>
  <c r="U217" i="100"/>
  <c r="Q217" i="100"/>
  <c r="M217" i="100"/>
  <c r="AL216" i="100"/>
  <c r="V216" i="100"/>
  <c r="R216" i="100"/>
  <c r="N216" i="100"/>
  <c r="AI215" i="100"/>
  <c r="S215" i="100"/>
  <c r="O215" i="100"/>
  <c r="H215" i="100"/>
  <c r="AZ214" i="100"/>
  <c r="AV214" i="100"/>
  <c r="AR214" i="100"/>
  <c r="AN214" i="100"/>
  <c r="AJ214" i="100"/>
  <c r="AF214" i="100"/>
  <c r="AB214" i="100"/>
  <c r="X214" i="100"/>
  <c r="T214" i="100"/>
  <c r="P214" i="100"/>
  <c r="K214" i="100"/>
  <c r="BA213" i="100"/>
  <c r="AW213" i="100"/>
  <c r="AS213" i="100"/>
  <c r="AO213" i="100"/>
  <c r="AK213" i="100"/>
  <c r="AG213" i="100"/>
  <c r="AC213" i="100"/>
  <c r="Y213" i="100"/>
  <c r="U213" i="100"/>
  <c r="Q213" i="100"/>
  <c r="M213" i="100"/>
  <c r="BB212" i="100"/>
  <c r="AX212" i="100"/>
  <c r="AT212" i="100"/>
  <c r="AP212" i="100"/>
  <c r="AL212" i="100"/>
  <c r="AH212" i="100"/>
  <c r="AD212" i="100"/>
  <c r="Z212" i="100"/>
  <c r="V212" i="100"/>
  <c r="R212" i="100"/>
  <c r="N212" i="100"/>
  <c r="AY210" i="100"/>
  <c r="AU210" i="100"/>
  <c r="AQ210" i="100"/>
  <c r="AM210" i="100"/>
  <c r="AI210" i="100"/>
  <c r="AE210" i="100"/>
  <c r="AA210" i="100"/>
  <c r="W210" i="100"/>
  <c r="S210" i="100"/>
  <c r="O210" i="100"/>
  <c r="H210" i="100"/>
  <c r="AZ209" i="100"/>
  <c r="AV209" i="100"/>
  <c r="AR209" i="100"/>
  <c r="AN209" i="100"/>
  <c r="AJ209" i="100"/>
  <c r="AF209" i="100"/>
  <c r="AB209" i="100"/>
  <c r="X209" i="100"/>
  <c r="T209" i="100"/>
  <c r="P209" i="100"/>
  <c r="K209" i="100"/>
  <c r="BA208" i="100"/>
  <c r="AW208" i="100"/>
  <c r="AS208" i="100"/>
  <c r="AO208" i="100"/>
  <c r="AK208" i="100"/>
  <c r="AG208" i="100"/>
  <c r="AC208" i="100"/>
  <c r="Y208" i="100"/>
  <c r="U208" i="100"/>
  <c r="Q208" i="100"/>
  <c r="M208" i="100"/>
  <c r="BB206" i="100"/>
  <c r="AX206" i="100"/>
  <c r="AT206" i="100"/>
  <c r="AP206" i="100"/>
  <c r="AL206" i="100"/>
  <c r="AH206" i="100"/>
  <c r="AD206" i="100"/>
  <c r="Z206" i="100"/>
  <c r="V206" i="100"/>
  <c r="R206" i="100"/>
  <c r="N206" i="100"/>
  <c r="AY205" i="100"/>
  <c r="AU205" i="100"/>
  <c r="AQ205" i="100"/>
  <c r="AM205" i="100"/>
  <c r="AI205" i="100"/>
  <c r="AE205" i="100"/>
  <c r="AA205" i="100"/>
  <c r="W205" i="100"/>
  <c r="S205" i="100"/>
  <c r="O205" i="100"/>
  <c r="H205" i="100"/>
  <c r="AZ204" i="100"/>
  <c r="AV204" i="100"/>
  <c r="AR204" i="100"/>
  <c r="AN204" i="100"/>
  <c r="AJ204" i="100"/>
  <c r="AF204" i="100"/>
  <c r="AB204" i="100"/>
  <c r="X204" i="100"/>
  <c r="T204" i="100"/>
  <c r="P204" i="100"/>
  <c r="K204" i="100"/>
  <c r="BA203" i="100"/>
  <c r="AW203" i="100"/>
  <c r="AS203" i="100"/>
  <c r="AO203" i="100"/>
  <c r="AK203" i="100"/>
  <c r="AG203" i="100"/>
  <c r="AC203" i="100"/>
  <c r="Y203" i="100"/>
  <c r="U203" i="100"/>
  <c r="Q203" i="100"/>
  <c r="M203" i="100"/>
  <c r="BB202" i="100"/>
  <c r="AX202" i="100"/>
  <c r="AT202" i="100"/>
  <c r="AP202" i="100"/>
  <c r="AL202" i="100"/>
  <c r="AH202" i="100"/>
  <c r="AD202" i="100"/>
  <c r="Z202" i="100"/>
  <c r="V202" i="100"/>
  <c r="R202" i="100"/>
  <c r="N202" i="100"/>
  <c r="AY201" i="100"/>
  <c r="AU201" i="100"/>
  <c r="AQ201" i="100"/>
  <c r="AM201" i="100"/>
  <c r="AI201" i="100"/>
  <c r="AE201" i="100"/>
  <c r="AA201" i="100"/>
  <c r="W201" i="100"/>
  <c r="S201" i="100"/>
  <c r="O201" i="100"/>
  <c r="H201" i="100"/>
  <c r="AZ200" i="100"/>
  <c r="AV200" i="100"/>
  <c r="AR200" i="100"/>
  <c r="AN200" i="100"/>
  <c r="AJ200" i="100"/>
  <c r="AF200" i="100"/>
  <c r="AB200" i="100"/>
  <c r="X200" i="100"/>
  <c r="T200" i="100"/>
  <c r="P200" i="100"/>
  <c r="K200" i="100"/>
  <c r="BA199" i="100"/>
  <c r="AW199" i="100"/>
  <c r="AS199" i="100"/>
  <c r="AO199" i="100"/>
  <c r="AK199" i="100"/>
  <c r="AG199" i="100"/>
  <c r="AC199" i="100"/>
  <c r="Y199" i="100"/>
  <c r="U199" i="100"/>
  <c r="Q199" i="100"/>
  <c r="M199" i="100"/>
  <c r="BB198" i="100"/>
  <c r="AX198" i="100"/>
  <c r="AT198" i="100"/>
  <c r="AP198" i="100"/>
  <c r="AL198" i="100"/>
  <c r="AH198" i="100"/>
  <c r="AD198" i="100"/>
  <c r="Z198" i="100"/>
  <c r="V198" i="100"/>
  <c r="R198" i="100"/>
  <c r="N198" i="100"/>
  <c r="AM196" i="100"/>
  <c r="AI196" i="100"/>
  <c r="S196" i="100"/>
  <c r="O196" i="100"/>
  <c r="H196" i="100"/>
  <c r="AZ195" i="100"/>
  <c r="AV195" i="100"/>
  <c r="AR195" i="100"/>
  <c r="AN195" i="100"/>
  <c r="AJ195" i="100"/>
  <c r="AF195" i="100"/>
  <c r="AB195" i="100"/>
  <c r="X195" i="100"/>
  <c r="T195" i="100"/>
  <c r="P195" i="100"/>
  <c r="K195" i="100"/>
  <c r="BA194" i="100"/>
  <c r="AW194" i="100"/>
  <c r="AS194" i="100"/>
  <c r="AO194" i="100"/>
  <c r="AK194" i="100"/>
  <c r="AG194" i="100"/>
  <c r="AC194" i="100"/>
  <c r="Y194" i="100"/>
  <c r="U194" i="100"/>
  <c r="Q194" i="100"/>
  <c r="M194" i="100"/>
  <c r="AL192" i="100"/>
  <c r="R192" i="100"/>
  <c r="N192" i="100"/>
  <c r="AM191" i="100"/>
  <c r="AI191" i="100"/>
  <c r="S191" i="100"/>
  <c r="O191" i="100"/>
  <c r="H191" i="100"/>
  <c r="AZ190" i="100"/>
  <c r="AV190" i="100"/>
  <c r="AR190" i="100"/>
  <c r="AN190" i="100"/>
  <c r="AJ190" i="100"/>
  <c r="AF190" i="100"/>
  <c r="AB190" i="100"/>
  <c r="X190" i="100"/>
  <c r="T190" i="100"/>
  <c r="P190" i="100"/>
  <c r="K190" i="100"/>
  <c r="BA189" i="100"/>
  <c r="AK189" i="100"/>
  <c r="AG189" i="100"/>
  <c r="U189" i="100"/>
  <c r="Q189" i="100"/>
  <c r="M189" i="100"/>
  <c r="AL188" i="100"/>
  <c r="V188" i="100"/>
  <c r="R188" i="100"/>
  <c r="N188" i="100"/>
  <c r="AY187" i="100"/>
  <c r="AU187" i="100"/>
  <c r="AQ187" i="100"/>
  <c r="AM187" i="100"/>
  <c r="AI187" i="100"/>
  <c r="AE187" i="100"/>
  <c r="AA187" i="100"/>
  <c r="W187" i="100"/>
  <c r="S187" i="100"/>
  <c r="O187" i="100"/>
  <c r="H187" i="100"/>
  <c r="AZ186" i="100"/>
  <c r="AV186" i="100"/>
  <c r="AR186" i="100"/>
  <c r="AN186" i="100"/>
  <c r="AJ186" i="100"/>
  <c r="AF186" i="100"/>
  <c r="AB186" i="100"/>
  <c r="X186" i="100"/>
  <c r="T186" i="100"/>
  <c r="P186" i="100"/>
  <c r="K186" i="100"/>
  <c r="BA185" i="100"/>
  <c r="AK185" i="100"/>
  <c r="AG185" i="100"/>
  <c r="U185" i="100"/>
  <c r="Q185" i="100"/>
  <c r="M185" i="100"/>
  <c r="AL184" i="100"/>
  <c r="R184" i="100"/>
  <c r="N184" i="100"/>
  <c r="AY182" i="100"/>
  <c r="AU182" i="100"/>
  <c r="AQ182" i="100"/>
  <c r="AM182" i="100"/>
  <c r="AI182" i="100"/>
  <c r="AE182" i="100"/>
  <c r="AA182" i="100"/>
  <c r="W182" i="100"/>
  <c r="S182" i="100"/>
  <c r="O182" i="100"/>
  <c r="H182" i="100"/>
  <c r="AZ181" i="100"/>
  <c r="AV181" i="100"/>
  <c r="AR181" i="100"/>
  <c r="AN181" i="100"/>
  <c r="AJ181" i="100"/>
  <c r="AF181" i="100"/>
  <c r="AB181" i="100"/>
  <c r="X181" i="100"/>
  <c r="T181" i="100"/>
  <c r="P181" i="100"/>
  <c r="K181" i="100"/>
  <c r="BA180" i="100"/>
  <c r="AW180" i="100"/>
  <c r="AS180" i="100"/>
  <c r="AO180" i="100"/>
  <c r="AK180" i="100"/>
  <c r="AG180" i="100"/>
  <c r="AC180" i="100"/>
  <c r="Y180" i="100"/>
  <c r="U180" i="100"/>
  <c r="Q180" i="100"/>
  <c r="M180" i="100"/>
  <c r="AL178" i="100"/>
  <c r="R178" i="100"/>
  <c r="N178" i="100"/>
  <c r="AM177" i="100"/>
  <c r="AI177" i="100"/>
  <c r="S177" i="100"/>
  <c r="O177" i="100"/>
  <c r="H177" i="100"/>
  <c r="AZ176" i="100"/>
  <c r="AV176" i="100"/>
  <c r="AR176" i="100"/>
  <c r="AN176" i="100"/>
  <c r="AJ176" i="100"/>
  <c r="AF176" i="100"/>
  <c r="AB176" i="100"/>
  <c r="X176" i="100"/>
  <c r="T176" i="100"/>
  <c r="P176" i="100"/>
  <c r="K176" i="100"/>
  <c r="BA175" i="100"/>
  <c r="AK175" i="100"/>
  <c r="AG175" i="100"/>
  <c r="Q175" i="100"/>
  <c r="M175" i="100"/>
  <c r="AL174" i="100"/>
  <c r="R174" i="100"/>
  <c r="N174" i="100"/>
  <c r="AM173" i="100"/>
  <c r="AI173" i="100"/>
  <c r="S173" i="100"/>
  <c r="O173" i="100"/>
  <c r="H173" i="100"/>
  <c r="AZ172" i="100"/>
  <c r="AV172" i="100"/>
  <c r="AR172" i="100"/>
  <c r="AN172" i="100"/>
  <c r="AJ172" i="100"/>
  <c r="AF172" i="100"/>
  <c r="AB172" i="100"/>
  <c r="X172" i="100"/>
  <c r="T172" i="100"/>
  <c r="P172" i="100"/>
  <c r="K172" i="100"/>
  <c r="BA171" i="100"/>
  <c r="AK171" i="100"/>
  <c r="AG171" i="100"/>
  <c r="U171" i="100"/>
  <c r="Q171" i="100"/>
  <c r="M171" i="100"/>
  <c r="AL170" i="100"/>
  <c r="R170" i="100"/>
  <c r="N170" i="100"/>
  <c r="AN168" i="100"/>
  <c r="AJ168" i="100"/>
  <c r="Z226" i="100"/>
  <c r="AA226" i="100" s="1"/>
  <c r="AB226" i="100"/>
  <c r="AC226" i="100" s="1"/>
  <c r="AD226" i="100" s="1"/>
  <c r="Z314" i="100"/>
  <c r="AA314" i="100" s="1"/>
  <c r="AB314" i="100" s="1"/>
  <c r="AC314" i="100"/>
  <c r="AD314" i="100" s="1"/>
  <c r="Z323" i="100"/>
  <c r="AA323" i="100" s="1"/>
  <c r="AB323" i="100" s="1"/>
  <c r="AC323" i="100" s="1"/>
  <c r="AD323" i="100" s="1"/>
  <c r="Z325" i="100"/>
  <c r="AA325" i="100" s="1"/>
  <c r="AB325" i="100" s="1"/>
  <c r="AC325" i="100" s="1"/>
  <c r="AD325" i="100" s="1"/>
  <c r="AT325" i="100"/>
  <c r="AU325" i="100"/>
  <c r="AV325" i="100" s="1"/>
  <c r="AW325" i="100" s="1"/>
  <c r="AX325" i="100" s="1"/>
  <c r="Z334" i="100"/>
  <c r="AA334" i="100"/>
  <c r="AB334" i="100" s="1"/>
  <c r="AC334" i="100" s="1"/>
  <c r="AD334" i="100" s="1"/>
  <c r="AT334" i="100"/>
  <c r="AU334" i="100" s="1"/>
  <c r="AV334" i="100" s="1"/>
  <c r="AW334" i="100" s="1"/>
  <c r="AX334" i="100" s="1"/>
  <c r="AQ338" i="100"/>
  <c r="AR338" i="100" s="1"/>
  <c r="Z351" i="100"/>
  <c r="AA351" i="100" s="1"/>
  <c r="AB351" i="100" s="1"/>
  <c r="AT352" i="100"/>
  <c r="AU352" i="100" s="1"/>
  <c r="AV352" i="100" s="1"/>
  <c r="AW352" i="100" s="1"/>
  <c r="AX352" i="100" s="1"/>
  <c r="AT353" i="100"/>
  <c r="AU353" i="100" s="1"/>
  <c r="AT354" i="100"/>
  <c r="AU354" i="100"/>
  <c r="AV354" i="100" s="1"/>
  <c r="AW354" i="100" s="1"/>
  <c r="AX354" i="100" s="1"/>
  <c r="A369" i="100"/>
  <c r="A382" i="100"/>
  <c r="AT369" i="100"/>
  <c r="AU369" i="100" s="1"/>
  <c r="AV369" i="100" s="1"/>
  <c r="AW369" i="100" s="1"/>
  <c r="AX369" i="100" s="1"/>
  <c r="AP12" i="100"/>
  <c r="AQ12" i="100" s="1"/>
  <c r="AS12" i="100" s="1"/>
  <c r="AN13" i="100"/>
  <c r="AO13" i="100" s="1"/>
  <c r="AN15" i="100"/>
  <c r="AN19" i="100"/>
  <c r="AO19" i="100" s="1"/>
  <c r="AP19" i="100" s="1"/>
  <c r="AQ19" i="100" s="1"/>
  <c r="AS19" i="100" s="1"/>
  <c r="AO22" i="100"/>
  <c r="AP22" i="100" s="1"/>
  <c r="AQ22" i="100" s="1"/>
  <c r="AS22" i="100" s="1"/>
  <c r="AN23" i="100"/>
  <c r="AO23" i="100" s="1"/>
  <c r="AP23" i="100" s="1"/>
  <c r="AQ23" i="100" s="1"/>
  <c r="AS23" i="100" s="1"/>
  <c r="V24" i="100"/>
  <c r="W24" i="100" s="1"/>
  <c r="Y24" i="100" s="1"/>
  <c r="AO26" i="100"/>
  <c r="AP26" i="100" s="1"/>
  <c r="AQ26" i="100" s="1"/>
  <c r="AS26" i="100" s="1"/>
  <c r="AN27" i="100"/>
  <c r="AO27" i="100" s="1"/>
  <c r="AP27" i="100" s="1"/>
  <c r="AQ27" i="100" s="1"/>
  <c r="AS27" i="100" s="1"/>
  <c r="V29" i="100"/>
  <c r="W29" i="100" s="1"/>
  <c r="Y29" i="100" s="1"/>
  <c r="AO31" i="100"/>
  <c r="AP31" i="100" s="1"/>
  <c r="AQ31" i="100" s="1"/>
  <c r="AS31" i="100" s="1"/>
  <c r="AN32" i="100"/>
  <c r="AO32" i="100" s="1"/>
  <c r="AP32" i="100" s="1"/>
  <c r="AQ32" i="100" s="1"/>
  <c r="AS32" i="100" s="1"/>
  <c r="AN34" i="100"/>
  <c r="AO34" i="100" s="1"/>
  <c r="AP34" i="100" s="1"/>
  <c r="AQ34" i="100" s="1"/>
  <c r="AS34" i="100" s="1"/>
  <c r="V35" i="100"/>
  <c r="W35" i="100" s="1"/>
  <c r="Y35" i="100" s="1"/>
  <c r="AN36" i="100"/>
  <c r="AO36" i="100" s="1"/>
  <c r="AP36" i="100" s="1"/>
  <c r="AQ36" i="100" s="1"/>
  <c r="AS36" i="100" s="1"/>
  <c r="V37" i="100"/>
  <c r="W37" i="100" s="1"/>
  <c r="Y37" i="100" s="1"/>
  <c r="AN40" i="100"/>
  <c r="AO40" i="100" s="1"/>
  <c r="AP40" i="100" s="1"/>
  <c r="AQ40" i="100" s="1"/>
  <c r="AS40" i="100"/>
  <c r="AP41" i="100"/>
  <c r="AQ41" i="100" s="1"/>
  <c r="AS41" i="100"/>
  <c r="AN42" i="100"/>
  <c r="AO42" i="100" s="1"/>
  <c r="AP42" i="100" s="1"/>
  <c r="AQ42" i="100" s="1"/>
  <c r="AS42" i="100" s="1"/>
  <c r="V43" i="100"/>
  <c r="W43" i="100" s="1"/>
  <c r="Y43" i="100" s="1"/>
  <c r="AN45" i="100"/>
  <c r="AO45" i="100" s="1"/>
  <c r="AP45" i="100" s="1"/>
  <c r="AQ45" i="100" s="1"/>
  <c r="AS45" i="100" s="1"/>
  <c r="AN47" i="100"/>
  <c r="AO47" i="100" s="1"/>
  <c r="AP47" i="100" s="1"/>
  <c r="AQ47" i="100" s="1"/>
  <c r="AS47" i="100" s="1"/>
  <c r="V48" i="100"/>
  <c r="W48" i="100" s="1"/>
  <c r="Y48" i="100" s="1"/>
  <c r="AO54" i="100"/>
  <c r="AP54" i="100" s="1"/>
  <c r="AQ54" i="100"/>
  <c r="AS54" i="100" s="1"/>
  <c r="AN55" i="100"/>
  <c r="AO55" i="100" s="1"/>
  <c r="AP55" i="100" s="1"/>
  <c r="AQ55" i="100" s="1"/>
  <c r="AS55" i="100" s="1"/>
  <c r="V56" i="100"/>
  <c r="W56" i="100" s="1"/>
  <c r="Y56" i="100" s="1"/>
  <c r="AO58" i="100"/>
  <c r="AP58" i="100" s="1"/>
  <c r="AQ58" i="100" s="1"/>
  <c r="AS58" i="100" s="1"/>
  <c r="AN63" i="100"/>
  <c r="AO63" i="100" s="1"/>
  <c r="AP63" i="100" s="1"/>
  <c r="AQ63" i="100" s="1"/>
  <c r="AS63" i="100" s="1"/>
  <c r="AS66" i="100"/>
  <c r="AN67" i="100"/>
  <c r="AO67" i="100" s="1"/>
  <c r="AP67" i="100" s="1"/>
  <c r="AQ67" i="100" s="1"/>
  <c r="AS67" i="100" s="1"/>
  <c r="Y68" i="100"/>
  <c r="AP70" i="100"/>
  <c r="AQ70" i="100" s="1"/>
  <c r="AS70" i="100" s="1"/>
  <c r="AN71" i="100"/>
  <c r="AO71" i="100" s="1"/>
  <c r="AP71" i="100" s="1"/>
  <c r="AQ71" i="100" s="1"/>
  <c r="AS71" i="100" s="1"/>
  <c r="V72" i="100"/>
  <c r="W72" i="100" s="1"/>
  <c r="Y72" i="100" s="1"/>
  <c r="AP74" i="100"/>
  <c r="AQ74" i="100" s="1"/>
  <c r="AS74" i="100" s="1"/>
  <c r="AN75" i="100"/>
  <c r="AO75" i="100"/>
  <c r="AP75" i="100" s="1"/>
  <c r="AQ75" i="100" s="1"/>
  <c r="AS75" i="100" s="1"/>
  <c r="Y76" i="100"/>
  <c r="AP78" i="100"/>
  <c r="AQ78" i="100" s="1"/>
  <c r="AS78" i="100" s="1"/>
  <c r="AN102" i="100"/>
  <c r="AO102" i="100" s="1"/>
  <c r="AP102" i="100" s="1"/>
  <c r="AQ102" i="100" s="1"/>
  <c r="AS102" i="100" s="1"/>
  <c r="AT106" i="100"/>
  <c r="AY107" i="100"/>
  <c r="X134" i="100"/>
  <c r="X137" i="100"/>
  <c r="X146" i="100"/>
  <c r="BD159" i="100"/>
  <c r="X160" i="100"/>
  <c r="X164" i="100"/>
  <c r="K166" i="100"/>
  <c r="P166" i="100"/>
  <c r="T166" i="100"/>
  <c r="X166" i="100"/>
  <c r="AB166" i="100"/>
  <c r="AF166" i="100"/>
  <c r="AJ166" i="100"/>
  <c r="AN166" i="100"/>
  <c r="AR166" i="100"/>
  <c r="AV166" i="100"/>
  <c r="AZ166" i="100"/>
  <c r="H167" i="100"/>
  <c r="O167" i="100"/>
  <c r="S167" i="100"/>
  <c r="W167" i="100"/>
  <c r="AA167" i="100"/>
  <c r="AE167" i="100"/>
  <c r="AI167" i="100"/>
  <c r="AM167" i="100"/>
  <c r="AQ167" i="100"/>
  <c r="AU167" i="100"/>
  <c r="AY167" i="100"/>
  <c r="N168" i="100"/>
  <c r="R168" i="100"/>
  <c r="X238" i="100"/>
  <c r="X299" i="100" s="1"/>
  <c r="Y238" i="100"/>
  <c r="Z240" i="100"/>
  <c r="AA240" i="100" s="1"/>
  <c r="AB240" i="100" s="1"/>
  <c r="AS311" i="100"/>
  <c r="AT313" i="100"/>
  <c r="AU313" i="100"/>
  <c r="AT316" i="100"/>
  <c r="AU316" i="100" s="1"/>
  <c r="AV316" i="100" s="1"/>
  <c r="AW316" i="100"/>
  <c r="AX316" i="100" s="1"/>
  <c r="AT328" i="100"/>
  <c r="AU328" i="100" s="1"/>
  <c r="AV328" i="100" s="1"/>
  <c r="AW328" i="100" s="1"/>
  <c r="AX328" i="100" s="1"/>
  <c r="Z331" i="100"/>
  <c r="AA331" i="100"/>
  <c r="AB331" i="100" s="1"/>
  <c r="AC331" i="100" s="1"/>
  <c r="AD331" i="100" s="1"/>
  <c r="AT333" i="100"/>
  <c r="AU333" i="100" s="1"/>
  <c r="AV333" i="100" s="1"/>
  <c r="AW333" i="100"/>
  <c r="AX333" i="100" s="1"/>
  <c r="A363" i="100"/>
  <c r="A352" i="100"/>
  <c r="AT350" i="100"/>
  <c r="AU350" i="100" s="1"/>
  <c r="AQ358" i="100"/>
  <c r="AP357" i="100"/>
  <c r="AT383" i="100"/>
  <c r="AU383" i="100" s="1"/>
  <c r="AV383" i="100" s="1"/>
  <c r="AW383" i="100" s="1"/>
  <c r="AX383" i="100" s="1"/>
  <c r="U81" i="100"/>
  <c r="U85" i="100"/>
  <c r="U86" i="100"/>
  <c r="U89" i="100"/>
  <c r="U93" i="100"/>
  <c r="N94" i="100"/>
  <c r="BD94" i="100" s="1"/>
  <c r="AO96" i="100"/>
  <c r="AN97" i="100"/>
  <c r="AO97" i="100" s="1"/>
  <c r="AP97" i="100" s="1"/>
  <c r="AQ97" i="100" s="1"/>
  <c r="AS97" i="100" s="1"/>
  <c r="AO100" i="100"/>
  <c r="AP100" i="100" s="1"/>
  <c r="AQ100" i="100" s="1"/>
  <c r="AS100" i="100" s="1"/>
  <c r="AN101" i="100"/>
  <c r="AO101" i="100" s="1"/>
  <c r="AP101" i="100" s="1"/>
  <c r="AQ101" i="100" s="1"/>
  <c r="AS101" i="100" s="1"/>
  <c r="AO104" i="100"/>
  <c r="AZ105" i="100"/>
  <c r="AZ108" i="100"/>
  <c r="AN124" i="100"/>
  <c r="AO127" i="100"/>
  <c r="AN130" i="100"/>
  <c r="AO130" i="100" s="1"/>
  <c r="AP130" i="100" s="1"/>
  <c r="AQ130" i="100" s="1"/>
  <c r="AS130" i="100" s="1"/>
  <c r="AN134" i="100"/>
  <c r="AO134" i="100" s="1"/>
  <c r="AP134" i="100" s="1"/>
  <c r="AQ134" i="100" s="1"/>
  <c r="AS134" i="100" s="1"/>
  <c r="AN137" i="100"/>
  <c r="AO137" i="100" s="1"/>
  <c r="AP137" i="100" s="1"/>
  <c r="AQ137" i="100" s="1"/>
  <c r="AS137" i="100" s="1"/>
  <c r="AO142" i="100"/>
  <c r="AO143" i="100"/>
  <c r="AP143" i="100"/>
  <c r="AQ143" i="100" s="1"/>
  <c r="AS143" i="100" s="1"/>
  <c r="AN146" i="100"/>
  <c r="AO146" i="100" s="1"/>
  <c r="AP146" i="100" s="1"/>
  <c r="AQ146" i="100" s="1"/>
  <c r="AS146" i="100" s="1"/>
  <c r="AO147" i="100"/>
  <c r="AP147" i="100" s="1"/>
  <c r="AQ147" i="100" s="1"/>
  <c r="AS147" i="100" s="1"/>
  <c r="AN150" i="100"/>
  <c r="AO150" i="100" s="1"/>
  <c r="AP150" i="100" s="1"/>
  <c r="AQ150" i="100" s="1"/>
  <c r="AS150" i="100" s="1"/>
  <c r="AO151" i="100"/>
  <c r="AP151" i="100" s="1"/>
  <c r="AQ151" i="100" s="1"/>
  <c r="AS151" i="100" s="1"/>
  <c r="AO153" i="100"/>
  <c r="AO160" i="100"/>
  <c r="AO163" i="100"/>
  <c r="AP163" i="100" s="1"/>
  <c r="AQ163" i="100"/>
  <c r="AS163" i="100" s="1"/>
  <c r="AN164" i="100"/>
  <c r="AO164" i="100" s="1"/>
  <c r="AP164" i="100" s="1"/>
  <c r="AQ164" i="100" s="1"/>
  <c r="AS164" i="100" s="1"/>
  <c r="AG165" i="100"/>
  <c r="BA165" i="100"/>
  <c r="H166" i="100"/>
  <c r="O166" i="100"/>
  <c r="S166" i="100"/>
  <c r="W166" i="100"/>
  <c r="AA166" i="100"/>
  <c r="AE166" i="100"/>
  <c r="AI166" i="100"/>
  <c r="AM166" i="100"/>
  <c r="AQ166" i="100"/>
  <c r="AU166" i="100"/>
  <c r="AY166" i="100"/>
  <c r="N167" i="100"/>
  <c r="R167" i="100"/>
  <c r="V167" i="100"/>
  <c r="Z167" i="100"/>
  <c r="AD167" i="100"/>
  <c r="AH167" i="100"/>
  <c r="AL167" i="100"/>
  <c r="AP167" i="100"/>
  <c r="AT167" i="100"/>
  <c r="AX167" i="100"/>
  <c r="BB167" i="100"/>
  <c r="M168" i="100"/>
  <c r="Q168" i="100"/>
  <c r="X323" i="100"/>
  <c r="AR325" i="100"/>
  <c r="AR329" i="100"/>
  <c r="AR334" i="100"/>
  <c r="X351" i="100"/>
  <c r="AT336" i="100"/>
  <c r="AU336" i="100" s="1"/>
  <c r="AV336" i="100" s="1"/>
  <c r="AW336" i="100" s="1"/>
  <c r="AX336" i="100" s="1"/>
  <c r="Z368" i="100"/>
  <c r="AA368" i="100" s="1"/>
  <c r="AB368" i="100" s="1"/>
  <c r="AC368" i="100" s="1"/>
  <c r="AD368" i="100" s="1"/>
  <c r="AT368" i="100"/>
  <c r="AU368" i="100" s="1"/>
  <c r="AV368" i="100"/>
  <c r="AW368" i="100" s="1"/>
  <c r="AX368" i="100" s="1"/>
  <c r="AT370" i="100"/>
  <c r="AU370" i="100" s="1"/>
  <c r="AV370" i="100" s="1"/>
  <c r="AW370" i="100" s="1"/>
  <c r="AX370" i="100" s="1"/>
  <c r="X16" i="100"/>
  <c r="N166" i="100"/>
  <c r="R166" i="100"/>
  <c r="V166" i="100"/>
  <c r="Z166" i="100"/>
  <c r="AD166" i="100"/>
  <c r="AH166" i="100"/>
  <c r="AL166" i="100"/>
  <c r="AP166" i="100"/>
  <c r="AT166" i="100"/>
  <c r="AX166" i="100"/>
  <c r="BB166" i="100"/>
  <c r="M167" i="100"/>
  <c r="Q167" i="100"/>
  <c r="U167" i="100"/>
  <c r="Y167" i="100"/>
  <c r="AC167" i="100"/>
  <c r="AG167" i="100"/>
  <c r="AK167" i="100"/>
  <c r="AO167" i="100"/>
  <c r="AS167" i="100"/>
  <c r="AW167" i="100"/>
  <c r="BA167" i="100"/>
  <c r="K168" i="100"/>
  <c r="P168" i="100"/>
  <c r="T168" i="100"/>
  <c r="AR352" i="100"/>
  <c r="AR354" i="100"/>
  <c r="O464" i="100"/>
  <c r="W380" i="100"/>
  <c r="BE385" i="100"/>
  <c r="K384" i="100"/>
  <c r="W398" i="100"/>
  <c r="Z447" i="100"/>
  <c r="AA447" i="100" s="1"/>
  <c r="AB447" i="100" s="1"/>
  <c r="AC447" i="100" s="1"/>
  <c r="AD447" i="100" s="1"/>
  <c r="Z452" i="100"/>
  <c r="AA452" i="100" s="1"/>
  <c r="AB452" i="100" s="1"/>
  <c r="AC452" i="100" s="1"/>
  <c r="AD452" i="100" s="1"/>
  <c r="W522" i="100"/>
  <c r="V521" i="100"/>
  <c r="V520" i="100" s="1"/>
  <c r="Z530" i="100"/>
  <c r="AA530" i="100" s="1"/>
  <c r="AB530" i="100" s="1"/>
  <c r="AC530" i="100" s="1"/>
  <c r="AD530" i="100" s="1"/>
  <c r="X540" i="100"/>
  <c r="Y540" i="100"/>
  <c r="Z541" i="100"/>
  <c r="AA541" i="100"/>
  <c r="AB541" i="100" s="1"/>
  <c r="AC541" i="100" s="1"/>
  <c r="AD541" i="100" s="1"/>
  <c r="X544" i="100"/>
  <c r="Y544" i="100"/>
  <c r="Z545" i="100"/>
  <c r="AA545" i="100"/>
  <c r="AB545" i="100" s="1"/>
  <c r="AC545" i="100" s="1"/>
  <c r="AD545" i="100" s="1"/>
  <c r="AT581" i="100"/>
  <c r="AU581" i="100" s="1"/>
  <c r="AV581" i="100" s="1"/>
  <c r="AW581" i="100" s="1"/>
  <c r="AX581" i="100" s="1"/>
  <c r="BD169" i="100"/>
  <c r="BD183" i="100"/>
  <c r="BD859" i="100"/>
  <c r="BD197" i="100"/>
  <c r="BD211" i="100"/>
  <c r="Q221" i="100"/>
  <c r="AO223" i="100"/>
  <c r="V224" i="100"/>
  <c r="W224" i="100"/>
  <c r="V225" i="100"/>
  <c r="X226" i="100"/>
  <c r="X257" i="100" s="1"/>
  <c r="AO226" i="100"/>
  <c r="AP226" i="100" s="1"/>
  <c r="V227" i="100"/>
  <c r="W227" i="100" s="1"/>
  <c r="Y227" i="100" s="1"/>
  <c r="AO227" i="100"/>
  <c r="AP227" i="100" s="1"/>
  <c r="AQ227" i="100" s="1"/>
  <c r="AS227" i="100" s="1"/>
  <c r="V228" i="100"/>
  <c r="W228" i="100" s="1"/>
  <c r="Y228" i="100" s="1"/>
  <c r="N230" i="100"/>
  <c r="T230" i="100"/>
  <c r="T249" i="100" s="1"/>
  <c r="AM231" i="100"/>
  <c r="AN232" i="100"/>
  <c r="AM233" i="100"/>
  <c r="U236" i="100"/>
  <c r="U235" i="100" s="1"/>
  <c r="AN238" i="100"/>
  <c r="X241" i="100"/>
  <c r="AO241" i="100"/>
  <c r="AP241" i="100" s="1"/>
  <c r="AQ241" i="100" s="1"/>
  <c r="AS241" i="100" s="1"/>
  <c r="V242" i="100"/>
  <c r="W242" i="100" s="1"/>
  <c r="X243" i="100"/>
  <c r="AO243" i="100"/>
  <c r="AP243" i="100" s="1"/>
  <c r="AQ243" i="100" s="1"/>
  <c r="AS243" i="100" s="1"/>
  <c r="V244" i="100"/>
  <c r="W244" i="100"/>
  <c r="Y244" i="100" s="1"/>
  <c r="AO247" i="100"/>
  <c r="H250" i="100"/>
  <c r="O250" i="100"/>
  <c r="S250" i="100"/>
  <c r="W250" i="100"/>
  <c r="AA250" i="100"/>
  <c r="AE250" i="100"/>
  <c r="AI250" i="100"/>
  <c r="AM250" i="100"/>
  <c r="AQ250" i="100"/>
  <c r="AU250" i="100"/>
  <c r="AY250" i="100"/>
  <c r="N251" i="100"/>
  <c r="R251" i="100"/>
  <c r="V251" i="100"/>
  <c r="Z251" i="100"/>
  <c r="AD251" i="100"/>
  <c r="AH251" i="100"/>
  <c r="AL251" i="100"/>
  <c r="AP251" i="100"/>
  <c r="AT251" i="100"/>
  <c r="AX251" i="100"/>
  <c r="BB251" i="100"/>
  <c r="M252" i="100"/>
  <c r="Q252" i="100"/>
  <c r="U252" i="100"/>
  <c r="Y252" i="100"/>
  <c r="AG252" i="100"/>
  <c r="AK252" i="100"/>
  <c r="BA252" i="100"/>
  <c r="H254" i="100"/>
  <c r="O254" i="100"/>
  <c r="S254" i="100"/>
  <c r="AI254" i="100"/>
  <c r="N255" i="100"/>
  <c r="R255" i="100"/>
  <c r="AL255" i="100"/>
  <c r="M256" i="100"/>
  <c r="Q256" i="100"/>
  <c r="U256" i="100"/>
  <c r="Y256" i="100"/>
  <c r="AC256" i="100"/>
  <c r="AG256" i="100"/>
  <c r="AK256" i="100"/>
  <c r="AO256" i="100"/>
  <c r="AS256" i="100"/>
  <c r="AW256" i="100"/>
  <c r="BA256" i="100"/>
  <c r="K257" i="100"/>
  <c r="P257" i="100"/>
  <c r="T257" i="100"/>
  <c r="AJ257" i="100"/>
  <c r="H258" i="100"/>
  <c r="O258" i="100"/>
  <c r="S258" i="100"/>
  <c r="W258" i="100"/>
  <c r="AI258" i="100"/>
  <c r="AM258" i="100"/>
  <c r="N259" i="100"/>
  <c r="R259" i="100"/>
  <c r="V259" i="100"/>
  <c r="Z259" i="100"/>
  <c r="AD259" i="100"/>
  <c r="AL259" i="100"/>
  <c r="M260" i="100"/>
  <c r="Q260" i="100"/>
  <c r="U260" i="100"/>
  <c r="Y260" i="100"/>
  <c r="AC260" i="100"/>
  <c r="AG260" i="100"/>
  <c r="AK260" i="100"/>
  <c r="AO260" i="100"/>
  <c r="AS260" i="100"/>
  <c r="AW260" i="100"/>
  <c r="BA260" i="100"/>
  <c r="K261" i="100"/>
  <c r="P261" i="100"/>
  <c r="T261" i="100"/>
  <c r="X261" i="100"/>
  <c r="AB261" i="100"/>
  <c r="AF261" i="100"/>
  <c r="AJ261" i="100"/>
  <c r="AN261" i="100"/>
  <c r="AR261" i="100"/>
  <c r="AV261" i="100"/>
  <c r="AZ261" i="100"/>
  <c r="H262" i="100"/>
  <c r="O262" i="100"/>
  <c r="S262" i="100"/>
  <c r="W262" i="100"/>
  <c r="AA262" i="100"/>
  <c r="AE262" i="100"/>
  <c r="AI262" i="100"/>
  <c r="AM262" i="100"/>
  <c r="AQ262" i="100"/>
  <c r="AU262" i="100"/>
  <c r="AY262" i="100"/>
  <c r="N264" i="100"/>
  <c r="R264" i="100"/>
  <c r="V264" i="100"/>
  <c r="Z264" i="100"/>
  <c r="AD264" i="100"/>
  <c r="AH264" i="100"/>
  <c r="AL264" i="100"/>
  <c r="AP264" i="100"/>
  <c r="AT264" i="100"/>
  <c r="AX264" i="100"/>
  <c r="BB264" i="100"/>
  <c r="M265" i="100"/>
  <c r="Q265" i="100"/>
  <c r="U265" i="100"/>
  <c r="Y265" i="100"/>
  <c r="AC265" i="100"/>
  <c r="AG265" i="100"/>
  <c r="AK265" i="100"/>
  <c r="AO265" i="100"/>
  <c r="AS265" i="100"/>
  <c r="AW265" i="100"/>
  <c r="BA265" i="100"/>
  <c r="K266" i="100"/>
  <c r="P266" i="100"/>
  <c r="T266" i="100"/>
  <c r="X266" i="100"/>
  <c r="AB266" i="100"/>
  <c r="AF266" i="100"/>
  <c r="AJ266" i="100"/>
  <c r="AN266" i="100"/>
  <c r="AR266" i="100"/>
  <c r="AV266" i="100"/>
  <c r="AZ266" i="100"/>
  <c r="H268" i="100"/>
  <c r="O268" i="100"/>
  <c r="S268" i="100"/>
  <c r="AI268" i="100"/>
  <c r="AM268" i="100"/>
  <c r="N269" i="100"/>
  <c r="R269" i="100"/>
  <c r="AL269" i="100"/>
  <c r="M270" i="100"/>
  <c r="Q270" i="100"/>
  <c r="U270" i="100"/>
  <c r="Y270" i="100"/>
  <c r="AC270" i="100"/>
  <c r="AG270" i="100"/>
  <c r="AK270" i="100"/>
  <c r="AO270" i="100"/>
  <c r="AS270" i="100"/>
  <c r="AW270" i="100"/>
  <c r="BA270" i="100"/>
  <c r="K271" i="100"/>
  <c r="P271" i="100"/>
  <c r="T271" i="100"/>
  <c r="X271" i="100"/>
  <c r="AB271" i="100"/>
  <c r="AF271" i="100"/>
  <c r="AJ271" i="100"/>
  <c r="AN271" i="100"/>
  <c r="AR271" i="100"/>
  <c r="AV271" i="100"/>
  <c r="AZ271" i="100"/>
  <c r="H272" i="100"/>
  <c r="O272" i="100"/>
  <c r="S272" i="100"/>
  <c r="W272" i="100"/>
  <c r="AA272" i="100"/>
  <c r="AE272" i="100"/>
  <c r="AI272" i="100"/>
  <c r="AM272" i="100"/>
  <c r="AQ272" i="100"/>
  <c r="AU272" i="100"/>
  <c r="AY272" i="100"/>
  <c r="N273" i="100"/>
  <c r="R273" i="100"/>
  <c r="V273" i="100"/>
  <c r="Z273" i="100"/>
  <c r="AD273" i="100"/>
  <c r="AL273" i="100"/>
  <c r="M274" i="100"/>
  <c r="Q274" i="100"/>
  <c r="U274" i="100"/>
  <c r="Y274" i="100"/>
  <c r="AC274" i="100"/>
  <c r="AG274" i="100"/>
  <c r="AK274" i="100"/>
  <c r="AO274" i="100"/>
  <c r="AS274" i="100"/>
  <c r="AW274" i="100"/>
  <c r="BA274" i="100"/>
  <c r="K275" i="100"/>
  <c r="P275" i="100"/>
  <c r="T275" i="100"/>
  <c r="X275" i="100"/>
  <c r="AB275" i="100"/>
  <c r="AF275" i="100"/>
  <c r="AJ275" i="100"/>
  <c r="AN275" i="100"/>
  <c r="AR275" i="100"/>
  <c r="AV275" i="100"/>
  <c r="AZ275" i="100"/>
  <c r="H276" i="100"/>
  <c r="O276" i="100"/>
  <c r="S276" i="100"/>
  <c r="W276" i="100"/>
  <c r="AA276" i="100"/>
  <c r="AE276" i="100"/>
  <c r="AI276" i="100"/>
  <c r="AM276" i="100"/>
  <c r="AQ276" i="100"/>
  <c r="AU276" i="100"/>
  <c r="AY276" i="100"/>
  <c r="N278" i="100"/>
  <c r="R278" i="100"/>
  <c r="V278" i="100"/>
  <c r="Z278" i="100"/>
  <c r="AD278" i="100"/>
  <c r="AH278" i="100"/>
  <c r="AL278" i="100"/>
  <c r="AP278" i="100"/>
  <c r="AT278" i="100"/>
  <c r="AX278" i="100"/>
  <c r="BB278" i="100"/>
  <c r="M279" i="100"/>
  <c r="Q279" i="100"/>
  <c r="U279" i="100"/>
  <c r="Y279" i="100"/>
  <c r="AC279" i="100"/>
  <c r="AG279" i="100"/>
  <c r="AK279" i="100"/>
  <c r="AO279" i="100"/>
  <c r="AS279" i="100"/>
  <c r="AW279" i="100"/>
  <c r="BA279" i="100"/>
  <c r="K280" i="100"/>
  <c r="P280" i="100"/>
  <c r="T280" i="100"/>
  <c r="AJ280" i="100"/>
  <c r="H282" i="100"/>
  <c r="O282" i="100"/>
  <c r="S282" i="100"/>
  <c r="W282" i="100"/>
  <c r="AA282" i="100"/>
  <c r="AE282" i="100"/>
  <c r="AI282" i="100"/>
  <c r="AM282" i="100"/>
  <c r="AQ282" i="100"/>
  <c r="AU282" i="100"/>
  <c r="AY282" i="100"/>
  <c r="N283" i="100"/>
  <c r="R283" i="100"/>
  <c r="V283" i="100"/>
  <c r="Z283" i="100"/>
  <c r="AD283" i="100"/>
  <c r="AH283" i="100"/>
  <c r="AL283" i="100"/>
  <c r="AP283" i="100"/>
  <c r="AT283" i="100"/>
  <c r="AX283" i="100"/>
  <c r="BB283" i="100"/>
  <c r="M284" i="100"/>
  <c r="Q284" i="100"/>
  <c r="U284" i="100"/>
  <c r="Y284" i="100"/>
  <c r="AC284" i="100"/>
  <c r="AG284" i="100"/>
  <c r="AK284" i="100"/>
  <c r="AO284" i="100"/>
  <c r="AS284" i="100"/>
  <c r="AW284" i="100"/>
  <c r="BA284" i="100"/>
  <c r="K285" i="100"/>
  <c r="P285" i="100"/>
  <c r="T285" i="100"/>
  <c r="X285" i="100"/>
  <c r="AB285" i="100"/>
  <c r="AF285" i="100"/>
  <c r="AJ285" i="100"/>
  <c r="AN285" i="100"/>
  <c r="AR285" i="100"/>
  <c r="AV285" i="100"/>
  <c r="AZ285" i="100"/>
  <c r="H286" i="100"/>
  <c r="O286" i="100"/>
  <c r="S286" i="100"/>
  <c r="W286" i="100"/>
  <c r="AA286" i="100"/>
  <c r="AE286" i="100"/>
  <c r="AI286" i="100"/>
  <c r="AM286" i="100"/>
  <c r="AQ286" i="100"/>
  <c r="AU286" i="100"/>
  <c r="AY286" i="100"/>
  <c r="N287" i="100"/>
  <c r="R287" i="100"/>
  <c r="V287" i="100"/>
  <c r="Z287" i="100"/>
  <c r="AD287" i="100"/>
  <c r="AH287" i="100"/>
  <c r="AL287" i="100"/>
  <c r="AP287" i="100"/>
  <c r="AT287" i="100"/>
  <c r="AX287" i="100"/>
  <c r="BB287" i="100"/>
  <c r="M288" i="100"/>
  <c r="Q288" i="100"/>
  <c r="U288" i="100"/>
  <c r="Y288" i="100"/>
  <c r="AC288" i="100"/>
  <c r="AG288" i="100"/>
  <c r="AK288" i="100"/>
  <c r="AO288" i="100"/>
  <c r="AS288" i="100"/>
  <c r="AW288" i="100"/>
  <c r="BA288" i="100"/>
  <c r="K289" i="100"/>
  <c r="P289" i="100"/>
  <c r="T289" i="100"/>
  <c r="X289" i="100"/>
  <c r="AB289" i="100"/>
  <c r="AF289" i="100"/>
  <c r="AJ289" i="100"/>
  <c r="AN289" i="100"/>
  <c r="AR289" i="100"/>
  <c r="AV289" i="100"/>
  <c r="AZ289" i="100"/>
  <c r="H290" i="100"/>
  <c r="O290" i="100"/>
  <c r="S290" i="100"/>
  <c r="W290" i="100"/>
  <c r="AA290" i="100"/>
  <c r="AE290" i="100"/>
  <c r="AI290" i="100"/>
  <c r="AM290" i="100"/>
  <c r="AQ290" i="100"/>
  <c r="AU290" i="100"/>
  <c r="AY290" i="100"/>
  <c r="N292" i="100"/>
  <c r="R292" i="100"/>
  <c r="V292" i="100"/>
  <c r="Z292" i="100"/>
  <c r="AD292" i="100"/>
  <c r="AH292" i="100"/>
  <c r="AL292" i="100"/>
  <c r="AP292" i="100"/>
  <c r="AT292" i="100"/>
  <c r="AX292" i="100"/>
  <c r="BB292" i="100"/>
  <c r="M293" i="100"/>
  <c r="Q293" i="100"/>
  <c r="U293" i="100"/>
  <c r="Y293" i="100"/>
  <c r="AC293" i="100"/>
  <c r="AG293" i="100"/>
  <c r="AK293" i="100"/>
  <c r="AO293" i="100"/>
  <c r="AS293" i="100"/>
  <c r="AW293" i="100"/>
  <c r="BA293" i="100"/>
  <c r="K294" i="100"/>
  <c r="P294" i="100"/>
  <c r="T294" i="100"/>
  <c r="X294" i="100"/>
  <c r="AB294" i="100"/>
  <c r="AF294" i="100"/>
  <c r="AJ294" i="100"/>
  <c r="AN294" i="100"/>
  <c r="AR294" i="100"/>
  <c r="AV294" i="100"/>
  <c r="AZ294" i="100"/>
  <c r="H296" i="100"/>
  <c r="O296" i="100"/>
  <c r="S296" i="100"/>
  <c r="W296" i="100"/>
  <c r="AA296" i="100"/>
  <c r="AE296" i="100"/>
  <c r="AI296" i="100"/>
  <c r="AM296" i="100"/>
  <c r="AQ296" i="100"/>
  <c r="AU296" i="100"/>
  <c r="AY296" i="100"/>
  <c r="N297" i="100"/>
  <c r="R297" i="100"/>
  <c r="V297" i="100"/>
  <c r="Z297" i="100"/>
  <c r="AD297" i="100"/>
  <c r="AH297" i="100"/>
  <c r="AL297" i="100"/>
  <c r="AP297" i="100"/>
  <c r="AT297" i="100"/>
  <c r="AX297" i="100"/>
  <c r="BB297" i="100"/>
  <c r="M298" i="100"/>
  <c r="Q298" i="100"/>
  <c r="U298" i="100"/>
  <c r="Y298" i="100"/>
  <c r="AC298" i="100"/>
  <c r="AG298" i="100"/>
  <c r="AK298" i="100"/>
  <c r="AO298" i="100"/>
  <c r="AS298" i="100"/>
  <c r="AW298" i="100"/>
  <c r="BA298" i="100"/>
  <c r="K299" i="100"/>
  <c r="P299" i="100"/>
  <c r="T299" i="100"/>
  <c r="AJ299" i="100"/>
  <c r="AN299" i="100"/>
  <c r="H300" i="100"/>
  <c r="O300" i="100"/>
  <c r="S300" i="100"/>
  <c r="W300" i="100"/>
  <c r="AI300" i="100"/>
  <c r="AM300" i="100"/>
  <c r="N301" i="100"/>
  <c r="R301" i="100"/>
  <c r="V301" i="100"/>
  <c r="Z301" i="100"/>
  <c r="AD301" i="100"/>
  <c r="AH301" i="100"/>
  <c r="AL301" i="100"/>
  <c r="AP301" i="100"/>
  <c r="AT301" i="100"/>
  <c r="AX301" i="100"/>
  <c r="BB301" i="100"/>
  <c r="M302" i="100"/>
  <c r="Q302" i="100"/>
  <c r="U302" i="100"/>
  <c r="Y302" i="100"/>
  <c r="AC302" i="100"/>
  <c r="AG302" i="100"/>
  <c r="AK302" i="100"/>
  <c r="AO302" i="100"/>
  <c r="AS302" i="100"/>
  <c r="AW302" i="100"/>
  <c r="BA302" i="100"/>
  <c r="K303" i="100"/>
  <c r="P303" i="100"/>
  <c r="T303" i="100"/>
  <c r="X303" i="100"/>
  <c r="AB303" i="100"/>
  <c r="AF303" i="100"/>
  <c r="AJ303" i="100"/>
  <c r="AN303" i="100"/>
  <c r="AR303" i="100"/>
  <c r="AV303" i="100"/>
  <c r="AZ303" i="100"/>
  <c r="H304" i="100"/>
  <c r="O304" i="100"/>
  <c r="S304" i="100"/>
  <c r="W304" i="100"/>
  <c r="AA304" i="100"/>
  <c r="AE304" i="100"/>
  <c r="AI304" i="100"/>
  <c r="AM304" i="100"/>
  <c r="AQ304" i="100"/>
  <c r="AU304" i="100"/>
  <c r="AY304" i="100"/>
  <c r="AM306" i="100"/>
  <c r="AN307" i="100"/>
  <c r="AN308" i="100"/>
  <c r="BE308" i="100"/>
  <c r="AP309" i="100"/>
  <c r="V311" i="100"/>
  <c r="AO312" i="100"/>
  <c r="V313" i="100"/>
  <c r="W313" i="100" s="1"/>
  <c r="Y313" i="100" s="1"/>
  <c r="V315" i="100"/>
  <c r="W315" i="100" s="1"/>
  <c r="Y315" i="100" s="1"/>
  <c r="V316" i="100"/>
  <c r="W316" i="100" s="1"/>
  <c r="Y316" i="100" s="1"/>
  <c r="AO317" i="100"/>
  <c r="AP317" i="100" s="1"/>
  <c r="AQ317" i="100" s="1"/>
  <c r="AS317" i="100" s="1"/>
  <c r="AN318" i="100"/>
  <c r="AO318" i="100" s="1"/>
  <c r="AP318" i="100" s="1"/>
  <c r="AQ318" i="100" s="1"/>
  <c r="AS318" i="100" s="1"/>
  <c r="AO319" i="100"/>
  <c r="AP319" i="100" s="1"/>
  <c r="AQ319" i="100" s="1"/>
  <c r="AS319" i="100" s="1"/>
  <c r="AN320" i="100"/>
  <c r="AO320" i="100" s="1"/>
  <c r="AP320" i="100" s="1"/>
  <c r="AQ320" i="100" s="1"/>
  <c r="AS320" i="100" s="1"/>
  <c r="V321" i="100"/>
  <c r="W321" i="100" s="1"/>
  <c r="Y321" i="100" s="1"/>
  <c r="AO326" i="100"/>
  <c r="AP326" i="100" s="1"/>
  <c r="AQ326" i="100" s="1"/>
  <c r="AS326" i="100" s="1"/>
  <c r="AN327" i="100"/>
  <c r="AO327" i="100" s="1"/>
  <c r="AP327" i="100" s="1"/>
  <c r="AQ327" i="100" s="1"/>
  <c r="AS327" i="100" s="1"/>
  <c r="V328" i="100"/>
  <c r="W328" i="100" s="1"/>
  <c r="Y328" i="100" s="1"/>
  <c r="AO330" i="100"/>
  <c r="AP330" i="100" s="1"/>
  <c r="AQ330" i="100" s="1"/>
  <c r="AS330" i="100" s="1"/>
  <c r="AN331" i="100"/>
  <c r="AO331" i="100" s="1"/>
  <c r="AP331" i="100" s="1"/>
  <c r="AQ331" i="100" s="1"/>
  <c r="AS331" i="100" s="1"/>
  <c r="V332" i="100"/>
  <c r="W332" i="100" s="1"/>
  <c r="Y332" i="100" s="1"/>
  <c r="AN332" i="100"/>
  <c r="AO332" i="100" s="1"/>
  <c r="AP332" i="100" s="1"/>
  <c r="AQ332" i="100" s="1"/>
  <c r="AS332" i="100" s="1"/>
  <c r="V333" i="100"/>
  <c r="W333" i="100" s="1"/>
  <c r="Y333" i="100" s="1"/>
  <c r="AO335" i="100"/>
  <c r="AP335" i="100" s="1"/>
  <c r="AQ335" i="100" s="1"/>
  <c r="AS335" i="100" s="1"/>
  <c r="U337" i="100"/>
  <c r="AO339" i="100"/>
  <c r="AP339" i="100" s="1"/>
  <c r="AQ339" i="100" s="1"/>
  <c r="AS339" i="100" s="1"/>
  <c r="AN340" i="100"/>
  <c r="V341" i="100"/>
  <c r="W341" i="100"/>
  <c r="Y341" i="100" s="1"/>
  <c r="K344" i="100"/>
  <c r="AN345" i="100"/>
  <c r="AN344" i="100" s="1"/>
  <c r="AP346" i="100"/>
  <c r="M347" i="100"/>
  <c r="U348" i="100"/>
  <c r="V349" i="100"/>
  <c r="AQ349" i="100"/>
  <c r="AR349" i="100" s="1"/>
  <c r="AN351" i="100"/>
  <c r="V352" i="100"/>
  <c r="W352" i="100" s="1"/>
  <c r="Y352" i="100" s="1"/>
  <c r="V354" i="100"/>
  <c r="W354" i="100" s="1"/>
  <c r="Y354" i="100" s="1"/>
  <c r="AO357" i="100"/>
  <c r="S359" i="100"/>
  <c r="AN367" i="100"/>
  <c r="X370" i="100"/>
  <c r="BD379" i="100"/>
  <c r="AF382" i="100"/>
  <c r="BF383" i="100"/>
  <c r="V369" i="100"/>
  <c r="W369" i="100" s="1"/>
  <c r="Y369" i="100" s="1"/>
  <c r="BE379" i="100"/>
  <c r="K378" i="100"/>
  <c r="BE378" i="100" s="1"/>
  <c r="X388" i="100"/>
  <c r="Y388" i="100"/>
  <c r="X400" i="100"/>
  <c r="Y400" i="100"/>
  <c r="X404" i="100"/>
  <c r="Y404" i="100"/>
  <c r="X407" i="100"/>
  <c r="Y407" i="100"/>
  <c r="X411" i="100"/>
  <c r="Y411" i="100"/>
  <c r="X413" i="100"/>
  <c r="Y413" i="100"/>
  <c r="B529" i="100"/>
  <c r="B463" i="100"/>
  <c r="X436" i="100"/>
  <c r="Y436" i="100"/>
  <c r="X440" i="100"/>
  <c r="Y440" i="100"/>
  <c r="Y454" i="100"/>
  <c r="Z456" i="100"/>
  <c r="AA456" i="100" s="1"/>
  <c r="AB456" i="100"/>
  <c r="AC456" i="100" s="1"/>
  <c r="AD456" i="100" s="1"/>
  <c r="V453" i="100"/>
  <c r="W457" i="100"/>
  <c r="Y457" i="100" s="1"/>
  <c r="X547" i="100"/>
  <c r="Y547" i="100"/>
  <c r="W548" i="100"/>
  <c r="Y548" i="100" s="1"/>
  <c r="X550" i="100"/>
  <c r="Y550" i="100"/>
  <c r="Z551" i="100"/>
  <c r="AA551" i="100" s="1"/>
  <c r="AB551" i="100" s="1"/>
  <c r="AC551" i="100" s="1"/>
  <c r="AD551" i="100" s="1"/>
  <c r="X554" i="100"/>
  <c r="Y554" i="100"/>
  <c r="Z555" i="100"/>
  <c r="AA555" i="100"/>
  <c r="AB555" i="100" s="1"/>
  <c r="AC555" i="100" s="1"/>
  <c r="AD555" i="100" s="1"/>
  <c r="X558" i="100"/>
  <c r="Y558" i="100"/>
  <c r="X561" i="100"/>
  <c r="Y561" i="100"/>
  <c r="Z562" i="100"/>
  <c r="AA562" i="100" s="1"/>
  <c r="AB562" i="100" s="1"/>
  <c r="AC562" i="100" s="1"/>
  <c r="AD562" i="100" s="1"/>
  <c r="X565" i="100"/>
  <c r="Y565" i="100"/>
  <c r="Z566" i="100"/>
  <c r="AA566" i="100" s="1"/>
  <c r="AB566" i="100" s="1"/>
  <c r="AC566" i="100" s="1"/>
  <c r="AD566" i="100" s="1"/>
  <c r="X569" i="100"/>
  <c r="Y569" i="100"/>
  <c r="Z570" i="100"/>
  <c r="AA570" i="100" s="1"/>
  <c r="AB570" i="100" s="1"/>
  <c r="AC570" i="100" s="1"/>
  <c r="AD570" i="100" s="1"/>
  <c r="X573" i="100"/>
  <c r="Y573" i="100"/>
  <c r="Z574" i="100"/>
  <c r="AA574" i="100" s="1"/>
  <c r="AB574" i="100" s="1"/>
  <c r="AC574" i="100" s="1"/>
  <c r="AD574" i="100" s="1"/>
  <c r="X577" i="100"/>
  <c r="Y577" i="100"/>
  <c r="Z578" i="100"/>
  <c r="AA578" i="100" s="1"/>
  <c r="AB578" i="100" s="1"/>
  <c r="AC578" i="100" s="1"/>
  <c r="AD578" i="100" s="1"/>
  <c r="AT580" i="100"/>
  <c r="AU580" i="100" s="1"/>
  <c r="AV580" i="100" s="1"/>
  <c r="AW580" i="100" s="1"/>
  <c r="AX580" i="100" s="1"/>
  <c r="X237" i="100"/>
  <c r="X252" i="100"/>
  <c r="X239" i="100"/>
  <c r="X240" i="100"/>
  <c r="K245" i="100"/>
  <c r="S245" i="100"/>
  <c r="N250" i="100"/>
  <c r="R250" i="100"/>
  <c r="V250" i="100"/>
  <c r="Z250" i="100"/>
  <c r="AD250" i="100"/>
  <c r="AH250" i="100"/>
  <c r="AL250" i="100"/>
  <c r="AP250" i="100"/>
  <c r="AT250" i="100"/>
  <c r="AX250" i="100"/>
  <c r="BB250" i="100"/>
  <c r="M251" i="100"/>
  <c r="Q251" i="100"/>
  <c r="U251" i="100"/>
  <c r="Y251" i="100"/>
  <c r="AC251" i="100"/>
  <c r="AG251" i="100"/>
  <c r="AK251" i="100"/>
  <c r="AO251" i="100"/>
  <c r="AS251" i="100"/>
  <c r="AW251" i="100"/>
  <c r="BA251" i="100"/>
  <c r="K252" i="100"/>
  <c r="P252" i="100"/>
  <c r="T252" i="100"/>
  <c r="AJ252" i="100"/>
  <c r="N254" i="100"/>
  <c r="R254" i="100"/>
  <c r="V254" i="100"/>
  <c r="AL254" i="100"/>
  <c r="M255" i="100"/>
  <c r="Q255" i="100"/>
  <c r="U255" i="100"/>
  <c r="AG255" i="100"/>
  <c r="AK255" i="100"/>
  <c r="BA255" i="100"/>
  <c r="K256" i="100"/>
  <c r="P256" i="100"/>
  <c r="T256" i="100"/>
  <c r="X256" i="100"/>
  <c r="AB256" i="100"/>
  <c r="AF256" i="100"/>
  <c r="AJ256" i="100"/>
  <c r="AN256" i="100"/>
  <c r="AR256" i="100"/>
  <c r="AV256" i="100"/>
  <c r="AZ256" i="100"/>
  <c r="H257" i="100"/>
  <c r="O257" i="100"/>
  <c r="S257" i="100"/>
  <c r="W257" i="100"/>
  <c r="AI257" i="100"/>
  <c r="AM257" i="100"/>
  <c r="N258" i="100"/>
  <c r="R258" i="100"/>
  <c r="V258" i="100"/>
  <c r="Z258" i="100"/>
  <c r="AL258" i="100"/>
  <c r="AX258" i="100"/>
  <c r="M259" i="100"/>
  <c r="Q259" i="100"/>
  <c r="U259" i="100"/>
  <c r="Y259" i="100"/>
  <c r="AC259" i="100"/>
  <c r="AG259" i="100"/>
  <c r="AK259" i="100"/>
  <c r="BA259" i="100"/>
  <c r="K260" i="100"/>
  <c r="P260" i="100"/>
  <c r="T260" i="100"/>
  <c r="X260" i="100"/>
  <c r="AB260" i="100"/>
  <c r="AF260" i="100"/>
  <c r="AJ260" i="100"/>
  <c r="AN260" i="100"/>
  <c r="AR260" i="100"/>
  <c r="AV260" i="100"/>
  <c r="AZ260" i="100"/>
  <c r="H261" i="100"/>
  <c r="O261" i="100"/>
  <c r="S261" i="100"/>
  <c r="W261" i="100"/>
  <c r="AA261" i="100"/>
  <c r="AE261" i="100"/>
  <c r="AI261" i="100"/>
  <c r="AM261" i="100"/>
  <c r="AQ261" i="100"/>
  <c r="AU261" i="100"/>
  <c r="AY261" i="100"/>
  <c r="N262" i="100"/>
  <c r="R262" i="100"/>
  <c r="V262" i="100"/>
  <c r="Z262" i="100"/>
  <c r="AD262" i="100"/>
  <c r="AH262" i="100"/>
  <c r="AL262" i="100"/>
  <c r="AP262" i="100"/>
  <c r="AT262" i="100"/>
  <c r="AX262" i="100"/>
  <c r="BB262" i="100"/>
  <c r="M264" i="100"/>
  <c r="Q264" i="100"/>
  <c r="U264" i="100"/>
  <c r="Y264" i="100"/>
  <c r="AC264" i="100"/>
  <c r="AG264" i="100"/>
  <c r="AK264" i="100"/>
  <c r="AO264" i="100"/>
  <c r="AS264" i="100"/>
  <c r="AW264" i="100"/>
  <c r="BA264" i="100"/>
  <c r="K265" i="100"/>
  <c r="P265" i="100"/>
  <c r="T265" i="100"/>
  <c r="X265" i="100"/>
  <c r="AB265" i="100"/>
  <c r="AF265" i="100"/>
  <c r="AJ265" i="100"/>
  <c r="AN265" i="100"/>
  <c r="AR265" i="100"/>
  <c r="AV265" i="100"/>
  <c r="AZ265" i="100"/>
  <c r="H266" i="100"/>
  <c r="O266" i="100"/>
  <c r="S266" i="100"/>
  <c r="W266" i="100"/>
  <c r="AA266" i="100"/>
  <c r="AE266" i="100"/>
  <c r="AI266" i="100"/>
  <c r="AM266" i="100"/>
  <c r="AQ266" i="100"/>
  <c r="AU266" i="100"/>
  <c r="AY266" i="100"/>
  <c r="N268" i="100"/>
  <c r="R268" i="100"/>
  <c r="V268" i="100"/>
  <c r="AL268" i="100"/>
  <c r="M269" i="100"/>
  <c r="Q269" i="100"/>
  <c r="U269" i="100"/>
  <c r="AG269" i="100"/>
  <c r="AK269" i="100"/>
  <c r="BA269" i="100"/>
  <c r="K270" i="100"/>
  <c r="P270" i="100"/>
  <c r="T270" i="100"/>
  <c r="X270" i="100"/>
  <c r="AB270" i="100"/>
  <c r="AF270" i="100"/>
  <c r="AJ270" i="100"/>
  <c r="AN270" i="100"/>
  <c r="AR270" i="100"/>
  <c r="AV270" i="100"/>
  <c r="AZ270" i="100"/>
  <c r="H271" i="100"/>
  <c r="O271" i="100"/>
  <c r="S271" i="100"/>
  <c r="W271" i="100"/>
  <c r="AA271" i="100"/>
  <c r="AE271" i="100"/>
  <c r="AI271" i="100"/>
  <c r="AM271" i="100"/>
  <c r="AQ271" i="100"/>
  <c r="AU271" i="100"/>
  <c r="AY271" i="100"/>
  <c r="N272" i="100"/>
  <c r="R272" i="100"/>
  <c r="V272" i="100"/>
  <c r="Z272" i="100"/>
  <c r="AD272" i="100"/>
  <c r="AH272" i="100"/>
  <c r="AL272" i="100"/>
  <c r="AP272" i="100"/>
  <c r="AT272" i="100"/>
  <c r="AX272" i="100"/>
  <c r="BB272" i="100"/>
  <c r="M273" i="100"/>
  <c r="Q273" i="100"/>
  <c r="U273" i="100"/>
  <c r="Y273" i="100"/>
  <c r="AC273" i="100"/>
  <c r="AG273" i="100"/>
  <c r="AK273" i="100"/>
  <c r="BA273" i="100"/>
  <c r="K274" i="100"/>
  <c r="P274" i="100"/>
  <c r="T274" i="100"/>
  <c r="X274" i="100"/>
  <c r="AB274" i="100"/>
  <c r="AF274" i="100"/>
  <c r="AJ274" i="100"/>
  <c r="AN274" i="100"/>
  <c r="AR274" i="100"/>
  <c r="AV274" i="100"/>
  <c r="AZ274" i="100"/>
  <c r="H275" i="100"/>
  <c r="O275" i="100"/>
  <c r="S275" i="100"/>
  <c r="W275" i="100"/>
  <c r="AA275" i="100"/>
  <c r="AE275" i="100"/>
  <c r="AI275" i="100"/>
  <c r="AM275" i="100"/>
  <c r="AQ275" i="100"/>
  <c r="AU275" i="100"/>
  <c r="AY275" i="100"/>
  <c r="N276" i="100"/>
  <c r="R276" i="100"/>
  <c r="V276" i="100"/>
  <c r="Z276" i="100"/>
  <c r="AD276" i="100"/>
  <c r="AH276" i="100"/>
  <c r="AL276" i="100"/>
  <c r="AP276" i="100"/>
  <c r="AT276" i="100"/>
  <c r="AX276" i="100"/>
  <c r="BB276" i="100"/>
  <c r="M278" i="100"/>
  <c r="Q278" i="100"/>
  <c r="U278" i="100"/>
  <c r="Y278" i="100"/>
  <c r="AC278" i="100"/>
  <c r="AG278" i="100"/>
  <c r="AK278" i="100"/>
  <c r="AO278" i="100"/>
  <c r="AS278" i="100"/>
  <c r="AW278" i="100"/>
  <c r="BA278" i="100"/>
  <c r="K279" i="100"/>
  <c r="P279" i="100"/>
  <c r="T279" i="100"/>
  <c r="X279" i="100"/>
  <c r="AB279" i="100"/>
  <c r="AF279" i="100"/>
  <c r="AJ279" i="100"/>
  <c r="AN279" i="100"/>
  <c r="AR279" i="100"/>
  <c r="AV279" i="100"/>
  <c r="AZ279" i="100"/>
  <c r="H280" i="100"/>
  <c r="O280" i="100"/>
  <c r="S280" i="100"/>
  <c r="W280" i="100"/>
  <c r="AI280" i="100"/>
  <c r="AM280" i="100"/>
  <c r="N282" i="100"/>
  <c r="R282" i="100"/>
  <c r="V282" i="100"/>
  <c r="Z282" i="100"/>
  <c r="AD282" i="100"/>
  <c r="AH282" i="100"/>
  <c r="AL282" i="100"/>
  <c r="AP282" i="100"/>
  <c r="AT282" i="100"/>
  <c r="AX282" i="100"/>
  <c r="BB282" i="100"/>
  <c r="M283" i="100"/>
  <c r="Q283" i="100"/>
  <c r="U283" i="100"/>
  <c r="Y283" i="100"/>
  <c r="AC283" i="100"/>
  <c r="AG283" i="100"/>
  <c r="AK283" i="100"/>
  <c r="AO283" i="100"/>
  <c r="AS283" i="100"/>
  <c r="AW283" i="100"/>
  <c r="BA283" i="100"/>
  <c r="K284" i="100"/>
  <c r="P284" i="100"/>
  <c r="T284" i="100"/>
  <c r="X284" i="100"/>
  <c r="AB284" i="100"/>
  <c r="AF284" i="100"/>
  <c r="AJ284" i="100"/>
  <c r="AN284" i="100"/>
  <c r="AR284" i="100"/>
  <c r="AV284" i="100"/>
  <c r="AZ284" i="100"/>
  <c r="H285" i="100"/>
  <c r="O285" i="100"/>
  <c r="S285" i="100"/>
  <c r="W285" i="100"/>
  <c r="AA285" i="100"/>
  <c r="AE285" i="100"/>
  <c r="AI285" i="100"/>
  <c r="AM285" i="100"/>
  <c r="AQ285" i="100"/>
  <c r="AU285" i="100"/>
  <c r="AY285" i="100"/>
  <c r="N286" i="100"/>
  <c r="R286" i="100"/>
  <c r="V286" i="100"/>
  <c r="Z286" i="100"/>
  <c r="AD286" i="100"/>
  <c r="AH286" i="100"/>
  <c r="AL286" i="100"/>
  <c r="AP286" i="100"/>
  <c r="AT286" i="100"/>
  <c r="AX286" i="100"/>
  <c r="BB286" i="100"/>
  <c r="M287" i="100"/>
  <c r="Q287" i="100"/>
  <c r="U287" i="100"/>
  <c r="Y287" i="100"/>
  <c r="AC287" i="100"/>
  <c r="AG287" i="100"/>
  <c r="AK287" i="100"/>
  <c r="AO287" i="100"/>
  <c r="AS287" i="100"/>
  <c r="AW287" i="100"/>
  <c r="BA287" i="100"/>
  <c r="K288" i="100"/>
  <c r="P288" i="100"/>
  <c r="T288" i="100"/>
  <c r="X288" i="100"/>
  <c r="AB288" i="100"/>
  <c r="AF288" i="100"/>
  <c r="AJ288" i="100"/>
  <c r="AN288" i="100"/>
  <c r="AR288" i="100"/>
  <c r="AV288" i="100"/>
  <c r="AZ288" i="100"/>
  <c r="H289" i="100"/>
  <c r="O289" i="100"/>
  <c r="S289" i="100"/>
  <c r="W289" i="100"/>
  <c r="AA289" i="100"/>
  <c r="AE289" i="100"/>
  <c r="AI289" i="100"/>
  <c r="AM289" i="100"/>
  <c r="AQ289" i="100"/>
  <c r="AU289" i="100"/>
  <c r="AY289" i="100"/>
  <c r="N290" i="100"/>
  <c r="R290" i="100"/>
  <c r="V290" i="100"/>
  <c r="Z290" i="100"/>
  <c r="AD290" i="100"/>
  <c r="AH290" i="100"/>
  <c r="AL290" i="100"/>
  <c r="AP290" i="100"/>
  <c r="AT290" i="100"/>
  <c r="AX290" i="100"/>
  <c r="BB290" i="100"/>
  <c r="M292" i="100"/>
  <c r="Q292" i="100"/>
  <c r="U292" i="100"/>
  <c r="Y292" i="100"/>
  <c r="AC292" i="100"/>
  <c r="AG292" i="100"/>
  <c r="AK292" i="100"/>
  <c r="AO292" i="100"/>
  <c r="AS292" i="100"/>
  <c r="AW292" i="100"/>
  <c r="BA292" i="100"/>
  <c r="K293" i="100"/>
  <c r="P293" i="100"/>
  <c r="T293" i="100"/>
  <c r="X293" i="100"/>
  <c r="AB293" i="100"/>
  <c r="AF293" i="100"/>
  <c r="AJ293" i="100"/>
  <c r="AN293" i="100"/>
  <c r="AR293" i="100"/>
  <c r="AV293" i="100"/>
  <c r="AZ293" i="100"/>
  <c r="H294" i="100"/>
  <c r="O294" i="100"/>
  <c r="S294" i="100"/>
  <c r="W294" i="100"/>
  <c r="AA294" i="100"/>
  <c r="AE294" i="100"/>
  <c r="AI294" i="100"/>
  <c r="AM294" i="100"/>
  <c r="AQ294" i="100"/>
  <c r="AU294" i="100"/>
  <c r="AY294" i="100"/>
  <c r="N296" i="100"/>
  <c r="R296" i="100"/>
  <c r="V296" i="100"/>
  <c r="Z296" i="100"/>
  <c r="AD296" i="100"/>
  <c r="AH296" i="100"/>
  <c r="AL296" i="100"/>
  <c r="AP296" i="100"/>
  <c r="AT296" i="100"/>
  <c r="AX296" i="100"/>
  <c r="BB296" i="100"/>
  <c r="M297" i="100"/>
  <c r="Q297" i="100"/>
  <c r="U297" i="100"/>
  <c r="Y297" i="100"/>
  <c r="AC297" i="100"/>
  <c r="AG297" i="100"/>
  <c r="AK297" i="100"/>
  <c r="AO297" i="100"/>
  <c r="AS297" i="100"/>
  <c r="AW297" i="100"/>
  <c r="BA297" i="100"/>
  <c r="K298" i="100"/>
  <c r="P298" i="100"/>
  <c r="T298" i="100"/>
  <c r="X298" i="100"/>
  <c r="AB298" i="100"/>
  <c r="AF298" i="100"/>
  <c r="AJ298" i="100"/>
  <c r="AN298" i="100"/>
  <c r="AR298" i="100"/>
  <c r="AV298" i="100"/>
  <c r="AZ298" i="100"/>
  <c r="H299" i="100"/>
  <c r="O299" i="100"/>
  <c r="S299" i="100"/>
  <c r="W299" i="100"/>
  <c r="AI299" i="100"/>
  <c r="AM299" i="100"/>
  <c r="N300" i="100"/>
  <c r="R300" i="100"/>
  <c r="V300" i="100"/>
  <c r="Z300" i="100"/>
  <c r="AL300" i="100"/>
  <c r="AX300" i="100"/>
  <c r="M301" i="100"/>
  <c r="Q301" i="100"/>
  <c r="U301" i="100"/>
  <c r="Y301" i="100"/>
  <c r="AC301" i="100"/>
  <c r="AG301" i="100"/>
  <c r="AK301" i="100"/>
  <c r="AO301" i="100"/>
  <c r="AS301" i="100"/>
  <c r="AW301" i="100"/>
  <c r="BA301" i="100"/>
  <c r="K302" i="100"/>
  <c r="P302" i="100"/>
  <c r="T302" i="100"/>
  <c r="X302" i="100"/>
  <c r="AB302" i="100"/>
  <c r="AF302" i="100"/>
  <c r="AJ302" i="100"/>
  <c r="AN302" i="100"/>
  <c r="AR302" i="100"/>
  <c r="AV302" i="100"/>
  <c r="AZ302" i="100"/>
  <c r="H303" i="100"/>
  <c r="O303" i="100"/>
  <c r="S303" i="100"/>
  <c r="W303" i="100"/>
  <c r="AA303" i="100"/>
  <c r="AE303" i="100"/>
  <c r="AI303" i="100"/>
  <c r="AM303" i="100"/>
  <c r="AQ303" i="100"/>
  <c r="AU303" i="100"/>
  <c r="AY303" i="100"/>
  <c r="N304" i="100"/>
  <c r="R304" i="100"/>
  <c r="V304" i="100"/>
  <c r="Z304" i="100"/>
  <c r="AD304" i="100"/>
  <c r="AH304" i="100"/>
  <c r="AL304" i="100"/>
  <c r="AP304" i="100"/>
  <c r="AT304" i="100"/>
  <c r="AX304" i="100"/>
  <c r="BB304" i="100"/>
  <c r="BD345" i="100"/>
  <c r="BE348" i="100"/>
  <c r="V372" i="100"/>
  <c r="V373" i="100"/>
  <c r="W373" i="100" s="1"/>
  <c r="Y373" i="100" s="1"/>
  <c r="U376" i="100"/>
  <c r="V377" i="100"/>
  <c r="AO377" i="100"/>
  <c r="AN376" i="100"/>
  <c r="AN380" i="100"/>
  <c r="AO386" i="100"/>
  <c r="Z387" i="100"/>
  <c r="AA387" i="100"/>
  <c r="AB387" i="100" s="1"/>
  <c r="AC387" i="100" s="1"/>
  <c r="AD387" i="100" s="1"/>
  <c r="Z392" i="100"/>
  <c r="X448" i="100"/>
  <c r="Y448" i="100"/>
  <c r="X460" i="100"/>
  <c r="W459" i="100"/>
  <c r="Y460" i="100"/>
  <c r="Z461" i="100"/>
  <c r="AA461" i="100" s="1"/>
  <c r="AB461" i="100" s="1"/>
  <c r="AC461" i="100" s="1"/>
  <c r="AD461" i="100" s="1"/>
  <c r="AP522" i="100"/>
  <c r="Z523" i="100"/>
  <c r="AA523" i="100" s="1"/>
  <c r="AB523" i="100" s="1"/>
  <c r="AC523" i="100" s="1"/>
  <c r="AD523" i="100" s="1"/>
  <c r="AO224" i="100"/>
  <c r="AP224" i="100" s="1"/>
  <c r="AQ224" i="100" s="1"/>
  <c r="AS224" i="100" s="1"/>
  <c r="AO225" i="100"/>
  <c r="AP225" i="100" s="1"/>
  <c r="AQ225" i="100" s="1"/>
  <c r="AS225" i="100" s="1"/>
  <c r="AO229" i="100"/>
  <c r="AP229" i="100" s="1"/>
  <c r="AQ229" i="100" s="1"/>
  <c r="AN234" i="100"/>
  <c r="AN259" i="100" s="1"/>
  <c r="N235" i="100"/>
  <c r="BD235" i="100" s="1"/>
  <c r="AM236" i="100"/>
  <c r="AM235" i="100"/>
  <c r="AN237" i="100"/>
  <c r="AN239" i="100"/>
  <c r="AO239" i="100" s="1"/>
  <c r="AO240" i="100"/>
  <c r="AP240" i="100"/>
  <c r="AQ240" i="100" s="1"/>
  <c r="AS240" i="100" s="1"/>
  <c r="AO242" i="100"/>
  <c r="AP242" i="100"/>
  <c r="AQ242" i="100" s="1"/>
  <c r="AS242" i="100" s="1"/>
  <c r="M250" i="100"/>
  <c r="Q250" i="100"/>
  <c r="U250" i="100"/>
  <c r="Y250" i="100"/>
  <c r="AC250" i="100"/>
  <c r="AG250" i="100"/>
  <c r="AK250" i="100"/>
  <c r="AO250" i="100"/>
  <c r="AS250" i="100"/>
  <c r="AW250" i="100"/>
  <c r="BA250" i="100"/>
  <c r="K251" i="100"/>
  <c r="P251" i="100"/>
  <c r="T251" i="100"/>
  <c r="X251" i="100"/>
  <c r="AB251" i="100"/>
  <c r="AF251" i="100"/>
  <c r="AJ251" i="100"/>
  <c r="AN251" i="100"/>
  <c r="AR251" i="100"/>
  <c r="AV251" i="100"/>
  <c r="AZ251" i="100"/>
  <c r="H252" i="100"/>
  <c r="O252" i="100"/>
  <c r="S252" i="100"/>
  <c r="W252" i="100"/>
  <c r="AI252" i="100"/>
  <c r="AM252" i="100"/>
  <c r="M254" i="100"/>
  <c r="Q254" i="100"/>
  <c r="U254" i="100"/>
  <c r="AG254" i="100"/>
  <c r="AK254" i="100"/>
  <c r="BA254" i="100"/>
  <c r="K255" i="100"/>
  <c r="P255" i="100"/>
  <c r="T255" i="100"/>
  <c r="AJ255" i="100"/>
  <c r="AN255" i="100"/>
  <c r="H256" i="100"/>
  <c r="O256" i="100"/>
  <c r="S256" i="100"/>
  <c r="W256" i="100"/>
  <c r="AA256" i="100"/>
  <c r="AE256" i="100"/>
  <c r="AI256" i="100"/>
  <c r="AM256" i="100"/>
  <c r="AQ256" i="100"/>
  <c r="AU256" i="100"/>
  <c r="AY256" i="100"/>
  <c r="N257" i="100"/>
  <c r="R257" i="100"/>
  <c r="V257" i="100"/>
  <c r="AL257" i="100"/>
  <c r="M258" i="100"/>
  <c r="Q258" i="100"/>
  <c r="U258" i="100"/>
  <c r="Y258" i="100"/>
  <c r="AG258" i="100"/>
  <c r="AK258" i="100"/>
  <c r="AW258" i="100"/>
  <c r="BA258" i="100"/>
  <c r="K259" i="100"/>
  <c r="P259" i="100"/>
  <c r="T259" i="100"/>
  <c r="X259" i="100"/>
  <c r="AB259" i="100"/>
  <c r="AJ259" i="100"/>
  <c r="H260" i="100"/>
  <c r="O260" i="100"/>
  <c r="S260" i="100"/>
  <c r="W260" i="100"/>
  <c r="AA260" i="100"/>
  <c r="AE260" i="100"/>
  <c r="AI260" i="100"/>
  <c r="AM260" i="100"/>
  <c r="AQ260" i="100"/>
  <c r="AU260" i="100"/>
  <c r="AY260" i="100"/>
  <c r="N261" i="100"/>
  <c r="R261" i="100"/>
  <c r="V261" i="100"/>
  <c r="Z261" i="100"/>
  <c r="AD261" i="100"/>
  <c r="AH261" i="100"/>
  <c r="AL261" i="100"/>
  <c r="AP261" i="100"/>
  <c r="AT261" i="100"/>
  <c r="AX261" i="100"/>
  <c r="BB261" i="100"/>
  <c r="M262" i="100"/>
  <c r="Q262" i="100"/>
  <c r="U262" i="100"/>
  <c r="Y262" i="100"/>
  <c r="AC262" i="100"/>
  <c r="AG262" i="100"/>
  <c r="AK262" i="100"/>
  <c r="AO262" i="100"/>
  <c r="AS262" i="100"/>
  <c r="AW262" i="100"/>
  <c r="BA262" i="100"/>
  <c r="K264" i="100"/>
  <c r="P264" i="100"/>
  <c r="T264" i="100"/>
  <c r="X264" i="100"/>
  <c r="AB264" i="100"/>
  <c r="AF264" i="100"/>
  <c r="AJ264" i="100"/>
  <c r="AN264" i="100"/>
  <c r="AR264" i="100"/>
  <c r="AV264" i="100"/>
  <c r="AZ264" i="100"/>
  <c r="H265" i="100"/>
  <c r="O265" i="100"/>
  <c r="S265" i="100"/>
  <c r="W265" i="100"/>
  <c r="AA265" i="100"/>
  <c r="AE265" i="100"/>
  <c r="AI265" i="100"/>
  <c r="AM265" i="100"/>
  <c r="AQ265" i="100"/>
  <c r="AU265" i="100"/>
  <c r="AY265" i="100"/>
  <c r="N266" i="100"/>
  <c r="R266" i="100"/>
  <c r="V266" i="100"/>
  <c r="Z266" i="100"/>
  <c r="AD266" i="100"/>
  <c r="AH266" i="100"/>
  <c r="AL266" i="100"/>
  <c r="AP266" i="100"/>
  <c r="AT266" i="100"/>
  <c r="AX266" i="100"/>
  <c r="BB266" i="100"/>
  <c r="M268" i="100"/>
  <c r="Q268" i="100"/>
  <c r="U268" i="100"/>
  <c r="AG268" i="100"/>
  <c r="AK268" i="100"/>
  <c r="BA268" i="100"/>
  <c r="K269" i="100"/>
  <c r="P269" i="100"/>
  <c r="T269" i="100"/>
  <c r="AJ269" i="100"/>
  <c r="AN269" i="100"/>
  <c r="H270" i="100"/>
  <c r="O270" i="100"/>
  <c r="S270" i="100"/>
  <c r="W270" i="100"/>
  <c r="AA270" i="100"/>
  <c r="AE270" i="100"/>
  <c r="AI270" i="100"/>
  <c r="AM270" i="100"/>
  <c r="AQ270" i="100"/>
  <c r="AU270" i="100"/>
  <c r="AY270" i="100"/>
  <c r="N271" i="100"/>
  <c r="R271" i="100"/>
  <c r="V271" i="100"/>
  <c r="Z271" i="100"/>
  <c r="AD271" i="100"/>
  <c r="AH271" i="100"/>
  <c r="AL271" i="100"/>
  <c r="AP271" i="100"/>
  <c r="AT271" i="100"/>
  <c r="AX271" i="100"/>
  <c r="BB271" i="100"/>
  <c r="BI271" i="100" s="1"/>
  <c r="M272" i="100"/>
  <c r="Q272" i="100"/>
  <c r="U272" i="100"/>
  <c r="Y272" i="100"/>
  <c r="AC272" i="100"/>
  <c r="AG272" i="100"/>
  <c r="AK272" i="100"/>
  <c r="AO272" i="100"/>
  <c r="AS272" i="100"/>
  <c r="AW272" i="100"/>
  <c r="BA272" i="100"/>
  <c r="K273" i="100"/>
  <c r="P273" i="100"/>
  <c r="T273" i="100"/>
  <c r="X273" i="100"/>
  <c r="AB273" i="100"/>
  <c r="AJ273" i="100"/>
  <c r="H274" i="100"/>
  <c r="O274" i="100"/>
  <c r="S274" i="100"/>
  <c r="W274" i="100"/>
  <c r="AA274" i="100"/>
  <c r="AE274" i="100"/>
  <c r="AI274" i="100"/>
  <c r="AM274" i="100"/>
  <c r="AQ274" i="100"/>
  <c r="AU274" i="100"/>
  <c r="AY274" i="100"/>
  <c r="N275" i="100"/>
  <c r="R275" i="100"/>
  <c r="V275" i="100"/>
  <c r="Z275" i="100"/>
  <c r="AD275" i="100"/>
  <c r="AH275" i="100"/>
  <c r="AL275" i="100"/>
  <c r="AP275" i="100"/>
  <c r="AT275" i="100"/>
  <c r="AX275" i="100"/>
  <c r="BB275" i="100"/>
  <c r="M276" i="100"/>
  <c r="Q276" i="100"/>
  <c r="U276" i="100"/>
  <c r="Y276" i="100"/>
  <c r="AC276" i="100"/>
  <c r="AG276" i="100"/>
  <c r="AK276" i="100"/>
  <c r="AO276" i="100"/>
  <c r="AS276" i="100"/>
  <c r="AW276" i="100"/>
  <c r="BA276" i="100"/>
  <c r="K278" i="100"/>
  <c r="P278" i="100"/>
  <c r="T278" i="100"/>
  <c r="X278" i="100"/>
  <c r="AB278" i="100"/>
  <c r="AF278" i="100"/>
  <c r="AJ278" i="100"/>
  <c r="AN278" i="100"/>
  <c r="AR278" i="100"/>
  <c r="AV278" i="100"/>
  <c r="AZ278" i="100"/>
  <c r="H279" i="100"/>
  <c r="O279" i="100"/>
  <c r="S279" i="100"/>
  <c r="W279" i="100"/>
  <c r="AA279" i="100"/>
  <c r="AE279" i="100"/>
  <c r="AI279" i="100"/>
  <c r="AM279" i="100"/>
  <c r="AQ279" i="100"/>
  <c r="AU279" i="100"/>
  <c r="AY279" i="100"/>
  <c r="N280" i="100"/>
  <c r="R280" i="100"/>
  <c r="V280" i="100"/>
  <c r="AL280" i="100"/>
  <c r="M282" i="100"/>
  <c r="Q282" i="100"/>
  <c r="U282" i="100"/>
  <c r="Y282" i="100"/>
  <c r="AC282" i="100"/>
  <c r="AG282" i="100"/>
  <c r="AK282" i="100"/>
  <c r="AO282" i="100"/>
  <c r="AS282" i="100"/>
  <c r="AW282" i="100"/>
  <c r="BA282" i="100"/>
  <c r="K283" i="100"/>
  <c r="P283" i="100"/>
  <c r="T283" i="100"/>
  <c r="X283" i="100"/>
  <c r="AB283" i="100"/>
  <c r="AF283" i="100"/>
  <c r="AJ283" i="100"/>
  <c r="AN283" i="100"/>
  <c r="AR283" i="100"/>
  <c r="AV283" i="100"/>
  <c r="AZ283" i="100"/>
  <c r="H284" i="100"/>
  <c r="O284" i="100"/>
  <c r="S284" i="100"/>
  <c r="W284" i="100"/>
  <c r="AA284" i="100"/>
  <c r="AE284" i="100"/>
  <c r="AI284" i="100"/>
  <c r="AM284" i="100"/>
  <c r="AQ284" i="100"/>
  <c r="AU284" i="100"/>
  <c r="AY284" i="100"/>
  <c r="N285" i="100"/>
  <c r="R285" i="100"/>
  <c r="V285" i="100"/>
  <c r="Z285" i="100"/>
  <c r="AD285" i="100"/>
  <c r="AH285" i="100"/>
  <c r="AL285" i="100"/>
  <c r="AP285" i="100"/>
  <c r="AT285" i="100"/>
  <c r="AX285" i="100"/>
  <c r="BB285" i="100"/>
  <c r="M286" i="100"/>
  <c r="Q286" i="100"/>
  <c r="U286" i="100"/>
  <c r="Y286" i="100"/>
  <c r="AC286" i="100"/>
  <c r="AG286" i="100"/>
  <c r="AK286" i="100"/>
  <c r="AO286" i="100"/>
  <c r="AS286" i="100"/>
  <c r="AW286" i="100"/>
  <c r="BA286" i="100"/>
  <c r="K287" i="100"/>
  <c r="P287" i="100"/>
  <c r="T287" i="100"/>
  <c r="X287" i="100"/>
  <c r="AB287" i="100"/>
  <c r="AF287" i="100"/>
  <c r="AJ287" i="100"/>
  <c r="AN287" i="100"/>
  <c r="AR287" i="100"/>
  <c r="AV287" i="100"/>
  <c r="AZ287" i="100"/>
  <c r="H288" i="100"/>
  <c r="O288" i="100"/>
  <c r="S288" i="100"/>
  <c r="W288" i="100"/>
  <c r="AA288" i="100"/>
  <c r="AE288" i="100"/>
  <c r="AI288" i="100"/>
  <c r="AM288" i="100"/>
  <c r="AQ288" i="100"/>
  <c r="AU288" i="100"/>
  <c r="AY288" i="100"/>
  <c r="N289" i="100"/>
  <c r="R289" i="100"/>
  <c r="V289" i="100"/>
  <c r="Z289" i="100"/>
  <c r="AD289" i="100"/>
  <c r="AH289" i="100"/>
  <c r="AL289" i="100"/>
  <c r="AP289" i="100"/>
  <c r="AT289" i="100"/>
  <c r="AX289" i="100"/>
  <c r="BB289" i="100"/>
  <c r="M290" i="100"/>
  <c r="Q290" i="100"/>
  <c r="U290" i="100"/>
  <c r="Y290" i="100"/>
  <c r="AC290" i="100"/>
  <c r="AG290" i="100"/>
  <c r="AK290" i="100"/>
  <c r="AO290" i="100"/>
  <c r="AS290" i="100"/>
  <c r="AW290" i="100"/>
  <c r="BA290" i="100"/>
  <c r="K292" i="100"/>
  <c r="P292" i="100"/>
  <c r="T292" i="100"/>
  <c r="X292" i="100"/>
  <c r="AB292" i="100"/>
  <c r="AF292" i="100"/>
  <c r="AJ292" i="100"/>
  <c r="AN292" i="100"/>
  <c r="AR292" i="100"/>
  <c r="AV292" i="100"/>
  <c r="AZ292" i="100"/>
  <c r="H293" i="100"/>
  <c r="O293" i="100"/>
  <c r="S293" i="100"/>
  <c r="W293" i="100"/>
  <c r="AA293" i="100"/>
  <c r="AE293" i="100"/>
  <c r="AI293" i="100"/>
  <c r="AM293" i="100"/>
  <c r="AQ293" i="100"/>
  <c r="AU293" i="100"/>
  <c r="AY293" i="100"/>
  <c r="N294" i="100"/>
  <c r="R294" i="100"/>
  <c r="V294" i="100"/>
  <c r="Z294" i="100"/>
  <c r="AD294" i="100"/>
  <c r="AH294" i="100"/>
  <c r="BI294" i="100" s="1"/>
  <c r="AL294" i="100"/>
  <c r="AP294" i="100"/>
  <c r="AT294" i="100"/>
  <c r="AX294" i="100"/>
  <c r="BB294" i="100"/>
  <c r="M296" i="100"/>
  <c r="Q296" i="100"/>
  <c r="U296" i="100"/>
  <c r="Y296" i="100"/>
  <c r="AC296" i="100"/>
  <c r="AG296" i="100"/>
  <c r="AK296" i="100"/>
  <c r="AO296" i="100"/>
  <c r="AS296" i="100"/>
  <c r="AW296" i="100"/>
  <c r="BA296" i="100"/>
  <c r="K297" i="100"/>
  <c r="P297" i="100"/>
  <c r="T297" i="100"/>
  <c r="X297" i="100"/>
  <c r="AB297" i="100"/>
  <c r="AF297" i="100"/>
  <c r="AJ297" i="100"/>
  <c r="AN297" i="100"/>
  <c r="AR297" i="100"/>
  <c r="AV297" i="100"/>
  <c r="AZ297" i="100"/>
  <c r="H298" i="100"/>
  <c r="O298" i="100"/>
  <c r="S298" i="100"/>
  <c r="W298" i="100"/>
  <c r="AA298" i="100"/>
  <c r="AE298" i="100"/>
  <c r="AI298" i="100"/>
  <c r="AM298" i="100"/>
  <c r="AQ298" i="100"/>
  <c r="AU298" i="100"/>
  <c r="AY298" i="100"/>
  <c r="N299" i="100"/>
  <c r="R299" i="100"/>
  <c r="V299" i="100"/>
  <c r="AL299" i="100"/>
  <c r="M300" i="100"/>
  <c r="Q300" i="100"/>
  <c r="U300" i="100"/>
  <c r="Y300" i="100"/>
  <c r="AG300" i="100"/>
  <c r="AK300" i="100"/>
  <c r="AW300" i="100"/>
  <c r="BA300" i="100"/>
  <c r="K301" i="100"/>
  <c r="P301" i="100"/>
  <c r="T301" i="100"/>
  <c r="X301" i="100"/>
  <c r="AB301" i="100"/>
  <c r="AF301" i="100"/>
  <c r="AJ301" i="100"/>
  <c r="AN301" i="100"/>
  <c r="AR301" i="100"/>
  <c r="AV301" i="100"/>
  <c r="AZ301" i="100"/>
  <c r="H302" i="100"/>
  <c r="O302" i="100"/>
  <c r="S302" i="100"/>
  <c r="W302" i="100"/>
  <c r="AA302" i="100"/>
  <c r="AE302" i="100"/>
  <c r="AI302" i="100"/>
  <c r="AM302" i="100"/>
  <c r="AQ302" i="100"/>
  <c r="AU302" i="100"/>
  <c r="AY302" i="100"/>
  <c r="N303" i="100"/>
  <c r="R303" i="100"/>
  <c r="V303" i="100"/>
  <c r="Z303" i="100"/>
  <c r="AD303" i="100"/>
  <c r="AH303" i="100"/>
  <c r="AL303" i="100"/>
  <c r="AP303" i="100"/>
  <c r="AT303" i="100"/>
  <c r="AX303" i="100"/>
  <c r="BB303" i="100"/>
  <c r="BI303" i="100" s="1"/>
  <c r="M304" i="100"/>
  <c r="Q304" i="100"/>
  <c r="U304" i="100"/>
  <c r="Y304" i="100"/>
  <c r="AC304" i="100"/>
  <c r="AG304" i="100"/>
  <c r="AK304" i="100"/>
  <c r="AO304" i="100"/>
  <c r="AS304" i="100"/>
  <c r="AW304" i="100"/>
  <c r="BA304" i="100"/>
  <c r="R305" i="100"/>
  <c r="BD348" i="100"/>
  <c r="AY381" i="100"/>
  <c r="V374" i="100"/>
  <c r="W374" i="100" s="1"/>
  <c r="Y374" i="100" s="1"/>
  <c r="V375" i="100"/>
  <c r="W375" i="100" s="1"/>
  <c r="Y375" i="100" s="1"/>
  <c r="V381" i="100"/>
  <c r="W381" i="100" s="1"/>
  <c r="Y381" i="100" s="1"/>
  <c r="Z390" i="100"/>
  <c r="AA390" i="100" s="1"/>
  <c r="AB390" i="100" s="1"/>
  <c r="AC390" i="100" s="1"/>
  <c r="AD390" i="100" s="1"/>
  <c r="Z399" i="100"/>
  <c r="AA399" i="100"/>
  <c r="AB399" i="100" s="1"/>
  <c r="AC399" i="100" s="1"/>
  <c r="Z405" i="100"/>
  <c r="AA405" i="100" s="1"/>
  <c r="AB405" i="100" s="1"/>
  <c r="AC405" i="100" s="1"/>
  <c r="AD405" i="100" s="1"/>
  <c r="Z406" i="100"/>
  <c r="W410" i="100"/>
  <c r="V409" i="100"/>
  <c r="Z419" i="100"/>
  <c r="AA419" i="100" s="1"/>
  <c r="AB419" i="100" s="1"/>
  <c r="Z435" i="100"/>
  <c r="AA435" i="100" s="1"/>
  <c r="AB435" i="100" s="1"/>
  <c r="AC435" i="100" s="1"/>
  <c r="AD435" i="100" s="1"/>
  <c r="Z438" i="100"/>
  <c r="AA438" i="100" s="1"/>
  <c r="AB438" i="100" s="1"/>
  <c r="Z439" i="100"/>
  <c r="AA439" i="100" s="1"/>
  <c r="AB439" i="100" s="1"/>
  <c r="AC439" i="100" s="1"/>
  <c r="AD439" i="100" s="1"/>
  <c r="Z442" i="100"/>
  <c r="AA442" i="100" s="1"/>
  <c r="AB442" i="100" s="1"/>
  <c r="Z444" i="100"/>
  <c r="Z445" i="100"/>
  <c r="AA445" i="100" s="1"/>
  <c r="AB445" i="100" s="1"/>
  <c r="Z446" i="100"/>
  <c r="AA446" i="100" s="1"/>
  <c r="AB446" i="100" s="1"/>
  <c r="X455" i="100"/>
  <c r="Y455" i="100"/>
  <c r="Z527" i="100"/>
  <c r="AA527" i="100"/>
  <c r="AB527" i="100"/>
  <c r="AC527" i="100" s="1"/>
  <c r="AD527" i="100" s="1"/>
  <c r="X536" i="100"/>
  <c r="Y536" i="100"/>
  <c r="Z537" i="100"/>
  <c r="AA537" i="100"/>
  <c r="AB537" i="100" s="1"/>
  <c r="AC537" i="100" s="1"/>
  <c r="AD537" i="100" s="1"/>
  <c r="K250" i="100"/>
  <c r="P250" i="100"/>
  <c r="T250" i="100"/>
  <c r="X250" i="100"/>
  <c r="AB250" i="100"/>
  <c r="AF250" i="100"/>
  <c r="AJ250" i="100"/>
  <c r="AN250" i="100"/>
  <c r="AR250" i="100"/>
  <c r="AV250" i="100"/>
  <c r="AZ250" i="100"/>
  <c r="H251" i="100"/>
  <c r="O251" i="100"/>
  <c r="S251" i="100"/>
  <c r="W251" i="100"/>
  <c r="AA251" i="100"/>
  <c r="AE251" i="100"/>
  <c r="AI251" i="100"/>
  <c r="AM251" i="100"/>
  <c r="AQ251" i="100"/>
  <c r="AU251" i="100"/>
  <c r="AY251" i="100"/>
  <c r="N252" i="100"/>
  <c r="R252" i="100"/>
  <c r="V252" i="100"/>
  <c r="AL252" i="100"/>
  <c r="K254" i="100"/>
  <c r="P254" i="100"/>
  <c r="T254" i="100"/>
  <c r="AJ254" i="100"/>
  <c r="H255" i="100"/>
  <c r="O255" i="100"/>
  <c r="S255" i="100"/>
  <c r="AI255" i="100"/>
  <c r="AM255" i="100"/>
  <c r="N256" i="100"/>
  <c r="R256" i="100"/>
  <c r="BD256" i="100" s="1"/>
  <c r="V256" i="100"/>
  <c r="Z256" i="100"/>
  <c r="AD256" i="100"/>
  <c r="AH256" i="100"/>
  <c r="AL256" i="100"/>
  <c r="AP256" i="100"/>
  <c r="AT256" i="100"/>
  <c r="AX256" i="100"/>
  <c r="BB256" i="100"/>
  <c r="M257" i="100"/>
  <c r="Q257" i="100"/>
  <c r="U257" i="100"/>
  <c r="Y257" i="100"/>
  <c r="AG257" i="100"/>
  <c r="AK257" i="100"/>
  <c r="BA257" i="100"/>
  <c r="K258" i="100"/>
  <c r="P258" i="100"/>
  <c r="T258" i="100"/>
  <c r="X258" i="100"/>
  <c r="AJ258" i="100"/>
  <c r="AN258" i="100"/>
  <c r="H259" i="100"/>
  <c r="O259" i="100"/>
  <c r="S259" i="100"/>
  <c r="W259" i="100"/>
  <c r="AA259" i="100"/>
  <c r="AE259" i="100"/>
  <c r="AI259" i="100"/>
  <c r="AM259" i="100"/>
  <c r="N260" i="100"/>
  <c r="R260" i="100"/>
  <c r="V260" i="100"/>
  <c r="Z260" i="100"/>
  <c r="AD260" i="100"/>
  <c r="AH260" i="100"/>
  <c r="AL260" i="100"/>
  <c r="AP260" i="100"/>
  <c r="AT260" i="100"/>
  <c r="AX260" i="100"/>
  <c r="BB260" i="100"/>
  <c r="M261" i="100"/>
  <c r="Q261" i="100"/>
  <c r="U261" i="100"/>
  <c r="Y261" i="100"/>
  <c r="AC261" i="100"/>
  <c r="AG261" i="100"/>
  <c r="AK261" i="100"/>
  <c r="AO261" i="100"/>
  <c r="AS261" i="100"/>
  <c r="AW261" i="100"/>
  <c r="BA261" i="100"/>
  <c r="K262" i="100"/>
  <c r="P262" i="100"/>
  <c r="T262" i="100"/>
  <c r="X262" i="100"/>
  <c r="AB262" i="100"/>
  <c r="AF262" i="100"/>
  <c r="AJ262" i="100"/>
  <c r="AN262" i="100"/>
  <c r="AR262" i="100"/>
  <c r="AV262" i="100"/>
  <c r="AZ262" i="100"/>
  <c r="H264" i="100"/>
  <c r="O264" i="100"/>
  <c r="S264" i="100"/>
  <c r="W264" i="100"/>
  <c r="AA264" i="100"/>
  <c r="AE264" i="100"/>
  <c r="AI264" i="100"/>
  <c r="AM264" i="100"/>
  <c r="AQ264" i="100"/>
  <c r="AU264" i="100"/>
  <c r="AY264" i="100"/>
  <c r="N265" i="100"/>
  <c r="R265" i="100"/>
  <c r="V265" i="100"/>
  <c r="Z265" i="100"/>
  <c r="AD265" i="100"/>
  <c r="AH265" i="100"/>
  <c r="AL265" i="100"/>
  <c r="AP265" i="100"/>
  <c r="AT265" i="100"/>
  <c r="AX265" i="100"/>
  <c r="BB265" i="100"/>
  <c r="M266" i="100"/>
  <c r="Q266" i="100"/>
  <c r="U266" i="100"/>
  <c r="Y266" i="100"/>
  <c r="AC266" i="100"/>
  <c r="AG266" i="100"/>
  <c r="AK266" i="100"/>
  <c r="AO266" i="100"/>
  <c r="AS266" i="100"/>
  <c r="AW266" i="100"/>
  <c r="BA266" i="100"/>
  <c r="K268" i="100"/>
  <c r="P268" i="100"/>
  <c r="T268" i="100"/>
  <c r="AJ268" i="100"/>
  <c r="H269" i="100"/>
  <c r="O269" i="100"/>
  <c r="S269" i="100"/>
  <c r="AI269" i="100"/>
  <c r="AM269" i="100"/>
  <c r="N270" i="100"/>
  <c r="R270" i="100"/>
  <c r="BD270" i="100" s="1"/>
  <c r="V270" i="100"/>
  <c r="Z270" i="100"/>
  <c r="AD270" i="100"/>
  <c r="AH270" i="100"/>
  <c r="AL270" i="100"/>
  <c r="AP270" i="100"/>
  <c r="AT270" i="100"/>
  <c r="AX270" i="100"/>
  <c r="BB270" i="100"/>
  <c r="M271" i="100"/>
  <c r="Q271" i="100"/>
  <c r="U271" i="100"/>
  <c r="Y271" i="100"/>
  <c r="AC271" i="100"/>
  <c r="AG271" i="100"/>
  <c r="AK271" i="100"/>
  <c r="AO271" i="100"/>
  <c r="AS271" i="100"/>
  <c r="AW271" i="100"/>
  <c r="BA271" i="100"/>
  <c r="K272" i="100"/>
  <c r="P272" i="100"/>
  <c r="T272" i="100"/>
  <c r="X272" i="100"/>
  <c r="AB272" i="100"/>
  <c r="AF272" i="100"/>
  <c r="AJ272" i="100"/>
  <c r="AN272" i="100"/>
  <c r="AR272" i="100"/>
  <c r="AV272" i="100"/>
  <c r="AZ272" i="100"/>
  <c r="H273" i="100"/>
  <c r="O273" i="100"/>
  <c r="S273" i="100"/>
  <c r="W273" i="100"/>
  <c r="AA273" i="100"/>
  <c r="AE273" i="100"/>
  <c r="AI273" i="100"/>
  <c r="AM273" i="100"/>
  <c r="N274" i="100"/>
  <c r="R274" i="100"/>
  <c r="V274" i="100"/>
  <c r="Z274" i="100"/>
  <c r="AD274" i="100"/>
  <c r="AH274" i="100"/>
  <c r="AL274" i="100"/>
  <c r="AP274" i="100"/>
  <c r="AT274" i="100"/>
  <c r="AX274" i="100"/>
  <c r="BB274" i="100"/>
  <c r="M275" i="100"/>
  <c r="Q275" i="100"/>
  <c r="U275" i="100"/>
  <c r="Y275" i="100"/>
  <c r="AC275" i="100"/>
  <c r="AG275" i="100"/>
  <c r="AK275" i="100"/>
  <c r="AO275" i="100"/>
  <c r="AS275" i="100"/>
  <c r="AW275" i="100"/>
  <c r="BA275" i="100"/>
  <c r="K276" i="100"/>
  <c r="P276" i="100"/>
  <c r="T276" i="100"/>
  <c r="X276" i="100"/>
  <c r="AB276" i="100"/>
  <c r="AF276" i="100"/>
  <c r="AJ276" i="100"/>
  <c r="AN276" i="100"/>
  <c r="AR276" i="100"/>
  <c r="AV276" i="100"/>
  <c r="AZ276" i="100"/>
  <c r="H278" i="100"/>
  <c r="O278" i="100"/>
  <c r="S278" i="100"/>
  <c r="W278" i="100"/>
  <c r="AA278" i="100"/>
  <c r="AE278" i="100"/>
  <c r="AI278" i="100"/>
  <c r="AM278" i="100"/>
  <c r="AQ278" i="100"/>
  <c r="AU278" i="100"/>
  <c r="AY278" i="100"/>
  <c r="N279" i="100"/>
  <c r="R279" i="100"/>
  <c r="V279" i="100"/>
  <c r="Z279" i="100"/>
  <c r="AD279" i="100"/>
  <c r="AH279" i="100"/>
  <c r="AL279" i="100"/>
  <c r="AP279" i="100"/>
  <c r="AT279" i="100"/>
  <c r="AX279" i="100"/>
  <c r="BB279" i="100"/>
  <c r="M280" i="100"/>
  <c r="Q280" i="100"/>
  <c r="U280" i="100"/>
  <c r="Y280" i="100"/>
  <c r="AG280" i="100"/>
  <c r="AK280" i="100"/>
  <c r="BA280" i="100"/>
  <c r="K282" i="100"/>
  <c r="P282" i="100"/>
  <c r="T282" i="100"/>
  <c r="X282" i="100"/>
  <c r="AB282" i="100"/>
  <c r="AF282" i="100"/>
  <c r="AJ282" i="100"/>
  <c r="AN282" i="100"/>
  <c r="AR282" i="100"/>
  <c r="AV282" i="100"/>
  <c r="AZ282" i="100"/>
  <c r="H283" i="100"/>
  <c r="O283" i="100"/>
  <c r="S283" i="100"/>
  <c r="W283" i="100"/>
  <c r="AA283" i="100"/>
  <c r="AE283" i="100"/>
  <c r="AI283" i="100"/>
  <c r="AM283" i="100"/>
  <c r="AQ283" i="100"/>
  <c r="AU283" i="100"/>
  <c r="AY283" i="100"/>
  <c r="N284" i="100"/>
  <c r="R284" i="100"/>
  <c r="BD284" i="100" s="1"/>
  <c r="V284" i="100"/>
  <c r="Z284" i="100"/>
  <c r="AD284" i="100"/>
  <c r="AH284" i="100"/>
  <c r="AL284" i="100"/>
  <c r="AP284" i="100"/>
  <c r="AT284" i="100"/>
  <c r="AX284" i="100"/>
  <c r="BB284" i="100"/>
  <c r="M285" i="100"/>
  <c r="Q285" i="100"/>
  <c r="U285" i="100"/>
  <c r="Y285" i="100"/>
  <c r="AC285" i="100"/>
  <c r="AG285" i="100"/>
  <c r="AK285" i="100"/>
  <c r="AO285" i="100"/>
  <c r="AS285" i="100"/>
  <c r="AW285" i="100"/>
  <c r="BA285" i="100"/>
  <c r="K286" i="100"/>
  <c r="P286" i="100"/>
  <c r="T286" i="100"/>
  <c r="X286" i="100"/>
  <c r="AB286" i="100"/>
  <c r="AF286" i="100"/>
  <c r="AJ286" i="100"/>
  <c r="AN286" i="100"/>
  <c r="AR286" i="100"/>
  <c r="AV286" i="100"/>
  <c r="AZ286" i="100"/>
  <c r="H287" i="100"/>
  <c r="O287" i="100"/>
  <c r="S287" i="100"/>
  <c r="W287" i="100"/>
  <c r="AA287" i="100"/>
  <c r="AE287" i="100"/>
  <c r="AI287" i="100"/>
  <c r="AM287" i="100"/>
  <c r="AQ287" i="100"/>
  <c r="AU287" i="100"/>
  <c r="AY287" i="100"/>
  <c r="N288" i="100"/>
  <c r="R288" i="100"/>
  <c r="BD288" i="100" s="1"/>
  <c r="V288" i="100"/>
  <c r="Z288" i="100"/>
  <c r="AD288" i="100"/>
  <c r="AH288" i="100"/>
  <c r="AL288" i="100"/>
  <c r="AP288" i="100"/>
  <c r="AT288" i="100"/>
  <c r="AX288" i="100"/>
  <c r="BB288" i="100"/>
  <c r="M289" i="100"/>
  <c r="Q289" i="100"/>
  <c r="U289" i="100"/>
  <c r="Y289" i="100"/>
  <c r="AC289" i="100"/>
  <c r="AG289" i="100"/>
  <c r="AK289" i="100"/>
  <c r="AO289" i="100"/>
  <c r="AS289" i="100"/>
  <c r="AW289" i="100"/>
  <c r="BA289" i="100"/>
  <c r="K290" i="100"/>
  <c r="P290" i="100"/>
  <c r="T290" i="100"/>
  <c r="X290" i="100"/>
  <c r="AB290" i="100"/>
  <c r="AF290" i="100"/>
  <c r="AJ290" i="100"/>
  <c r="AN290" i="100"/>
  <c r="AR290" i="100"/>
  <c r="AV290" i="100"/>
  <c r="AZ290" i="100"/>
  <c r="H292" i="100"/>
  <c r="O292" i="100"/>
  <c r="S292" i="100"/>
  <c r="W292" i="100"/>
  <c r="AA292" i="100"/>
  <c r="AE292" i="100"/>
  <c r="AI292" i="100"/>
  <c r="AM292" i="100"/>
  <c r="AQ292" i="100"/>
  <c r="AU292" i="100"/>
  <c r="AY292" i="100"/>
  <c r="N293" i="100"/>
  <c r="R293" i="100"/>
  <c r="V293" i="100"/>
  <c r="Z293" i="100"/>
  <c r="AD293" i="100"/>
  <c r="AH293" i="100"/>
  <c r="AL293" i="100"/>
  <c r="AP293" i="100"/>
  <c r="AT293" i="100"/>
  <c r="AX293" i="100"/>
  <c r="BB293" i="100"/>
  <c r="M294" i="100"/>
  <c r="Q294" i="100"/>
  <c r="U294" i="100"/>
  <c r="Y294" i="100"/>
  <c r="AC294" i="100"/>
  <c r="AG294" i="100"/>
  <c r="AK294" i="100"/>
  <c r="AO294" i="100"/>
  <c r="AS294" i="100"/>
  <c r="AW294" i="100"/>
  <c r="BA294" i="100"/>
  <c r="K296" i="100"/>
  <c r="P296" i="100"/>
  <c r="T296" i="100"/>
  <c r="X296" i="100"/>
  <c r="AB296" i="100"/>
  <c r="AF296" i="100"/>
  <c r="AJ296" i="100"/>
  <c r="AN296" i="100"/>
  <c r="AR296" i="100"/>
  <c r="AV296" i="100"/>
  <c r="AZ296" i="100"/>
  <c r="H297" i="100"/>
  <c r="O297" i="100"/>
  <c r="S297" i="100"/>
  <c r="W297" i="100"/>
  <c r="AA297" i="100"/>
  <c r="AE297" i="100"/>
  <c r="AI297" i="100"/>
  <c r="AM297" i="100"/>
  <c r="AQ297" i="100"/>
  <c r="AU297" i="100"/>
  <c r="AY297" i="100"/>
  <c r="N298" i="100"/>
  <c r="R298" i="100"/>
  <c r="V298" i="100"/>
  <c r="Z298" i="100"/>
  <c r="AD298" i="100"/>
  <c r="AH298" i="100"/>
  <c r="AL298" i="100"/>
  <c r="AP298" i="100"/>
  <c r="AT298" i="100"/>
  <c r="AX298" i="100"/>
  <c r="BB298" i="100"/>
  <c r="M299" i="100"/>
  <c r="Q299" i="100"/>
  <c r="U299" i="100"/>
  <c r="Y299" i="100"/>
  <c r="AG299" i="100"/>
  <c r="AK299" i="100"/>
  <c r="BA299" i="100"/>
  <c r="K300" i="100"/>
  <c r="P300" i="100"/>
  <c r="T300" i="100"/>
  <c r="X300" i="100"/>
  <c r="AJ300" i="100"/>
  <c r="AJ295" i="100" s="1"/>
  <c r="AN300" i="100"/>
  <c r="H301" i="100"/>
  <c r="O301" i="100"/>
  <c r="S301" i="100"/>
  <c r="W301" i="100"/>
  <c r="AA301" i="100"/>
  <c r="AE301" i="100"/>
  <c r="AI301" i="100"/>
  <c r="AM301" i="100"/>
  <c r="AQ301" i="100"/>
  <c r="AU301" i="100"/>
  <c r="AY301" i="100"/>
  <c r="N302" i="100"/>
  <c r="R302" i="100"/>
  <c r="V302" i="100"/>
  <c r="Z302" i="100"/>
  <c r="AD302" i="100"/>
  <c r="AH302" i="100"/>
  <c r="AL302" i="100"/>
  <c r="AP302" i="100"/>
  <c r="AT302" i="100"/>
  <c r="AX302" i="100"/>
  <c r="BB302" i="100"/>
  <c r="M303" i="100"/>
  <c r="Q303" i="100"/>
  <c r="U303" i="100"/>
  <c r="Y303" i="100"/>
  <c r="AC303" i="100"/>
  <c r="AG303" i="100"/>
  <c r="AK303" i="100"/>
  <c r="AO303" i="100"/>
  <c r="AS303" i="100"/>
  <c r="AW303" i="100"/>
  <c r="BA303" i="100"/>
  <c r="K304" i="100"/>
  <c r="P304" i="100"/>
  <c r="T304" i="100"/>
  <c r="X304" i="100"/>
  <c r="AB304" i="100"/>
  <c r="AF304" i="100"/>
  <c r="AJ304" i="100"/>
  <c r="AN304" i="100"/>
  <c r="AR304" i="100"/>
  <c r="AV304" i="100"/>
  <c r="N365" i="100"/>
  <c r="AR369" i="100"/>
  <c r="Z370" i="100"/>
  <c r="AA370" i="100" s="1"/>
  <c r="AB370" i="100" s="1"/>
  <c r="AC370" i="100" s="1"/>
  <c r="AD370" i="100" s="1"/>
  <c r="BD376" i="100"/>
  <c r="BD378" i="100"/>
  <c r="AR383" i="100"/>
  <c r="Z584" i="100"/>
  <c r="V590" i="100"/>
  <c r="W590" i="100"/>
  <c r="AN596" i="100"/>
  <c r="W600" i="100"/>
  <c r="Y600" i="100" s="1"/>
  <c r="V605" i="100"/>
  <c r="W605" i="100"/>
  <c r="Y605" i="100" s="1"/>
  <c r="AN612" i="100"/>
  <c r="AO612" i="100"/>
  <c r="AP612" i="100" s="1"/>
  <c r="AQ612" i="100" s="1"/>
  <c r="AS612" i="100" s="1"/>
  <c r="AT615" i="100"/>
  <c r="AU615" i="100"/>
  <c r="AV615" i="100" s="1"/>
  <c r="AW615" i="100" s="1"/>
  <c r="AX615" i="100" s="1"/>
  <c r="W616" i="100"/>
  <c r="V621" i="100"/>
  <c r="W621" i="100" s="1"/>
  <c r="W623" i="100"/>
  <c r="X623" i="100"/>
  <c r="W625" i="100"/>
  <c r="X625" i="100" s="1"/>
  <c r="W627" i="100"/>
  <c r="W631" i="100"/>
  <c r="Y631" i="100" s="1"/>
  <c r="W638" i="100"/>
  <c r="V643" i="100"/>
  <c r="W643" i="100" s="1"/>
  <c r="Z648" i="100"/>
  <c r="AA648" i="100" s="1"/>
  <c r="AB648" i="100" s="1"/>
  <c r="AC648" i="100" s="1"/>
  <c r="AD648" i="100" s="1"/>
  <c r="AN650" i="100"/>
  <c r="V654" i="100"/>
  <c r="W654" i="100" s="1"/>
  <c r="AN661" i="100"/>
  <c r="V665" i="100"/>
  <c r="W665" i="100" s="1"/>
  <c r="Y665" i="100" s="1"/>
  <c r="Z669" i="100"/>
  <c r="AA669" i="100" s="1"/>
  <c r="AB669" i="100" s="1"/>
  <c r="AC669" i="100" s="1"/>
  <c r="AD669" i="100" s="1"/>
  <c r="AN671" i="100"/>
  <c r="W675" i="100"/>
  <c r="Z683" i="100"/>
  <c r="AA683" i="100" s="1"/>
  <c r="AB683" i="100" s="1"/>
  <c r="AC683" i="100" s="1"/>
  <c r="AD683" i="100" s="1"/>
  <c r="V758" i="100"/>
  <c r="W761" i="100"/>
  <c r="X761" i="100"/>
  <c r="V386" i="100"/>
  <c r="AN388" i="100"/>
  <c r="AO388" i="100" s="1"/>
  <c r="AP388" i="100" s="1"/>
  <c r="AQ388" i="100" s="1"/>
  <c r="AS388" i="100" s="1"/>
  <c r="V389" i="100"/>
  <c r="X392" i="100"/>
  <c r="AO392" i="100"/>
  <c r="AP392" i="100" s="1"/>
  <c r="AQ392" i="100" s="1"/>
  <c r="AS392" i="100" s="1"/>
  <c r="V393" i="100"/>
  <c r="W393" i="100" s="1"/>
  <c r="Y393" i="100" s="1"/>
  <c r="V394" i="100"/>
  <c r="AN395" i="100"/>
  <c r="N396" i="100"/>
  <c r="T396" i="100"/>
  <c r="X398" i="100"/>
  <c r="AO398" i="100"/>
  <c r="X399" i="100"/>
  <c r="V401" i="100"/>
  <c r="W401" i="100" s="1"/>
  <c r="Y401" i="100" s="1"/>
  <c r="V402" i="100"/>
  <c r="AO403" i="100"/>
  <c r="AP403" i="100"/>
  <c r="AQ403" i="100" s="1"/>
  <c r="AS403" i="100" s="1"/>
  <c r="AN404" i="100"/>
  <c r="AO404" i="100"/>
  <c r="AP404" i="100" s="1"/>
  <c r="AQ404" i="100" s="1"/>
  <c r="AS404" i="100" s="1"/>
  <c r="X406" i="100"/>
  <c r="AN407" i="100"/>
  <c r="AO407" i="100" s="1"/>
  <c r="AP407" i="100" s="1"/>
  <c r="AQ407" i="100" s="1"/>
  <c r="AS407" i="100" s="1"/>
  <c r="V408" i="100"/>
  <c r="W408" i="100"/>
  <c r="Y408" i="100" s="1"/>
  <c r="X410" i="100"/>
  <c r="AO410" i="100"/>
  <c r="AO417" i="100"/>
  <c r="AP417" i="100" s="1"/>
  <c r="AQ417" i="100" s="1"/>
  <c r="AS417" i="100" s="1"/>
  <c r="V418" i="100"/>
  <c r="W418" i="100"/>
  <c r="X419" i="100"/>
  <c r="AO419" i="100"/>
  <c r="V420" i="100"/>
  <c r="W420" i="100" s="1"/>
  <c r="Y420" i="100" s="1"/>
  <c r="K421" i="100"/>
  <c r="S421" i="100"/>
  <c r="AN423" i="100"/>
  <c r="R424" i="100"/>
  <c r="AO428" i="100"/>
  <c r="AP428" i="100"/>
  <c r="AQ428" i="100" s="1"/>
  <c r="AS428" i="100" s="1"/>
  <c r="V430" i="100"/>
  <c r="AO432" i="100"/>
  <c r="AP432" i="100"/>
  <c r="AQ432" i="100" s="1"/>
  <c r="AS432" i="100" s="1"/>
  <c r="AN433" i="100"/>
  <c r="AO433" i="100"/>
  <c r="AP433" i="100"/>
  <c r="AQ433" i="100" s="1"/>
  <c r="AS433" i="100" s="1"/>
  <c r="X435" i="100"/>
  <c r="AO435" i="100"/>
  <c r="AP435" i="100" s="1"/>
  <c r="AQ435" i="100" s="1"/>
  <c r="AS435" i="100" s="1"/>
  <c r="AN436" i="100"/>
  <c r="V437" i="100"/>
  <c r="X439" i="100"/>
  <c r="AO439" i="100"/>
  <c r="AP439" i="100" s="1"/>
  <c r="AQ439" i="100" s="1"/>
  <c r="AS439" i="100" s="1"/>
  <c r="AN440" i="100"/>
  <c r="V441" i="100"/>
  <c r="AN443" i="100"/>
  <c r="AO443" i="100"/>
  <c r="AP443" i="100"/>
  <c r="X445" i="100"/>
  <c r="X446" i="100"/>
  <c r="AO446" i="100"/>
  <c r="X447" i="100"/>
  <c r="AO447" i="100"/>
  <c r="AP447" i="100"/>
  <c r="AQ447" i="100" s="1"/>
  <c r="AS447" i="100" s="1"/>
  <c r="AN448" i="100"/>
  <c r="AO448" i="100"/>
  <c r="V449" i="100"/>
  <c r="X452" i="100"/>
  <c r="AO452" i="100"/>
  <c r="AP452" i="100"/>
  <c r="U453" i="100"/>
  <c r="AN455" i="100"/>
  <c r="X457" i="100"/>
  <c r="K458" i="100"/>
  <c r="S458" i="100"/>
  <c r="V459" i="100"/>
  <c r="AN460" i="100"/>
  <c r="X461" i="100"/>
  <c r="AO461" i="100"/>
  <c r="AP461" i="100"/>
  <c r="AQ461" i="100"/>
  <c r="AS461" i="100" s="1"/>
  <c r="R520" i="100"/>
  <c r="U521" i="100"/>
  <c r="U520" i="100"/>
  <c r="R524" i="100"/>
  <c r="U525" i="100"/>
  <c r="U524" i="100"/>
  <c r="V526" i="100"/>
  <c r="V529" i="100"/>
  <c r="X530" i="100"/>
  <c r="AO530" i="100"/>
  <c r="AP530" i="100"/>
  <c r="AQ530" i="100" s="1"/>
  <c r="AS530" i="100" s="1"/>
  <c r="V531" i="100"/>
  <c r="W531" i="100" s="1"/>
  <c r="K532" i="100"/>
  <c r="S532" i="100"/>
  <c r="S701" i="100" s="1"/>
  <c r="W534" i="100"/>
  <c r="AN534" i="100"/>
  <c r="V535" i="100"/>
  <c r="V533" i="100" s="1"/>
  <c r="X537" i="100"/>
  <c r="AO537" i="100"/>
  <c r="U538" i="100"/>
  <c r="V539" i="100"/>
  <c r="X541" i="100"/>
  <c r="AO541" i="100"/>
  <c r="W542" i="100"/>
  <c r="Y542" i="100" s="1"/>
  <c r="AN542" i="100"/>
  <c r="AO542" i="100"/>
  <c r="AP542" i="100"/>
  <c r="AQ542" i="100" s="1"/>
  <c r="AS542" i="100" s="1"/>
  <c r="V543" i="100"/>
  <c r="W543" i="100" s="1"/>
  <c r="Y543" i="100" s="1"/>
  <c r="X545" i="100"/>
  <c r="AO545" i="100"/>
  <c r="AP545" i="100"/>
  <c r="AQ545" i="100" s="1"/>
  <c r="AS545" i="100" s="1"/>
  <c r="U546" i="100"/>
  <c r="X548" i="100"/>
  <c r="AO548" i="100"/>
  <c r="V549" i="100"/>
  <c r="W549" i="100" s="1"/>
  <c r="X551" i="100"/>
  <c r="AO551" i="100"/>
  <c r="AP551" i="100" s="1"/>
  <c r="AQ551" i="100" s="1"/>
  <c r="AS551" i="100" s="1"/>
  <c r="W552" i="100"/>
  <c r="Y552" i="100" s="1"/>
  <c r="Z552" i="100" s="1"/>
  <c r="AA552" i="100" s="1"/>
  <c r="AB552" i="100" s="1"/>
  <c r="AC552" i="100" s="1"/>
  <c r="AD552" i="100" s="1"/>
  <c r="AN552" i="100"/>
  <c r="AO552" i="100"/>
  <c r="AP552" i="100" s="1"/>
  <c r="AQ552" i="100" s="1"/>
  <c r="AS552" i="100" s="1"/>
  <c r="V553" i="100"/>
  <c r="W553" i="100" s="1"/>
  <c r="Y553" i="100" s="1"/>
  <c r="X555" i="100"/>
  <c r="AO555" i="100"/>
  <c r="W556" i="100"/>
  <c r="X556" i="100" s="1"/>
  <c r="AN556" i="100"/>
  <c r="AO556" i="100"/>
  <c r="AP556" i="100" s="1"/>
  <c r="AQ556" i="100" s="1"/>
  <c r="AS556" i="100" s="1"/>
  <c r="V557" i="100"/>
  <c r="W559" i="100"/>
  <c r="AN559" i="100"/>
  <c r="AO559" i="100"/>
  <c r="AP559" i="100" s="1"/>
  <c r="AQ559" i="100" s="1"/>
  <c r="AS559" i="100" s="1"/>
  <c r="V560" i="100"/>
  <c r="W560" i="100"/>
  <c r="Y560" i="100" s="1"/>
  <c r="X562" i="100"/>
  <c r="AF562" i="100" s="1"/>
  <c r="AO562" i="100"/>
  <c r="W563" i="100"/>
  <c r="X563" i="100" s="1"/>
  <c r="AN563" i="100"/>
  <c r="AO563" i="100"/>
  <c r="AP563" i="100" s="1"/>
  <c r="AQ563" i="100" s="1"/>
  <c r="AS563" i="100" s="1"/>
  <c r="AT563" i="100" s="1"/>
  <c r="AU563" i="100" s="1"/>
  <c r="AV563" i="100" s="1"/>
  <c r="AW563" i="100" s="1"/>
  <c r="AX563" i="100" s="1"/>
  <c r="V564" i="100"/>
  <c r="W564" i="100"/>
  <c r="Y564" i="100" s="1"/>
  <c r="X566" i="100"/>
  <c r="AO566" i="100"/>
  <c r="AP566" i="100"/>
  <c r="AQ566" i="100" s="1"/>
  <c r="AS566" i="100" s="1"/>
  <c r="W567" i="100"/>
  <c r="X567" i="100" s="1"/>
  <c r="Y567" i="100"/>
  <c r="AN567" i="100"/>
  <c r="AO567" i="100"/>
  <c r="AP567" i="100"/>
  <c r="AQ567" i="100" s="1"/>
  <c r="AS567" i="100" s="1"/>
  <c r="V568" i="100"/>
  <c r="W568" i="100"/>
  <c r="Y568" i="100" s="1"/>
  <c r="X570" i="100"/>
  <c r="AO570" i="100"/>
  <c r="AP570" i="100" s="1"/>
  <c r="AQ570" i="100" s="1"/>
  <c r="AS570" i="100" s="1"/>
  <c r="W571" i="100"/>
  <c r="Y571" i="100"/>
  <c r="AN571" i="100"/>
  <c r="V572" i="100"/>
  <c r="X574" i="100"/>
  <c r="AO574" i="100"/>
  <c r="W575" i="100"/>
  <c r="Y575" i="100" s="1"/>
  <c r="AN575" i="100"/>
  <c r="AO575" i="100"/>
  <c r="AP575" i="100"/>
  <c r="AQ575" i="100" s="1"/>
  <c r="AS575" i="100" s="1"/>
  <c r="V576" i="100"/>
  <c r="W576" i="100" s="1"/>
  <c r="Y576" i="100" s="1"/>
  <c r="X578" i="100"/>
  <c r="AO578" i="100"/>
  <c r="W579" i="100"/>
  <c r="X579" i="100" s="1"/>
  <c r="AN579" i="100"/>
  <c r="AO579" i="100"/>
  <c r="AP579" i="100"/>
  <c r="AQ579" i="100" s="1"/>
  <c r="AS579" i="100" s="1"/>
  <c r="V580" i="100"/>
  <c r="AR580" i="100"/>
  <c r="AR588" i="100"/>
  <c r="X598" i="100"/>
  <c r="AR603" i="100"/>
  <c r="X614" i="100"/>
  <c r="AR619" i="100"/>
  <c r="BE622" i="100"/>
  <c r="X624" i="100"/>
  <c r="X626" i="100"/>
  <c r="X629" i="100"/>
  <c r="AR641" i="100"/>
  <c r="X652" i="100"/>
  <c r="X663" i="100"/>
  <c r="X673" i="100"/>
  <c r="BE681" i="100"/>
  <c r="BE688" i="100"/>
  <c r="AK771" i="100"/>
  <c r="AR764" i="100"/>
  <c r="V581" i="100"/>
  <c r="W581" i="100" s="1"/>
  <c r="Y581" i="100" s="1"/>
  <c r="V583" i="100"/>
  <c r="AT588" i="100"/>
  <c r="AU588" i="100" s="1"/>
  <c r="W589" i="100"/>
  <c r="V593" i="100"/>
  <c r="W593" i="100" s="1"/>
  <c r="Z598" i="100"/>
  <c r="AN600" i="100"/>
  <c r="AO600" i="100"/>
  <c r="AP600" i="100" s="1"/>
  <c r="AQ600" i="100" s="1"/>
  <c r="AS600" i="100" s="1"/>
  <c r="AT603" i="100"/>
  <c r="W604" i="100"/>
  <c r="Y604" i="100" s="1"/>
  <c r="V609" i="100"/>
  <c r="W609" i="100" s="1"/>
  <c r="Y609" i="100" s="1"/>
  <c r="Z614" i="100"/>
  <c r="AA614" i="100"/>
  <c r="AB614" i="100" s="1"/>
  <c r="AC614" i="100" s="1"/>
  <c r="AD614" i="100" s="1"/>
  <c r="AN616" i="100"/>
  <c r="AO616" i="100" s="1"/>
  <c r="AP616" i="100" s="1"/>
  <c r="AQ616" i="100" s="1"/>
  <c r="AT619" i="100"/>
  <c r="AU619" i="100" s="1"/>
  <c r="AV619" i="100" s="1"/>
  <c r="AW619" i="100" s="1"/>
  <c r="AX619" i="100" s="1"/>
  <c r="W620" i="100"/>
  <c r="AN623" i="100"/>
  <c r="AM622" i="100"/>
  <c r="Z624" i="100"/>
  <c r="AA624" i="100" s="1"/>
  <c r="AN625" i="100"/>
  <c r="Z626" i="100"/>
  <c r="AA626" i="100"/>
  <c r="AB626" i="100" s="1"/>
  <c r="AC626" i="100" s="1"/>
  <c r="AD626" i="100" s="1"/>
  <c r="AN627" i="100"/>
  <c r="Z629" i="100"/>
  <c r="AN631" i="100"/>
  <c r="AO631" i="100"/>
  <c r="AP631" i="100"/>
  <c r="AQ631" i="100" s="1"/>
  <c r="AS631" i="100" s="1"/>
  <c r="V636" i="100"/>
  <c r="AN638" i="100"/>
  <c r="AO638" i="100" s="1"/>
  <c r="AT641" i="100"/>
  <c r="AU641" i="100"/>
  <c r="AV641" i="100" s="1"/>
  <c r="AW641" i="100" s="1"/>
  <c r="AX641" i="100" s="1"/>
  <c r="W642" i="100"/>
  <c r="V647" i="100"/>
  <c r="W647" i="100" s="1"/>
  <c r="Y647" i="100" s="1"/>
  <c r="Z652" i="100"/>
  <c r="AA652" i="100" s="1"/>
  <c r="AB652" i="100" s="1"/>
  <c r="V658" i="100"/>
  <c r="W658" i="100" s="1"/>
  <c r="Y658" i="100" s="1"/>
  <c r="Z663" i="100"/>
  <c r="V668" i="100"/>
  <c r="W668" i="100" s="1"/>
  <c r="Z673" i="100"/>
  <c r="AA673" i="100" s="1"/>
  <c r="AB673" i="100" s="1"/>
  <c r="AN675" i="100"/>
  <c r="AO675" i="100"/>
  <c r="AP675" i="100" s="1"/>
  <c r="AQ675" i="100" s="1"/>
  <c r="AS675" i="100" s="1"/>
  <c r="Z680" i="100"/>
  <c r="AA680" i="100" s="1"/>
  <c r="AB680" i="100" s="1"/>
  <c r="AC680" i="100" s="1"/>
  <c r="AD680" i="100" s="1"/>
  <c r="X694" i="100"/>
  <c r="Y694" i="100"/>
  <c r="X700" i="100"/>
  <c r="Y700" i="100"/>
  <c r="AT761" i="100"/>
  <c r="X387" i="100"/>
  <c r="X390" i="100"/>
  <c r="X391" i="100"/>
  <c r="X405" i="100"/>
  <c r="X438" i="100"/>
  <c r="X442" i="100"/>
  <c r="X444" i="100"/>
  <c r="AM450" i="100"/>
  <c r="X454" i="100"/>
  <c r="X456" i="100"/>
  <c r="R458" i="100"/>
  <c r="U459" i="100"/>
  <c r="X523" i="100"/>
  <c r="X527" i="100"/>
  <c r="W582" i="100"/>
  <c r="AN589" i="100"/>
  <c r="AO589" i="100" s="1"/>
  <c r="AP589" i="100" s="1"/>
  <c r="AQ589" i="100" s="1"/>
  <c r="AS589" i="100" s="1"/>
  <c r="AT591" i="100"/>
  <c r="W592" i="100"/>
  <c r="V597" i="100"/>
  <c r="W597" i="100" s="1"/>
  <c r="Y597" i="100" s="1"/>
  <c r="Z597" i="100" s="1"/>
  <c r="AA597" i="100" s="1"/>
  <c r="AB597" i="100" s="1"/>
  <c r="Z602" i="100"/>
  <c r="AA602" i="100"/>
  <c r="AB602" i="100" s="1"/>
  <c r="AC602" i="100" s="1"/>
  <c r="AN604" i="100"/>
  <c r="AO604" i="100"/>
  <c r="AT607" i="100"/>
  <c r="W608" i="100"/>
  <c r="V613" i="100"/>
  <c r="W613" i="100"/>
  <c r="Y613" i="100" s="1"/>
  <c r="Z618" i="100"/>
  <c r="AN620" i="100"/>
  <c r="AO620" i="100"/>
  <c r="AP620" i="100" s="1"/>
  <c r="AQ620" i="100" s="1"/>
  <c r="AS620" i="100" s="1"/>
  <c r="W635" i="100"/>
  <c r="X635" i="100" s="1"/>
  <c r="Z640" i="100"/>
  <c r="AN642" i="100"/>
  <c r="AO642" i="100"/>
  <c r="AP642" i="100" s="1"/>
  <c r="AQ642" i="100" s="1"/>
  <c r="AS642" i="100" s="1"/>
  <c r="W646" i="100"/>
  <c r="X646" i="100" s="1"/>
  <c r="V651" i="100"/>
  <c r="W657" i="100"/>
  <c r="V662" i="100"/>
  <c r="W662" i="100" s="1"/>
  <c r="Y662" i="100" s="1"/>
  <c r="W667" i="100"/>
  <c r="X667" i="100" s="1"/>
  <c r="V672" i="100"/>
  <c r="BB687" i="100"/>
  <c r="BI687" i="100"/>
  <c r="W690" i="100"/>
  <c r="X690" i="100" s="1"/>
  <c r="Z692" i="100"/>
  <c r="AA692" i="100"/>
  <c r="Z693" i="100"/>
  <c r="W699" i="100"/>
  <c r="X699" i="100" s="1"/>
  <c r="V698" i="100"/>
  <c r="V697" i="100"/>
  <c r="Z763" i="100"/>
  <c r="Z794" i="100" s="1"/>
  <c r="W764" i="100"/>
  <c r="Y764" i="100"/>
  <c r="AN387" i="100"/>
  <c r="AO387" i="100" s="1"/>
  <c r="AP387" i="100" s="1"/>
  <c r="AQ387" i="100" s="1"/>
  <c r="AS387" i="100" s="1"/>
  <c r="AO389" i="100"/>
  <c r="AN390" i="100"/>
  <c r="AN391" i="100"/>
  <c r="AO391" i="100"/>
  <c r="AP391" i="100" s="1"/>
  <c r="AQ391" i="100" s="1"/>
  <c r="AS391" i="100" s="1"/>
  <c r="AO393" i="100"/>
  <c r="U397" i="100"/>
  <c r="AN405" i="100"/>
  <c r="AO405" i="100"/>
  <c r="AP405" i="100" s="1"/>
  <c r="AQ405" i="100" s="1"/>
  <c r="AS405" i="100" s="1"/>
  <c r="AN406" i="100"/>
  <c r="AO406" i="100"/>
  <c r="AP406" i="100" s="1"/>
  <c r="AQ406" i="100" s="1"/>
  <c r="AS406" i="100" s="1"/>
  <c r="AO408" i="100"/>
  <c r="U409" i="100"/>
  <c r="AN414" i="100"/>
  <c r="AO414" i="100"/>
  <c r="AP414" i="100"/>
  <c r="AQ414" i="100" s="1"/>
  <c r="AS414" i="100" s="1"/>
  <c r="AN415" i="100"/>
  <c r="AO416" i="100"/>
  <c r="AO418" i="100"/>
  <c r="AO420" i="100"/>
  <c r="AP420" i="100" s="1"/>
  <c r="AQ420" i="100" s="1"/>
  <c r="AS420" i="100" s="1"/>
  <c r="AM425" i="100"/>
  <c r="AO426" i="100"/>
  <c r="AN427" i="100"/>
  <c r="AN425" i="100" s="1"/>
  <c r="AO430" i="100"/>
  <c r="AN431" i="100"/>
  <c r="AO434" i="100"/>
  <c r="AP434" i="100"/>
  <c r="AQ434" i="100"/>
  <c r="AS434" i="100" s="1"/>
  <c r="AO437" i="100"/>
  <c r="AP437" i="100"/>
  <c r="AQ437" i="100"/>
  <c r="AS437" i="100" s="1"/>
  <c r="AN438" i="100"/>
  <c r="AO438" i="100" s="1"/>
  <c r="AP438" i="100" s="1"/>
  <c r="AQ438" i="100" s="1"/>
  <c r="AS438" i="100" s="1"/>
  <c r="AO441" i="100"/>
  <c r="AN444" i="100"/>
  <c r="AO444" i="100" s="1"/>
  <c r="AP444" i="100" s="1"/>
  <c r="AQ444" i="100" s="1"/>
  <c r="AS444" i="100" s="1"/>
  <c r="AN445" i="100"/>
  <c r="AO445" i="100"/>
  <c r="AP445" i="100"/>
  <c r="AO449" i="100"/>
  <c r="AN451" i="100"/>
  <c r="AM453" i="100"/>
  <c r="AN454" i="100"/>
  <c r="AN456" i="100"/>
  <c r="AO456" i="100"/>
  <c r="AP456" i="100" s="1"/>
  <c r="AQ456" i="100" s="1"/>
  <c r="AS456" i="100" s="1"/>
  <c r="AO457" i="100"/>
  <c r="AP457" i="100" s="1"/>
  <c r="AQ457" i="100" s="1"/>
  <c r="AS457" i="100" s="1"/>
  <c r="AM462" i="100"/>
  <c r="AN463" i="100"/>
  <c r="N520" i="100"/>
  <c r="AM521" i="100"/>
  <c r="AM520" i="100"/>
  <c r="X522" i="100"/>
  <c r="AN523" i="100"/>
  <c r="N524" i="100"/>
  <c r="AM525" i="100"/>
  <c r="AO526" i="100"/>
  <c r="AN527" i="100"/>
  <c r="AN528" i="100"/>
  <c r="AO529" i="100"/>
  <c r="AO531" i="100"/>
  <c r="AP531" i="100"/>
  <c r="AQ531" i="100"/>
  <c r="AS531" i="100" s="1"/>
  <c r="AO535" i="100"/>
  <c r="AN536" i="100"/>
  <c r="AO536" i="100"/>
  <c r="AP536" i="100" s="1"/>
  <c r="AQ536" i="100" s="1"/>
  <c r="AS536" i="100" s="1"/>
  <c r="AM538" i="100"/>
  <c r="AO539" i="100"/>
  <c r="AN540" i="100"/>
  <c r="AO543" i="100"/>
  <c r="AP543" i="100"/>
  <c r="AQ543" i="100" s="1"/>
  <c r="AS543" i="100" s="1"/>
  <c r="AT543" i="100" s="1"/>
  <c r="AU543" i="100" s="1"/>
  <c r="AN544" i="100"/>
  <c r="AO544" i="100"/>
  <c r="AP544" i="100" s="1"/>
  <c r="AQ544" i="100" s="1"/>
  <c r="AS544" i="100" s="1"/>
  <c r="AM546" i="100"/>
  <c r="AN547" i="100"/>
  <c r="AO549" i="100"/>
  <c r="AP549" i="100"/>
  <c r="AQ549" i="100"/>
  <c r="AS549" i="100" s="1"/>
  <c r="AN550" i="100"/>
  <c r="AO550" i="100" s="1"/>
  <c r="AP550" i="100" s="1"/>
  <c r="AQ550" i="100" s="1"/>
  <c r="AS550" i="100" s="1"/>
  <c r="AT550" i="100" s="1"/>
  <c r="AU550" i="100" s="1"/>
  <c r="AO553" i="100"/>
  <c r="AP553" i="100"/>
  <c r="AQ553" i="100" s="1"/>
  <c r="AS553" i="100" s="1"/>
  <c r="AN554" i="100"/>
  <c r="AO557" i="100"/>
  <c r="AP557" i="100" s="1"/>
  <c r="AQ557" i="100" s="1"/>
  <c r="AS557" i="100" s="1"/>
  <c r="AN558" i="100"/>
  <c r="AO558" i="100" s="1"/>
  <c r="AP558" i="100" s="1"/>
  <c r="AQ558" i="100" s="1"/>
  <c r="AS558" i="100" s="1"/>
  <c r="AO560" i="100"/>
  <c r="AP560" i="100" s="1"/>
  <c r="AQ560" i="100" s="1"/>
  <c r="AS560" i="100" s="1"/>
  <c r="AN561" i="100"/>
  <c r="AO564" i="100"/>
  <c r="AP564" i="100"/>
  <c r="AQ564" i="100"/>
  <c r="AS564" i="100" s="1"/>
  <c r="AN565" i="100"/>
  <c r="AO565" i="100"/>
  <c r="AP565" i="100"/>
  <c r="AQ565" i="100" s="1"/>
  <c r="AS565" i="100" s="1"/>
  <c r="AO568" i="100"/>
  <c r="AP568" i="100" s="1"/>
  <c r="AQ568" i="100" s="1"/>
  <c r="AS568" i="100" s="1"/>
  <c r="AN569" i="100"/>
  <c r="AO572" i="100"/>
  <c r="AP572" i="100" s="1"/>
  <c r="AQ572" i="100" s="1"/>
  <c r="AS572" i="100" s="1"/>
  <c r="AN573" i="100"/>
  <c r="AO573" i="100" s="1"/>
  <c r="AP573" i="100" s="1"/>
  <c r="AQ573" i="100" s="1"/>
  <c r="AS573" i="100" s="1"/>
  <c r="AO576" i="100"/>
  <c r="AP576" i="100" s="1"/>
  <c r="AQ576" i="100" s="1"/>
  <c r="AS576" i="100" s="1"/>
  <c r="AN577" i="100"/>
  <c r="AR585" i="100"/>
  <c r="AR595" i="100"/>
  <c r="X606" i="100"/>
  <c r="AR611" i="100"/>
  <c r="X633" i="100"/>
  <c r="X644" i="100"/>
  <c r="AR649" i="100"/>
  <c r="X655" i="100"/>
  <c r="AR660" i="100"/>
  <c r="AR670" i="100"/>
  <c r="AE685" i="100"/>
  <c r="BA771" i="100"/>
  <c r="AR761" i="100"/>
  <c r="AN582" i="100"/>
  <c r="AO582" i="100" s="1"/>
  <c r="AP582" i="100" s="1"/>
  <c r="AQ582" i="100" s="1"/>
  <c r="AS582" i="100" s="1"/>
  <c r="AT585" i="100"/>
  <c r="AN592" i="100"/>
  <c r="AO592" i="100" s="1"/>
  <c r="AP592" i="100" s="1"/>
  <c r="AQ592" i="100" s="1"/>
  <c r="AS592" i="100" s="1"/>
  <c r="AT595" i="100"/>
  <c r="AU595" i="100" s="1"/>
  <c r="W596" i="100"/>
  <c r="Y596" i="100" s="1"/>
  <c r="V601" i="100"/>
  <c r="W601" i="100"/>
  <c r="Y601" i="100" s="1"/>
  <c r="Z606" i="100"/>
  <c r="AN608" i="100"/>
  <c r="AT611" i="100"/>
  <c r="AU611" i="100" s="1"/>
  <c r="W612" i="100"/>
  <c r="V617" i="100"/>
  <c r="W617" i="100"/>
  <c r="V632" i="100"/>
  <c r="W632" i="100" s="1"/>
  <c r="Y632" i="100" s="1"/>
  <c r="U628" i="100"/>
  <c r="Z633" i="100"/>
  <c r="AN635" i="100"/>
  <c r="AO635" i="100" s="1"/>
  <c r="V639" i="100"/>
  <c r="W639" i="100"/>
  <c r="Y639" i="100" s="1"/>
  <c r="Z644" i="100"/>
  <c r="AN646" i="100"/>
  <c r="AO646" i="100" s="1"/>
  <c r="AP646" i="100" s="1"/>
  <c r="AQ646" i="100" s="1"/>
  <c r="AS646" i="100" s="1"/>
  <c r="AT649" i="100"/>
  <c r="W650" i="100"/>
  <c r="X650" i="100" s="1"/>
  <c r="Z655" i="100"/>
  <c r="AN657" i="100"/>
  <c r="AO657" i="100" s="1"/>
  <c r="AP657" i="100" s="1"/>
  <c r="AQ657" i="100" s="1"/>
  <c r="AS657" i="100" s="1"/>
  <c r="AT660" i="100"/>
  <c r="W661" i="100"/>
  <c r="Y661" i="100" s="1"/>
  <c r="X661" i="100"/>
  <c r="AN667" i="100"/>
  <c r="AO667" i="100" s="1"/>
  <c r="AP667" i="100" s="1"/>
  <c r="AT670" i="100"/>
  <c r="AU670" i="100" s="1"/>
  <c r="W671" i="100"/>
  <c r="AO677" i="100"/>
  <c r="AN676" i="100"/>
  <c r="Q771" i="100"/>
  <c r="AT764" i="100"/>
  <c r="AR581" i="100"/>
  <c r="BD622" i="100"/>
  <c r="AO583" i="100"/>
  <c r="AP583" i="100" s="1"/>
  <c r="AQ583" i="100" s="1"/>
  <c r="AS583" i="100" s="1"/>
  <c r="AN584" i="100"/>
  <c r="V585" i="100"/>
  <c r="AO586" i="100"/>
  <c r="AN587" i="100"/>
  <c r="AO587" i="100"/>
  <c r="AP587" i="100"/>
  <c r="AQ587" i="100" s="1"/>
  <c r="AS587" i="100" s="1"/>
  <c r="V588" i="100"/>
  <c r="W588" i="100" s="1"/>
  <c r="Y588" i="100" s="1"/>
  <c r="Z588" i="100" s="1"/>
  <c r="AA588" i="100" s="1"/>
  <c r="AB588" i="100" s="1"/>
  <c r="AC588" i="100" s="1"/>
  <c r="AO590" i="100"/>
  <c r="V591" i="100"/>
  <c r="W591" i="100"/>
  <c r="AO593" i="100"/>
  <c r="AP593" i="100" s="1"/>
  <c r="AQ593" i="100" s="1"/>
  <c r="AS593" i="100" s="1"/>
  <c r="AN594" i="100"/>
  <c r="V595" i="100"/>
  <c r="W595" i="100"/>
  <c r="AO597" i="100"/>
  <c r="AN598" i="100"/>
  <c r="AO598" i="100"/>
  <c r="AP598" i="100" s="1"/>
  <c r="AQ598" i="100" s="1"/>
  <c r="AS598" i="100" s="1"/>
  <c r="V599" i="100"/>
  <c r="AO601" i="100"/>
  <c r="AN602" i="100"/>
  <c r="AO602" i="100" s="1"/>
  <c r="AP602" i="100" s="1"/>
  <c r="V603" i="100"/>
  <c r="W603" i="100"/>
  <c r="Y603" i="100"/>
  <c r="AO605" i="100"/>
  <c r="AP605" i="100" s="1"/>
  <c r="AN606" i="100"/>
  <c r="V607" i="100"/>
  <c r="AO609" i="100"/>
  <c r="AP609" i="100" s="1"/>
  <c r="AQ609" i="100" s="1"/>
  <c r="AS609" i="100" s="1"/>
  <c r="AN610" i="100"/>
  <c r="V611" i="100"/>
  <c r="AO613" i="100"/>
  <c r="AN614" i="100"/>
  <c r="AO614" i="100"/>
  <c r="AP614" i="100" s="1"/>
  <c r="AQ614" i="100" s="1"/>
  <c r="AS614" i="100" s="1"/>
  <c r="V615" i="100"/>
  <c r="W615" i="100" s="1"/>
  <c r="Y615" i="100" s="1"/>
  <c r="Z615" i="100" s="1"/>
  <c r="AO617" i="100"/>
  <c r="AN618" i="100"/>
  <c r="AO618" i="100" s="1"/>
  <c r="AP618" i="100" s="1"/>
  <c r="AQ618" i="100" s="1"/>
  <c r="AS618" i="100" s="1"/>
  <c r="V619" i="100"/>
  <c r="W619" i="100" s="1"/>
  <c r="Y619" i="100" s="1"/>
  <c r="AO621" i="100"/>
  <c r="AP621" i="100" s="1"/>
  <c r="AQ621" i="100" s="1"/>
  <c r="AS621" i="100" s="1"/>
  <c r="AT621" i="100" s="1"/>
  <c r="AU621" i="100" s="1"/>
  <c r="AN624" i="100"/>
  <c r="AN626" i="100"/>
  <c r="AN629" i="100"/>
  <c r="V630" i="100"/>
  <c r="AN633" i="100"/>
  <c r="V634" i="100"/>
  <c r="W634" i="100" s="1"/>
  <c r="Y634" i="100" s="1"/>
  <c r="V637" i="100"/>
  <c r="W637" i="100" s="1"/>
  <c r="Y637" i="100" s="1"/>
  <c r="AO639" i="100"/>
  <c r="AP639" i="100"/>
  <c r="AQ639" i="100" s="1"/>
  <c r="AS639" i="100" s="1"/>
  <c r="AN640" i="100"/>
  <c r="V641" i="100"/>
  <c r="W641" i="100" s="1"/>
  <c r="AO643" i="100"/>
  <c r="AP643" i="100" s="1"/>
  <c r="AQ643" i="100" s="1"/>
  <c r="AS643" i="100" s="1"/>
  <c r="AN644" i="100"/>
  <c r="V645" i="100"/>
  <c r="AO647" i="100"/>
  <c r="AP647" i="100" s="1"/>
  <c r="AQ647" i="100" s="1"/>
  <c r="AN648" i="100"/>
  <c r="AO648" i="100" s="1"/>
  <c r="AP648" i="100" s="1"/>
  <c r="AQ648" i="100" s="1"/>
  <c r="AS648" i="100" s="1"/>
  <c r="V649" i="100"/>
  <c r="AO651" i="100"/>
  <c r="AP651" i="100"/>
  <c r="AN652" i="100"/>
  <c r="V653" i="100"/>
  <c r="W653" i="100"/>
  <c r="Y653" i="100" s="1"/>
  <c r="AO654" i="100"/>
  <c r="AP654" i="100"/>
  <c r="AQ654" i="100"/>
  <c r="AS654" i="100" s="1"/>
  <c r="AT654" i="100" s="1"/>
  <c r="AN655" i="100"/>
  <c r="V656" i="100"/>
  <c r="AO658" i="100"/>
  <c r="AP658" i="100" s="1"/>
  <c r="AQ658" i="100" s="1"/>
  <c r="AS658" i="100" s="1"/>
  <c r="AN659" i="100"/>
  <c r="V660" i="100"/>
  <c r="W660" i="100" s="1"/>
  <c r="Y660" i="100" s="1"/>
  <c r="Z660" i="100" s="1"/>
  <c r="AA660" i="100" s="1"/>
  <c r="AO662" i="100"/>
  <c r="AN663" i="100"/>
  <c r="V664" i="100"/>
  <c r="AO665" i="100"/>
  <c r="AP665" i="100" s="1"/>
  <c r="AQ665" i="100" s="1"/>
  <c r="AS665" i="100" s="1"/>
  <c r="V666" i="100"/>
  <c r="W666" i="100"/>
  <c r="AO668" i="100"/>
  <c r="AN669" i="100"/>
  <c r="AO669" i="100" s="1"/>
  <c r="AP669" i="100" s="1"/>
  <c r="V670" i="100"/>
  <c r="AO672" i="100"/>
  <c r="AN673" i="100"/>
  <c r="V674" i="100"/>
  <c r="W674" i="100" s="1"/>
  <c r="Y674" i="100" s="1"/>
  <c r="Z674" i="100" s="1"/>
  <c r="AA674" i="100" s="1"/>
  <c r="V677" i="100"/>
  <c r="AM678" i="100"/>
  <c r="AN679" i="100"/>
  <c r="AN684" i="100"/>
  <c r="AN682" i="100" s="1"/>
  <c r="AN685" i="100"/>
  <c r="AO686" i="100"/>
  <c r="AP686" i="100" s="1"/>
  <c r="AQ686" i="100" s="1"/>
  <c r="AS686" i="100" s="1"/>
  <c r="Q688" i="100"/>
  <c r="AO690" i="100"/>
  <c r="AP690" i="100" s="1"/>
  <c r="V691" i="100"/>
  <c r="V689" i="100"/>
  <c r="X693" i="100"/>
  <c r="AN694" i="100"/>
  <c r="V696" i="100"/>
  <c r="AN696" i="100"/>
  <c r="N697" i="100"/>
  <c r="T697" i="100"/>
  <c r="AN700" i="100"/>
  <c r="AO700" i="100" s="1"/>
  <c r="AP700" i="100" s="1"/>
  <c r="AQ700" i="100" s="1"/>
  <c r="AS700" i="100" s="1"/>
  <c r="R757" i="100"/>
  <c r="U758" i="100"/>
  <c r="U757" i="100"/>
  <c r="U771" i="100" s="1"/>
  <c r="V802" i="100"/>
  <c r="AM802" i="100"/>
  <c r="U791" i="100"/>
  <c r="X763" i="100"/>
  <c r="BE769" i="100"/>
  <c r="N772" i="100"/>
  <c r="R772" i="100"/>
  <c r="V772" i="100"/>
  <c r="Z772" i="100"/>
  <c r="AD772" i="100"/>
  <c r="AH772" i="100"/>
  <c r="AL772" i="100"/>
  <c r="AP772" i="100"/>
  <c r="AT772" i="100"/>
  <c r="AX772" i="100"/>
  <c r="BB772" i="100"/>
  <c r="M773" i="100"/>
  <c r="Q773" i="100"/>
  <c r="BF773" i="100" s="1"/>
  <c r="U773" i="100"/>
  <c r="Y773" i="100"/>
  <c r="AC773" i="100"/>
  <c r="AG773" i="100"/>
  <c r="AK773" i="100"/>
  <c r="AO773" i="100"/>
  <c r="AS773" i="100"/>
  <c r="AW773" i="100"/>
  <c r="BA773" i="100"/>
  <c r="K774" i="100"/>
  <c r="P774" i="100"/>
  <c r="T774" i="100"/>
  <c r="BE774" i="100" s="1"/>
  <c r="AJ774" i="100"/>
  <c r="AN774" i="100"/>
  <c r="N776" i="100"/>
  <c r="R776" i="100"/>
  <c r="BD776" i="100" s="1"/>
  <c r="V776" i="100"/>
  <c r="AL776" i="100"/>
  <c r="M777" i="100"/>
  <c r="Q777" i="100"/>
  <c r="U777" i="100"/>
  <c r="AG777" i="100"/>
  <c r="AK777" i="100"/>
  <c r="BA777" i="100"/>
  <c r="BA775" i="100" s="1"/>
  <c r="K778" i="100"/>
  <c r="P778" i="100"/>
  <c r="T778" i="100"/>
  <c r="X778" i="100"/>
  <c r="AB778" i="100"/>
  <c r="AF778" i="100"/>
  <c r="AJ778" i="100"/>
  <c r="AN778" i="100"/>
  <c r="AR778" i="100"/>
  <c r="AV778" i="100"/>
  <c r="AZ778" i="100"/>
  <c r="H779" i="100"/>
  <c r="O779" i="100"/>
  <c r="S779" i="100"/>
  <c r="W779" i="100"/>
  <c r="AI779" i="100"/>
  <c r="AM779" i="100"/>
  <c r="AQ779" i="100"/>
  <c r="N780" i="100"/>
  <c r="R780" i="100"/>
  <c r="V780" i="100"/>
  <c r="AL780" i="100"/>
  <c r="M781" i="100"/>
  <c r="Q781" i="100"/>
  <c r="U781" i="100"/>
  <c r="Y781" i="100"/>
  <c r="AC781" i="100"/>
  <c r="AG781" i="100"/>
  <c r="AK781" i="100"/>
  <c r="AO781" i="100"/>
  <c r="AS781" i="100"/>
  <c r="AW781" i="100"/>
  <c r="BA781" i="100"/>
  <c r="K782" i="100"/>
  <c r="P782" i="100"/>
  <c r="T782" i="100"/>
  <c r="X782" i="100"/>
  <c r="AB782" i="100"/>
  <c r="AF782" i="100"/>
  <c r="AJ782" i="100"/>
  <c r="AN782" i="100"/>
  <c r="AR782" i="100"/>
  <c r="AV782" i="100"/>
  <c r="AZ782" i="100"/>
  <c r="K783" i="100"/>
  <c r="Q783" i="100"/>
  <c r="AN632" i="100"/>
  <c r="AN636" i="100"/>
  <c r="AO636" i="100" s="1"/>
  <c r="AP636" i="100" s="1"/>
  <c r="X680" i="100"/>
  <c r="AE686" i="100"/>
  <c r="AF686" i="100"/>
  <c r="AM689" i="100"/>
  <c r="AM688" i="100" s="1"/>
  <c r="X692" i="100"/>
  <c r="AN693" i="100"/>
  <c r="AN699" i="100"/>
  <c r="AN698" i="100" s="1"/>
  <c r="AN697" i="100" s="1"/>
  <c r="U802" i="100"/>
  <c r="Y759" i="100"/>
  <c r="AN763" i="100"/>
  <c r="AM765" i="100"/>
  <c r="AM757" i="100" s="1"/>
  <c r="AM771" i="100" s="1"/>
  <c r="AN766" i="100"/>
  <c r="AN783" i="100"/>
  <c r="AN767" i="100"/>
  <c r="AO767" i="100" s="1"/>
  <c r="N768" i="100"/>
  <c r="BD768" i="100" s="1"/>
  <c r="AE769" i="100"/>
  <c r="AE768" i="100" s="1"/>
  <c r="M772" i="100"/>
  <c r="Q772" i="100"/>
  <c r="U772" i="100"/>
  <c r="Y772" i="100"/>
  <c r="AC772" i="100"/>
  <c r="AG772" i="100"/>
  <c r="AK772" i="100"/>
  <c r="AO772" i="100"/>
  <c r="AS772" i="100"/>
  <c r="AW772" i="100"/>
  <c r="BA772" i="100"/>
  <c r="K773" i="100"/>
  <c r="P773" i="100"/>
  <c r="T773" i="100"/>
  <c r="X773" i="100"/>
  <c r="AB773" i="100"/>
  <c r="AF773" i="100"/>
  <c r="AJ773" i="100"/>
  <c r="AN773" i="100"/>
  <c r="AR773" i="100"/>
  <c r="AV773" i="100"/>
  <c r="AZ773" i="100"/>
  <c r="H774" i="100"/>
  <c r="O774" i="100"/>
  <c r="S774" i="100"/>
  <c r="W774" i="100"/>
  <c r="AI774" i="100"/>
  <c r="AM774" i="100"/>
  <c r="Q776" i="100"/>
  <c r="U776" i="100"/>
  <c r="AG776" i="100"/>
  <c r="AK776" i="100"/>
  <c r="BA776" i="100"/>
  <c r="K777" i="100"/>
  <c r="P777" i="100"/>
  <c r="T777" i="100"/>
  <c r="AJ777" i="100"/>
  <c r="H778" i="100"/>
  <c r="O778" i="100"/>
  <c r="S778" i="100"/>
  <c r="W778" i="100"/>
  <c r="AA778" i="100"/>
  <c r="AE778" i="100"/>
  <c r="AI778" i="100"/>
  <c r="AM778" i="100"/>
  <c r="AQ778" i="100"/>
  <c r="AU778" i="100"/>
  <c r="AY778" i="100"/>
  <c r="N779" i="100"/>
  <c r="R779" i="100"/>
  <c r="V779" i="100"/>
  <c r="AL779" i="100"/>
  <c r="AP779" i="100"/>
  <c r="Q780" i="100"/>
  <c r="U780" i="100"/>
  <c r="AG780" i="100"/>
  <c r="AK780" i="100"/>
  <c r="BA780" i="100"/>
  <c r="K781" i="100"/>
  <c r="P781" i="100"/>
  <c r="T781" i="100"/>
  <c r="X781" i="100"/>
  <c r="AB781" i="100"/>
  <c r="AF781" i="100"/>
  <c r="AJ781" i="100"/>
  <c r="AN781" i="100"/>
  <c r="AR781" i="100"/>
  <c r="AV781" i="100"/>
  <c r="AZ781" i="100"/>
  <c r="H782" i="100"/>
  <c r="O782" i="100"/>
  <c r="S782" i="100"/>
  <c r="W782" i="100"/>
  <c r="AA782" i="100"/>
  <c r="AE782" i="100"/>
  <c r="AI782" i="100"/>
  <c r="AM782" i="100"/>
  <c r="AQ782" i="100"/>
  <c r="AU782" i="100"/>
  <c r="AY782" i="100"/>
  <c r="P783" i="100"/>
  <c r="U783" i="100"/>
  <c r="AN680" i="100"/>
  <c r="N681" i="100"/>
  <c r="BD681" i="100" s="1"/>
  <c r="AM682" i="100"/>
  <c r="AM681" i="100"/>
  <c r="AN683" i="100"/>
  <c r="AO691" i="100"/>
  <c r="AP691" i="100"/>
  <c r="AQ691" i="100"/>
  <c r="AS691" i="100" s="1"/>
  <c r="AN692" i="100"/>
  <c r="U698" i="100"/>
  <c r="U697" i="100"/>
  <c r="N757" i="100"/>
  <c r="AM758" i="100"/>
  <c r="X759" i="100"/>
  <c r="AO759" i="100"/>
  <c r="W760" i="100"/>
  <c r="AN760" i="100"/>
  <c r="AO762" i="100"/>
  <c r="M768" i="100"/>
  <c r="M779" i="100"/>
  <c r="K772" i="100"/>
  <c r="P772" i="100"/>
  <c r="T772" i="100"/>
  <c r="BD772" i="100" s="1"/>
  <c r="X772" i="100"/>
  <c r="AB772" i="100"/>
  <c r="AF772" i="100"/>
  <c r="AJ772" i="100"/>
  <c r="AN772" i="100"/>
  <c r="AR772" i="100"/>
  <c r="AV772" i="100"/>
  <c r="AZ772" i="100"/>
  <c r="BI772" i="100" s="1"/>
  <c r="H773" i="100"/>
  <c r="O773" i="100"/>
  <c r="S773" i="100"/>
  <c r="W773" i="100"/>
  <c r="AA773" i="100"/>
  <c r="AE773" i="100"/>
  <c r="AI773" i="100"/>
  <c r="AM773" i="100"/>
  <c r="AQ773" i="100"/>
  <c r="AU773" i="100"/>
  <c r="AY773" i="100"/>
  <c r="N774" i="100"/>
  <c r="R774" i="100"/>
  <c r="V774" i="100"/>
  <c r="AL774" i="100"/>
  <c r="K776" i="100"/>
  <c r="BE776" i="100" s="1"/>
  <c r="P776" i="100"/>
  <c r="T776" i="100"/>
  <c r="AJ776" i="100"/>
  <c r="H777" i="100"/>
  <c r="O777" i="100"/>
  <c r="S777" i="100"/>
  <c r="AI777" i="100"/>
  <c r="AM777" i="100"/>
  <c r="N778" i="100"/>
  <c r="R778" i="100"/>
  <c r="V778" i="100"/>
  <c r="Z778" i="100"/>
  <c r="AD778" i="100"/>
  <c r="AH778" i="100"/>
  <c r="AL778" i="100"/>
  <c r="AL775" i="100" s="1"/>
  <c r="AP778" i="100"/>
  <c r="AT778" i="100"/>
  <c r="AX778" i="100"/>
  <c r="BB778" i="100"/>
  <c r="Q779" i="100"/>
  <c r="U779" i="100"/>
  <c r="AG779" i="100"/>
  <c r="AK779" i="100"/>
  <c r="AO779" i="100"/>
  <c r="AS779" i="100"/>
  <c r="BA779" i="100"/>
  <c r="K780" i="100"/>
  <c r="P780" i="100"/>
  <c r="T780" i="100"/>
  <c r="AJ780" i="100"/>
  <c r="H781" i="100"/>
  <c r="O781" i="100"/>
  <c r="S781" i="100"/>
  <c r="W781" i="100"/>
  <c r="AA781" i="100"/>
  <c r="AE781" i="100"/>
  <c r="AI781" i="100"/>
  <c r="AM781" i="100"/>
  <c r="AQ781" i="100"/>
  <c r="AU781" i="100"/>
  <c r="AY781" i="100"/>
  <c r="N782" i="100"/>
  <c r="R782" i="100"/>
  <c r="BD782" i="100" s="1"/>
  <c r="V782" i="100"/>
  <c r="Z782" i="100"/>
  <c r="AD782" i="100"/>
  <c r="AH782" i="100"/>
  <c r="BI782" i="100" s="1"/>
  <c r="AL782" i="100"/>
  <c r="AP782" i="100"/>
  <c r="AT782" i="100"/>
  <c r="AX782" i="100"/>
  <c r="BB782" i="100"/>
  <c r="N783" i="100"/>
  <c r="T783" i="100"/>
  <c r="AL783" i="100"/>
  <c r="BA826" i="100"/>
  <c r="AW826" i="100"/>
  <c r="AS826" i="100"/>
  <c r="AO826" i="100"/>
  <c r="AK826" i="100"/>
  <c r="AG826" i="100"/>
  <c r="AC826" i="100"/>
  <c r="Y826" i="100"/>
  <c r="U826" i="100"/>
  <c r="Q826" i="100"/>
  <c r="M826" i="100"/>
  <c r="AL825" i="100"/>
  <c r="AL813" i="100" s="1"/>
  <c r="R825" i="100"/>
  <c r="N825" i="100"/>
  <c r="AY824" i="100"/>
  <c r="AU824" i="100"/>
  <c r="AQ824" i="100"/>
  <c r="AM824" i="100"/>
  <c r="AI824" i="100"/>
  <c r="AE824" i="100"/>
  <c r="AA824" i="100"/>
  <c r="W824" i="100"/>
  <c r="S824" i="100"/>
  <c r="O824" i="100"/>
  <c r="H824" i="100"/>
  <c r="AZ823" i="100"/>
  <c r="AV823" i="100"/>
  <c r="AR823" i="100"/>
  <c r="AN823" i="100"/>
  <c r="AJ823" i="100"/>
  <c r="AF823" i="100"/>
  <c r="AB823" i="100"/>
  <c r="X823" i="100"/>
  <c r="T823" i="100"/>
  <c r="P823" i="100"/>
  <c r="K823" i="100"/>
  <c r="BE823" i="100" s="1"/>
  <c r="BA822" i="100"/>
  <c r="AK822" i="100"/>
  <c r="AG822" i="100"/>
  <c r="AC822" i="100"/>
  <c r="U822" i="100"/>
  <c r="Q822" i="100"/>
  <c r="M822" i="100"/>
  <c r="AP821" i="100"/>
  <c r="AL821" i="100"/>
  <c r="V821" i="100"/>
  <c r="R821" i="100"/>
  <c r="N821" i="100"/>
  <c r="AY820" i="100"/>
  <c r="AU820" i="100"/>
  <c r="AQ820" i="100"/>
  <c r="AM820" i="100"/>
  <c r="AI820" i="100"/>
  <c r="AE820" i="100"/>
  <c r="AA820" i="100"/>
  <c r="W820" i="100"/>
  <c r="S820" i="100"/>
  <c r="O820" i="100"/>
  <c r="H820" i="100"/>
  <c r="H817" i="100" s="1"/>
  <c r="AZ819" i="100"/>
  <c r="AV819" i="100"/>
  <c r="AR819" i="100"/>
  <c r="AN819" i="100"/>
  <c r="AN817" i="100" s="1"/>
  <c r="AJ819" i="100"/>
  <c r="AF819" i="100"/>
  <c r="AB819" i="100"/>
  <c r="X819" i="100"/>
  <c r="T819" i="100"/>
  <c r="P819" i="100"/>
  <c r="K819" i="100"/>
  <c r="BA818" i="100"/>
  <c r="AW818" i="100"/>
  <c r="AS818" i="100"/>
  <c r="AO818" i="100"/>
  <c r="AK818" i="100"/>
  <c r="AK813" i="100" s="1"/>
  <c r="AG818" i="100"/>
  <c r="AC818" i="100"/>
  <c r="Y818" i="100"/>
  <c r="U818" i="100"/>
  <c r="Q818" i="100"/>
  <c r="M818" i="100"/>
  <c r="BB816" i="100"/>
  <c r="AX816" i="100"/>
  <c r="AT816" i="100"/>
  <c r="AP816" i="100"/>
  <c r="AL816" i="100"/>
  <c r="AH816" i="100"/>
  <c r="AD816" i="100"/>
  <c r="Z816" i="100"/>
  <c r="V816" i="100"/>
  <c r="R816" i="100"/>
  <c r="N816" i="100"/>
  <c r="AY815" i="100"/>
  <c r="AU815" i="100"/>
  <c r="AQ815" i="100"/>
  <c r="AM815" i="100"/>
  <c r="AI815" i="100"/>
  <c r="AE815" i="100"/>
  <c r="AA815" i="100"/>
  <c r="W815" i="100"/>
  <c r="S815" i="100"/>
  <c r="O815" i="100"/>
  <c r="H815" i="100"/>
  <c r="AZ814" i="100"/>
  <c r="AV814" i="100"/>
  <c r="AR814" i="100"/>
  <c r="AN814" i="100"/>
  <c r="AN813" i="100" s="1"/>
  <c r="AJ814" i="100"/>
  <c r="AF814" i="100"/>
  <c r="AB814" i="100"/>
  <c r="X814" i="100"/>
  <c r="T814" i="100"/>
  <c r="P814" i="100"/>
  <c r="K814" i="100"/>
  <c r="BA812" i="100"/>
  <c r="AW812" i="100"/>
  <c r="AS812" i="100"/>
  <c r="AO812" i="100"/>
  <c r="AK812" i="100"/>
  <c r="AG812" i="100"/>
  <c r="AC812" i="100"/>
  <c r="Y812" i="100"/>
  <c r="U812" i="100"/>
  <c r="Q812" i="100"/>
  <c r="M812" i="100"/>
  <c r="BB811" i="100"/>
  <c r="AX811" i="100"/>
  <c r="AT811" i="100"/>
  <c r="AP811" i="100"/>
  <c r="AL811" i="100"/>
  <c r="AH811" i="100"/>
  <c r="BI811" i="100" s="1"/>
  <c r="AD811" i="100"/>
  <c r="Z811" i="100"/>
  <c r="V811" i="100"/>
  <c r="R811" i="100"/>
  <c r="N811" i="100"/>
  <c r="AY810" i="100"/>
  <c r="AU810" i="100"/>
  <c r="AQ810" i="100"/>
  <c r="AM810" i="100"/>
  <c r="AI810" i="100"/>
  <c r="AE810" i="100"/>
  <c r="AA810" i="100"/>
  <c r="W810" i="100"/>
  <c r="S810" i="100"/>
  <c r="O810" i="100"/>
  <c r="H810" i="100"/>
  <c r="AZ809" i="100"/>
  <c r="AV809" i="100"/>
  <c r="AR809" i="100"/>
  <c r="AN809" i="100"/>
  <c r="AJ809" i="100"/>
  <c r="AF809" i="100"/>
  <c r="AB809" i="100"/>
  <c r="X809" i="100"/>
  <c r="T809" i="100"/>
  <c r="P809" i="100"/>
  <c r="K809" i="100"/>
  <c r="BA808" i="100"/>
  <c r="AW808" i="100"/>
  <c r="AS808" i="100"/>
  <c r="AO808" i="100"/>
  <c r="AK808" i="100"/>
  <c r="BE808" i="100" s="1"/>
  <c r="AG808" i="100"/>
  <c r="AC808" i="100"/>
  <c r="Y808" i="100"/>
  <c r="U808" i="100"/>
  <c r="Q808" i="100"/>
  <c r="M808" i="100"/>
  <c r="BB807" i="100"/>
  <c r="AX807" i="100"/>
  <c r="AX803" i="100" s="1"/>
  <c r="AT807" i="100"/>
  <c r="AP807" i="100"/>
  <c r="AL807" i="100"/>
  <c r="AH807" i="100"/>
  <c r="AD807" i="100"/>
  <c r="Z807" i="100"/>
  <c r="V807" i="100"/>
  <c r="R807" i="100"/>
  <c r="N807" i="100"/>
  <c r="AY806" i="100"/>
  <c r="AU806" i="100"/>
  <c r="AQ806" i="100"/>
  <c r="AQ803" i="100" s="1"/>
  <c r="AM806" i="100"/>
  <c r="AI806" i="100"/>
  <c r="AE806" i="100"/>
  <c r="AA806" i="100"/>
  <c r="W806" i="100"/>
  <c r="S806" i="100"/>
  <c r="O806" i="100"/>
  <c r="H806" i="100"/>
  <c r="AZ805" i="100"/>
  <c r="AV805" i="100"/>
  <c r="AR805" i="100"/>
  <c r="AN805" i="100"/>
  <c r="AN803" i="100" s="1"/>
  <c r="AJ805" i="100"/>
  <c r="AF805" i="100"/>
  <c r="AB805" i="100"/>
  <c r="X805" i="100"/>
  <c r="T805" i="100"/>
  <c r="P805" i="100"/>
  <c r="K805" i="100"/>
  <c r="BA804" i="100"/>
  <c r="AW804" i="100"/>
  <c r="AS804" i="100"/>
  <c r="AO804" i="100"/>
  <c r="AK804" i="100"/>
  <c r="AG804" i="100"/>
  <c r="AC804" i="100"/>
  <c r="Y804" i="100"/>
  <c r="U804" i="100"/>
  <c r="Q804" i="100"/>
  <c r="M804" i="100"/>
  <c r="AL802" i="100"/>
  <c r="R802" i="100"/>
  <c r="BE802" i="100" s="1"/>
  <c r="N802" i="100"/>
  <c r="AY801" i="100"/>
  <c r="AU801" i="100"/>
  <c r="AQ801" i="100"/>
  <c r="AM801" i="100"/>
  <c r="AI801" i="100"/>
  <c r="AE801" i="100"/>
  <c r="AA801" i="100"/>
  <c r="W801" i="100"/>
  <c r="S801" i="100"/>
  <c r="O801" i="100"/>
  <c r="H801" i="100"/>
  <c r="AZ800" i="100"/>
  <c r="AV800" i="100"/>
  <c r="AR800" i="100"/>
  <c r="AN800" i="100"/>
  <c r="AJ800" i="100"/>
  <c r="AF800" i="100"/>
  <c r="AB800" i="100"/>
  <c r="X800" i="100"/>
  <c r="T800" i="100"/>
  <c r="P800" i="100"/>
  <c r="K800" i="100"/>
  <c r="BA798" i="100"/>
  <c r="AW798" i="100"/>
  <c r="AS798" i="100"/>
  <c r="AO798" i="100"/>
  <c r="AK798" i="100"/>
  <c r="AG798" i="100"/>
  <c r="AC798" i="100"/>
  <c r="Y798" i="100"/>
  <c r="U798" i="100"/>
  <c r="Q798" i="100"/>
  <c r="M798" i="100"/>
  <c r="BB797" i="100"/>
  <c r="AX797" i="100"/>
  <c r="AT797" i="100"/>
  <c r="AP797" i="100"/>
  <c r="AL797" i="100"/>
  <c r="AH797" i="100"/>
  <c r="AD797" i="100"/>
  <c r="Z797" i="100"/>
  <c r="V797" i="100"/>
  <c r="R797" i="100"/>
  <c r="BD797" i="100" s="1"/>
  <c r="N797" i="100"/>
  <c r="AY796" i="100"/>
  <c r="AU796" i="100"/>
  <c r="AQ796" i="100"/>
  <c r="AM796" i="100"/>
  <c r="AI796" i="100"/>
  <c r="AE796" i="100"/>
  <c r="AA796" i="100"/>
  <c r="W796" i="100"/>
  <c r="S796" i="100"/>
  <c r="O796" i="100"/>
  <c r="H796" i="100"/>
  <c r="AZ795" i="100"/>
  <c r="AV795" i="100"/>
  <c r="AR795" i="100"/>
  <c r="AN795" i="100"/>
  <c r="AJ795" i="100"/>
  <c r="AF795" i="100"/>
  <c r="AB795" i="100"/>
  <c r="X795" i="100"/>
  <c r="T795" i="100"/>
  <c r="P795" i="100"/>
  <c r="K795" i="100"/>
  <c r="BA794" i="100"/>
  <c r="AK794" i="100"/>
  <c r="AG794" i="100"/>
  <c r="Y794" i="100"/>
  <c r="U794" i="100"/>
  <c r="Q794" i="100"/>
  <c r="M794" i="100"/>
  <c r="BB793" i="100"/>
  <c r="AX793" i="100"/>
  <c r="AT793" i="100"/>
  <c r="AP793" i="100"/>
  <c r="AL793" i="100"/>
  <c r="AH793" i="100"/>
  <c r="BI793" i="100" s="1"/>
  <c r="AD793" i="100"/>
  <c r="Z793" i="100"/>
  <c r="V793" i="100"/>
  <c r="R793" i="100"/>
  <c r="BD793" i="100" s="1"/>
  <c r="N793" i="100"/>
  <c r="AY792" i="100"/>
  <c r="AU792" i="100"/>
  <c r="AQ792" i="100"/>
  <c r="AM792" i="100"/>
  <c r="AI792" i="100"/>
  <c r="AE792" i="100"/>
  <c r="AA792" i="100"/>
  <c r="W792" i="100"/>
  <c r="S792" i="100"/>
  <c r="O792" i="100"/>
  <c r="H792" i="100"/>
  <c r="H789" i="100" s="1"/>
  <c r="AJ791" i="100"/>
  <c r="T791" i="100"/>
  <c r="P791" i="100"/>
  <c r="K791" i="100"/>
  <c r="BA790" i="100"/>
  <c r="AK790" i="100"/>
  <c r="AG790" i="100"/>
  <c r="U790" i="100"/>
  <c r="Q790" i="100"/>
  <c r="M790" i="100"/>
  <c r="BB788" i="100"/>
  <c r="AX788" i="100"/>
  <c r="AT788" i="100"/>
  <c r="AP788" i="100"/>
  <c r="AL788" i="100"/>
  <c r="AH788" i="100"/>
  <c r="AD788" i="100"/>
  <c r="Z788" i="100"/>
  <c r="V788" i="100"/>
  <c r="R788" i="100"/>
  <c r="N788" i="100"/>
  <c r="AY787" i="100"/>
  <c r="AU787" i="100"/>
  <c r="AQ787" i="100"/>
  <c r="AM787" i="100"/>
  <c r="AI787" i="100"/>
  <c r="AE787" i="100"/>
  <c r="AA787" i="100"/>
  <c r="W787" i="100"/>
  <c r="S787" i="100"/>
  <c r="O787" i="100"/>
  <c r="H787" i="100"/>
  <c r="AZ786" i="100"/>
  <c r="AV786" i="100"/>
  <c r="AR786" i="100"/>
  <c r="AN786" i="100"/>
  <c r="AJ786" i="100"/>
  <c r="AF786" i="100"/>
  <c r="AB786" i="100"/>
  <c r="X786" i="100"/>
  <c r="T786" i="100"/>
  <c r="P786" i="100"/>
  <c r="K786" i="100"/>
  <c r="BA784" i="100"/>
  <c r="AW784" i="100"/>
  <c r="AS784" i="100"/>
  <c r="AO784" i="100"/>
  <c r="AK784" i="100"/>
  <c r="AG784" i="100"/>
  <c r="AC784" i="100"/>
  <c r="Y784" i="100"/>
  <c r="U784" i="100"/>
  <c r="Q784" i="100"/>
  <c r="M784" i="100"/>
  <c r="BB826" i="100"/>
  <c r="AX826" i="100"/>
  <c r="AT826" i="100"/>
  <c r="AP826" i="100"/>
  <c r="AL826" i="100"/>
  <c r="AH826" i="100"/>
  <c r="AD826" i="100"/>
  <c r="Z826" i="100"/>
  <c r="V826" i="100"/>
  <c r="R826" i="100"/>
  <c r="N826" i="100"/>
  <c r="AM825" i="100"/>
  <c r="AI825" i="100"/>
  <c r="S825" i="100"/>
  <c r="O825" i="100"/>
  <c r="H825" i="100"/>
  <c r="AZ824" i="100"/>
  <c r="AV824" i="100"/>
  <c r="AR824" i="100"/>
  <c r="AN824" i="100"/>
  <c r="AJ824" i="100"/>
  <c r="AF824" i="100"/>
  <c r="AB824" i="100"/>
  <c r="X824" i="100"/>
  <c r="T824" i="100"/>
  <c r="P824" i="100"/>
  <c r="K824" i="100"/>
  <c r="BA823" i="100"/>
  <c r="AW823" i="100"/>
  <c r="AS823" i="100"/>
  <c r="AO823" i="100"/>
  <c r="AK823" i="100"/>
  <c r="AG823" i="100"/>
  <c r="AC823" i="100"/>
  <c r="Y823" i="100"/>
  <c r="U823" i="100"/>
  <c r="Q823" i="100"/>
  <c r="M823" i="100"/>
  <c r="AL822" i="100"/>
  <c r="AD822" i="100"/>
  <c r="V822" i="100"/>
  <c r="R822" i="100"/>
  <c r="N822" i="100"/>
  <c r="AQ821" i="100"/>
  <c r="AM821" i="100"/>
  <c r="AI821" i="100"/>
  <c r="W821" i="100"/>
  <c r="S821" i="100"/>
  <c r="O821" i="100"/>
  <c r="H821" i="100"/>
  <c r="AZ820" i="100"/>
  <c r="AV820" i="100"/>
  <c r="AR820" i="100"/>
  <c r="AN820" i="100"/>
  <c r="AJ820" i="100"/>
  <c r="AF820" i="100"/>
  <c r="AB820" i="100"/>
  <c r="X820" i="100"/>
  <c r="T820" i="100"/>
  <c r="P820" i="100"/>
  <c r="K820" i="100"/>
  <c r="BA819" i="100"/>
  <c r="AW819" i="100"/>
  <c r="AS819" i="100"/>
  <c r="AO819" i="100"/>
  <c r="AK819" i="100"/>
  <c r="AG819" i="100"/>
  <c r="AC819" i="100"/>
  <c r="Y819" i="100"/>
  <c r="U819" i="100"/>
  <c r="Q819" i="100"/>
  <c r="M819" i="100"/>
  <c r="BB818" i="100"/>
  <c r="BI818" i="100" s="1"/>
  <c r="AX818" i="100"/>
  <c r="AT818" i="100"/>
  <c r="AP818" i="100"/>
  <c r="AL818" i="100"/>
  <c r="AL817" i="100" s="1"/>
  <c r="AH818" i="100"/>
  <c r="AD818" i="100"/>
  <c r="Z818" i="100"/>
  <c r="V818" i="100"/>
  <c r="R818" i="100"/>
  <c r="N818" i="100"/>
  <c r="AY816" i="100"/>
  <c r="AU816" i="100"/>
  <c r="AQ816" i="100"/>
  <c r="AM816" i="100"/>
  <c r="AI816" i="100"/>
  <c r="AE816" i="100"/>
  <c r="AA816" i="100"/>
  <c r="W816" i="100"/>
  <c r="S816" i="100"/>
  <c r="O816" i="100"/>
  <c r="H816" i="100"/>
  <c r="AZ815" i="100"/>
  <c r="AV815" i="100"/>
  <c r="AR815" i="100"/>
  <c r="AN815" i="100"/>
  <c r="AJ815" i="100"/>
  <c r="AF815" i="100"/>
  <c r="AB815" i="100"/>
  <c r="X815" i="100"/>
  <c r="T815" i="100"/>
  <c r="P815" i="100"/>
  <c r="K815" i="100"/>
  <c r="BA814" i="100"/>
  <c r="AW814" i="100"/>
  <c r="AS814" i="100"/>
  <c r="AO814" i="100"/>
  <c r="AK814" i="100"/>
  <c r="AG814" i="100"/>
  <c r="AC814" i="100"/>
  <c r="Y814" i="100"/>
  <c r="U814" i="100"/>
  <c r="Q814" i="100"/>
  <c r="M814" i="100"/>
  <c r="BB812" i="100"/>
  <c r="AX812" i="100"/>
  <c r="AT812" i="100"/>
  <c r="AP812" i="100"/>
  <c r="AL812" i="100"/>
  <c r="AH812" i="100"/>
  <c r="AD812" i="100"/>
  <c r="Z812" i="100"/>
  <c r="V812" i="100"/>
  <c r="R812" i="100"/>
  <c r="N812" i="100"/>
  <c r="AY811" i="100"/>
  <c r="AU811" i="100"/>
  <c r="AQ811" i="100"/>
  <c r="AM811" i="100"/>
  <c r="AI811" i="100"/>
  <c r="AE811" i="100"/>
  <c r="AA811" i="100"/>
  <c r="W811" i="100"/>
  <c r="S811" i="100"/>
  <c r="O811" i="100"/>
  <c r="H811" i="100"/>
  <c r="AZ810" i="100"/>
  <c r="AV810" i="100"/>
  <c r="AR810" i="100"/>
  <c r="AN810" i="100"/>
  <c r="AJ810" i="100"/>
  <c r="AF810" i="100"/>
  <c r="AB810" i="100"/>
  <c r="X810" i="100"/>
  <c r="T810" i="100"/>
  <c r="P810" i="100"/>
  <c r="K810" i="100"/>
  <c r="BA809" i="100"/>
  <c r="AW809" i="100"/>
  <c r="AS809" i="100"/>
  <c r="AO809" i="100"/>
  <c r="AK809" i="100"/>
  <c r="AG809" i="100"/>
  <c r="AC809" i="100"/>
  <c r="Y809" i="100"/>
  <c r="U809" i="100"/>
  <c r="Q809" i="100"/>
  <c r="M809" i="100"/>
  <c r="BB808" i="100"/>
  <c r="BI808" i="100" s="1"/>
  <c r="AX808" i="100"/>
  <c r="AT808" i="100"/>
  <c r="AP808" i="100"/>
  <c r="AL808" i="100"/>
  <c r="AH808" i="100"/>
  <c r="AD808" i="100"/>
  <c r="Z808" i="100"/>
  <c r="V808" i="100"/>
  <c r="R808" i="100"/>
  <c r="N808" i="100"/>
  <c r="AY807" i="100"/>
  <c r="AU807" i="100"/>
  <c r="AQ807" i="100"/>
  <c r="AM807" i="100"/>
  <c r="AI807" i="100"/>
  <c r="AE807" i="100"/>
  <c r="AA807" i="100"/>
  <c r="W807" i="100"/>
  <c r="S807" i="100"/>
  <c r="O807" i="100"/>
  <c r="H807" i="100"/>
  <c r="AZ806" i="100"/>
  <c r="AV806" i="100"/>
  <c r="AR806" i="100"/>
  <c r="AN806" i="100"/>
  <c r="AJ806" i="100"/>
  <c r="AF806" i="100"/>
  <c r="AB806" i="100"/>
  <c r="X806" i="100"/>
  <c r="T806" i="100"/>
  <c r="P806" i="100"/>
  <c r="K806" i="100"/>
  <c r="BA805" i="100"/>
  <c r="AW805" i="100"/>
  <c r="AS805" i="100"/>
  <c r="AO805" i="100"/>
  <c r="AK805" i="100"/>
  <c r="AG805" i="100"/>
  <c r="AC805" i="100"/>
  <c r="Y805" i="100"/>
  <c r="U805" i="100"/>
  <c r="Q805" i="100"/>
  <c r="M805" i="100"/>
  <c r="BB804" i="100"/>
  <c r="AX804" i="100"/>
  <c r="AT804" i="100"/>
  <c r="AP804" i="100"/>
  <c r="AL804" i="100"/>
  <c r="AH804" i="100"/>
  <c r="AD804" i="100"/>
  <c r="Z804" i="100"/>
  <c r="V804" i="100"/>
  <c r="R804" i="100"/>
  <c r="N804" i="100"/>
  <c r="AI802" i="100"/>
  <c r="S802" i="100"/>
  <c r="O802" i="100"/>
  <c r="H802" i="100"/>
  <c r="AZ801" i="100"/>
  <c r="AV801" i="100"/>
  <c r="AR801" i="100"/>
  <c r="AN801" i="100"/>
  <c r="AJ801" i="100"/>
  <c r="AF801" i="100"/>
  <c r="AB801" i="100"/>
  <c r="X801" i="100"/>
  <c r="T801" i="100"/>
  <c r="P801" i="100"/>
  <c r="P799" i="100" s="1"/>
  <c r="K801" i="100"/>
  <c r="BA800" i="100"/>
  <c r="AW800" i="100"/>
  <c r="AS800" i="100"/>
  <c r="AO800" i="100"/>
  <c r="AK800" i="100"/>
  <c r="AG800" i="100"/>
  <c r="AC800" i="100"/>
  <c r="Y800" i="100"/>
  <c r="U800" i="100"/>
  <c r="Q800" i="100"/>
  <c r="M800" i="100"/>
  <c r="BB798" i="100"/>
  <c r="AX798" i="100"/>
  <c r="AT798" i="100"/>
  <c r="AP798" i="100"/>
  <c r="AL798" i="100"/>
  <c r="AH798" i="100"/>
  <c r="AD798" i="100"/>
  <c r="Z798" i="100"/>
  <c r="V798" i="100"/>
  <c r="R798" i="100"/>
  <c r="N798" i="100"/>
  <c r="AY797" i="100"/>
  <c r="AU797" i="100"/>
  <c r="AQ797" i="100"/>
  <c r="AM797" i="100"/>
  <c r="AI797" i="100"/>
  <c r="AE797" i="100"/>
  <c r="AA797" i="100"/>
  <c r="W797" i="100"/>
  <c r="S797" i="100"/>
  <c r="O797" i="100"/>
  <c r="H797" i="100"/>
  <c r="AZ796" i="100"/>
  <c r="AV796" i="100"/>
  <c r="AR796" i="100"/>
  <c r="AN796" i="100"/>
  <c r="AJ796" i="100"/>
  <c r="AF796" i="100"/>
  <c r="AB796" i="100"/>
  <c r="X796" i="100"/>
  <c r="T796" i="100"/>
  <c r="P796" i="100"/>
  <c r="K796" i="100"/>
  <c r="BA795" i="100"/>
  <c r="AW795" i="100"/>
  <c r="AS795" i="100"/>
  <c r="AO795" i="100"/>
  <c r="AK795" i="100"/>
  <c r="AG795" i="100"/>
  <c r="AC795" i="100"/>
  <c r="Y795" i="100"/>
  <c r="U795" i="100"/>
  <c r="Q795" i="100"/>
  <c r="M795" i="100"/>
  <c r="AL794" i="100"/>
  <c r="V794" i="100"/>
  <c r="R794" i="100"/>
  <c r="BD794" i="100" s="1"/>
  <c r="N794" i="100"/>
  <c r="AY793" i="100"/>
  <c r="AU793" i="100"/>
  <c r="AQ793" i="100"/>
  <c r="AM793" i="100"/>
  <c r="AI793" i="100"/>
  <c r="AE793" i="100"/>
  <c r="AA793" i="100"/>
  <c r="W793" i="100"/>
  <c r="S793" i="100"/>
  <c r="O793" i="100"/>
  <c r="H793" i="100"/>
  <c r="AZ792" i="100"/>
  <c r="AV792" i="100"/>
  <c r="AR792" i="100"/>
  <c r="AN792" i="100"/>
  <c r="AJ792" i="100"/>
  <c r="AF792" i="100"/>
  <c r="AB792" i="100"/>
  <c r="X792" i="100"/>
  <c r="T792" i="100"/>
  <c r="P792" i="100"/>
  <c r="K792" i="100"/>
  <c r="BA791" i="100"/>
  <c r="AK791" i="100"/>
  <c r="AG791" i="100"/>
  <c r="Q791" i="100"/>
  <c r="M791" i="100"/>
  <c r="AL790" i="100"/>
  <c r="V790" i="100"/>
  <c r="R790" i="100"/>
  <c r="N790" i="100"/>
  <c r="AY788" i="100"/>
  <c r="AU788" i="100"/>
  <c r="AQ788" i="100"/>
  <c r="AM788" i="100"/>
  <c r="AI788" i="100"/>
  <c r="AE788" i="100"/>
  <c r="AA788" i="100"/>
  <c r="W788" i="100"/>
  <c r="S788" i="100"/>
  <c r="O788" i="100"/>
  <c r="H788" i="100"/>
  <c r="AZ787" i="100"/>
  <c r="AV787" i="100"/>
  <c r="AR787" i="100"/>
  <c r="AN787" i="100"/>
  <c r="AJ787" i="100"/>
  <c r="AF787" i="100"/>
  <c r="AB787" i="100"/>
  <c r="X787" i="100"/>
  <c r="T787" i="100"/>
  <c r="P787" i="100"/>
  <c r="K787" i="100"/>
  <c r="BA786" i="100"/>
  <c r="AW786" i="100"/>
  <c r="AS786" i="100"/>
  <c r="AO786" i="100"/>
  <c r="AK786" i="100"/>
  <c r="AG786" i="100"/>
  <c r="AC786" i="100"/>
  <c r="Y786" i="100"/>
  <c r="U786" i="100"/>
  <c r="Q786" i="100"/>
  <c r="M786" i="100"/>
  <c r="BB784" i="100"/>
  <c r="AX784" i="100"/>
  <c r="AT784" i="100"/>
  <c r="AP784" i="100"/>
  <c r="AL784" i="100"/>
  <c r="AH784" i="100"/>
  <c r="AD784" i="100"/>
  <c r="Z784" i="100"/>
  <c r="V784" i="100"/>
  <c r="R784" i="100"/>
  <c r="N784" i="100"/>
  <c r="AM783" i="100"/>
  <c r="AI783" i="100"/>
  <c r="S783" i="100"/>
  <c r="O783" i="100"/>
  <c r="H783" i="100"/>
  <c r="AY826" i="100"/>
  <c r="AU826" i="100"/>
  <c r="AQ826" i="100"/>
  <c r="AM826" i="100"/>
  <c r="AI826" i="100"/>
  <c r="AE826" i="100"/>
  <c r="AA826" i="100"/>
  <c r="W826" i="100"/>
  <c r="S826" i="100"/>
  <c r="O826" i="100"/>
  <c r="H826" i="100"/>
  <c r="AN825" i="100"/>
  <c r="AJ825" i="100"/>
  <c r="T825" i="100"/>
  <c r="P825" i="100"/>
  <c r="P813" i="100" s="1"/>
  <c r="K825" i="100"/>
  <c r="BA824" i="100"/>
  <c r="AW824" i="100"/>
  <c r="AS824" i="100"/>
  <c r="AO824" i="100"/>
  <c r="AK824" i="100"/>
  <c r="AG824" i="100"/>
  <c r="AC824" i="100"/>
  <c r="Y824" i="100"/>
  <c r="U824" i="100"/>
  <c r="Q824" i="100"/>
  <c r="M824" i="100"/>
  <c r="BB823" i="100"/>
  <c r="AX823" i="100"/>
  <c r="AT823" i="100"/>
  <c r="AP823" i="100"/>
  <c r="AL823" i="100"/>
  <c r="AH823" i="100"/>
  <c r="AD823" i="100"/>
  <c r="Z823" i="100"/>
  <c r="V823" i="100"/>
  <c r="R823" i="100"/>
  <c r="N823" i="100"/>
  <c r="AM822" i="100"/>
  <c r="AI822" i="100"/>
  <c r="S822" i="100"/>
  <c r="O822" i="100"/>
  <c r="H822" i="100"/>
  <c r="AR821" i="100"/>
  <c r="AN821" i="100"/>
  <c r="AJ821" i="100"/>
  <c r="T821" i="100"/>
  <c r="P821" i="100"/>
  <c r="K821" i="100"/>
  <c r="BA820" i="100"/>
  <c r="AW820" i="100"/>
  <c r="AS820" i="100"/>
  <c r="AO820" i="100"/>
  <c r="AK820" i="100"/>
  <c r="AG820" i="100"/>
  <c r="AC820" i="100"/>
  <c r="Y820" i="100"/>
  <c r="U820" i="100"/>
  <c r="Q820" i="100"/>
  <c r="M820" i="100"/>
  <c r="BB819" i="100"/>
  <c r="AX819" i="100"/>
  <c r="AT819" i="100"/>
  <c r="AP819" i="100"/>
  <c r="AL819" i="100"/>
  <c r="AH819" i="100"/>
  <c r="AD819" i="100"/>
  <c r="Z819" i="100"/>
  <c r="V819" i="100"/>
  <c r="R819" i="100"/>
  <c r="N819" i="100"/>
  <c r="AY818" i="100"/>
  <c r="AU818" i="100"/>
  <c r="AQ818" i="100"/>
  <c r="AM818" i="100"/>
  <c r="AI818" i="100"/>
  <c r="AE818" i="100"/>
  <c r="AA818" i="100"/>
  <c r="W818" i="100"/>
  <c r="S818" i="100"/>
  <c r="O818" i="100"/>
  <c r="H818" i="100"/>
  <c r="AZ816" i="100"/>
  <c r="AV816" i="100"/>
  <c r="AR816" i="100"/>
  <c r="AN816" i="100"/>
  <c r="AJ816" i="100"/>
  <c r="AF816" i="100"/>
  <c r="AB816" i="100"/>
  <c r="X816" i="100"/>
  <c r="T816" i="100"/>
  <c r="P816" i="100"/>
  <c r="K816" i="100"/>
  <c r="BA815" i="100"/>
  <c r="AW815" i="100"/>
  <c r="AS815" i="100"/>
  <c r="AO815" i="100"/>
  <c r="AK815" i="100"/>
  <c r="AG815" i="100"/>
  <c r="AC815" i="100"/>
  <c r="Y815" i="100"/>
  <c r="U815" i="100"/>
  <c r="Q815" i="100"/>
  <c r="M815" i="100"/>
  <c r="BB814" i="100"/>
  <c r="AX814" i="100"/>
  <c r="AT814" i="100"/>
  <c r="AP814" i="100"/>
  <c r="AL814" i="100"/>
  <c r="AH814" i="100"/>
  <c r="AD814" i="100"/>
  <c r="Z814" i="100"/>
  <c r="V814" i="100"/>
  <c r="R814" i="100"/>
  <c r="N814" i="100"/>
  <c r="AY812" i="100"/>
  <c r="AU812" i="100"/>
  <c r="AQ812" i="100"/>
  <c r="AM812" i="100"/>
  <c r="AI812" i="100"/>
  <c r="AE812" i="100"/>
  <c r="AA812" i="100"/>
  <c r="W812" i="100"/>
  <c r="S812" i="100"/>
  <c r="O812" i="100"/>
  <c r="H812" i="100"/>
  <c r="AZ811" i="100"/>
  <c r="AV811" i="100"/>
  <c r="AR811" i="100"/>
  <c r="AN811" i="100"/>
  <c r="AJ811" i="100"/>
  <c r="AF811" i="100"/>
  <c r="AB811" i="100"/>
  <c r="X811" i="100"/>
  <c r="T811" i="100"/>
  <c r="P811" i="100"/>
  <c r="K811" i="100"/>
  <c r="BA810" i="100"/>
  <c r="AW810" i="100"/>
  <c r="AS810" i="100"/>
  <c r="AO810" i="100"/>
  <c r="AK810" i="100"/>
  <c r="AG810" i="100"/>
  <c r="AC810" i="100"/>
  <c r="Y810" i="100"/>
  <c r="U810" i="100"/>
  <c r="Q810" i="100"/>
  <c r="M810" i="100"/>
  <c r="BB809" i="100"/>
  <c r="AX809" i="100"/>
  <c r="AT809" i="100"/>
  <c r="AP809" i="100"/>
  <c r="AL809" i="100"/>
  <c r="AH809" i="100"/>
  <c r="AD809" i="100"/>
  <c r="Z809" i="100"/>
  <c r="V809" i="100"/>
  <c r="R809" i="100"/>
  <c r="N809" i="100"/>
  <c r="AY808" i="100"/>
  <c r="AU808" i="100"/>
  <c r="AQ808" i="100"/>
  <c r="AM808" i="100"/>
  <c r="AI808" i="100"/>
  <c r="AE808" i="100"/>
  <c r="AA808" i="100"/>
  <c r="W808" i="100"/>
  <c r="S808" i="100"/>
  <c r="O808" i="100"/>
  <c r="H808" i="100"/>
  <c r="AZ807" i="100"/>
  <c r="AV807" i="100"/>
  <c r="AR807" i="100"/>
  <c r="AN807" i="100"/>
  <c r="AJ807" i="100"/>
  <c r="AF807" i="100"/>
  <c r="AB807" i="100"/>
  <c r="X807" i="100"/>
  <c r="T807" i="100"/>
  <c r="T799" i="100" s="1"/>
  <c r="P807" i="100"/>
  <c r="K807" i="100"/>
  <c r="BA806" i="100"/>
  <c r="AW806" i="100"/>
  <c r="AW803" i="100" s="1"/>
  <c r="AS806" i="100"/>
  <c r="AO806" i="100"/>
  <c r="AK806" i="100"/>
  <c r="AG806" i="100"/>
  <c r="AC806" i="100"/>
  <c r="Y806" i="100"/>
  <c r="U806" i="100"/>
  <c r="Q806" i="100"/>
  <c r="M806" i="100"/>
  <c r="BB805" i="100"/>
  <c r="AX805" i="100"/>
  <c r="AT805" i="100"/>
  <c r="AT803" i="100" s="1"/>
  <c r="AP805" i="100"/>
  <c r="AL805" i="100"/>
  <c r="AH805" i="100"/>
  <c r="AD805" i="100"/>
  <c r="Z805" i="100"/>
  <c r="V805" i="100"/>
  <c r="R805" i="100"/>
  <c r="N805" i="100"/>
  <c r="N799" i="100" s="1"/>
  <c r="AY804" i="100"/>
  <c r="AU804" i="100"/>
  <c r="AQ804" i="100"/>
  <c r="AM804" i="100"/>
  <c r="AI804" i="100"/>
  <c r="AE804" i="100"/>
  <c r="AA804" i="100"/>
  <c r="W804" i="100"/>
  <c r="S804" i="100"/>
  <c r="O804" i="100"/>
  <c r="H804" i="100"/>
  <c r="AJ802" i="100"/>
  <c r="T802" i="100"/>
  <c r="P802" i="100"/>
  <c r="K802" i="100"/>
  <c r="BA801" i="100"/>
  <c r="AW801" i="100"/>
  <c r="AS801" i="100"/>
  <c r="AO801" i="100"/>
  <c r="AK801" i="100"/>
  <c r="AG801" i="100"/>
  <c r="AC801" i="100"/>
  <c r="Y801" i="100"/>
  <c r="U801" i="100"/>
  <c r="Q801" i="100"/>
  <c r="M801" i="100"/>
  <c r="BB800" i="100"/>
  <c r="AX800" i="100"/>
  <c r="AT800" i="100"/>
  <c r="AP800" i="100"/>
  <c r="AL800" i="100"/>
  <c r="AH800" i="100"/>
  <c r="AD800" i="100"/>
  <c r="Z800" i="100"/>
  <c r="V800" i="100"/>
  <c r="R800" i="100"/>
  <c r="N800" i="100"/>
  <c r="AY798" i="100"/>
  <c r="AU798" i="100"/>
  <c r="AQ798" i="100"/>
  <c r="AM798" i="100"/>
  <c r="AI798" i="100"/>
  <c r="AE798" i="100"/>
  <c r="AA798" i="100"/>
  <c r="W798" i="100"/>
  <c r="S798" i="100"/>
  <c r="O798" i="100"/>
  <c r="H798" i="100"/>
  <c r="AZ797" i="100"/>
  <c r="AV797" i="100"/>
  <c r="AR797" i="100"/>
  <c r="AN797" i="100"/>
  <c r="AJ797" i="100"/>
  <c r="AF797" i="100"/>
  <c r="AB797" i="100"/>
  <c r="X797" i="100"/>
  <c r="T797" i="100"/>
  <c r="P797" i="100"/>
  <c r="K797" i="100"/>
  <c r="BA796" i="100"/>
  <c r="AW796" i="100"/>
  <c r="AS796" i="100"/>
  <c r="AO796" i="100"/>
  <c r="AK796" i="100"/>
  <c r="BE796" i="100" s="1"/>
  <c r="AG796" i="100"/>
  <c r="AC796" i="100"/>
  <c r="Y796" i="100"/>
  <c r="U796" i="100"/>
  <c r="Q796" i="100"/>
  <c r="M796" i="100"/>
  <c r="BB795" i="100"/>
  <c r="AX795" i="100"/>
  <c r="AT795" i="100"/>
  <c r="AP795" i="100"/>
  <c r="AL795" i="100"/>
  <c r="AH795" i="100"/>
  <c r="AD795" i="100"/>
  <c r="Z795" i="100"/>
  <c r="V795" i="100"/>
  <c r="R795" i="100"/>
  <c r="N795" i="100"/>
  <c r="AM794" i="100"/>
  <c r="AI794" i="100"/>
  <c r="W794" i="100"/>
  <c r="S794" i="100"/>
  <c r="O794" i="100"/>
  <c r="H794" i="100"/>
  <c r="AZ793" i="100"/>
  <c r="AV793" i="100"/>
  <c r="AR793" i="100"/>
  <c r="AN793" i="100"/>
  <c r="AJ793" i="100"/>
  <c r="AF793" i="100"/>
  <c r="AB793" i="100"/>
  <c r="X793" i="100"/>
  <c r="T793" i="100"/>
  <c r="P793" i="100"/>
  <c r="K793" i="100"/>
  <c r="BA792" i="100"/>
  <c r="AW792" i="100"/>
  <c r="AS792" i="100"/>
  <c r="AO792" i="100"/>
  <c r="AK792" i="100"/>
  <c r="AG792" i="100"/>
  <c r="AC792" i="100"/>
  <c r="Y792" i="100"/>
  <c r="U792" i="100"/>
  <c r="Q792" i="100"/>
  <c r="BF792" i="100" s="1"/>
  <c r="M792" i="100"/>
  <c r="AL791" i="100"/>
  <c r="R791" i="100"/>
  <c r="N791" i="100"/>
  <c r="AM790" i="100"/>
  <c r="AI790" i="100"/>
  <c r="S790" i="100"/>
  <c r="O790" i="100"/>
  <c r="H790" i="100"/>
  <c r="AZ788" i="100"/>
  <c r="AV788" i="100"/>
  <c r="AR788" i="100"/>
  <c r="AN788" i="100"/>
  <c r="AJ788" i="100"/>
  <c r="AF788" i="100"/>
  <c r="AB788" i="100"/>
  <c r="X788" i="100"/>
  <c r="T788" i="100"/>
  <c r="P788" i="100"/>
  <c r="K788" i="100"/>
  <c r="BA787" i="100"/>
  <c r="AW787" i="100"/>
  <c r="AS787" i="100"/>
  <c r="AO787" i="100"/>
  <c r="AK787" i="100"/>
  <c r="AG787" i="100"/>
  <c r="AC787" i="100"/>
  <c r="Y787" i="100"/>
  <c r="U787" i="100"/>
  <c r="Q787" i="100"/>
  <c r="M787" i="100"/>
  <c r="BB786" i="100"/>
  <c r="AX786" i="100"/>
  <c r="AT786" i="100"/>
  <c r="AP786" i="100"/>
  <c r="AL786" i="100"/>
  <c r="AH786" i="100"/>
  <c r="AD786" i="100"/>
  <c r="Z786" i="100"/>
  <c r="V786" i="100"/>
  <c r="R786" i="100"/>
  <c r="N786" i="100"/>
  <c r="AY784" i="100"/>
  <c r="AU784" i="100"/>
  <c r="AQ784" i="100"/>
  <c r="AM784" i="100"/>
  <c r="AI784" i="100"/>
  <c r="AE784" i="100"/>
  <c r="AA784" i="100"/>
  <c r="W784" i="100"/>
  <c r="S784" i="100"/>
  <c r="O784" i="100"/>
  <c r="AZ826" i="100"/>
  <c r="AV826" i="100"/>
  <c r="AR826" i="100"/>
  <c r="AN826" i="100"/>
  <c r="AJ826" i="100"/>
  <c r="AF826" i="100"/>
  <c r="AB826" i="100"/>
  <c r="X826" i="100"/>
  <c r="T826" i="100"/>
  <c r="P826" i="100"/>
  <c r="K826" i="100"/>
  <c r="BA825" i="100"/>
  <c r="AK825" i="100"/>
  <c r="AG825" i="100"/>
  <c r="U825" i="100"/>
  <c r="Q825" i="100"/>
  <c r="M825" i="100"/>
  <c r="BB824" i="100"/>
  <c r="AX824" i="100"/>
  <c r="AT824" i="100"/>
  <c r="AP824" i="100"/>
  <c r="AL824" i="100"/>
  <c r="AH824" i="100"/>
  <c r="AD824" i="100"/>
  <c r="Z824" i="100"/>
  <c r="V824" i="100"/>
  <c r="R824" i="100"/>
  <c r="N824" i="100"/>
  <c r="AY823" i="100"/>
  <c r="AU823" i="100"/>
  <c r="AQ823" i="100"/>
  <c r="AM823" i="100"/>
  <c r="AI823" i="100"/>
  <c r="AE823" i="100"/>
  <c r="AA823" i="100"/>
  <c r="W823" i="100"/>
  <c r="S823" i="100"/>
  <c r="O823" i="100"/>
  <c r="H823" i="100"/>
  <c r="AN822" i="100"/>
  <c r="AJ822" i="100"/>
  <c r="T822" i="100"/>
  <c r="P822" i="100"/>
  <c r="K822" i="100"/>
  <c r="BE822" i="100" s="1"/>
  <c r="BA821" i="100"/>
  <c r="AS821" i="100"/>
  <c r="AO821" i="100"/>
  <c r="AK821" i="100"/>
  <c r="AG821" i="100"/>
  <c r="U821" i="100"/>
  <c r="Q821" i="100"/>
  <c r="M821" i="100"/>
  <c r="BB820" i="100"/>
  <c r="AX820" i="100"/>
  <c r="AT820" i="100"/>
  <c r="AP820" i="100"/>
  <c r="AL820" i="100"/>
  <c r="AH820" i="100"/>
  <c r="BI820" i="100" s="1"/>
  <c r="AD820" i="100"/>
  <c r="Z820" i="100"/>
  <c r="V820" i="100"/>
  <c r="R820" i="100"/>
  <c r="N820" i="100"/>
  <c r="AY819" i="100"/>
  <c r="AU819" i="100"/>
  <c r="AQ819" i="100"/>
  <c r="AM819" i="100"/>
  <c r="AI819" i="100"/>
  <c r="AE819" i="100"/>
  <c r="AA819" i="100"/>
  <c r="W819" i="100"/>
  <c r="S819" i="100"/>
  <c r="BE819" i="100" s="1"/>
  <c r="O819" i="100"/>
  <c r="H819" i="100"/>
  <c r="AZ818" i="100"/>
  <c r="AV818" i="100"/>
  <c r="AR818" i="100"/>
  <c r="AN818" i="100"/>
  <c r="AJ818" i="100"/>
  <c r="AJ817" i="100" s="1"/>
  <c r="AF818" i="100"/>
  <c r="AB818" i="100"/>
  <c r="X818" i="100"/>
  <c r="T818" i="100"/>
  <c r="P818" i="100"/>
  <c r="K818" i="100"/>
  <c r="BA816" i="100"/>
  <c r="AW816" i="100"/>
  <c r="AS816" i="100"/>
  <c r="AO816" i="100"/>
  <c r="AK816" i="100"/>
  <c r="AG816" i="100"/>
  <c r="AC816" i="100"/>
  <c r="Y816" i="100"/>
  <c r="U816" i="100"/>
  <c r="Q816" i="100"/>
  <c r="M816" i="100"/>
  <c r="BB815" i="100"/>
  <c r="AX815" i="100"/>
  <c r="AT815" i="100"/>
  <c r="AP815" i="100"/>
  <c r="AL815" i="100"/>
  <c r="AH815" i="100"/>
  <c r="BI815" i="100" s="1"/>
  <c r="AD815" i="100"/>
  <c r="Z815" i="100"/>
  <c r="V815" i="100"/>
  <c r="R815" i="100"/>
  <c r="N815" i="100"/>
  <c r="AY814" i="100"/>
  <c r="AU814" i="100"/>
  <c r="AQ814" i="100"/>
  <c r="AM814" i="100"/>
  <c r="AI814" i="100"/>
  <c r="AE814" i="100"/>
  <c r="AA814" i="100"/>
  <c r="W814" i="100"/>
  <c r="S814" i="100"/>
  <c r="O814" i="100"/>
  <c r="H814" i="100"/>
  <c r="AZ812" i="100"/>
  <c r="AV812" i="100"/>
  <c r="AR812" i="100"/>
  <c r="AN812" i="100"/>
  <c r="AJ812" i="100"/>
  <c r="AF812" i="100"/>
  <c r="AB812" i="100"/>
  <c r="X812" i="100"/>
  <c r="X799" i="100" s="1"/>
  <c r="T812" i="100"/>
  <c r="P812" i="100"/>
  <c r="K812" i="100"/>
  <c r="BA811" i="100"/>
  <c r="AW811" i="100"/>
  <c r="AS811" i="100"/>
  <c r="AO811" i="100"/>
  <c r="AK811" i="100"/>
  <c r="AG811" i="100"/>
  <c r="AC811" i="100"/>
  <c r="Y811" i="100"/>
  <c r="U811" i="100"/>
  <c r="Q811" i="100"/>
  <c r="M811" i="100"/>
  <c r="BB810" i="100"/>
  <c r="AX810" i="100"/>
  <c r="AT810" i="100"/>
  <c r="AP810" i="100"/>
  <c r="AL810" i="100"/>
  <c r="AH810" i="100"/>
  <c r="BI810" i="100" s="1"/>
  <c r="AD810" i="100"/>
  <c r="Z810" i="100"/>
  <c r="V810" i="100"/>
  <c r="R810" i="100"/>
  <c r="BD810" i="100" s="1"/>
  <c r="N810" i="100"/>
  <c r="AY809" i="100"/>
  <c r="AU809" i="100"/>
  <c r="AQ809" i="100"/>
  <c r="AM809" i="100"/>
  <c r="AI809" i="100"/>
  <c r="AE809" i="100"/>
  <c r="AA809" i="100"/>
  <c r="W809" i="100"/>
  <c r="S809" i="100"/>
  <c r="O809" i="100"/>
  <c r="H809" i="100"/>
  <c r="AZ808" i="100"/>
  <c r="AV808" i="100"/>
  <c r="AR808" i="100"/>
  <c r="AN808" i="100"/>
  <c r="AJ808" i="100"/>
  <c r="AF808" i="100"/>
  <c r="AB808" i="100"/>
  <c r="X808" i="100"/>
  <c r="T808" i="100"/>
  <c r="P808" i="100"/>
  <c r="K808" i="100"/>
  <c r="BA807" i="100"/>
  <c r="AW807" i="100"/>
  <c r="AS807" i="100"/>
  <c r="AO807" i="100"/>
  <c r="AK807" i="100"/>
  <c r="AG807" i="100"/>
  <c r="AC807" i="100"/>
  <c r="Y807" i="100"/>
  <c r="U807" i="100"/>
  <c r="Q807" i="100"/>
  <c r="M807" i="100"/>
  <c r="BB806" i="100"/>
  <c r="AX806" i="100"/>
  <c r="AT806" i="100"/>
  <c r="AP806" i="100"/>
  <c r="AL806" i="100"/>
  <c r="AH806" i="100"/>
  <c r="AD806" i="100"/>
  <c r="Z806" i="100"/>
  <c r="V806" i="100"/>
  <c r="R806" i="100"/>
  <c r="N806" i="100"/>
  <c r="AY805" i="100"/>
  <c r="AU805" i="100"/>
  <c r="AU803" i="100" s="1"/>
  <c r="AQ805" i="100"/>
  <c r="AM805" i="100"/>
  <c r="AI805" i="100"/>
  <c r="AE805" i="100"/>
  <c r="AA805" i="100"/>
  <c r="W805" i="100"/>
  <c r="S805" i="100"/>
  <c r="O805" i="100"/>
  <c r="H805" i="100"/>
  <c r="AZ804" i="100"/>
  <c r="AV804" i="100"/>
  <c r="AV803" i="100" s="1"/>
  <c r="AR804" i="100"/>
  <c r="AR803" i="100" s="1"/>
  <c r="AN804" i="100"/>
  <c r="AJ804" i="100"/>
  <c r="AF804" i="100"/>
  <c r="BF804" i="100" s="1"/>
  <c r="AB804" i="100"/>
  <c r="X804" i="100"/>
  <c r="T804" i="100"/>
  <c r="P804" i="100"/>
  <c r="K804" i="100"/>
  <c r="BA802" i="100"/>
  <c r="AK802" i="100"/>
  <c r="AG802" i="100"/>
  <c r="AG799" i="100" s="1"/>
  <c r="Q802" i="100"/>
  <c r="M802" i="100"/>
  <c r="BB801" i="100"/>
  <c r="AX801" i="100"/>
  <c r="AT801" i="100"/>
  <c r="AP801" i="100"/>
  <c r="AL801" i="100"/>
  <c r="AH801" i="100"/>
  <c r="BI801" i="100" s="1"/>
  <c r="AD801" i="100"/>
  <c r="Z801" i="100"/>
  <c r="V801" i="100"/>
  <c r="R801" i="100"/>
  <c r="BD801" i="100" s="1"/>
  <c r="N801" i="100"/>
  <c r="AY800" i="100"/>
  <c r="AU800" i="100"/>
  <c r="AQ800" i="100"/>
  <c r="AM800" i="100"/>
  <c r="AI800" i="100"/>
  <c r="AI799" i="100" s="1"/>
  <c r="AE800" i="100"/>
  <c r="AA800" i="100"/>
  <c r="W800" i="100"/>
  <c r="S800" i="100"/>
  <c r="O800" i="100"/>
  <c r="H800" i="100"/>
  <c r="AZ798" i="100"/>
  <c r="AV798" i="100"/>
  <c r="AR798" i="100"/>
  <c r="AN798" i="100"/>
  <c r="AJ798" i="100"/>
  <c r="AF798" i="100"/>
  <c r="BF798" i="100" s="1"/>
  <c r="AB798" i="100"/>
  <c r="X798" i="100"/>
  <c r="T798" i="100"/>
  <c r="P798" i="100"/>
  <c r="K798" i="100"/>
  <c r="BA797" i="100"/>
  <c r="AW797" i="100"/>
  <c r="AS797" i="100"/>
  <c r="AO797" i="100"/>
  <c r="AK797" i="100"/>
  <c r="AG797" i="100"/>
  <c r="AC797" i="100"/>
  <c r="Y797" i="100"/>
  <c r="U797" i="100"/>
  <c r="Q797" i="100"/>
  <c r="M797" i="100"/>
  <c r="BB796" i="100"/>
  <c r="AX796" i="100"/>
  <c r="AT796" i="100"/>
  <c r="AP796" i="100"/>
  <c r="AL796" i="100"/>
  <c r="AH796" i="100"/>
  <c r="AD796" i="100"/>
  <c r="Z796" i="100"/>
  <c r="V796" i="100"/>
  <c r="R796" i="100"/>
  <c r="N796" i="100"/>
  <c r="BD796" i="100" s="1"/>
  <c r="AY795" i="100"/>
  <c r="AU795" i="100"/>
  <c r="AQ795" i="100"/>
  <c r="AM795" i="100"/>
  <c r="AI795" i="100"/>
  <c r="AI785" i="100" s="1"/>
  <c r="AE795" i="100"/>
  <c r="AA795" i="100"/>
  <c r="W795" i="100"/>
  <c r="S795" i="100"/>
  <c r="O795" i="100"/>
  <c r="H795" i="100"/>
  <c r="AN794" i="100"/>
  <c r="AJ794" i="100"/>
  <c r="X794" i="100"/>
  <c r="T794" i="100"/>
  <c r="P794" i="100"/>
  <c r="K794" i="100"/>
  <c r="BA793" i="100"/>
  <c r="AW793" i="100"/>
  <c r="AS793" i="100"/>
  <c r="AO793" i="100"/>
  <c r="AK793" i="100"/>
  <c r="AG793" i="100"/>
  <c r="AC793" i="100"/>
  <c r="Y793" i="100"/>
  <c r="U793" i="100"/>
  <c r="Q793" i="100"/>
  <c r="M793" i="100"/>
  <c r="BB792" i="100"/>
  <c r="BI792" i="100" s="1"/>
  <c r="AX792" i="100"/>
  <c r="AT792" i="100"/>
  <c r="AP792" i="100"/>
  <c r="AL792" i="100"/>
  <c r="AL789" i="100" s="1"/>
  <c r="AH792" i="100"/>
  <c r="AD792" i="100"/>
  <c r="Z792" i="100"/>
  <c r="V792" i="100"/>
  <c r="R792" i="100"/>
  <c r="N792" i="100"/>
  <c r="AI791" i="100"/>
  <c r="S791" i="100"/>
  <c r="S785" i="100" s="1"/>
  <c r="O791" i="100"/>
  <c r="H791" i="100"/>
  <c r="AJ790" i="100"/>
  <c r="T790" i="100"/>
  <c r="P790" i="100"/>
  <c r="K790" i="100"/>
  <c r="BA788" i="100"/>
  <c r="AW788" i="100"/>
  <c r="AS788" i="100"/>
  <c r="AO788" i="100"/>
  <c r="AK788" i="100"/>
  <c r="AG788" i="100"/>
  <c r="AC788" i="100"/>
  <c r="Y788" i="100"/>
  <c r="U788" i="100"/>
  <c r="Q788" i="100"/>
  <c r="M788" i="100"/>
  <c r="BB787" i="100"/>
  <c r="AX787" i="100"/>
  <c r="AT787" i="100"/>
  <c r="AP787" i="100"/>
  <c r="AL787" i="100"/>
  <c r="AH787" i="100"/>
  <c r="AD787" i="100"/>
  <c r="Z787" i="100"/>
  <c r="V787" i="100"/>
  <c r="R787" i="100"/>
  <c r="N787" i="100"/>
  <c r="BD787" i="100" s="1"/>
  <c r="AY786" i="100"/>
  <c r="AU786" i="100"/>
  <c r="AQ786" i="100"/>
  <c r="AM786" i="100"/>
  <c r="AI786" i="100"/>
  <c r="AE786" i="100"/>
  <c r="AA786" i="100"/>
  <c r="W786" i="100"/>
  <c r="S786" i="100"/>
  <c r="O786" i="100"/>
  <c r="H786" i="100"/>
  <c r="AZ784" i="100"/>
  <c r="AV784" i="100"/>
  <c r="AR784" i="100"/>
  <c r="AN784" i="100"/>
  <c r="AJ784" i="100"/>
  <c r="AF784" i="100"/>
  <c r="AB784" i="100"/>
  <c r="X784" i="100"/>
  <c r="T784" i="100"/>
  <c r="P784" i="100"/>
  <c r="K784" i="100"/>
  <c r="BE784" i="100" s="1"/>
  <c r="BA783" i="100"/>
  <c r="AK783" i="100"/>
  <c r="AG783" i="100"/>
  <c r="H772" i="100"/>
  <c r="O772" i="100"/>
  <c r="S772" i="100"/>
  <c r="W772" i="100"/>
  <c r="AA772" i="100"/>
  <c r="AE772" i="100"/>
  <c r="AI772" i="100"/>
  <c r="AM772" i="100"/>
  <c r="AQ772" i="100"/>
  <c r="AU772" i="100"/>
  <c r="AY772" i="100"/>
  <c r="N773" i="100"/>
  <c r="BD773" i="100"/>
  <c r="R773" i="100"/>
  <c r="V773" i="100"/>
  <c r="Z773" i="100"/>
  <c r="AD773" i="100"/>
  <c r="AH773" i="100"/>
  <c r="AL773" i="100"/>
  <c r="AP773" i="100"/>
  <c r="AT773" i="100"/>
  <c r="AX773" i="100"/>
  <c r="BB773" i="100"/>
  <c r="M774" i="100"/>
  <c r="Q774" i="100"/>
  <c r="U774" i="100"/>
  <c r="AG774" i="100"/>
  <c r="AK774" i="100"/>
  <c r="BA774" i="100"/>
  <c r="H776" i="100"/>
  <c r="O776" i="100"/>
  <c r="S776" i="100"/>
  <c r="AI776" i="100"/>
  <c r="AM776" i="100"/>
  <c r="N777" i="100"/>
  <c r="R777" i="100"/>
  <c r="BD777" i="100" s="1"/>
  <c r="V777" i="100"/>
  <c r="AL777" i="100"/>
  <c r="M778" i="100"/>
  <c r="Q778" i="100"/>
  <c r="U778" i="100"/>
  <c r="Y778" i="100"/>
  <c r="AC778" i="100"/>
  <c r="AG778" i="100"/>
  <c r="AK778" i="100"/>
  <c r="AO778" i="100"/>
  <c r="AS778" i="100"/>
  <c r="AW778" i="100"/>
  <c r="BA778" i="100"/>
  <c r="K779" i="100"/>
  <c r="P779" i="100"/>
  <c r="T779" i="100"/>
  <c r="AJ779" i="100"/>
  <c r="AN779" i="100"/>
  <c r="AR779" i="100"/>
  <c r="H780" i="100"/>
  <c r="O780" i="100"/>
  <c r="S780" i="100"/>
  <c r="AI780" i="100"/>
  <c r="AM780" i="100"/>
  <c r="AM775" i="100" s="1"/>
  <c r="N781" i="100"/>
  <c r="R781" i="100"/>
  <c r="V781" i="100"/>
  <c r="Z781" i="100"/>
  <c r="AD781" i="100"/>
  <c r="AH781" i="100"/>
  <c r="AL781" i="100"/>
  <c r="AP781" i="100"/>
  <c r="AT781" i="100"/>
  <c r="AX781" i="100"/>
  <c r="BB781" i="100"/>
  <c r="BI781" i="100" s="1"/>
  <c r="M782" i="100"/>
  <c r="Q782" i="100"/>
  <c r="U782" i="100"/>
  <c r="Y782" i="100"/>
  <c r="AC782" i="100"/>
  <c r="AG782" i="100"/>
  <c r="AK782" i="100"/>
  <c r="AO782" i="100"/>
  <c r="AS782" i="100"/>
  <c r="AW782" i="100"/>
  <c r="BA782" i="100"/>
  <c r="M783" i="100"/>
  <c r="R783" i="100"/>
  <c r="AJ783" i="100"/>
  <c r="X886" i="100"/>
  <c r="Y886" i="100"/>
  <c r="X923" i="100"/>
  <c r="Y923" i="100"/>
  <c r="X925" i="100"/>
  <c r="Y925" i="100"/>
  <c r="X927" i="100"/>
  <c r="Y927" i="100"/>
  <c r="X929" i="100"/>
  <c r="Y929" i="100"/>
  <c r="V945" i="100"/>
  <c r="V944" i="100" s="1"/>
  <c r="W946" i="100"/>
  <c r="W951" i="100" s="1"/>
  <c r="X946" i="100"/>
  <c r="X951" i="100" s="1"/>
  <c r="W919" i="100"/>
  <c r="V918" i="100"/>
  <c r="V932" i="100"/>
  <c r="P1376" i="100"/>
  <c r="P1360" i="100"/>
  <c r="AJ960" i="100"/>
  <c r="W902" i="100"/>
  <c r="W901" i="100" s="1"/>
  <c r="Y903" i="100"/>
  <c r="V975" i="100"/>
  <c r="W976" i="100"/>
  <c r="AT981" i="100"/>
  <c r="AU981" i="100" s="1"/>
  <c r="AV981" i="100" s="1"/>
  <c r="AV993" i="100" s="1"/>
  <c r="AH1046" i="100"/>
  <c r="AC1052" i="100"/>
  <c r="AE1052" i="100"/>
  <c r="AF1052" i="100" s="1"/>
  <c r="AH1052" i="100" s="1"/>
  <c r="AD1052" i="100"/>
  <c r="W1055" i="100"/>
  <c r="N883" i="100"/>
  <c r="BD883" i="100" s="1"/>
  <c r="AM884" i="100"/>
  <c r="AM883" i="100" s="1"/>
  <c r="AN886" i="100"/>
  <c r="V887" i="100"/>
  <c r="BD888" i="100"/>
  <c r="BF889" i="100"/>
  <c r="BE890" i="100"/>
  <c r="BI893" i="100"/>
  <c r="BF894" i="100"/>
  <c r="BE895" i="100"/>
  <c r="BI897" i="100"/>
  <c r="BF898" i="100"/>
  <c r="BE899" i="100"/>
  <c r="R901" i="100"/>
  <c r="R917" i="100"/>
  <c r="BD918" i="100"/>
  <c r="AO919" i="100"/>
  <c r="W922" i="100"/>
  <c r="Y922" i="100" s="1"/>
  <c r="Z922" i="100" s="1"/>
  <c r="X922" i="100"/>
  <c r="AN922" i="100"/>
  <c r="AO922" i="100" s="1"/>
  <c r="AP922" i="100" s="1"/>
  <c r="AQ922" i="100" s="1"/>
  <c r="AS922" i="100" s="1"/>
  <c r="AT922" i="100" s="1"/>
  <c r="W924" i="100"/>
  <c r="X924" i="100"/>
  <c r="AN924" i="100"/>
  <c r="AO924" i="100" s="1"/>
  <c r="AP924" i="100" s="1"/>
  <c r="AQ924" i="100" s="1"/>
  <c r="AS924" i="100" s="1"/>
  <c r="AT924" i="100" s="1"/>
  <c r="W926" i="100"/>
  <c r="Y926" i="100" s="1"/>
  <c r="Y936" i="100" s="1"/>
  <c r="AN926" i="100"/>
  <c r="AO926" i="100" s="1"/>
  <c r="AP926" i="100" s="1"/>
  <c r="W928" i="100"/>
  <c r="AN928" i="100"/>
  <c r="AO928" i="100" s="1"/>
  <c r="AP928" i="100" s="1"/>
  <c r="AQ928" i="100" s="1"/>
  <c r="AS928" i="100" s="1"/>
  <c r="AT928" i="100" s="1"/>
  <c r="W930" i="100"/>
  <c r="X930" i="100"/>
  <c r="AN930" i="100"/>
  <c r="AO930" i="100" s="1"/>
  <c r="K931" i="100"/>
  <c r="P931" i="100"/>
  <c r="T931" i="100"/>
  <c r="BE931" i="100" s="1"/>
  <c r="X931" i="100"/>
  <c r="AB931" i="100"/>
  <c r="AF931" i="100"/>
  <c r="AJ931" i="100"/>
  <c r="AN931" i="100"/>
  <c r="AR931" i="100"/>
  <c r="AV931" i="100"/>
  <c r="AZ931" i="100"/>
  <c r="N932" i="100"/>
  <c r="R932" i="100"/>
  <c r="AL932" i="100"/>
  <c r="M933" i="100"/>
  <c r="Q933" i="100"/>
  <c r="U933" i="100"/>
  <c r="Y933" i="100"/>
  <c r="AC933" i="100"/>
  <c r="AG933" i="100"/>
  <c r="AK933" i="100"/>
  <c r="AO933" i="100"/>
  <c r="AS933" i="100"/>
  <c r="AW933" i="100"/>
  <c r="BA933" i="100"/>
  <c r="K935" i="100"/>
  <c r="P935" i="100"/>
  <c r="T935" i="100"/>
  <c r="AJ935" i="100"/>
  <c r="H936" i="100"/>
  <c r="O936" i="100"/>
  <c r="S936" i="100"/>
  <c r="AI936" i="100"/>
  <c r="AM936" i="100"/>
  <c r="N937" i="100"/>
  <c r="BD937" i="100" s="1"/>
  <c r="R937" i="100"/>
  <c r="V937" i="100"/>
  <c r="Z937" i="100"/>
  <c r="AD937" i="100"/>
  <c r="AH937" i="100"/>
  <c r="AL937" i="100"/>
  <c r="AP937" i="100"/>
  <c r="AT937" i="100"/>
  <c r="AX937" i="100"/>
  <c r="BB937" i="100"/>
  <c r="M938" i="100"/>
  <c r="Q938" i="100"/>
  <c r="BF938" i="100" s="1"/>
  <c r="U938" i="100"/>
  <c r="Y938" i="100"/>
  <c r="AC938" i="100"/>
  <c r="AG938" i="100"/>
  <c r="AK938" i="100"/>
  <c r="AO938" i="100"/>
  <c r="AS938" i="100"/>
  <c r="AW938" i="100"/>
  <c r="BA938" i="100"/>
  <c r="K939" i="100"/>
  <c r="P939" i="100"/>
  <c r="T939" i="100"/>
  <c r="BD939" i="100" s="1"/>
  <c r="X939" i="100"/>
  <c r="AB939" i="100"/>
  <c r="AF939" i="100"/>
  <c r="AJ939" i="100"/>
  <c r="AN939" i="100"/>
  <c r="AR939" i="100"/>
  <c r="AV939" i="100"/>
  <c r="AZ939" i="100"/>
  <c r="H940" i="100"/>
  <c r="O940" i="100"/>
  <c r="S940" i="100"/>
  <c r="W940" i="100"/>
  <c r="AA940" i="100"/>
  <c r="AE940" i="100"/>
  <c r="AI940" i="100"/>
  <c r="AM940" i="100"/>
  <c r="AQ940" i="100"/>
  <c r="AU940" i="100"/>
  <c r="AY940" i="100"/>
  <c r="N941" i="100"/>
  <c r="BD941" i="100" s="1"/>
  <c r="R941" i="100"/>
  <c r="V941" i="100"/>
  <c r="Z941" i="100"/>
  <c r="AD941" i="100"/>
  <c r="AH941" i="100"/>
  <c r="AL941" i="100"/>
  <c r="AP941" i="100"/>
  <c r="AT941" i="100"/>
  <c r="AX941" i="100"/>
  <c r="BB941" i="100"/>
  <c r="M942" i="100"/>
  <c r="Q942" i="100"/>
  <c r="BF942" i="100" s="1"/>
  <c r="U942" i="100"/>
  <c r="Y942" i="100"/>
  <c r="AC942" i="100"/>
  <c r="AG942" i="100"/>
  <c r="AK942" i="100"/>
  <c r="AO942" i="100"/>
  <c r="AS942" i="100"/>
  <c r="AW942" i="100"/>
  <c r="BA942" i="100"/>
  <c r="K943" i="100"/>
  <c r="P943" i="100"/>
  <c r="T943" i="100"/>
  <c r="BD943" i="100" s="1"/>
  <c r="X943" i="100"/>
  <c r="AB943" i="100"/>
  <c r="AF943" i="100"/>
  <c r="AJ943" i="100"/>
  <c r="AN943" i="100"/>
  <c r="AR943" i="100"/>
  <c r="AV943" i="100"/>
  <c r="AZ943" i="100"/>
  <c r="AN945" i="100"/>
  <c r="AN944" i="100" s="1"/>
  <c r="AO946" i="100"/>
  <c r="AO951" i="100"/>
  <c r="M947" i="100"/>
  <c r="Q947" i="100"/>
  <c r="U947" i="100"/>
  <c r="Y947" i="100"/>
  <c r="AC947" i="100"/>
  <c r="AG947" i="100"/>
  <c r="AK947" i="100"/>
  <c r="AO947" i="100"/>
  <c r="AS947" i="100"/>
  <c r="AW947" i="100"/>
  <c r="BA947" i="100"/>
  <c r="K948" i="100"/>
  <c r="P948" i="100"/>
  <c r="T948" i="100"/>
  <c r="X948" i="100"/>
  <c r="AB948" i="100"/>
  <c r="AF948" i="100"/>
  <c r="AJ948" i="100"/>
  <c r="AN948" i="100"/>
  <c r="AR948" i="100"/>
  <c r="AV948" i="100"/>
  <c r="AZ948" i="100"/>
  <c r="H949" i="100"/>
  <c r="O949" i="100"/>
  <c r="S949" i="100"/>
  <c r="W949" i="100"/>
  <c r="AA949" i="100"/>
  <c r="AE949" i="100"/>
  <c r="AI949" i="100"/>
  <c r="AM949" i="100"/>
  <c r="AQ949" i="100"/>
  <c r="AU949" i="100"/>
  <c r="AY949" i="100"/>
  <c r="N951" i="100"/>
  <c r="R951" i="100"/>
  <c r="V951" i="100"/>
  <c r="AL951" i="100"/>
  <c r="M952" i="100"/>
  <c r="Q952" i="100"/>
  <c r="U952" i="100"/>
  <c r="Y952" i="100"/>
  <c r="AC952" i="100"/>
  <c r="AG952" i="100"/>
  <c r="AK952" i="100"/>
  <c r="AO952" i="100"/>
  <c r="AO950" i="100" s="1"/>
  <c r="AS952" i="100"/>
  <c r="AW952" i="100"/>
  <c r="BA952" i="100"/>
  <c r="K953" i="100"/>
  <c r="BE953" i="100" s="1"/>
  <c r="P953" i="100"/>
  <c r="T953" i="100"/>
  <c r="X953" i="100"/>
  <c r="AB953" i="100"/>
  <c r="AF953" i="100"/>
  <c r="AJ953" i="100"/>
  <c r="AN953" i="100"/>
  <c r="AR953" i="100"/>
  <c r="AV953" i="100"/>
  <c r="AZ953" i="100"/>
  <c r="H954" i="100"/>
  <c r="O954" i="100"/>
  <c r="S954" i="100"/>
  <c r="W954" i="100"/>
  <c r="AA954" i="100"/>
  <c r="AE954" i="100"/>
  <c r="AI954" i="100"/>
  <c r="AM954" i="100"/>
  <c r="AQ954" i="100"/>
  <c r="AU954" i="100"/>
  <c r="AY954" i="100"/>
  <c r="N955" i="100"/>
  <c r="R955" i="100"/>
  <c r="V955" i="100"/>
  <c r="Z955" i="100"/>
  <c r="AD955" i="100"/>
  <c r="AH955" i="100"/>
  <c r="AL955" i="100"/>
  <c r="AP955" i="100"/>
  <c r="AT955" i="100"/>
  <c r="AX955" i="100"/>
  <c r="BB955" i="100"/>
  <c r="BI955" i="100" s="1"/>
  <c r="M956" i="100"/>
  <c r="Q956" i="100"/>
  <c r="U956" i="100"/>
  <c r="Y956" i="100"/>
  <c r="AC956" i="100"/>
  <c r="AG956" i="100"/>
  <c r="AK956" i="100"/>
  <c r="AO956" i="100"/>
  <c r="AS956" i="100"/>
  <c r="AW956" i="100"/>
  <c r="BA956" i="100"/>
  <c r="K957" i="100"/>
  <c r="BE957" i="100" s="1"/>
  <c r="P957" i="100"/>
  <c r="T957" i="100"/>
  <c r="X957" i="100"/>
  <c r="AB957" i="100"/>
  <c r="AF957" i="100"/>
  <c r="AJ957" i="100"/>
  <c r="AN957" i="100"/>
  <c r="AR957" i="100"/>
  <c r="AV957" i="100"/>
  <c r="AZ957" i="100"/>
  <c r="H958" i="100"/>
  <c r="O958" i="100"/>
  <c r="S958" i="100"/>
  <c r="W958" i="100"/>
  <c r="AA958" i="100"/>
  <c r="AE958" i="100"/>
  <c r="AI958" i="100"/>
  <c r="AM958" i="100"/>
  <c r="AQ958" i="100"/>
  <c r="AU958" i="100"/>
  <c r="AY958" i="100"/>
  <c r="N959" i="100"/>
  <c r="R959" i="100"/>
  <c r="V959" i="100"/>
  <c r="Z959" i="100"/>
  <c r="AD959" i="100"/>
  <c r="AH959" i="100"/>
  <c r="AL959" i="100"/>
  <c r="AP959" i="100"/>
  <c r="AT959" i="100"/>
  <c r="AX959" i="100"/>
  <c r="BB959" i="100"/>
  <c r="BI959" i="100" s="1"/>
  <c r="BD1001" i="100"/>
  <c r="AT979" i="100"/>
  <c r="AU979" i="100" s="1"/>
  <c r="Z980" i="100"/>
  <c r="AA980" i="100"/>
  <c r="AB980" i="100" s="1"/>
  <c r="W1003" i="100"/>
  <c r="Z1005" i="100"/>
  <c r="AA1005" i="100" s="1"/>
  <c r="Z1007" i="100"/>
  <c r="AA1007" i="100"/>
  <c r="W1036" i="100"/>
  <c r="Z1038" i="100"/>
  <c r="AA1038" i="100" s="1"/>
  <c r="AB1038" i="100" s="1"/>
  <c r="AC1038" i="100" s="1"/>
  <c r="AD1038" i="100" s="1"/>
  <c r="A1051" i="100"/>
  <c r="A1047" i="100"/>
  <c r="BE889" i="100"/>
  <c r="BI892" i="100"/>
  <c r="BF893" i="100"/>
  <c r="BE894" i="100"/>
  <c r="BI896" i="100"/>
  <c r="BF897" i="100"/>
  <c r="BE898" i="100"/>
  <c r="BI900" i="100"/>
  <c r="X903" i="100"/>
  <c r="H931" i="100"/>
  <c r="O931" i="100"/>
  <c r="S931" i="100"/>
  <c r="W931" i="100"/>
  <c r="AA931" i="100"/>
  <c r="AE931" i="100"/>
  <c r="AI931" i="100"/>
  <c r="AM931" i="100"/>
  <c r="AQ931" i="100"/>
  <c r="AU931" i="100"/>
  <c r="AY931" i="100"/>
  <c r="M932" i="100"/>
  <c r="Q932" i="100"/>
  <c r="U932" i="100"/>
  <c r="AG932" i="100"/>
  <c r="AK932" i="100"/>
  <c r="BA932" i="100"/>
  <c r="K933" i="100"/>
  <c r="P933" i="100"/>
  <c r="T933" i="100"/>
  <c r="X933" i="100"/>
  <c r="AB933" i="100"/>
  <c r="AF933" i="100"/>
  <c r="AJ933" i="100"/>
  <c r="AN933" i="100"/>
  <c r="AR933" i="100"/>
  <c r="AV933" i="100"/>
  <c r="AZ933" i="100"/>
  <c r="H935" i="100"/>
  <c r="O935" i="100"/>
  <c r="S935" i="100"/>
  <c r="AI935" i="100"/>
  <c r="AM935" i="100"/>
  <c r="N936" i="100"/>
  <c r="BD936" i="100" s="1"/>
  <c r="R936" i="100"/>
  <c r="V936" i="100"/>
  <c r="AL936" i="100"/>
  <c r="M937" i="100"/>
  <c r="Q937" i="100"/>
  <c r="U937" i="100"/>
  <c r="Y937" i="100"/>
  <c r="AC937" i="100"/>
  <c r="AG937" i="100"/>
  <c r="AK937" i="100"/>
  <c r="AO937" i="100"/>
  <c r="AS937" i="100"/>
  <c r="AW937" i="100"/>
  <c r="BA937" i="100"/>
  <c r="K938" i="100"/>
  <c r="P938" i="100"/>
  <c r="T938" i="100"/>
  <c r="X938" i="100"/>
  <c r="AB938" i="100"/>
  <c r="AF938" i="100"/>
  <c r="AJ938" i="100"/>
  <c r="AN938" i="100"/>
  <c r="AR938" i="100"/>
  <c r="AV938" i="100"/>
  <c r="AZ938" i="100"/>
  <c r="H939" i="100"/>
  <c r="O939" i="100"/>
  <c r="S939" i="100"/>
  <c r="W939" i="100"/>
  <c r="AA939" i="100"/>
  <c r="AE939" i="100"/>
  <c r="AI939" i="100"/>
  <c r="AM939" i="100"/>
  <c r="AQ939" i="100"/>
  <c r="AU939" i="100"/>
  <c r="AY939" i="100"/>
  <c r="N940" i="100"/>
  <c r="R940" i="100"/>
  <c r="V940" i="100"/>
  <c r="Z940" i="100"/>
  <c r="AD940" i="100"/>
  <c r="AH940" i="100"/>
  <c r="AL940" i="100"/>
  <c r="AP940" i="100"/>
  <c r="AT940" i="100"/>
  <c r="AX940" i="100"/>
  <c r="BB940" i="100"/>
  <c r="M941" i="100"/>
  <c r="Q941" i="100"/>
  <c r="U941" i="100"/>
  <c r="Y941" i="100"/>
  <c r="AC941" i="100"/>
  <c r="AG941" i="100"/>
  <c r="AK941" i="100"/>
  <c r="AO941" i="100"/>
  <c r="AS941" i="100"/>
  <c r="AW941" i="100"/>
  <c r="BA941" i="100"/>
  <c r="K942" i="100"/>
  <c r="P942" i="100"/>
  <c r="T942" i="100"/>
  <c r="X942" i="100"/>
  <c r="AB942" i="100"/>
  <c r="AF942" i="100"/>
  <c r="AJ942" i="100"/>
  <c r="AN942" i="100"/>
  <c r="AR942" i="100"/>
  <c r="AV942" i="100"/>
  <c r="AZ942" i="100"/>
  <c r="H943" i="100"/>
  <c r="O943" i="100"/>
  <c r="S943" i="100"/>
  <c r="W943" i="100"/>
  <c r="AA943" i="100"/>
  <c r="AE943" i="100"/>
  <c r="AI943" i="100"/>
  <c r="AM943" i="100"/>
  <c r="AQ943" i="100"/>
  <c r="AU943" i="100"/>
  <c r="AY943" i="100"/>
  <c r="AU948" i="100"/>
  <c r="AY948" i="100"/>
  <c r="N949" i="100"/>
  <c r="R949" i="100"/>
  <c r="V949" i="100"/>
  <c r="Z949" i="100"/>
  <c r="AD949" i="100"/>
  <c r="AH949" i="100"/>
  <c r="AL949" i="100"/>
  <c r="AP949" i="100"/>
  <c r="AT949" i="100"/>
  <c r="AX949" i="100"/>
  <c r="BB949" i="100"/>
  <c r="M951" i="100"/>
  <c r="Q951" i="100"/>
  <c r="U951" i="100"/>
  <c r="AG951" i="100"/>
  <c r="AK951" i="100"/>
  <c r="BA951" i="100"/>
  <c r="K952" i="100"/>
  <c r="P952" i="100"/>
  <c r="T952" i="100"/>
  <c r="X952" i="100"/>
  <c r="AB952" i="100"/>
  <c r="AF952" i="100"/>
  <c r="AJ952" i="100"/>
  <c r="AN952" i="100"/>
  <c r="AR952" i="100"/>
  <c r="AV952" i="100"/>
  <c r="AZ952" i="100"/>
  <c r="H953" i="100"/>
  <c r="O953" i="100"/>
  <c r="S953" i="100"/>
  <c r="W953" i="100"/>
  <c r="AA953" i="100"/>
  <c r="AE953" i="100"/>
  <c r="AI953" i="100"/>
  <c r="AM953" i="100"/>
  <c r="AQ953" i="100"/>
  <c r="AU953" i="100"/>
  <c r="AY953" i="100"/>
  <c r="N954" i="100"/>
  <c r="R954" i="100"/>
  <c r="V954" i="100"/>
  <c r="Z954" i="100"/>
  <c r="AD954" i="100"/>
  <c r="AH954" i="100"/>
  <c r="AL954" i="100"/>
  <c r="AP954" i="100"/>
  <c r="AT954" i="100"/>
  <c r="AX954" i="100"/>
  <c r="BB954" i="100"/>
  <c r="M955" i="100"/>
  <c r="Q955" i="100"/>
  <c r="U955" i="100"/>
  <c r="Y955" i="100"/>
  <c r="AC955" i="100"/>
  <c r="AG955" i="100"/>
  <c r="AK955" i="100"/>
  <c r="AO955" i="100"/>
  <c r="AS955" i="100"/>
  <c r="AW955" i="100"/>
  <c r="BA955" i="100"/>
  <c r="K956" i="100"/>
  <c r="P956" i="100"/>
  <c r="T956" i="100"/>
  <c r="X956" i="100"/>
  <c r="AB956" i="100"/>
  <c r="AF956" i="100"/>
  <c r="AJ956" i="100"/>
  <c r="AN956" i="100"/>
  <c r="AR956" i="100"/>
  <c r="AV956" i="100"/>
  <c r="AZ956" i="100"/>
  <c r="H957" i="100"/>
  <c r="O957" i="100"/>
  <c r="S957" i="100"/>
  <c r="W957" i="100"/>
  <c r="AA957" i="100"/>
  <c r="AE957" i="100"/>
  <c r="AI957" i="100"/>
  <c r="AM957" i="100"/>
  <c r="AQ957" i="100"/>
  <c r="AU957" i="100"/>
  <c r="AY957" i="100"/>
  <c r="N958" i="100"/>
  <c r="R958" i="100"/>
  <c r="V958" i="100"/>
  <c r="Z958" i="100"/>
  <c r="AD958" i="100"/>
  <c r="AH958" i="100"/>
  <c r="AL958" i="100"/>
  <c r="AP958" i="100"/>
  <c r="AT958" i="100"/>
  <c r="AX958" i="100"/>
  <c r="BB958" i="100"/>
  <c r="M959" i="100"/>
  <c r="Q959" i="100"/>
  <c r="U959" i="100"/>
  <c r="Y959" i="100"/>
  <c r="AC959" i="100"/>
  <c r="AG959" i="100"/>
  <c r="AK959" i="100"/>
  <c r="AO959" i="100"/>
  <c r="AS959" i="100"/>
  <c r="AW959" i="100"/>
  <c r="BA959" i="100"/>
  <c r="Q960" i="100"/>
  <c r="V982" i="100"/>
  <c r="W983" i="100"/>
  <c r="Z1030" i="100"/>
  <c r="AA1030" i="100" s="1"/>
  <c r="AB1030" i="100" s="1"/>
  <c r="AC1030" i="100" s="1"/>
  <c r="AD1030" i="100" s="1"/>
  <c r="Z1034" i="100"/>
  <c r="AA1034" i="100" s="1"/>
  <c r="AB1034" i="100" s="1"/>
  <c r="Z1042" i="100"/>
  <c r="AA1042" i="100" s="1"/>
  <c r="Z1049" i="100"/>
  <c r="AA1049" i="100" s="1"/>
  <c r="AB1049" i="100" s="1"/>
  <c r="AC1049" i="100" s="1"/>
  <c r="AD1049" i="100" s="1"/>
  <c r="Z1057" i="100"/>
  <c r="AA1057" i="100"/>
  <c r="R883" i="100"/>
  <c r="U884" i="100"/>
  <c r="U883" i="100" s="1"/>
  <c r="V885" i="100"/>
  <c r="AO887" i="100"/>
  <c r="AP887" i="100" s="1"/>
  <c r="AQ887" i="100" s="1"/>
  <c r="AS887" i="100" s="1"/>
  <c r="AT887" i="100" s="1"/>
  <c r="AU887" i="100" s="1"/>
  <c r="AV887" i="100" s="1"/>
  <c r="AW887" i="100" s="1"/>
  <c r="AX887" i="100" s="1"/>
  <c r="BD889" i="100"/>
  <c r="BI890" i="100"/>
  <c r="AH891" i="100"/>
  <c r="BF892" i="100"/>
  <c r="BE893" i="100"/>
  <c r="BI895" i="100"/>
  <c r="BF896" i="100"/>
  <c r="BE897" i="100"/>
  <c r="BF900" i="100"/>
  <c r="N901" i="100"/>
  <c r="AM902" i="100"/>
  <c r="AM901" i="100" s="1"/>
  <c r="AN903" i="100"/>
  <c r="N917" i="100"/>
  <c r="U918" i="100"/>
  <c r="AM920" i="100"/>
  <c r="AN921" i="100"/>
  <c r="AN923" i="100"/>
  <c r="AO923" i="100"/>
  <c r="AP923" i="100" s="1"/>
  <c r="AQ923" i="100" s="1"/>
  <c r="AS923" i="100" s="1"/>
  <c r="AT923" i="100" s="1"/>
  <c r="AU923" i="100" s="1"/>
  <c r="AV923" i="100" s="1"/>
  <c r="AW923" i="100" s="1"/>
  <c r="AN925" i="100"/>
  <c r="AO925" i="100"/>
  <c r="AP925" i="100" s="1"/>
  <c r="AN927" i="100"/>
  <c r="AN929" i="100"/>
  <c r="AO929" i="100" s="1"/>
  <c r="N931" i="100"/>
  <c r="R931" i="100"/>
  <c r="V931" i="100"/>
  <c r="Z931" i="100"/>
  <c r="AD931" i="100"/>
  <c r="AH931" i="100"/>
  <c r="AL931" i="100"/>
  <c r="AP931" i="100"/>
  <c r="AT931" i="100"/>
  <c r="AX931" i="100"/>
  <c r="BB931" i="100"/>
  <c r="K932" i="100"/>
  <c r="P932" i="100"/>
  <c r="T932" i="100"/>
  <c r="AJ932" i="100"/>
  <c r="AN932" i="100"/>
  <c r="H933" i="100"/>
  <c r="O933" i="100"/>
  <c r="S933" i="100"/>
  <c r="W933" i="100"/>
  <c r="AA933" i="100"/>
  <c r="AE933" i="100"/>
  <c r="AI933" i="100"/>
  <c r="AM933" i="100"/>
  <c r="AQ933" i="100"/>
  <c r="AU933" i="100"/>
  <c r="AY933" i="100"/>
  <c r="N935" i="100"/>
  <c r="R935" i="100"/>
  <c r="V935" i="100"/>
  <c r="AL935" i="100"/>
  <c r="M936" i="100"/>
  <c r="Q936" i="100"/>
  <c r="U936" i="100"/>
  <c r="AG936" i="100"/>
  <c r="AK936" i="100"/>
  <c r="BA936" i="100"/>
  <c r="K937" i="100"/>
  <c r="P937" i="100"/>
  <c r="T937" i="100"/>
  <c r="X937" i="100"/>
  <c r="AB937" i="100"/>
  <c r="AF937" i="100"/>
  <c r="AJ937" i="100"/>
  <c r="AN937" i="100"/>
  <c r="AR937" i="100"/>
  <c r="AV937" i="100"/>
  <c r="AZ937" i="100"/>
  <c r="H938" i="100"/>
  <c r="O938" i="100"/>
  <c r="S938" i="100"/>
  <c r="W938" i="100"/>
  <c r="AA938" i="100"/>
  <c r="AE938" i="100"/>
  <c r="AI938" i="100"/>
  <c r="AM938" i="100"/>
  <c r="AQ938" i="100"/>
  <c r="AU938" i="100"/>
  <c r="AY938" i="100"/>
  <c r="N939" i="100"/>
  <c r="R939" i="100"/>
  <c r="V939" i="100"/>
  <c r="Z939" i="100"/>
  <c r="AD939" i="100"/>
  <c r="AH939" i="100"/>
  <c r="AL939" i="100"/>
  <c r="AP939" i="100"/>
  <c r="AT939" i="100"/>
  <c r="AX939" i="100"/>
  <c r="BB939" i="100"/>
  <c r="M940" i="100"/>
  <c r="Q940" i="100"/>
  <c r="U940" i="100"/>
  <c r="Y940" i="100"/>
  <c r="AC940" i="100"/>
  <c r="AG940" i="100"/>
  <c r="AK940" i="100"/>
  <c r="AO940" i="100"/>
  <c r="AS940" i="100"/>
  <c r="AW940" i="100"/>
  <c r="BA940" i="100"/>
  <c r="K941" i="100"/>
  <c r="P941" i="100"/>
  <c r="T941" i="100"/>
  <c r="X941" i="100"/>
  <c r="AB941" i="100"/>
  <c r="AF941" i="100"/>
  <c r="AJ941" i="100"/>
  <c r="AN941" i="100"/>
  <c r="AR941" i="100"/>
  <c r="AV941" i="100"/>
  <c r="AZ941" i="100"/>
  <c r="H942" i="100"/>
  <c r="O942" i="100"/>
  <c r="S942" i="100"/>
  <c r="W942" i="100"/>
  <c r="AA942" i="100"/>
  <c r="AE942" i="100"/>
  <c r="AI942" i="100"/>
  <c r="AM942" i="100"/>
  <c r="AQ942" i="100"/>
  <c r="AU942" i="100"/>
  <c r="AY942" i="100"/>
  <c r="N943" i="100"/>
  <c r="R943" i="100"/>
  <c r="V943" i="100"/>
  <c r="Z943" i="100"/>
  <c r="AD943" i="100"/>
  <c r="AH943" i="100"/>
  <c r="AL943" i="100"/>
  <c r="AP943" i="100"/>
  <c r="AT943" i="100"/>
  <c r="AX943" i="100"/>
  <c r="BB943" i="100"/>
  <c r="W947" i="100"/>
  <c r="AA947" i="100"/>
  <c r="AE947" i="100"/>
  <c r="AI947" i="100"/>
  <c r="AM947" i="100"/>
  <c r="AQ947" i="100"/>
  <c r="AU947" i="100"/>
  <c r="AY947" i="100"/>
  <c r="N948" i="100"/>
  <c r="R948" i="100"/>
  <c r="V948" i="100"/>
  <c r="Z948" i="100"/>
  <c r="AD948" i="100"/>
  <c r="AH948" i="100"/>
  <c r="AL948" i="100"/>
  <c r="AP948" i="100"/>
  <c r="AT948" i="100"/>
  <c r="AX948" i="100"/>
  <c r="BB948" i="100"/>
  <c r="M949" i="100"/>
  <c r="Q949" i="100"/>
  <c r="U949" i="100"/>
  <c r="Y949" i="100"/>
  <c r="AC949" i="100"/>
  <c r="AG949" i="100"/>
  <c r="AK949" i="100"/>
  <c r="AO949" i="100"/>
  <c r="AS949" i="100"/>
  <c r="AW949" i="100"/>
  <c r="BA949" i="100"/>
  <c r="K951" i="100"/>
  <c r="P951" i="100"/>
  <c r="T951" i="100"/>
  <c r="AJ951" i="100"/>
  <c r="AN951" i="100"/>
  <c r="H952" i="100"/>
  <c r="O952" i="100"/>
  <c r="S952" i="100"/>
  <c r="W952" i="100"/>
  <c r="AA952" i="100"/>
  <c r="AE952" i="100"/>
  <c r="AI952" i="100"/>
  <c r="AM952" i="100"/>
  <c r="AQ952" i="100"/>
  <c r="AU952" i="100"/>
  <c r="AY952" i="100"/>
  <c r="N953" i="100"/>
  <c r="R953" i="100"/>
  <c r="V953" i="100"/>
  <c r="Z953" i="100"/>
  <c r="AD953" i="100"/>
  <c r="AH953" i="100"/>
  <c r="AL953" i="100"/>
  <c r="AP953" i="100"/>
  <c r="AT953" i="100"/>
  <c r="AX953" i="100"/>
  <c r="BB953" i="100"/>
  <c r="BI953" i="100" s="1"/>
  <c r="M954" i="100"/>
  <c r="Q954" i="100"/>
  <c r="U954" i="100"/>
  <c r="Y954" i="100"/>
  <c r="AC954" i="100"/>
  <c r="AG954" i="100"/>
  <c r="AK954" i="100"/>
  <c r="AO954" i="100"/>
  <c r="AS954" i="100"/>
  <c r="AW954" i="100"/>
  <c r="BA954" i="100"/>
  <c r="K955" i="100"/>
  <c r="P955" i="100"/>
  <c r="T955" i="100"/>
  <c r="X955" i="100"/>
  <c r="AB955" i="100"/>
  <c r="AF955" i="100"/>
  <c r="AJ955" i="100"/>
  <c r="AN955" i="100"/>
  <c r="AR955" i="100"/>
  <c r="AV955" i="100"/>
  <c r="AZ955" i="100"/>
  <c r="H956" i="100"/>
  <c r="O956" i="100"/>
  <c r="S956" i="100"/>
  <c r="W956" i="100"/>
  <c r="AA956" i="100"/>
  <c r="AE956" i="100"/>
  <c r="AI956" i="100"/>
  <c r="AM956" i="100"/>
  <c r="AQ956" i="100"/>
  <c r="AU956" i="100"/>
  <c r="AY956" i="100"/>
  <c r="N957" i="100"/>
  <c r="R957" i="100"/>
  <c r="V957" i="100"/>
  <c r="Z957" i="100"/>
  <c r="AD957" i="100"/>
  <c r="AH957" i="100"/>
  <c r="AL957" i="100"/>
  <c r="AP957" i="100"/>
  <c r="AT957" i="100"/>
  <c r="AX957" i="100"/>
  <c r="BB957" i="100"/>
  <c r="M958" i="100"/>
  <c r="Q958" i="100"/>
  <c r="U958" i="100"/>
  <c r="Y958" i="100"/>
  <c r="AC958" i="100"/>
  <c r="AG958" i="100"/>
  <c r="AK958" i="100"/>
  <c r="AO958" i="100"/>
  <c r="AS958" i="100"/>
  <c r="AW958" i="100"/>
  <c r="BA958" i="100"/>
  <c r="K959" i="100"/>
  <c r="P959" i="100"/>
  <c r="T959" i="100"/>
  <c r="X959" i="100"/>
  <c r="AB959" i="100"/>
  <c r="AF959" i="100"/>
  <c r="AJ959" i="100"/>
  <c r="AN959" i="100"/>
  <c r="AR959" i="100"/>
  <c r="AV959" i="100"/>
  <c r="AZ959" i="100"/>
  <c r="AT977" i="100"/>
  <c r="AU977" i="100" s="1"/>
  <c r="AV977" i="100" s="1"/>
  <c r="AQ983" i="100"/>
  <c r="AC1051" i="100"/>
  <c r="AD1051" i="100"/>
  <c r="AE1051" i="100" s="1"/>
  <c r="AF1051" i="100" s="1"/>
  <c r="AH1051" i="100" s="1"/>
  <c r="BE888" i="100"/>
  <c r="BE892" i="100"/>
  <c r="BD893" i="100"/>
  <c r="BI894" i="100"/>
  <c r="BF895" i="100"/>
  <c r="BE896" i="100"/>
  <c r="BD897" i="100"/>
  <c r="BI898" i="100"/>
  <c r="BE900" i="100"/>
  <c r="M931" i="100"/>
  <c r="Q931" i="100"/>
  <c r="BF931" i="100" s="1"/>
  <c r="U931" i="100"/>
  <c r="Y931" i="100"/>
  <c r="AC931" i="100"/>
  <c r="AG931" i="100"/>
  <c r="AK931" i="100"/>
  <c r="AO931" i="100"/>
  <c r="AS931" i="100"/>
  <c r="AW931" i="100"/>
  <c r="BA931" i="100"/>
  <c r="H932" i="100"/>
  <c r="O932" i="100"/>
  <c r="S932" i="100"/>
  <c r="BE932" i="100" s="1"/>
  <c r="AI932" i="100"/>
  <c r="N933" i="100"/>
  <c r="R933" i="100"/>
  <c r="BD933" i="100" s="1"/>
  <c r="V933" i="100"/>
  <c r="Z933" i="100"/>
  <c r="AD933" i="100"/>
  <c r="AH933" i="100"/>
  <c r="BI933" i="100" s="1"/>
  <c r="AL933" i="100"/>
  <c r="AP933" i="100"/>
  <c r="AT933" i="100"/>
  <c r="AX933" i="100"/>
  <c r="BB933" i="100"/>
  <c r="M935" i="100"/>
  <c r="Q935" i="100"/>
  <c r="U935" i="100"/>
  <c r="AG935" i="100"/>
  <c r="AK935" i="100"/>
  <c r="BA935" i="100"/>
  <c r="K936" i="100"/>
  <c r="P936" i="100"/>
  <c r="T936" i="100"/>
  <c r="AJ936" i="100"/>
  <c r="H937" i="100"/>
  <c r="O937" i="100"/>
  <c r="S937" i="100"/>
  <c r="W937" i="100"/>
  <c r="AA937" i="100"/>
  <c r="AE937" i="100"/>
  <c r="AI937" i="100"/>
  <c r="AM937" i="100"/>
  <c r="AQ937" i="100"/>
  <c r="AU937" i="100"/>
  <c r="AY937" i="100"/>
  <c r="N938" i="100"/>
  <c r="R938" i="100"/>
  <c r="V938" i="100"/>
  <c r="Z938" i="100"/>
  <c r="AD938" i="100"/>
  <c r="AH938" i="100"/>
  <c r="AL938" i="100"/>
  <c r="AP938" i="100"/>
  <c r="AT938" i="100"/>
  <c r="AX938" i="100"/>
  <c r="BB938" i="100"/>
  <c r="M939" i="100"/>
  <c r="Q939" i="100"/>
  <c r="BF939" i="100" s="1"/>
  <c r="U939" i="100"/>
  <c r="Y939" i="100"/>
  <c r="AC939" i="100"/>
  <c r="AG939" i="100"/>
  <c r="AK939" i="100"/>
  <c r="AK934" i="100" s="1"/>
  <c r="BE934" i="100" s="1"/>
  <c r="AO939" i="100"/>
  <c r="AS939" i="100"/>
  <c r="AW939" i="100"/>
  <c r="BA939" i="100"/>
  <c r="K940" i="100"/>
  <c r="P940" i="100"/>
  <c r="T940" i="100"/>
  <c r="X940" i="100"/>
  <c r="AB940" i="100"/>
  <c r="AF940" i="100"/>
  <c r="AJ940" i="100"/>
  <c r="AN940" i="100"/>
  <c r="AR940" i="100"/>
  <c r="AV940" i="100"/>
  <c r="AZ940" i="100"/>
  <c r="H941" i="100"/>
  <c r="O941" i="100"/>
  <c r="S941" i="100"/>
  <c r="W941" i="100"/>
  <c r="AA941" i="100"/>
  <c r="AE941" i="100"/>
  <c r="AI941" i="100"/>
  <c r="AM941" i="100"/>
  <c r="AQ941" i="100"/>
  <c r="AU941" i="100"/>
  <c r="AY941" i="100"/>
  <c r="N942" i="100"/>
  <c r="R942" i="100"/>
  <c r="BE942" i="100" s="1"/>
  <c r="V942" i="100"/>
  <c r="Z942" i="100"/>
  <c r="AD942" i="100"/>
  <c r="AH942" i="100"/>
  <c r="AL942" i="100"/>
  <c r="AP942" i="100"/>
  <c r="AT942" i="100"/>
  <c r="AX942" i="100"/>
  <c r="BB942" i="100"/>
  <c r="M943" i="100"/>
  <c r="Q943" i="100"/>
  <c r="U943" i="100"/>
  <c r="Y943" i="100"/>
  <c r="AC943" i="100"/>
  <c r="AG943" i="100"/>
  <c r="AK943" i="100"/>
  <c r="AO943" i="100"/>
  <c r="AS943" i="100"/>
  <c r="AW943" i="100"/>
  <c r="AC948" i="100"/>
  <c r="AG948" i="100"/>
  <c r="AK948" i="100"/>
  <c r="AO948" i="100"/>
  <c r="AS948" i="100"/>
  <c r="AW948" i="100"/>
  <c r="BA948" i="100"/>
  <c r="K949" i="100"/>
  <c r="P949" i="100"/>
  <c r="T949" i="100"/>
  <c r="X949" i="100"/>
  <c r="AB949" i="100"/>
  <c r="AF949" i="100"/>
  <c r="AJ949" i="100"/>
  <c r="AN949" i="100"/>
  <c r="AR949" i="100"/>
  <c r="AV949" i="100"/>
  <c r="AZ949" i="100"/>
  <c r="H951" i="100"/>
  <c r="O951" i="100"/>
  <c r="S951" i="100"/>
  <c r="AI951" i="100"/>
  <c r="AM951" i="100"/>
  <c r="N952" i="100"/>
  <c r="R952" i="100"/>
  <c r="V952" i="100"/>
  <c r="Z952" i="100"/>
  <c r="AD952" i="100"/>
  <c r="AH952" i="100"/>
  <c r="AL952" i="100"/>
  <c r="AP952" i="100"/>
  <c r="AT952" i="100"/>
  <c r="AX952" i="100"/>
  <c r="BB952" i="100"/>
  <c r="M953" i="100"/>
  <c r="Q953" i="100"/>
  <c r="U953" i="100"/>
  <c r="Y953" i="100"/>
  <c r="AC953" i="100"/>
  <c r="AG953" i="100"/>
  <c r="AK953" i="100"/>
  <c r="AO953" i="100"/>
  <c r="AS953" i="100"/>
  <c r="AW953" i="100"/>
  <c r="BA953" i="100"/>
  <c r="K954" i="100"/>
  <c r="P954" i="100"/>
  <c r="T954" i="100"/>
  <c r="X954" i="100"/>
  <c r="AB954" i="100"/>
  <c r="AF954" i="100"/>
  <c r="AJ954" i="100"/>
  <c r="AJ950" i="100" s="1"/>
  <c r="AN954" i="100"/>
  <c r="AR954" i="100"/>
  <c r="AV954" i="100"/>
  <c r="AZ954" i="100"/>
  <c r="H955" i="100"/>
  <c r="O955" i="100"/>
  <c r="S955" i="100"/>
  <c r="W955" i="100"/>
  <c r="AA955" i="100"/>
  <c r="AE955" i="100"/>
  <c r="AI955" i="100"/>
  <c r="AM955" i="100"/>
  <c r="AM950" i="100" s="1"/>
  <c r="AQ955" i="100"/>
  <c r="AU955" i="100"/>
  <c r="AY955" i="100"/>
  <c r="N956" i="100"/>
  <c r="R956" i="100"/>
  <c r="V956" i="100"/>
  <c r="Z956" i="100"/>
  <c r="AD956" i="100"/>
  <c r="AH956" i="100"/>
  <c r="AL956" i="100"/>
  <c r="AP956" i="100"/>
  <c r="AT956" i="100"/>
  <c r="AX956" i="100"/>
  <c r="BB956" i="100"/>
  <c r="M957" i="100"/>
  <c r="Q957" i="100"/>
  <c r="U957" i="100"/>
  <c r="Y957" i="100"/>
  <c r="AC957" i="100"/>
  <c r="AG957" i="100"/>
  <c r="AK957" i="100"/>
  <c r="AO957" i="100"/>
  <c r="AS957" i="100"/>
  <c r="AW957" i="100"/>
  <c r="BA957" i="100"/>
  <c r="K958" i="100"/>
  <c r="P958" i="100"/>
  <c r="T958" i="100"/>
  <c r="X958" i="100"/>
  <c r="AB958" i="100"/>
  <c r="AF958" i="100"/>
  <c r="AJ958" i="100"/>
  <c r="AN958" i="100"/>
  <c r="AR958" i="100"/>
  <c r="AV958" i="100"/>
  <c r="AZ958" i="100"/>
  <c r="H959" i="100"/>
  <c r="O959" i="100"/>
  <c r="S959" i="100"/>
  <c r="W959" i="100"/>
  <c r="AA959" i="100"/>
  <c r="AE959" i="100"/>
  <c r="AI959" i="100"/>
  <c r="AM959" i="100"/>
  <c r="AQ959" i="100"/>
  <c r="AU959" i="100"/>
  <c r="AR977" i="100"/>
  <c r="AR979" i="100"/>
  <c r="AR996" i="100" s="1"/>
  <c r="AR981" i="100"/>
  <c r="M988" i="100"/>
  <c r="Q988" i="100"/>
  <c r="U988" i="100"/>
  <c r="Y988" i="100"/>
  <c r="AC988" i="100"/>
  <c r="AG988" i="100"/>
  <c r="AK988" i="100"/>
  <c r="AO988" i="100"/>
  <c r="AS988" i="100"/>
  <c r="AW988" i="100"/>
  <c r="BA988" i="100"/>
  <c r="N989" i="100"/>
  <c r="R989" i="100"/>
  <c r="V989" i="100"/>
  <c r="Z989" i="100"/>
  <c r="AD989" i="100"/>
  <c r="AH989" i="100"/>
  <c r="AL989" i="100"/>
  <c r="AP989" i="100"/>
  <c r="AT989" i="100"/>
  <c r="AX989" i="100"/>
  <c r="BB989" i="100"/>
  <c r="M990" i="100"/>
  <c r="BF990" i="100" s="1"/>
  <c r="Q990" i="100"/>
  <c r="U990" i="100"/>
  <c r="Y990" i="100"/>
  <c r="AC990" i="100"/>
  <c r="AG990" i="100"/>
  <c r="AK990" i="100"/>
  <c r="AO990" i="100"/>
  <c r="AS990" i="100"/>
  <c r="AW990" i="100"/>
  <c r="BA990" i="100"/>
  <c r="K992" i="100"/>
  <c r="P992" i="100"/>
  <c r="T992" i="100"/>
  <c r="AJ992" i="100"/>
  <c r="H993" i="100"/>
  <c r="O993" i="100"/>
  <c r="S993" i="100"/>
  <c r="W993" i="100"/>
  <c r="AI993" i="100"/>
  <c r="AM993" i="100"/>
  <c r="AQ993" i="100"/>
  <c r="N994" i="100"/>
  <c r="R994" i="100"/>
  <c r="V994" i="100"/>
  <c r="Z994" i="100"/>
  <c r="AD994" i="100"/>
  <c r="AH994" i="100"/>
  <c r="AL994" i="100"/>
  <c r="AP994" i="100"/>
  <c r="AT994" i="100"/>
  <c r="AX994" i="100"/>
  <c r="BB994" i="100"/>
  <c r="BI994" i="100" s="1"/>
  <c r="M995" i="100"/>
  <c r="Q995" i="100"/>
  <c r="U995" i="100"/>
  <c r="Y995" i="100"/>
  <c r="AC995" i="100"/>
  <c r="AG995" i="100"/>
  <c r="AK995" i="100"/>
  <c r="AO995" i="100"/>
  <c r="AS995" i="100"/>
  <c r="AW995" i="100"/>
  <c r="BA995" i="100"/>
  <c r="K996" i="100"/>
  <c r="BE996" i="100" s="1"/>
  <c r="P996" i="100"/>
  <c r="T996" i="100"/>
  <c r="AJ996" i="100"/>
  <c r="AN996" i="100"/>
  <c r="H997" i="100"/>
  <c r="O997" i="100"/>
  <c r="S997" i="100"/>
  <c r="W997" i="100"/>
  <c r="AI997" i="100"/>
  <c r="AM997" i="100"/>
  <c r="N998" i="100"/>
  <c r="R998" i="100"/>
  <c r="V998" i="100"/>
  <c r="Z998" i="100"/>
  <c r="AD998" i="100"/>
  <c r="AH998" i="100"/>
  <c r="BI998" i="100" s="1"/>
  <c r="AL998" i="100"/>
  <c r="AP998" i="100"/>
  <c r="AT998" i="100"/>
  <c r="AX998" i="100"/>
  <c r="BB998" i="100"/>
  <c r="M999" i="100"/>
  <c r="Q999" i="100"/>
  <c r="U999" i="100"/>
  <c r="Y999" i="100"/>
  <c r="AC999" i="100"/>
  <c r="AG999" i="100"/>
  <c r="AK999" i="100"/>
  <c r="AO999" i="100"/>
  <c r="AS999" i="100"/>
  <c r="AW999" i="100"/>
  <c r="BA999" i="100"/>
  <c r="K1000" i="100"/>
  <c r="P1000" i="100"/>
  <c r="T1000" i="100"/>
  <c r="X1000" i="100"/>
  <c r="AB1000" i="100"/>
  <c r="AF1000" i="100"/>
  <c r="AJ1000" i="100"/>
  <c r="AN1000" i="100"/>
  <c r="AR1000" i="100"/>
  <c r="AV1000" i="100"/>
  <c r="AZ1000" i="100"/>
  <c r="AN1002" i="100"/>
  <c r="AN1001" i="100" s="1"/>
  <c r="X1003" i="100"/>
  <c r="AO1003" i="100"/>
  <c r="V1004" i="100"/>
  <c r="W1004" i="100" s="1"/>
  <c r="Y1004" i="100" s="1"/>
  <c r="X1005" i="100"/>
  <c r="AO1005" i="100"/>
  <c r="AP1005" i="100" s="1"/>
  <c r="AQ1005" i="100" s="1"/>
  <c r="AS1005" i="100" s="1"/>
  <c r="V1006" i="100"/>
  <c r="W1006" i="100" s="1"/>
  <c r="X1007" i="100"/>
  <c r="AO1007" i="100"/>
  <c r="V1008" i="100"/>
  <c r="W1008" i="100"/>
  <c r="Y1008" i="100"/>
  <c r="Z1008" i="100" s="1"/>
  <c r="BF1010" i="100"/>
  <c r="M1012" i="100"/>
  <c r="Q1012" i="100"/>
  <c r="U1012" i="100"/>
  <c r="Y1012" i="100"/>
  <c r="AC1012" i="100"/>
  <c r="AG1012" i="100"/>
  <c r="AK1012" i="100"/>
  <c r="AO1012" i="100"/>
  <c r="AS1012" i="100"/>
  <c r="AW1012" i="100"/>
  <c r="BA1012" i="100"/>
  <c r="N1013" i="100"/>
  <c r="R1013" i="100"/>
  <c r="V1013" i="100"/>
  <c r="Z1013" i="100"/>
  <c r="AD1013" i="100"/>
  <c r="AH1013" i="100"/>
  <c r="AL1013" i="100"/>
  <c r="AP1013" i="100"/>
  <c r="AT1013" i="100"/>
  <c r="AX1013" i="100"/>
  <c r="M1014" i="100"/>
  <c r="Q1014" i="100"/>
  <c r="U1014" i="100"/>
  <c r="Y1014" i="100"/>
  <c r="AC1014" i="100"/>
  <c r="AG1014" i="100"/>
  <c r="AK1014" i="100"/>
  <c r="AO1014" i="100"/>
  <c r="AS1014" i="100"/>
  <c r="AW1014" i="100"/>
  <c r="BA1014" i="100"/>
  <c r="K1016" i="100"/>
  <c r="P1016" i="100"/>
  <c r="T1016" i="100"/>
  <c r="AJ1016" i="100"/>
  <c r="AN1016" i="100"/>
  <c r="H1017" i="100"/>
  <c r="O1017" i="100"/>
  <c r="S1017" i="100"/>
  <c r="W1017" i="100"/>
  <c r="AA1017" i="100"/>
  <c r="AE1017" i="100"/>
  <c r="AI1017" i="100"/>
  <c r="AM1017" i="100"/>
  <c r="AQ1017" i="100"/>
  <c r="AU1017" i="100"/>
  <c r="AY1017" i="100"/>
  <c r="N1018" i="100"/>
  <c r="R1018" i="100"/>
  <c r="V1018" i="100"/>
  <c r="Z1018" i="100"/>
  <c r="AD1018" i="100"/>
  <c r="AH1018" i="100"/>
  <c r="AL1018" i="100"/>
  <c r="AP1018" i="100"/>
  <c r="AT1018" i="100"/>
  <c r="AX1018" i="100"/>
  <c r="BB1018" i="100"/>
  <c r="M1019" i="100"/>
  <c r="Q1019" i="100"/>
  <c r="U1019" i="100"/>
  <c r="Y1019" i="100"/>
  <c r="AC1019" i="100"/>
  <c r="AG1019" i="100"/>
  <c r="AK1019" i="100"/>
  <c r="AO1019" i="100"/>
  <c r="AS1019" i="100"/>
  <c r="AW1019" i="100"/>
  <c r="BA1019" i="100"/>
  <c r="K1020" i="100"/>
  <c r="P1020" i="100"/>
  <c r="T1020" i="100"/>
  <c r="X1020" i="100"/>
  <c r="AB1020" i="100"/>
  <c r="AF1020" i="100"/>
  <c r="AJ1020" i="100"/>
  <c r="AN1020" i="100"/>
  <c r="AR1020" i="100"/>
  <c r="AV1020" i="100"/>
  <c r="AZ1020" i="100"/>
  <c r="H1021" i="100"/>
  <c r="O1021" i="100"/>
  <c r="S1021" i="100"/>
  <c r="W1021" i="100"/>
  <c r="AA1021" i="100"/>
  <c r="AE1021" i="100"/>
  <c r="AI1021" i="100"/>
  <c r="AM1021" i="100"/>
  <c r="AQ1021" i="100"/>
  <c r="AU1021" i="100"/>
  <c r="AY1021" i="100"/>
  <c r="N1022" i="100"/>
  <c r="R1022" i="100"/>
  <c r="V1022" i="100"/>
  <c r="Z1022" i="100"/>
  <c r="AD1022" i="100"/>
  <c r="AH1022" i="100"/>
  <c r="AL1022" i="100"/>
  <c r="AP1022" i="100"/>
  <c r="AT1022" i="100"/>
  <c r="AX1022" i="100"/>
  <c r="BB1022" i="100"/>
  <c r="M1023" i="100"/>
  <c r="Q1023" i="100"/>
  <c r="U1023" i="100"/>
  <c r="Y1023" i="100"/>
  <c r="AC1023" i="100"/>
  <c r="AG1023" i="100"/>
  <c r="AK1023" i="100"/>
  <c r="AO1023" i="100"/>
  <c r="AS1023" i="100"/>
  <c r="AW1023" i="100"/>
  <c r="BA1023" i="100"/>
  <c r="K1024" i="100"/>
  <c r="P1024" i="100"/>
  <c r="T1024" i="100"/>
  <c r="X1024" i="100"/>
  <c r="AB1024" i="100"/>
  <c r="AF1024" i="100"/>
  <c r="AJ1024" i="100"/>
  <c r="AN1024" i="100"/>
  <c r="AR1024" i="100"/>
  <c r="AV1024" i="100"/>
  <c r="AZ1024" i="100"/>
  <c r="K1025" i="100"/>
  <c r="V1029" i="100"/>
  <c r="X1030" i="100"/>
  <c r="V1031" i="100"/>
  <c r="W1031" i="100"/>
  <c r="Y1031" i="100" s="1"/>
  <c r="Z1031" i="100" s="1"/>
  <c r="AO1032" i="100"/>
  <c r="AP1032" i="100"/>
  <c r="V1033" i="100"/>
  <c r="W1033" i="100" s="1"/>
  <c r="X1033" i="100" s="1"/>
  <c r="X1034" i="100"/>
  <c r="AO1034" i="100"/>
  <c r="AP1034" i="100"/>
  <c r="AQ1034" i="100" s="1"/>
  <c r="AS1034" i="100" s="1"/>
  <c r="AT1034" i="100" s="1"/>
  <c r="AU1034" i="100" s="1"/>
  <c r="AV1034" i="100" s="1"/>
  <c r="AN1035" i="100"/>
  <c r="X1036" i="100"/>
  <c r="AO1036" i="100"/>
  <c r="V1037" i="100"/>
  <c r="X1038" i="100"/>
  <c r="AO1038" i="100"/>
  <c r="AP1038" i="100" s="1"/>
  <c r="AQ1038" i="100" s="1"/>
  <c r="AS1038" i="100" s="1"/>
  <c r="AT1038" i="100" s="1"/>
  <c r="AU1038" i="100" s="1"/>
  <c r="AV1038" i="100" s="1"/>
  <c r="AW1038" i="100" s="1"/>
  <c r="V1039" i="100"/>
  <c r="AM1040" i="100"/>
  <c r="AN1041" i="100"/>
  <c r="AM1047" i="100"/>
  <c r="AN1048" i="100"/>
  <c r="W1050" i="100"/>
  <c r="Y1050" i="100"/>
  <c r="AN1050" i="100"/>
  <c r="AN1054" i="100"/>
  <c r="X1055" i="100"/>
  <c r="AO1055" i="100"/>
  <c r="V1056" i="100"/>
  <c r="W1056" i="100" s="1"/>
  <c r="W1054" i="100" s="1"/>
  <c r="X1057" i="100"/>
  <c r="AO1057" i="100"/>
  <c r="AP1057" i="100" s="1"/>
  <c r="X1103" i="100"/>
  <c r="X980" i="100"/>
  <c r="K988" i="100"/>
  <c r="P988" i="100"/>
  <c r="T988" i="100"/>
  <c r="X988" i="100"/>
  <c r="AB988" i="100"/>
  <c r="AF988" i="100"/>
  <c r="AJ988" i="100"/>
  <c r="AN988" i="100"/>
  <c r="AR988" i="100"/>
  <c r="AV988" i="100"/>
  <c r="AZ988" i="100"/>
  <c r="M989" i="100"/>
  <c r="Q989" i="100"/>
  <c r="U989" i="100"/>
  <c r="Y989" i="100"/>
  <c r="AC989" i="100"/>
  <c r="AG989" i="100"/>
  <c r="AK989" i="100"/>
  <c r="AO989" i="100"/>
  <c r="AS989" i="100"/>
  <c r="AW989" i="100"/>
  <c r="BA989" i="100"/>
  <c r="K990" i="100"/>
  <c r="P990" i="100"/>
  <c r="T990" i="100"/>
  <c r="X990" i="100"/>
  <c r="AB990" i="100"/>
  <c r="AF990" i="100"/>
  <c r="AJ990" i="100"/>
  <c r="AN990" i="100"/>
  <c r="AR990" i="100"/>
  <c r="AV990" i="100"/>
  <c r="AZ990" i="100"/>
  <c r="H992" i="100"/>
  <c r="O992" i="100"/>
  <c r="S992" i="100"/>
  <c r="AI992" i="100"/>
  <c r="AM992" i="100"/>
  <c r="N993" i="100"/>
  <c r="R993" i="100"/>
  <c r="V993" i="100"/>
  <c r="AL993" i="100"/>
  <c r="AP993" i="100"/>
  <c r="AT993" i="100"/>
  <c r="M994" i="100"/>
  <c r="Q994" i="100"/>
  <c r="U994" i="100"/>
  <c r="Y994" i="100"/>
  <c r="AC994" i="100"/>
  <c r="AG994" i="100"/>
  <c r="AK994" i="100"/>
  <c r="AO994" i="100"/>
  <c r="AS994" i="100"/>
  <c r="AW994" i="100"/>
  <c r="BA994" i="100"/>
  <c r="K995" i="100"/>
  <c r="P995" i="100"/>
  <c r="T995" i="100"/>
  <c r="X995" i="100"/>
  <c r="AB995" i="100"/>
  <c r="AF995" i="100"/>
  <c r="AJ995" i="100"/>
  <c r="AJ991" i="100" s="1"/>
  <c r="AN995" i="100"/>
  <c r="AR995" i="100"/>
  <c r="AV995" i="100"/>
  <c r="AZ995" i="100"/>
  <c r="H996" i="100"/>
  <c r="O996" i="100"/>
  <c r="S996" i="100"/>
  <c r="AI996" i="100"/>
  <c r="AM996" i="100"/>
  <c r="AQ996" i="100"/>
  <c r="N997" i="100"/>
  <c r="R997" i="100"/>
  <c r="V997" i="100"/>
  <c r="AL997" i="100"/>
  <c r="M998" i="100"/>
  <c r="Q998" i="100"/>
  <c r="U998" i="100"/>
  <c r="Y998" i="100"/>
  <c r="AC998" i="100"/>
  <c r="AG998" i="100"/>
  <c r="AK998" i="100"/>
  <c r="AO998" i="100"/>
  <c r="AS998" i="100"/>
  <c r="AW998" i="100"/>
  <c r="BA998" i="100"/>
  <c r="K999" i="100"/>
  <c r="P999" i="100"/>
  <c r="T999" i="100"/>
  <c r="X999" i="100"/>
  <c r="AB999" i="100"/>
  <c r="AF999" i="100"/>
  <c r="AJ999" i="100"/>
  <c r="AN999" i="100"/>
  <c r="AR999" i="100"/>
  <c r="AV999" i="100"/>
  <c r="AZ999" i="100"/>
  <c r="H1000" i="100"/>
  <c r="O1000" i="100"/>
  <c r="S1000" i="100"/>
  <c r="W1000" i="100"/>
  <c r="AA1000" i="100"/>
  <c r="AE1000" i="100"/>
  <c r="AI1000" i="100"/>
  <c r="AM1000" i="100"/>
  <c r="AQ1000" i="100"/>
  <c r="AU1000" i="100"/>
  <c r="AY1000" i="100"/>
  <c r="K1012" i="100"/>
  <c r="P1012" i="100"/>
  <c r="T1012" i="100"/>
  <c r="X1012" i="100"/>
  <c r="AB1012" i="100"/>
  <c r="AF1012" i="100"/>
  <c r="AJ1012" i="100"/>
  <c r="AN1012" i="100"/>
  <c r="AR1012" i="100"/>
  <c r="AV1012" i="100"/>
  <c r="AZ1012" i="100"/>
  <c r="M1013" i="100"/>
  <c r="Q1013" i="100"/>
  <c r="U1013" i="100"/>
  <c r="Y1013" i="100"/>
  <c r="AC1013" i="100"/>
  <c r="AG1013" i="100"/>
  <c r="AK1013" i="100"/>
  <c r="AO1013" i="100"/>
  <c r="AS1013" i="100"/>
  <c r="AW1013" i="100"/>
  <c r="BA1013" i="100"/>
  <c r="K1014" i="100"/>
  <c r="P1014" i="100"/>
  <c r="T1014" i="100"/>
  <c r="X1014" i="100"/>
  <c r="AB1014" i="100"/>
  <c r="AF1014" i="100"/>
  <c r="AJ1014" i="100"/>
  <c r="AN1014" i="100"/>
  <c r="AR1014" i="100"/>
  <c r="AV1014" i="100"/>
  <c r="AZ1014" i="100"/>
  <c r="H1016" i="100"/>
  <c r="O1016" i="100"/>
  <c r="S1016" i="100"/>
  <c r="AI1016" i="100"/>
  <c r="AM1016" i="100"/>
  <c r="N1017" i="100"/>
  <c r="R1017" i="100"/>
  <c r="V1017" i="100"/>
  <c r="Z1017" i="100"/>
  <c r="AD1017" i="100"/>
  <c r="AH1017" i="100"/>
  <c r="AL1017" i="100"/>
  <c r="AL1015" i="100" s="1"/>
  <c r="AP1017" i="100"/>
  <c r="AT1017" i="100"/>
  <c r="AX1017" i="100"/>
  <c r="BB1017" i="100"/>
  <c r="M1018" i="100"/>
  <c r="Q1018" i="100"/>
  <c r="U1018" i="100"/>
  <c r="Y1018" i="100"/>
  <c r="AC1018" i="100"/>
  <c r="AG1018" i="100"/>
  <c r="AK1018" i="100"/>
  <c r="AO1018" i="100"/>
  <c r="AS1018" i="100"/>
  <c r="AW1018" i="100"/>
  <c r="BA1018" i="100"/>
  <c r="K1019" i="100"/>
  <c r="BE1019" i="100" s="1"/>
  <c r="P1019" i="100"/>
  <c r="T1019" i="100"/>
  <c r="X1019" i="100"/>
  <c r="AB1019" i="100"/>
  <c r="AF1019" i="100"/>
  <c r="AJ1019" i="100"/>
  <c r="AN1019" i="100"/>
  <c r="AR1019" i="100"/>
  <c r="AV1019" i="100"/>
  <c r="AZ1019" i="100"/>
  <c r="H1020" i="100"/>
  <c r="O1020" i="100"/>
  <c r="S1020" i="100"/>
  <c r="W1020" i="100"/>
  <c r="AA1020" i="100"/>
  <c r="AE1020" i="100"/>
  <c r="AI1020" i="100"/>
  <c r="AM1020" i="100"/>
  <c r="AQ1020" i="100"/>
  <c r="AU1020" i="100"/>
  <c r="AY1020" i="100"/>
  <c r="N1021" i="100"/>
  <c r="R1021" i="100"/>
  <c r="V1021" i="100"/>
  <c r="Z1021" i="100"/>
  <c r="AD1021" i="100"/>
  <c r="AH1021" i="100"/>
  <c r="AL1021" i="100"/>
  <c r="AP1021" i="100"/>
  <c r="AT1021" i="100"/>
  <c r="AX1021" i="100"/>
  <c r="BB1021" i="100"/>
  <c r="M1022" i="100"/>
  <c r="Q1022" i="100"/>
  <c r="U1022" i="100"/>
  <c r="Y1022" i="100"/>
  <c r="AC1022" i="100"/>
  <c r="AG1022" i="100"/>
  <c r="AK1022" i="100"/>
  <c r="AO1022" i="100"/>
  <c r="AS1022" i="100"/>
  <c r="AW1022" i="100"/>
  <c r="BA1022" i="100"/>
  <c r="K1023" i="100"/>
  <c r="BE1023" i="100" s="1"/>
  <c r="P1023" i="100"/>
  <c r="T1023" i="100"/>
  <c r="X1023" i="100"/>
  <c r="AB1023" i="100"/>
  <c r="AF1023" i="100"/>
  <c r="AJ1023" i="100"/>
  <c r="AN1023" i="100"/>
  <c r="AR1023" i="100"/>
  <c r="AV1023" i="100"/>
  <c r="AZ1023" i="100"/>
  <c r="H1024" i="100"/>
  <c r="O1024" i="100"/>
  <c r="S1024" i="100"/>
  <c r="W1024" i="100"/>
  <c r="AA1024" i="100"/>
  <c r="AE1024" i="100"/>
  <c r="AI1024" i="100"/>
  <c r="AM1024" i="100"/>
  <c r="AQ1024" i="100"/>
  <c r="AU1024" i="100"/>
  <c r="AY1024" i="100"/>
  <c r="AE1032" i="100"/>
  <c r="X1042" i="100"/>
  <c r="BE1044" i="100"/>
  <c r="X1049" i="100"/>
  <c r="AY1053" i="100"/>
  <c r="AZ1053" i="100" s="1"/>
  <c r="AH1078" i="100"/>
  <c r="BF1078" i="100"/>
  <c r="AQ1100" i="100"/>
  <c r="AR1100" i="100" s="1"/>
  <c r="N974" i="100"/>
  <c r="AM975" i="100"/>
  <c r="AN976" i="100"/>
  <c r="Y977" i="100"/>
  <c r="AN978" i="100"/>
  <c r="AO978" i="100"/>
  <c r="AP978" i="100"/>
  <c r="AQ978" i="100" s="1"/>
  <c r="AS978" i="100" s="1"/>
  <c r="AT978" i="100" s="1"/>
  <c r="AN980" i="100"/>
  <c r="AO980" i="100"/>
  <c r="AP980" i="100" s="1"/>
  <c r="H988" i="100"/>
  <c r="O988" i="100"/>
  <c r="S988" i="100"/>
  <c r="W988" i="100"/>
  <c r="AA988" i="100"/>
  <c r="AE988" i="100"/>
  <c r="AI988" i="100"/>
  <c r="AM988" i="100"/>
  <c r="AQ988" i="100"/>
  <c r="AU988" i="100"/>
  <c r="AY988" i="100"/>
  <c r="K989" i="100"/>
  <c r="P989" i="100"/>
  <c r="T989" i="100"/>
  <c r="X989" i="100"/>
  <c r="AB989" i="100"/>
  <c r="AF989" i="100"/>
  <c r="AJ989" i="100"/>
  <c r="AN989" i="100"/>
  <c r="AR989" i="100"/>
  <c r="AV989" i="100"/>
  <c r="AZ989" i="100"/>
  <c r="H990" i="100"/>
  <c r="O990" i="100"/>
  <c r="S990" i="100"/>
  <c r="W990" i="100"/>
  <c r="AA990" i="100"/>
  <c r="AE990" i="100"/>
  <c r="AI990" i="100"/>
  <c r="AM990" i="100"/>
  <c r="AQ990" i="100"/>
  <c r="AU990" i="100"/>
  <c r="AY990" i="100"/>
  <c r="N992" i="100"/>
  <c r="BD992" i="100" s="1"/>
  <c r="R992" i="100"/>
  <c r="AL992" i="100"/>
  <c r="M993" i="100"/>
  <c r="Q993" i="100"/>
  <c r="U993" i="100"/>
  <c r="AG993" i="100"/>
  <c r="AK993" i="100"/>
  <c r="AO993" i="100"/>
  <c r="AS993" i="100"/>
  <c r="BA993" i="100"/>
  <c r="K994" i="100"/>
  <c r="P994" i="100"/>
  <c r="T994" i="100"/>
  <c r="X994" i="100"/>
  <c r="AB994" i="100"/>
  <c r="AF994" i="100"/>
  <c r="AJ994" i="100"/>
  <c r="AN994" i="100"/>
  <c r="AR994" i="100"/>
  <c r="AV994" i="100"/>
  <c r="AZ994" i="100"/>
  <c r="H995" i="100"/>
  <c r="O995" i="100"/>
  <c r="S995" i="100"/>
  <c r="W995" i="100"/>
  <c r="AA995" i="100"/>
  <c r="AE995" i="100"/>
  <c r="AI995" i="100"/>
  <c r="AM995" i="100"/>
  <c r="AQ995" i="100"/>
  <c r="AU995" i="100"/>
  <c r="AY995" i="100"/>
  <c r="N996" i="100"/>
  <c r="R996" i="100"/>
  <c r="V996" i="100"/>
  <c r="AL996" i="100"/>
  <c r="AP996" i="100"/>
  <c r="M997" i="100"/>
  <c r="Q997" i="100"/>
  <c r="U997" i="100"/>
  <c r="AG997" i="100"/>
  <c r="AK997" i="100"/>
  <c r="BA997" i="100"/>
  <c r="K998" i="100"/>
  <c r="P998" i="100"/>
  <c r="T998" i="100"/>
  <c r="X998" i="100"/>
  <c r="AB998" i="100"/>
  <c r="AF998" i="100"/>
  <c r="AJ998" i="100"/>
  <c r="AN998" i="100"/>
  <c r="AR998" i="100"/>
  <c r="AV998" i="100"/>
  <c r="AZ998" i="100"/>
  <c r="H999" i="100"/>
  <c r="O999" i="100"/>
  <c r="S999" i="100"/>
  <c r="W999" i="100"/>
  <c r="AA999" i="100"/>
  <c r="AE999" i="100"/>
  <c r="AI999" i="100"/>
  <c r="AM999" i="100"/>
  <c r="AQ999" i="100"/>
  <c r="AU999" i="100"/>
  <c r="AY999" i="100"/>
  <c r="N1000" i="100"/>
  <c r="R1000" i="100"/>
  <c r="V1000" i="100"/>
  <c r="Z1000" i="100"/>
  <c r="AD1000" i="100"/>
  <c r="AH1000" i="100"/>
  <c r="AL1000" i="100"/>
  <c r="AP1000" i="100"/>
  <c r="AT1000" i="100"/>
  <c r="AX1000" i="100"/>
  <c r="BB1000" i="100"/>
  <c r="BI1000" i="100" s="1"/>
  <c r="AO1004" i="100"/>
  <c r="AP1004" i="100"/>
  <c r="AQ1004" i="100" s="1"/>
  <c r="AS1004" i="100" s="1"/>
  <c r="AO1006" i="100"/>
  <c r="AP1006" i="100"/>
  <c r="AQ1006" i="100" s="1"/>
  <c r="AO1008" i="100"/>
  <c r="AP1008" i="100"/>
  <c r="AQ1008" i="100" s="1"/>
  <c r="H1012" i="100"/>
  <c r="O1012" i="100"/>
  <c r="S1012" i="100"/>
  <c r="W1012" i="100"/>
  <c r="AA1012" i="100"/>
  <c r="AE1012" i="100"/>
  <c r="AI1012" i="100"/>
  <c r="AM1012" i="100"/>
  <c r="AQ1012" i="100"/>
  <c r="AU1012" i="100"/>
  <c r="AY1012" i="100"/>
  <c r="K1013" i="100"/>
  <c r="P1013" i="100"/>
  <c r="T1013" i="100"/>
  <c r="X1013" i="100"/>
  <c r="AB1013" i="100"/>
  <c r="AF1013" i="100"/>
  <c r="AJ1013" i="100"/>
  <c r="AN1013" i="100"/>
  <c r="AR1013" i="100"/>
  <c r="AV1013" i="100"/>
  <c r="H1014" i="100"/>
  <c r="O1014" i="100"/>
  <c r="S1014" i="100"/>
  <c r="W1014" i="100"/>
  <c r="AA1014" i="100"/>
  <c r="AE1014" i="100"/>
  <c r="AI1014" i="100"/>
  <c r="AM1014" i="100"/>
  <c r="AQ1014" i="100"/>
  <c r="AU1014" i="100"/>
  <c r="AY1014" i="100"/>
  <c r="N1016" i="100"/>
  <c r="BD1016" i="100"/>
  <c r="R1016" i="100"/>
  <c r="AL1016" i="100"/>
  <c r="M1017" i="100"/>
  <c r="Q1017" i="100"/>
  <c r="BF1017" i="100" s="1"/>
  <c r="U1017" i="100"/>
  <c r="Y1017" i="100"/>
  <c r="AC1017" i="100"/>
  <c r="AG1017" i="100"/>
  <c r="AK1017" i="100"/>
  <c r="AO1017" i="100"/>
  <c r="AS1017" i="100"/>
  <c r="AW1017" i="100"/>
  <c r="BA1017" i="100"/>
  <c r="K1018" i="100"/>
  <c r="P1018" i="100"/>
  <c r="T1018" i="100"/>
  <c r="X1018" i="100"/>
  <c r="AB1018" i="100"/>
  <c r="AF1018" i="100"/>
  <c r="AJ1018" i="100"/>
  <c r="AN1018" i="100"/>
  <c r="AR1018" i="100"/>
  <c r="AV1018" i="100"/>
  <c r="AZ1018" i="100"/>
  <c r="BI1018" i="100" s="1"/>
  <c r="H1019" i="100"/>
  <c r="O1019" i="100"/>
  <c r="S1019" i="100"/>
  <c r="W1019" i="100"/>
  <c r="AA1019" i="100"/>
  <c r="AE1019" i="100"/>
  <c r="AI1019" i="100"/>
  <c r="AM1019" i="100"/>
  <c r="AQ1019" i="100"/>
  <c r="AU1019" i="100"/>
  <c r="AY1019" i="100"/>
  <c r="N1020" i="100"/>
  <c r="BD1020" i="100" s="1"/>
  <c r="R1020" i="100"/>
  <c r="V1020" i="100"/>
  <c r="Z1020" i="100"/>
  <c r="AD1020" i="100"/>
  <c r="AH1020" i="100"/>
  <c r="AL1020" i="100"/>
  <c r="AP1020" i="100"/>
  <c r="AT1020" i="100"/>
  <c r="AX1020" i="100"/>
  <c r="BB1020" i="100"/>
  <c r="BI1020" i="100" s="1"/>
  <c r="M1021" i="100"/>
  <c r="Q1021" i="100"/>
  <c r="U1021" i="100"/>
  <c r="Y1021" i="100"/>
  <c r="AC1021" i="100"/>
  <c r="AG1021" i="100"/>
  <c r="AK1021" i="100"/>
  <c r="AO1021" i="100"/>
  <c r="AS1021" i="100"/>
  <c r="AW1021" i="100"/>
  <c r="BA1021" i="100"/>
  <c r="K1022" i="100"/>
  <c r="P1022" i="100"/>
  <c r="T1022" i="100"/>
  <c r="X1022" i="100"/>
  <c r="AB1022" i="100"/>
  <c r="AF1022" i="100"/>
  <c r="BF1022" i="100" s="1"/>
  <c r="AJ1022" i="100"/>
  <c r="AN1022" i="100"/>
  <c r="AR1022" i="100"/>
  <c r="AV1022" i="100"/>
  <c r="AZ1022" i="100"/>
  <c r="H1023" i="100"/>
  <c r="O1023" i="100"/>
  <c r="S1023" i="100"/>
  <c r="W1023" i="100"/>
  <c r="AA1023" i="100"/>
  <c r="AE1023" i="100"/>
  <c r="AI1023" i="100"/>
  <c r="AM1023" i="100"/>
  <c r="AQ1023" i="100"/>
  <c r="AU1023" i="100"/>
  <c r="AY1023" i="100"/>
  <c r="N1024" i="100"/>
  <c r="R1024" i="100"/>
  <c r="BD1024" i="100" s="1"/>
  <c r="V1024" i="100"/>
  <c r="Z1024" i="100"/>
  <c r="AD1024" i="100"/>
  <c r="AH1024" i="100"/>
  <c r="AL1024" i="100"/>
  <c r="AP1024" i="100"/>
  <c r="AT1024" i="100"/>
  <c r="AX1024" i="100"/>
  <c r="BB1024" i="100"/>
  <c r="AN1027" i="100"/>
  <c r="AO1029" i="100"/>
  <c r="AO1031" i="100"/>
  <c r="AP1031" i="100"/>
  <c r="AQ1031" i="100" s="1"/>
  <c r="AS1031" i="100" s="1"/>
  <c r="AT1031" i="100" s="1"/>
  <c r="AU1031" i="100" s="1"/>
  <c r="AV1031" i="100" s="1"/>
  <c r="AW1031" i="100" s="1"/>
  <c r="AO1033" i="100"/>
  <c r="AP1033" i="100"/>
  <c r="AQ1033" i="100"/>
  <c r="AO1037" i="100"/>
  <c r="AP1037" i="100"/>
  <c r="AQ1037" i="100"/>
  <c r="AS1037" i="100" s="1"/>
  <c r="AO1039" i="100"/>
  <c r="AP1039" i="100" s="1"/>
  <c r="AQ1039" i="100" s="1"/>
  <c r="AS1039" i="100" s="1"/>
  <c r="AT1039" i="100" s="1"/>
  <c r="AU1039" i="100" s="1"/>
  <c r="AV1039" i="100" s="1"/>
  <c r="AN1042" i="100"/>
  <c r="AO1042" i="100"/>
  <c r="N1043" i="100"/>
  <c r="AN1049" i="100"/>
  <c r="AO1049" i="100" s="1"/>
  <c r="AP1049" i="100" s="1"/>
  <c r="AQ1049" i="100" s="1"/>
  <c r="AS1049" i="100" s="1"/>
  <c r="AT1049" i="100" s="1"/>
  <c r="AU1049" i="100" s="1"/>
  <c r="AO1051" i="100"/>
  <c r="AP1051" i="100"/>
  <c r="AQ1051" i="100" s="1"/>
  <c r="AS1051" i="100" s="1"/>
  <c r="AT1051" i="100" s="1"/>
  <c r="AO1052" i="100"/>
  <c r="AP1052" i="100"/>
  <c r="AQ1052" i="100"/>
  <c r="AS1052" i="100" s="1"/>
  <c r="AT1052" i="100" s="1"/>
  <c r="AU1052" i="100" s="1"/>
  <c r="AV1052" i="100" s="1"/>
  <c r="AW1052" i="100" s="1"/>
  <c r="AX1052" i="100" s="1"/>
  <c r="AO1056" i="100"/>
  <c r="AP1056" i="100"/>
  <c r="AQ1056" i="100"/>
  <c r="AS1056" i="100" s="1"/>
  <c r="AT1056" i="100" s="1"/>
  <c r="AU1056" i="100" s="1"/>
  <c r="V1099" i="100"/>
  <c r="V1098" i="100" s="1"/>
  <c r="W1102" i="100"/>
  <c r="X1102" i="100" s="1"/>
  <c r="Z1103" i="100"/>
  <c r="AA1103" i="100"/>
  <c r="AB1103" i="100" s="1"/>
  <c r="AC1103" i="100" s="1"/>
  <c r="AT1127" i="100"/>
  <c r="AU1127" i="100"/>
  <c r="AV1127" i="100" s="1"/>
  <c r="AN984" i="100"/>
  <c r="N988" i="100"/>
  <c r="BD988" i="100" s="1"/>
  <c r="R988" i="100"/>
  <c r="V988" i="100"/>
  <c r="Z988" i="100"/>
  <c r="AD988" i="100"/>
  <c r="AH988" i="100"/>
  <c r="AL988" i="100"/>
  <c r="AP988" i="100"/>
  <c r="AT988" i="100"/>
  <c r="AX988" i="100"/>
  <c r="BB988" i="100"/>
  <c r="H989" i="100"/>
  <c r="O989" i="100"/>
  <c r="S989" i="100"/>
  <c r="W989" i="100"/>
  <c r="AA989" i="100"/>
  <c r="AE989" i="100"/>
  <c r="AI989" i="100"/>
  <c r="AM989" i="100"/>
  <c r="AQ989" i="100"/>
  <c r="AU989" i="100"/>
  <c r="AY989" i="100"/>
  <c r="N990" i="100"/>
  <c r="R990" i="100"/>
  <c r="V990" i="100"/>
  <c r="Z990" i="100"/>
  <c r="AD990" i="100"/>
  <c r="AH990" i="100"/>
  <c r="AL990" i="100"/>
  <c r="AP990" i="100"/>
  <c r="AT990" i="100"/>
  <c r="AX990" i="100"/>
  <c r="BB990" i="100"/>
  <c r="BI990" i="100" s="1"/>
  <c r="M992" i="100"/>
  <c r="Q992" i="100"/>
  <c r="U992" i="100"/>
  <c r="AG992" i="100"/>
  <c r="AK992" i="100"/>
  <c r="BA992" i="100"/>
  <c r="K993" i="100"/>
  <c r="P993" i="100"/>
  <c r="T993" i="100"/>
  <c r="AJ993" i="100"/>
  <c r="AN993" i="100"/>
  <c r="AR993" i="100"/>
  <c r="H994" i="100"/>
  <c r="O994" i="100"/>
  <c r="S994" i="100"/>
  <c r="W994" i="100"/>
  <c r="AA994" i="100"/>
  <c r="AE994" i="100"/>
  <c r="AI994" i="100"/>
  <c r="AM994" i="100"/>
  <c r="AM991" i="100" s="1"/>
  <c r="AQ994" i="100"/>
  <c r="AU994" i="100"/>
  <c r="AY994" i="100"/>
  <c r="N995" i="100"/>
  <c r="BD995" i="100" s="1"/>
  <c r="R995" i="100"/>
  <c r="V995" i="100"/>
  <c r="Z995" i="100"/>
  <c r="AD995" i="100"/>
  <c r="AH995" i="100"/>
  <c r="AL995" i="100"/>
  <c r="AP995" i="100"/>
  <c r="AT995" i="100"/>
  <c r="AX995" i="100"/>
  <c r="BB995" i="100"/>
  <c r="M996" i="100"/>
  <c r="Q996" i="100"/>
  <c r="U996" i="100"/>
  <c r="AG996" i="100"/>
  <c r="AK996" i="100"/>
  <c r="AO996" i="100"/>
  <c r="AS996" i="100"/>
  <c r="BA996" i="100"/>
  <c r="K997" i="100"/>
  <c r="P997" i="100"/>
  <c r="T997" i="100"/>
  <c r="AJ997" i="100"/>
  <c r="AN997" i="100"/>
  <c r="H998" i="100"/>
  <c r="O998" i="100"/>
  <c r="S998" i="100"/>
  <c r="W998" i="100"/>
  <c r="AA998" i="100"/>
  <c r="AE998" i="100"/>
  <c r="AI998" i="100"/>
  <c r="AM998" i="100"/>
  <c r="AQ998" i="100"/>
  <c r="AU998" i="100"/>
  <c r="AY998" i="100"/>
  <c r="N999" i="100"/>
  <c r="R999" i="100"/>
  <c r="BE999" i="100" s="1"/>
  <c r="V999" i="100"/>
  <c r="Z999" i="100"/>
  <c r="AD999" i="100"/>
  <c r="AH999" i="100"/>
  <c r="BI999" i="100" s="1"/>
  <c r="AL999" i="100"/>
  <c r="AP999" i="100"/>
  <c r="AT999" i="100"/>
  <c r="AX999" i="100"/>
  <c r="BB999" i="100"/>
  <c r="M1000" i="100"/>
  <c r="Q1000" i="100"/>
  <c r="U1000" i="100"/>
  <c r="Y1000" i="100"/>
  <c r="AC1000" i="100"/>
  <c r="AG1000" i="100"/>
  <c r="AK1000" i="100"/>
  <c r="BE1000" i="100" s="1"/>
  <c r="AO1000" i="100"/>
  <c r="AS1000" i="100"/>
  <c r="AW1000" i="100"/>
  <c r="N1012" i="100"/>
  <c r="BD1012" i="100" s="1"/>
  <c r="R1012" i="100"/>
  <c r="V1012" i="100"/>
  <c r="Z1012" i="100"/>
  <c r="AD1012" i="100"/>
  <c r="AH1012" i="100"/>
  <c r="AL1012" i="100"/>
  <c r="AP1012" i="100"/>
  <c r="AT1012" i="100"/>
  <c r="AX1012" i="100"/>
  <c r="BB1012" i="100"/>
  <c r="H1013" i="100"/>
  <c r="O1013" i="100"/>
  <c r="S1013" i="100"/>
  <c r="W1013" i="100"/>
  <c r="AA1013" i="100"/>
  <c r="AE1013" i="100"/>
  <c r="AI1013" i="100"/>
  <c r="AM1013" i="100"/>
  <c r="AQ1013" i="100"/>
  <c r="AU1013" i="100"/>
  <c r="N1014" i="100"/>
  <c r="R1014" i="100"/>
  <c r="V1014" i="100"/>
  <c r="Z1014" i="100"/>
  <c r="AD1014" i="100"/>
  <c r="AH1014" i="100"/>
  <c r="AL1014" i="100"/>
  <c r="AP1014" i="100"/>
  <c r="AT1014" i="100"/>
  <c r="AX1014" i="100"/>
  <c r="BB1014" i="100"/>
  <c r="M1016" i="100"/>
  <c r="BE1016" i="100" s="1"/>
  <c r="Q1016" i="100"/>
  <c r="U1016" i="100"/>
  <c r="AG1016" i="100"/>
  <c r="AK1016" i="100"/>
  <c r="AK1015" i="100" s="1"/>
  <c r="BE1015" i="100" s="1"/>
  <c r="BA1016" i="100"/>
  <c r="K1017" i="100"/>
  <c r="P1017" i="100"/>
  <c r="T1017" i="100"/>
  <c r="X1017" i="100"/>
  <c r="AB1017" i="100"/>
  <c r="AF1017" i="100"/>
  <c r="AJ1017" i="100"/>
  <c r="AN1017" i="100"/>
  <c r="AR1017" i="100"/>
  <c r="AV1017" i="100"/>
  <c r="AZ1017" i="100"/>
  <c r="H1018" i="100"/>
  <c r="O1018" i="100"/>
  <c r="S1018" i="100"/>
  <c r="W1018" i="100"/>
  <c r="AA1018" i="100"/>
  <c r="AE1018" i="100"/>
  <c r="AI1018" i="100"/>
  <c r="AM1018" i="100"/>
  <c r="AM1015" i="100" s="1"/>
  <c r="AQ1018" i="100"/>
  <c r="AU1018" i="100"/>
  <c r="AY1018" i="100"/>
  <c r="N1019" i="100"/>
  <c r="BD1019" i="100" s="1"/>
  <c r="R1019" i="100"/>
  <c r="V1019" i="100"/>
  <c r="Z1019" i="100"/>
  <c r="AD1019" i="100"/>
  <c r="AH1019" i="100"/>
  <c r="AL1019" i="100"/>
  <c r="AP1019" i="100"/>
  <c r="AT1019" i="100"/>
  <c r="AX1019" i="100"/>
  <c r="BB1019" i="100"/>
  <c r="M1020" i="100"/>
  <c r="Q1020" i="100"/>
  <c r="BF1020" i="100" s="1"/>
  <c r="U1020" i="100"/>
  <c r="Y1020" i="100"/>
  <c r="AC1020" i="100"/>
  <c r="AG1020" i="100"/>
  <c r="AK1020" i="100"/>
  <c r="AO1020" i="100"/>
  <c r="AS1020" i="100"/>
  <c r="AW1020" i="100"/>
  <c r="BA1020" i="100"/>
  <c r="K1021" i="100"/>
  <c r="P1021" i="100"/>
  <c r="T1021" i="100"/>
  <c r="X1021" i="100"/>
  <c r="AB1021" i="100"/>
  <c r="AF1021" i="100"/>
  <c r="AJ1021" i="100"/>
  <c r="AN1021" i="100"/>
  <c r="AR1021" i="100"/>
  <c r="AV1021" i="100"/>
  <c r="AZ1021" i="100"/>
  <c r="H1022" i="100"/>
  <c r="O1022" i="100"/>
  <c r="S1022" i="100"/>
  <c r="W1022" i="100"/>
  <c r="AA1022" i="100"/>
  <c r="AE1022" i="100"/>
  <c r="AI1022" i="100"/>
  <c r="AM1022" i="100"/>
  <c r="AQ1022" i="100"/>
  <c r="AU1022" i="100"/>
  <c r="AY1022" i="100"/>
  <c r="N1023" i="100"/>
  <c r="R1023" i="100"/>
  <c r="V1023" i="100"/>
  <c r="Z1023" i="100"/>
  <c r="AD1023" i="100"/>
  <c r="AH1023" i="100"/>
  <c r="AL1023" i="100"/>
  <c r="AP1023" i="100"/>
  <c r="AT1023" i="100"/>
  <c r="AX1023" i="100"/>
  <c r="BB1023" i="100"/>
  <c r="M1024" i="100"/>
  <c r="Q1024" i="100"/>
  <c r="BF1024" i="100" s="1"/>
  <c r="U1024" i="100"/>
  <c r="Y1024" i="100"/>
  <c r="AC1024" i="100"/>
  <c r="AG1024" i="100"/>
  <c r="AK1024" i="100"/>
  <c r="AO1024" i="100"/>
  <c r="AS1024" i="100"/>
  <c r="AW1024" i="100"/>
  <c r="W1134" i="100"/>
  <c r="Y1134" i="100"/>
  <c r="Z1164" i="100"/>
  <c r="AA1164" i="100" s="1"/>
  <c r="AB1164" i="100" s="1"/>
  <c r="AC1164" i="100" s="1"/>
  <c r="Q1071" i="100"/>
  <c r="V1075" i="100"/>
  <c r="Y1076" i="100"/>
  <c r="AN1077" i="100"/>
  <c r="AN1079" i="100"/>
  <c r="AO1079" i="100" s="1"/>
  <c r="AP1079" i="100" s="1"/>
  <c r="AQ1079" i="100" s="1"/>
  <c r="W1084" i="100"/>
  <c r="X1084" i="100" s="1"/>
  <c r="AN1084" i="100"/>
  <c r="K1085" i="100"/>
  <c r="P1085" i="100"/>
  <c r="T1085" i="100"/>
  <c r="X1085" i="100"/>
  <c r="AB1085" i="100"/>
  <c r="AF1085" i="100"/>
  <c r="AJ1085" i="100"/>
  <c r="AN1085" i="100"/>
  <c r="AR1085" i="100"/>
  <c r="AV1085" i="100"/>
  <c r="AZ1085" i="100"/>
  <c r="M1086" i="100"/>
  <c r="Q1086" i="100"/>
  <c r="U1086" i="100"/>
  <c r="AG1086" i="100"/>
  <c r="AK1086" i="100"/>
  <c r="BA1086" i="100"/>
  <c r="K1087" i="100"/>
  <c r="P1087" i="100"/>
  <c r="T1087" i="100"/>
  <c r="X1087" i="100"/>
  <c r="AB1087" i="100"/>
  <c r="AF1087" i="100"/>
  <c r="AJ1087" i="100"/>
  <c r="AN1087" i="100"/>
  <c r="AR1087" i="100"/>
  <c r="AV1087" i="100"/>
  <c r="AZ1087" i="100"/>
  <c r="H1089" i="100"/>
  <c r="O1089" i="100"/>
  <c r="S1089" i="100"/>
  <c r="AI1089" i="100"/>
  <c r="AM1089" i="100"/>
  <c r="N1090" i="100"/>
  <c r="R1090" i="100"/>
  <c r="V1090" i="100"/>
  <c r="Z1090" i="100"/>
  <c r="AD1090" i="100"/>
  <c r="AH1090" i="100"/>
  <c r="AL1090" i="100"/>
  <c r="AP1090" i="100"/>
  <c r="AT1090" i="100"/>
  <c r="AX1090" i="100"/>
  <c r="BB1090" i="100"/>
  <c r="M1091" i="100"/>
  <c r="Q1091" i="100"/>
  <c r="U1091" i="100"/>
  <c r="Y1091" i="100"/>
  <c r="AC1091" i="100"/>
  <c r="AG1091" i="100"/>
  <c r="AK1091" i="100"/>
  <c r="AO1091" i="100"/>
  <c r="AS1091" i="100"/>
  <c r="AW1091" i="100"/>
  <c r="BA1091" i="100"/>
  <c r="K1092" i="100"/>
  <c r="P1092" i="100"/>
  <c r="T1092" i="100"/>
  <c r="BD1092" i="100" s="1"/>
  <c r="X1092" i="100"/>
  <c r="AB1092" i="100"/>
  <c r="AF1092" i="100"/>
  <c r="AJ1092" i="100"/>
  <c r="AJ1088" i="100" s="1"/>
  <c r="AN1092" i="100"/>
  <c r="AR1092" i="100"/>
  <c r="AV1092" i="100"/>
  <c r="AZ1092" i="100"/>
  <c r="H1093" i="100"/>
  <c r="O1093" i="100"/>
  <c r="S1093" i="100"/>
  <c r="AI1093" i="100"/>
  <c r="AM1093" i="100"/>
  <c r="N1094" i="100"/>
  <c r="R1094" i="100"/>
  <c r="V1094" i="100"/>
  <c r="AL1094" i="100"/>
  <c r="M1095" i="100"/>
  <c r="Q1095" i="100"/>
  <c r="U1095" i="100"/>
  <c r="Y1095" i="100"/>
  <c r="AC1095" i="100"/>
  <c r="AG1095" i="100"/>
  <c r="AK1095" i="100"/>
  <c r="AO1095" i="100"/>
  <c r="AS1095" i="100"/>
  <c r="AW1095" i="100"/>
  <c r="BA1095" i="100"/>
  <c r="K1096" i="100"/>
  <c r="P1096" i="100"/>
  <c r="T1096" i="100"/>
  <c r="AJ1096" i="100"/>
  <c r="H1097" i="100"/>
  <c r="O1097" i="100"/>
  <c r="S1097" i="100"/>
  <c r="W1097" i="100"/>
  <c r="AA1097" i="100"/>
  <c r="AE1097" i="100"/>
  <c r="AI1097" i="100"/>
  <c r="AM1097" i="100"/>
  <c r="AQ1097" i="100"/>
  <c r="AU1097" i="100"/>
  <c r="AY1097" i="100"/>
  <c r="AN1101" i="100"/>
  <c r="AO1101" i="100" s="1"/>
  <c r="AN1103" i="100"/>
  <c r="AO1103" i="100"/>
  <c r="AP1103" i="100"/>
  <c r="AQ1103" i="100" s="1"/>
  <c r="AS1103" i="100" s="1"/>
  <c r="N1107" i="100"/>
  <c r="BD1107" i="100" s="1"/>
  <c r="R1107" i="100"/>
  <c r="V1107" i="100"/>
  <c r="Z1107" i="100"/>
  <c r="AD1107" i="100"/>
  <c r="AH1107" i="100"/>
  <c r="AL1107" i="100"/>
  <c r="AP1107" i="100"/>
  <c r="AT1107" i="100"/>
  <c r="AX1107" i="100"/>
  <c r="BB1107" i="100"/>
  <c r="H1108" i="100"/>
  <c r="O1108" i="100"/>
  <c r="S1108" i="100"/>
  <c r="W1108" i="100"/>
  <c r="AA1108" i="100"/>
  <c r="AE1108" i="100"/>
  <c r="AI1108" i="100"/>
  <c r="AM1108" i="100"/>
  <c r="AQ1108" i="100"/>
  <c r="AU1108" i="100"/>
  <c r="AY1108" i="100"/>
  <c r="N1109" i="100"/>
  <c r="R1109" i="100"/>
  <c r="V1109" i="100"/>
  <c r="Z1109" i="100"/>
  <c r="AD1109" i="100"/>
  <c r="AH1109" i="100"/>
  <c r="AL1109" i="100"/>
  <c r="AP1109" i="100"/>
  <c r="AT1109" i="100"/>
  <c r="AX1109" i="100"/>
  <c r="BB1109" i="100"/>
  <c r="M1111" i="100"/>
  <c r="Q1111" i="100"/>
  <c r="U1111" i="100"/>
  <c r="AG1111" i="100"/>
  <c r="AK1111" i="100"/>
  <c r="BA1111" i="100"/>
  <c r="K1112" i="100"/>
  <c r="P1112" i="100"/>
  <c r="T1112" i="100"/>
  <c r="X1112" i="100"/>
  <c r="AB1112" i="100"/>
  <c r="AF1112" i="100"/>
  <c r="AJ1112" i="100"/>
  <c r="AN1112" i="100"/>
  <c r="AR1112" i="100"/>
  <c r="AV1112" i="100"/>
  <c r="AZ1112" i="100"/>
  <c r="H1113" i="100"/>
  <c r="O1113" i="100"/>
  <c r="S1113" i="100"/>
  <c r="W1113" i="100"/>
  <c r="AA1113" i="100"/>
  <c r="AE1113" i="100"/>
  <c r="AI1113" i="100"/>
  <c r="AM1113" i="100"/>
  <c r="AQ1113" i="100"/>
  <c r="AU1113" i="100"/>
  <c r="AY1113" i="100"/>
  <c r="N1114" i="100"/>
  <c r="R1114" i="100"/>
  <c r="V1114" i="100"/>
  <c r="Z1114" i="100"/>
  <c r="AD1114" i="100"/>
  <c r="AH1114" i="100"/>
  <c r="AL1114" i="100"/>
  <c r="AP1114" i="100"/>
  <c r="AT1114" i="100"/>
  <c r="AX1114" i="100"/>
  <c r="BB1114" i="100"/>
  <c r="M1115" i="100"/>
  <c r="Q1115" i="100"/>
  <c r="U1115" i="100"/>
  <c r="Y1115" i="100"/>
  <c r="AC1115" i="100"/>
  <c r="AG1115" i="100"/>
  <c r="AK1115" i="100"/>
  <c r="AO1115" i="100"/>
  <c r="AS1115" i="100"/>
  <c r="AW1115" i="100"/>
  <c r="BA1115" i="100"/>
  <c r="K1116" i="100"/>
  <c r="P1116" i="100"/>
  <c r="T1116" i="100"/>
  <c r="X1116" i="100"/>
  <c r="AB1116" i="100"/>
  <c r="AF1116" i="100"/>
  <c r="AJ1116" i="100"/>
  <c r="AN1116" i="100"/>
  <c r="AR1116" i="100"/>
  <c r="AV1116" i="100"/>
  <c r="AZ1116" i="100"/>
  <c r="H1117" i="100"/>
  <c r="O1117" i="100"/>
  <c r="S1117" i="100"/>
  <c r="W1117" i="100"/>
  <c r="AA1117" i="100"/>
  <c r="AE1117" i="100"/>
  <c r="AI1117" i="100"/>
  <c r="AM1117" i="100"/>
  <c r="AQ1117" i="100"/>
  <c r="AU1117" i="100"/>
  <c r="AY1117" i="100"/>
  <c r="N1118" i="100"/>
  <c r="R1118" i="100"/>
  <c r="V1118" i="100"/>
  <c r="Z1118" i="100"/>
  <c r="AD1118" i="100"/>
  <c r="AH1118" i="100"/>
  <c r="AL1118" i="100"/>
  <c r="AP1118" i="100"/>
  <c r="AT1118" i="100"/>
  <c r="AX1118" i="100"/>
  <c r="BB1118" i="100"/>
  <c r="M1119" i="100"/>
  <c r="BE1119" i="100" s="1"/>
  <c r="Q1119" i="100"/>
  <c r="U1119" i="100"/>
  <c r="Y1119" i="100"/>
  <c r="AC1119" i="100"/>
  <c r="AG1119" i="100"/>
  <c r="AN1119" i="100"/>
  <c r="AR1127" i="100"/>
  <c r="AE1130" i="100"/>
  <c r="X1131" i="100"/>
  <c r="BA1119" i="100"/>
  <c r="AW1119" i="100"/>
  <c r="AS1119" i="100"/>
  <c r="AO1119" i="100"/>
  <c r="AK1119" i="100"/>
  <c r="AY1119" i="100"/>
  <c r="AU1119" i="100"/>
  <c r="AQ1119" i="100"/>
  <c r="AM1119" i="100"/>
  <c r="AI1119" i="100"/>
  <c r="BD1121" i="100"/>
  <c r="N1120" i="100"/>
  <c r="U1154" i="100"/>
  <c r="V1122" i="100"/>
  <c r="U1121" i="100"/>
  <c r="AN1154" i="100"/>
  <c r="AO1122" i="100"/>
  <c r="BB1155" i="100"/>
  <c r="AX1155" i="100"/>
  <c r="AT1155" i="100"/>
  <c r="AP1155" i="100"/>
  <c r="AL1155" i="100"/>
  <c r="AH1155" i="100"/>
  <c r="BI1155" i="100" s="1"/>
  <c r="AD1155" i="100"/>
  <c r="Z1155" i="100"/>
  <c r="V1155" i="100"/>
  <c r="R1155" i="100"/>
  <c r="BD1155" i="100" s="1"/>
  <c r="N1155" i="100"/>
  <c r="AI1154" i="100"/>
  <c r="S1154" i="100"/>
  <c r="O1154" i="100"/>
  <c r="H1154" i="100"/>
  <c r="AZ1153" i="100"/>
  <c r="AV1153" i="100"/>
  <c r="AR1153" i="100"/>
  <c r="AN1153" i="100"/>
  <c r="AJ1153" i="100"/>
  <c r="AF1153" i="100"/>
  <c r="AB1153" i="100"/>
  <c r="X1153" i="100"/>
  <c r="T1153" i="100"/>
  <c r="P1153" i="100"/>
  <c r="K1153" i="100"/>
  <c r="BE1153" i="100" s="1"/>
  <c r="BA1152" i="100"/>
  <c r="AK1152" i="100"/>
  <c r="AG1152" i="100"/>
  <c r="U1152" i="100"/>
  <c r="Q1152" i="100"/>
  <c r="M1152" i="100"/>
  <c r="AL1151" i="100"/>
  <c r="AD1151" i="100"/>
  <c r="R1151" i="100"/>
  <c r="N1151" i="100"/>
  <c r="AY1150" i="100"/>
  <c r="AU1150" i="100"/>
  <c r="AQ1150" i="100"/>
  <c r="AM1150" i="100"/>
  <c r="AI1150" i="100"/>
  <c r="AE1150" i="100"/>
  <c r="AA1150" i="100"/>
  <c r="W1150" i="100"/>
  <c r="S1150" i="100"/>
  <c r="O1150" i="100"/>
  <c r="H1150" i="100"/>
  <c r="AZ1149" i="100"/>
  <c r="AV1149" i="100"/>
  <c r="AR1149" i="100"/>
  <c r="AN1149" i="100"/>
  <c r="AJ1149" i="100"/>
  <c r="AF1149" i="100"/>
  <c r="AB1149" i="100"/>
  <c r="X1149" i="100"/>
  <c r="T1149" i="100"/>
  <c r="P1149" i="100"/>
  <c r="K1149" i="100"/>
  <c r="BE1149" i="100" s="1"/>
  <c r="BA1148" i="100"/>
  <c r="AW1148" i="100"/>
  <c r="AS1148" i="100"/>
  <c r="AO1148" i="100"/>
  <c r="AK1148" i="100"/>
  <c r="AG1148" i="100"/>
  <c r="U1148" i="100"/>
  <c r="Q1148" i="100"/>
  <c r="M1148" i="100"/>
  <c r="AL1147" i="100"/>
  <c r="R1147" i="100"/>
  <c r="N1147" i="100"/>
  <c r="AY1145" i="100"/>
  <c r="AU1145" i="100"/>
  <c r="AQ1145" i="100"/>
  <c r="AM1145" i="100"/>
  <c r="AI1145" i="100"/>
  <c r="AE1145" i="100"/>
  <c r="AA1145" i="100"/>
  <c r="W1145" i="100"/>
  <c r="S1145" i="100"/>
  <c r="O1145" i="100"/>
  <c r="H1145" i="100"/>
  <c r="AZ1144" i="100"/>
  <c r="AV1144" i="100"/>
  <c r="AR1144" i="100"/>
  <c r="AN1144" i="100"/>
  <c r="AJ1144" i="100"/>
  <c r="AF1144" i="100"/>
  <c r="AB1144" i="100"/>
  <c r="X1144" i="100"/>
  <c r="T1144" i="100"/>
  <c r="P1144" i="100"/>
  <c r="K1144" i="100"/>
  <c r="AY1143" i="100"/>
  <c r="AU1143" i="100"/>
  <c r="AQ1143" i="100"/>
  <c r="AM1143" i="100"/>
  <c r="AI1143" i="100"/>
  <c r="AE1143" i="100"/>
  <c r="AA1143" i="100"/>
  <c r="W1143" i="100"/>
  <c r="S1143" i="100"/>
  <c r="O1143" i="100"/>
  <c r="H1143" i="100"/>
  <c r="AY1155" i="100"/>
  <c r="AU1155" i="100"/>
  <c r="AQ1155" i="100"/>
  <c r="AM1155" i="100"/>
  <c r="AI1155" i="100"/>
  <c r="AE1155" i="100"/>
  <c r="AA1155" i="100"/>
  <c r="W1155" i="100"/>
  <c r="S1155" i="100"/>
  <c r="O1155" i="100"/>
  <c r="H1155" i="100"/>
  <c r="AJ1154" i="100"/>
  <c r="T1154" i="100"/>
  <c r="P1154" i="100"/>
  <c r="K1154" i="100"/>
  <c r="BA1153" i="100"/>
  <c r="AW1153" i="100"/>
  <c r="AS1153" i="100"/>
  <c r="AO1153" i="100"/>
  <c r="AK1153" i="100"/>
  <c r="AG1153" i="100"/>
  <c r="AC1153" i="100"/>
  <c r="Y1153" i="100"/>
  <c r="U1153" i="100"/>
  <c r="Q1153" i="100"/>
  <c r="M1153" i="100"/>
  <c r="AL1152" i="100"/>
  <c r="R1152" i="100"/>
  <c r="N1152" i="100"/>
  <c r="AM1151" i="100"/>
  <c r="AI1151" i="100"/>
  <c r="AI1146" i="100" s="1"/>
  <c r="S1151" i="100"/>
  <c r="O1151" i="100"/>
  <c r="H1151" i="100"/>
  <c r="AZ1150" i="100"/>
  <c r="BI1150" i="100" s="1"/>
  <c r="AV1150" i="100"/>
  <c r="AR1150" i="100"/>
  <c r="AN1150" i="100"/>
  <c r="AJ1150" i="100"/>
  <c r="AJ1146" i="100" s="1"/>
  <c r="AF1150" i="100"/>
  <c r="AB1150" i="100"/>
  <c r="X1150" i="100"/>
  <c r="T1150" i="100"/>
  <c r="BD1150" i="100" s="1"/>
  <c r="P1150" i="100"/>
  <c r="K1150" i="100"/>
  <c r="BA1149" i="100"/>
  <c r="AW1149" i="100"/>
  <c r="AS1149" i="100"/>
  <c r="AO1149" i="100"/>
  <c r="AK1149" i="100"/>
  <c r="AG1149" i="100"/>
  <c r="AC1149" i="100"/>
  <c r="Y1149" i="100"/>
  <c r="U1149" i="100"/>
  <c r="Q1149" i="100"/>
  <c r="M1149" i="100"/>
  <c r="AX1148" i="100"/>
  <c r="AT1148" i="100"/>
  <c r="AP1148" i="100"/>
  <c r="AL1148" i="100"/>
  <c r="R1148" i="100"/>
  <c r="N1148" i="100"/>
  <c r="AM1147" i="100"/>
  <c r="AI1147" i="100"/>
  <c r="S1147" i="100"/>
  <c r="O1147" i="100"/>
  <c r="H1147" i="100"/>
  <c r="H1146" i="100" s="1"/>
  <c r="AZ1145" i="100"/>
  <c r="AV1145" i="100"/>
  <c r="AR1145" i="100"/>
  <c r="AN1145" i="100"/>
  <c r="AJ1145" i="100"/>
  <c r="AF1145" i="100"/>
  <c r="AB1145" i="100"/>
  <c r="X1145" i="100"/>
  <c r="T1145" i="100"/>
  <c r="P1145" i="100"/>
  <c r="K1145" i="100"/>
  <c r="BA1144" i="100"/>
  <c r="AW1144" i="100"/>
  <c r="AS1144" i="100"/>
  <c r="AO1144" i="100"/>
  <c r="AK1144" i="100"/>
  <c r="AG1144" i="100"/>
  <c r="AC1144" i="100"/>
  <c r="Y1144" i="100"/>
  <c r="U1144" i="100"/>
  <c r="Q1144" i="100"/>
  <c r="M1144" i="100"/>
  <c r="AZ1143" i="100"/>
  <c r="AV1143" i="100"/>
  <c r="AR1143" i="100"/>
  <c r="AN1143" i="100"/>
  <c r="AJ1143" i="100"/>
  <c r="AF1143" i="100"/>
  <c r="AB1143" i="100"/>
  <c r="X1143" i="100"/>
  <c r="T1143" i="100"/>
  <c r="P1143" i="100"/>
  <c r="K1143" i="100"/>
  <c r="AZ1155" i="100"/>
  <c r="AV1155" i="100"/>
  <c r="AR1155" i="100"/>
  <c r="AN1155" i="100"/>
  <c r="AJ1155" i="100"/>
  <c r="AF1155" i="100"/>
  <c r="AB1155" i="100"/>
  <c r="X1155" i="100"/>
  <c r="T1155" i="100"/>
  <c r="P1155" i="100"/>
  <c r="K1155" i="100"/>
  <c r="BA1154" i="100"/>
  <c r="AK1154" i="100"/>
  <c r="AG1154" i="100"/>
  <c r="Q1154" i="100"/>
  <c r="M1154" i="100"/>
  <c r="BB1153" i="100"/>
  <c r="AX1153" i="100"/>
  <c r="AT1153" i="100"/>
  <c r="AP1153" i="100"/>
  <c r="AL1153" i="100"/>
  <c r="AH1153" i="100"/>
  <c r="AD1153" i="100"/>
  <c r="Z1153" i="100"/>
  <c r="V1153" i="100"/>
  <c r="R1153" i="100"/>
  <c r="N1153" i="100"/>
  <c r="AM1152" i="100"/>
  <c r="AI1152" i="100"/>
  <c r="S1152" i="100"/>
  <c r="O1152" i="100"/>
  <c r="H1152" i="100"/>
  <c r="AJ1151" i="100"/>
  <c r="T1151" i="100"/>
  <c r="P1151" i="100"/>
  <c r="K1151" i="100"/>
  <c r="BA1150" i="100"/>
  <c r="AW1150" i="100"/>
  <c r="AS1150" i="100"/>
  <c r="AO1150" i="100"/>
  <c r="AK1150" i="100"/>
  <c r="AG1150" i="100"/>
  <c r="AC1150" i="100"/>
  <c r="Y1150" i="100"/>
  <c r="U1150" i="100"/>
  <c r="Q1150" i="100"/>
  <c r="M1150" i="100"/>
  <c r="BF1150" i="100" s="1"/>
  <c r="BB1149" i="100"/>
  <c r="AX1149" i="100"/>
  <c r="AT1149" i="100"/>
  <c r="AP1149" i="100"/>
  <c r="AL1149" i="100"/>
  <c r="AH1149" i="100"/>
  <c r="AD1149" i="100"/>
  <c r="Z1149" i="100"/>
  <c r="V1149" i="100"/>
  <c r="R1149" i="100"/>
  <c r="N1149" i="100"/>
  <c r="AU1148" i="100"/>
  <c r="AQ1148" i="100"/>
  <c r="AM1148" i="100"/>
  <c r="AI1148" i="100"/>
  <c r="S1148" i="100"/>
  <c r="O1148" i="100"/>
  <c r="H1148" i="100"/>
  <c r="AJ1147" i="100"/>
  <c r="T1147" i="100"/>
  <c r="BE1147" i="100" s="1"/>
  <c r="P1147" i="100"/>
  <c r="K1147" i="100"/>
  <c r="BA1145" i="100"/>
  <c r="AW1145" i="100"/>
  <c r="AS1145" i="100"/>
  <c r="AO1145" i="100"/>
  <c r="AK1145" i="100"/>
  <c r="AG1145" i="100"/>
  <c r="AC1145" i="100"/>
  <c r="Y1145" i="100"/>
  <c r="U1145" i="100"/>
  <c r="Q1145" i="100"/>
  <c r="BF1145" i="100" s="1"/>
  <c r="M1145" i="100"/>
  <c r="BB1144" i="100"/>
  <c r="AX1144" i="100"/>
  <c r="AT1144" i="100"/>
  <c r="AP1144" i="100"/>
  <c r="AL1144" i="100"/>
  <c r="AH1144" i="100"/>
  <c r="AD1144" i="100"/>
  <c r="Z1144" i="100"/>
  <c r="V1144" i="100"/>
  <c r="R1144" i="100"/>
  <c r="N1144" i="100"/>
  <c r="BD1144" i="100" s="1"/>
  <c r="BA1143" i="100"/>
  <c r="AW1143" i="100"/>
  <c r="AS1143" i="100"/>
  <c r="AO1143" i="100"/>
  <c r="AK1143" i="100"/>
  <c r="AG1143" i="100"/>
  <c r="AC1143" i="100"/>
  <c r="Y1143" i="100"/>
  <c r="U1143" i="100"/>
  <c r="Q1143" i="100"/>
  <c r="M1143" i="100"/>
  <c r="BA1155" i="100"/>
  <c r="AW1155" i="100"/>
  <c r="AS1155" i="100"/>
  <c r="AO1155" i="100"/>
  <c r="AK1155" i="100"/>
  <c r="AG1155" i="100"/>
  <c r="AC1155" i="100"/>
  <c r="Y1155" i="100"/>
  <c r="U1155" i="100"/>
  <c r="Q1155" i="100"/>
  <c r="M1155" i="100"/>
  <c r="AL1154" i="100"/>
  <c r="R1154" i="100"/>
  <c r="N1154" i="100"/>
  <c r="AY1153" i="100"/>
  <c r="AU1153" i="100"/>
  <c r="AQ1153" i="100"/>
  <c r="AM1153" i="100"/>
  <c r="AI1153" i="100"/>
  <c r="AE1153" i="100"/>
  <c r="AA1153" i="100"/>
  <c r="W1153" i="100"/>
  <c r="S1153" i="100"/>
  <c r="O1153" i="100"/>
  <c r="H1153" i="100"/>
  <c r="AN1152" i="100"/>
  <c r="AJ1152" i="100"/>
  <c r="T1152" i="100"/>
  <c r="P1152" i="100"/>
  <c r="K1152" i="100"/>
  <c r="BA1151" i="100"/>
  <c r="AK1151" i="100"/>
  <c r="AG1151" i="100"/>
  <c r="U1151" i="100"/>
  <c r="Q1151" i="100"/>
  <c r="M1151" i="100"/>
  <c r="BB1150" i="100"/>
  <c r="AX1150" i="100"/>
  <c r="AT1150" i="100"/>
  <c r="AP1150" i="100"/>
  <c r="AL1150" i="100"/>
  <c r="AL1146" i="100" s="1"/>
  <c r="AH1150" i="100"/>
  <c r="AD1150" i="100"/>
  <c r="Z1150" i="100"/>
  <c r="V1150" i="100"/>
  <c r="R1150" i="100"/>
  <c r="N1150" i="100"/>
  <c r="AY1149" i="100"/>
  <c r="AU1149" i="100"/>
  <c r="AQ1149" i="100"/>
  <c r="AM1149" i="100"/>
  <c r="AI1149" i="100"/>
  <c r="AE1149" i="100"/>
  <c r="AA1149" i="100"/>
  <c r="W1149" i="100"/>
  <c r="S1149" i="100"/>
  <c r="BD1149" i="100" s="1"/>
  <c r="O1149" i="100"/>
  <c r="H1149" i="100"/>
  <c r="AV1148" i="100"/>
  <c r="AN1148" i="100"/>
  <c r="AJ1148" i="100"/>
  <c r="T1148" i="100"/>
  <c r="P1148" i="100"/>
  <c r="K1148" i="100"/>
  <c r="BA1147" i="100"/>
  <c r="AK1147" i="100"/>
  <c r="AG1147" i="100"/>
  <c r="U1147" i="100"/>
  <c r="Q1147" i="100"/>
  <c r="M1147" i="100"/>
  <c r="BB1145" i="100"/>
  <c r="AX1145" i="100"/>
  <c r="AT1145" i="100"/>
  <c r="AP1145" i="100"/>
  <c r="AL1145" i="100"/>
  <c r="AH1145" i="100"/>
  <c r="BI1145" i="100" s="1"/>
  <c r="AD1145" i="100"/>
  <c r="Z1145" i="100"/>
  <c r="V1145" i="100"/>
  <c r="R1145" i="100"/>
  <c r="BE1145" i="100" s="1"/>
  <c r="N1145" i="100"/>
  <c r="AY1144" i="100"/>
  <c r="AU1144" i="100"/>
  <c r="AQ1144" i="100"/>
  <c r="AM1144" i="100"/>
  <c r="AI1144" i="100"/>
  <c r="AE1144" i="100"/>
  <c r="AA1144" i="100"/>
  <c r="W1144" i="100"/>
  <c r="S1144" i="100"/>
  <c r="O1144" i="100"/>
  <c r="H1144" i="100"/>
  <c r="BB1143" i="100"/>
  <c r="AX1143" i="100"/>
  <c r="AT1143" i="100"/>
  <c r="AP1143" i="100"/>
  <c r="AL1143" i="100"/>
  <c r="AH1143" i="100"/>
  <c r="AD1143" i="100"/>
  <c r="Z1143" i="100"/>
  <c r="V1143" i="100"/>
  <c r="R1143" i="100"/>
  <c r="N1143" i="100"/>
  <c r="AN1129" i="100"/>
  <c r="AM1123" i="100"/>
  <c r="AN1134" i="100"/>
  <c r="AO1134" i="100" s="1"/>
  <c r="X1171" i="100"/>
  <c r="Y1171" i="100"/>
  <c r="Z1171" i="100" s="1"/>
  <c r="AA1171" i="100" s="1"/>
  <c r="X1173" i="100"/>
  <c r="Y1173" i="100"/>
  <c r="X1175" i="100"/>
  <c r="Y1175" i="100"/>
  <c r="X1179" i="100"/>
  <c r="Y1179" i="100"/>
  <c r="Z1181" i="100"/>
  <c r="AA1181" i="100"/>
  <c r="AB1181" i="100" s="1"/>
  <c r="Z1191" i="100"/>
  <c r="AA1191" i="100" s="1"/>
  <c r="AB1191" i="100" s="1"/>
  <c r="Z1193" i="100"/>
  <c r="AA1193" i="100" s="1"/>
  <c r="BD1072" i="100"/>
  <c r="AO1076" i="100"/>
  <c r="V1077" i="100"/>
  <c r="W1077" i="100" s="1"/>
  <c r="Y1077" i="100" s="1"/>
  <c r="Y1089" i="100" s="1"/>
  <c r="AO1078" i="100"/>
  <c r="AP1078" i="100" s="1"/>
  <c r="V1079" i="100"/>
  <c r="BE1083" i="100"/>
  <c r="H1085" i="100"/>
  <c r="O1085" i="100"/>
  <c r="S1085" i="100"/>
  <c r="W1085" i="100"/>
  <c r="AA1085" i="100"/>
  <c r="AE1085" i="100"/>
  <c r="AI1085" i="100"/>
  <c r="AM1085" i="100"/>
  <c r="AQ1085" i="100"/>
  <c r="AU1085" i="100"/>
  <c r="AY1085" i="100"/>
  <c r="K1086" i="100"/>
  <c r="P1086" i="100"/>
  <c r="T1086" i="100"/>
  <c r="BE1086" i="100" s="1"/>
  <c r="AJ1086" i="100"/>
  <c r="AN1086" i="100"/>
  <c r="H1087" i="100"/>
  <c r="O1087" i="100"/>
  <c r="S1087" i="100"/>
  <c r="W1087" i="100"/>
  <c r="AA1087" i="100"/>
  <c r="AE1087" i="100"/>
  <c r="AI1087" i="100"/>
  <c r="AM1087" i="100"/>
  <c r="AQ1087" i="100"/>
  <c r="AU1087" i="100"/>
  <c r="AY1087" i="100"/>
  <c r="N1089" i="100"/>
  <c r="R1089" i="100"/>
  <c r="AL1089" i="100"/>
  <c r="M1090" i="100"/>
  <c r="Q1090" i="100"/>
  <c r="U1090" i="100"/>
  <c r="Y1090" i="100"/>
  <c r="AC1090" i="100"/>
  <c r="AG1090" i="100"/>
  <c r="AK1090" i="100"/>
  <c r="AO1090" i="100"/>
  <c r="AS1090" i="100"/>
  <c r="AW1090" i="100"/>
  <c r="BA1090" i="100"/>
  <c r="K1091" i="100"/>
  <c r="P1091" i="100"/>
  <c r="T1091" i="100"/>
  <c r="X1091" i="100"/>
  <c r="AB1091" i="100"/>
  <c r="AF1091" i="100"/>
  <c r="AJ1091" i="100"/>
  <c r="AN1091" i="100"/>
  <c r="AR1091" i="100"/>
  <c r="AV1091" i="100"/>
  <c r="AZ1091" i="100"/>
  <c r="H1092" i="100"/>
  <c r="O1092" i="100"/>
  <c r="S1092" i="100"/>
  <c r="W1092" i="100"/>
  <c r="AA1092" i="100"/>
  <c r="AE1092" i="100"/>
  <c r="AI1092" i="100"/>
  <c r="AM1092" i="100"/>
  <c r="AQ1092" i="100"/>
  <c r="AU1092" i="100"/>
  <c r="AY1092" i="100"/>
  <c r="N1093" i="100"/>
  <c r="R1093" i="100"/>
  <c r="AL1093" i="100"/>
  <c r="AX1093" i="100"/>
  <c r="M1094" i="100"/>
  <c r="Q1094" i="100"/>
  <c r="U1094" i="100"/>
  <c r="AG1094" i="100"/>
  <c r="AK1094" i="100"/>
  <c r="BA1094" i="100"/>
  <c r="K1095" i="100"/>
  <c r="P1095" i="100"/>
  <c r="T1095" i="100"/>
  <c r="X1095" i="100"/>
  <c r="AB1095" i="100"/>
  <c r="AF1095" i="100"/>
  <c r="AJ1095" i="100"/>
  <c r="AN1095" i="100"/>
  <c r="AR1095" i="100"/>
  <c r="AV1095" i="100"/>
  <c r="AZ1095" i="100"/>
  <c r="H1096" i="100"/>
  <c r="O1096" i="100"/>
  <c r="S1096" i="100"/>
  <c r="AI1096" i="100"/>
  <c r="N1097" i="100"/>
  <c r="R1097" i="100"/>
  <c r="BD1097" i="100" s="1"/>
  <c r="V1097" i="100"/>
  <c r="Z1097" i="100"/>
  <c r="AD1097" i="100"/>
  <c r="AH1097" i="100"/>
  <c r="BI1097" i="100" s="1"/>
  <c r="AL1097" i="100"/>
  <c r="AP1097" i="100"/>
  <c r="AT1097" i="100"/>
  <c r="AX1097" i="100"/>
  <c r="BB1097" i="100"/>
  <c r="BE1099" i="100"/>
  <c r="M1107" i="100"/>
  <c r="Q1107" i="100"/>
  <c r="BF1107" i="100" s="1"/>
  <c r="U1107" i="100"/>
  <c r="Y1107" i="100"/>
  <c r="AC1107" i="100"/>
  <c r="AG1107" i="100"/>
  <c r="AK1107" i="100"/>
  <c r="AO1107" i="100"/>
  <c r="AS1107" i="100"/>
  <c r="AW1107" i="100"/>
  <c r="BA1107" i="100"/>
  <c r="N1108" i="100"/>
  <c r="R1108" i="100"/>
  <c r="V1108" i="100"/>
  <c r="Z1108" i="100"/>
  <c r="AD1108" i="100"/>
  <c r="AH1108" i="100"/>
  <c r="AL1108" i="100"/>
  <c r="AP1108" i="100"/>
  <c r="AT1108" i="100"/>
  <c r="AX1108" i="100"/>
  <c r="BB1108" i="100"/>
  <c r="M1109" i="100"/>
  <c r="Q1109" i="100"/>
  <c r="U1109" i="100"/>
  <c r="Y1109" i="100"/>
  <c r="AC1109" i="100"/>
  <c r="AG1109" i="100"/>
  <c r="AK1109" i="100"/>
  <c r="AO1109" i="100"/>
  <c r="AS1109" i="100"/>
  <c r="AW1109" i="100"/>
  <c r="BA1109" i="100"/>
  <c r="K1111" i="100"/>
  <c r="BE1111" i="100" s="1"/>
  <c r="P1111" i="100"/>
  <c r="T1111" i="100"/>
  <c r="AJ1111" i="100"/>
  <c r="H1112" i="100"/>
  <c r="H1110" i="100" s="1"/>
  <c r="O1112" i="100"/>
  <c r="S1112" i="100"/>
  <c r="W1112" i="100"/>
  <c r="AA1112" i="100"/>
  <c r="AE1112" i="100"/>
  <c r="AI1112" i="100"/>
  <c r="AM1112" i="100"/>
  <c r="AQ1112" i="100"/>
  <c r="AU1112" i="100"/>
  <c r="AY1112" i="100"/>
  <c r="N1113" i="100"/>
  <c r="R1113" i="100"/>
  <c r="BD1113" i="100" s="1"/>
  <c r="V1113" i="100"/>
  <c r="Z1113" i="100"/>
  <c r="AD1113" i="100"/>
  <c r="AH1113" i="100"/>
  <c r="BI1113" i="100" s="1"/>
  <c r="AL1113" i="100"/>
  <c r="AP1113" i="100"/>
  <c r="AT1113" i="100"/>
  <c r="AX1113" i="100"/>
  <c r="BB1113" i="100"/>
  <c r="M1114" i="100"/>
  <c r="Q1114" i="100"/>
  <c r="U1114" i="100"/>
  <c r="Y1114" i="100"/>
  <c r="AC1114" i="100"/>
  <c r="AG1114" i="100"/>
  <c r="AK1114" i="100"/>
  <c r="AK1110" i="100" s="1"/>
  <c r="BE1110" i="100" s="1"/>
  <c r="AO1114" i="100"/>
  <c r="AS1114" i="100"/>
  <c r="AW1114" i="100"/>
  <c r="BA1114" i="100"/>
  <c r="BA1110" i="100" s="1"/>
  <c r="K1115" i="100"/>
  <c r="P1115" i="100"/>
  <c r="T1115" i="100"/>
  <c r="X1115" i="100"/>
  <c r="AB1115" i="100"/>
  <c r="AF1115" i="100"/>
  <c r="AJ1115" i="100"/>
  <c r="AN1115" i="100"/>
  <c r="AR1115" i="100"/>
  <c r="AV1115" i="100"/>
  <c r="AZ1115" i="100"/>
  <c r="H1116" i="100"/>
  <c r="O1116" i="100"/>
  <c r="S1116" i="100"/>
  <c r="W1116" i="100"/>
  <c r="AA1116" i="100"/>
  <c r="AE1116" i="100"/>
  <c r="AI1116" i="100"/>
  <c r="AM1116" i="100"/>
  <c r="AQ1116" i="100"/>
  <c r="AU1116" i="100"/>
  <c r="AY1116" i="100"/>
  <c r="N1117" i="100"/>
  <c r="R1117" i="100"/>
  <c r="BE1117" i="100" s="1"/>
  <c r="V1117" i="100"/>
  <c r="Z1117" i="100"/>
  <c r="AD1117" i="100"/>
  <c r="AH1117" i="100"/>
  <c r="BI1117" i="100" s="1"/>
  <c r="AL1117" i="100"/>
  <c r="AP1117" i="100"/>
  <c r="AT1117" i="100"/>
  <c r="AX1117" i="100"/>
  <c r="BB1117" i="100"/>
  <c r="M1118" i="100"/>
  <c r="Q1118" i="100"/>
  <c r="U1118" i="100"/>
  <c r="Y1118" i="100"/>
  <c r="AC1118" i="100"/>
  <c r="AG1118" i="100"/>
  <c r="AK1118" i="100"/>
  <c r="AO1118" i="100"/>
  <c r="AS1118" i="100"/>
  <c r="AW1118" i="100"/>
  <c r="BA1118" i="100"/>
  <c r="K1119" i="100"/>
  <c r="P1119" i="100"/>
  <c r="T1119" i="100"/>
  <c r="X1119" i="100"/>
  <c r="AB1119" i="100"/>
  <c r="AF1119" i="100"/>
  <c r="AL1119" i="100"/>
  <c r="AT1119" i="100"/>
  <c r="BB1119" i="100"/>
  <c r="AR1124" i="100"/>
  <c r="AR1125" i="100"/>
  <c r="AR1126" i="100"/>
  <c r="AR1128" i="100"/>
  <c r="X1132" i="100"/>
  <c r="X1133" i="100"/>
  <c r="AS1124" i="100"/>
  <c r="V1128" i="100"/>
  <c r="W1128" i="100"/>
  <c r="AN1130" i="100"/>
  <c r="AN1132" i="100"/>
  <c r="AO1132" i="100" s="1"/>
  <c r="AP1132" i="100" s="1"/>
  <c r="AQ1132" i="100" s="1"/>
  <c r="AS1132" i="100" s="1"/>
  <c r="AT1132" i="100" s="1"/>
  <c r="AU1132" i="100" s="1"/>
  <c r="AV1132" i="100" s="1"/>
  <c r="AW1132" i="100" s="1"/>
  <c r="AX1132" i="100" s="1"/>
  <c r="Z1133" i="100"/>
  <c r="AA1133" i="100"/>
  <c r="AB1133" i="100"/>
  <c r="Z1138" i="100"/>
  <c r="AA1138" i="100" s="1"/>
  <c r="AB1138" i="100" s="1"/>
  <c r="AC1138" i="100" s="1"/>
  <c r="AD1138" i="100" s="1"/>
  <c r="Z1186" i="100"/>
  <c r="AA1186" i="100"/>
  <c r="AB1186" i="100"/>
  <c r="AC1186" i="100" s="1"/>
  <c r="AD1186" i="100" s="1"/>
  <c r="N1085" i="100"/>
  <c r="R1085" i="100"/>
  <c r="BD1085" i="100" s="1"/>
  <c r="V1085" i="100"/>
  <c r="Z1085" i="100"/>
  <c r="AD1085" i="100"/>
  <c r="AH1085" i="100"/>
  <c r="AL1085" i="100"/>
  <c r="AP1085" i="100"/>
  <c r="AT1085" i="100"/>
  <c r="AX1085" i="100"/>
  <c r="BB1085" i="100"/>
  <c r="H1086" i="100"/>
  <c r="O1086" i="100"/>
  <c r="S1086" i="100"/>
  <c r="W1086" i="100"/>
  <c r="AI1086" i="100"/>
  <c r="AM1086" i="100"/>
  <c r="N1087" i="100"/>
  <c r="R1087" i="100"/>
  <c r="V1087" i="100"/>
  <c r="Z1087" i="100"/>
  <c r="AD1087" i="100"/>
  <c r="AH1087" i="100"/>
  <c r="AL1087" i="100"/>
  <c r="AP1087" i="100"/>
  <c r="AT1087" i="100"/>
  <c r="AX1087" i="100"/>
  <c r="BB1087" i="100"/>
  <c r="M1089" i="100"/>
  <c r="Q1089" i="100"/>
  <c r="U1089" i="100"/>
  <c r="AG1089" i="100"/>
  <c r="AK1089" i="100"/>
  <c r="BA1089" i="100"/>
  <c r="K1090" i="100"/>
  <c r="P1090" i="100"/>
  <c r="T1090" i="100"/>
  <c r="X1090" i="100"/>
  <c r="AB1090" i="100"/>
  <c r="AF1090" i="100"/>
  <c r="BF1090" i="100" s="1"/>
  <c r="AJ1090" i="100"/>
  <c r="AN1090" i="100"/>
  <c r="AR1090" i="100"/>
  <c r="AV1090" i="100"/>
  <c r="AZ1090" i="100"/>
  <c r="H1091" i="100"/>
  <c r="O1091" i="100"/>
  <c r="S1091" i="100"/>
  <c r="W1091" i="100"/>
  <c r="AA1091" i="100"/>
  <c r="AE1091" i="100"/>
  <c r="AI1091" i="100"/>
  <c r="AM1091" i="100"/>
  <c r="AQ1091" i="100"/>
  <c r="AU1091" i="100"/>
  <c r="AY1091" i="100"/>
  <c r="N1092" i="100"/>
  <c r="R1092" i="100"/>
  <c r="V1092" i="100"/>
  <c r="Z1092" i="100"/>
  <c r="AD1092" i="100"/>
  <c r="AH1092" i="100"/>
  <c r="AL1092" i="100"/>
  <c r="AP1092" i="100"/>
  <c r="AT1092" i="100"/>
  <c r="AX1092" i="100"/>
  <c r="BB1092" i="100"/>
  <c r="M1093" i="100"/>
  <c r="Q1093" i="100"/>
  <c r="U1093" i="100"/>
  <c r="AG1093" i="100"/>
  <c r="AK1093" i="100"/>
  <c r="AK1088" i="100" s="1"/>
  <c r="BE1088" i="100" s="1"/>
  <c r="BA1093" i="100"/>
  <c r="K1094" i="100"/>
  <c r="P1094" i="100"/>
  <c r="T1094" i="100"/>
  <c r="BE1094" i="100" s="1"/>
  <c r="AJ1094" i="100"/>
  <c r="H1095" i="100"/>
  <c r="O1095" i="100"/>
  <c r="S1095" i="100"/>
  <c r="W1095" i="100"/>
  <c r="AA1095" i="100"/>
  <c r="AE1095" i="100"/>
  <c r="AI1095" i="100"/>
  <c r="AM1095" i="100"/>
  <c r="AQ1095" i="100"/>
  <c r="AU1095" i="100"/>
  <c r="AY1095" i="100"/>
  <c r="N1096" i="100"/>
  <c r="R1096" i="100"/>
  <c r="AL1096" i="100"/>
  <c r="M1097" i="100"/>
  <c r="Q1097" i="100"/>
  <c r="U1097" i="100"/>
  <c r="Y1097" i="100"/>
  <c r="AC1097" i="100"/>
  <c r="AG1097" i="100"/>
  <c r="AK1097" i="100"/>
  <c r="AO1097" i="100"/>
  <c r="AS1097" i="100"/>
  <c r="AW1097" i="100"/>
  <c r="BA1097" i="100"/>
  <c r="N1098" i="100"/>
  <c r="K1107" i="100"/>
  <c r="BE1107" i="100" s="1"/>
  <c r="P1107" i="100"/>
  <c r="T1107" i="100"/>
  <c r="X1107" i="100"/>
  <c r="AB1107" i="100"/>
  <c r="AF1107" i="100"/>
  <c r="AJ1107" i="100"/>
  <c r="AN1107" i="100"/>
  <c r="AR1107" i="100"/>
  <c r="AV1107" i="100"/>
  <c r="AZ1107" i="100"/>
  <c r="M1108" i="100"/>
  <c r="Q1108" i="100"/>
  <c r="BF1108" i="100" s="1"/>
  <c r="U1108" i="100"/>
  <c r="Y1108" i="100"/>
  <c r="AC1108" i="100"/>
  <c r="AG1108" i="100"/>
  <c r="AK1108" i="100"/>
  <c r="AO1108" i="100"/>
  <c r="AS1108" i="100"/>
  <c r="AW1108" i="100"/>
  <c r="BA1108" i="100"/>
  <c r="K1109" i="100"/>
  <c r="P1109" i="100"/>
  <c r="T1109" i="100"/>
  <c r="X1109" i="100"/>
  <c r="AB1109" i="100"/>
  <c r="AF1109" i="100"/>
  <c r="AJ1109" i="100"/>
  <c r="AN1109" i="100"/>
  <c r="AR1109" i="100"/>
  <c r="AV1109" i="100"/>
  <c r="AZ1109" i="100"/>
  <c r="H1111" i="100"/>
  <c r="O1111" i="100"/>
  <c r="S1111" i="100"/>
  <c r="AI1111" i="100"/>
  <c r="AM1111" i="100"/>
  <c r="N1112" i="100"/>
  <c r="R1112" i="100"/>
  <c r="V1112" i="100"/>
  <c r="Z1112" i="100"/>
  <c r="AD1112" i="100"/>
  <c r="AH1112" i="100"/>
  <c r="AL1112" i="100"/>
  <c r="AP1112" i="100"/>
  <c r="AT1112" i="100"/>
  <c r="AX1112" i="100"/>
  <c r="BB1112" i="100"/>
  <c r="M1113" i="100"/>
  <c r="Q1113" i="100"/>
  <c r="U1113" i="100"/>
  <c r="Y1113" i="100"/>
  <c r="AC1113" i="100"/>
  <c r="AG1113" i="100"/>
  <c r="AK1113" i="100"/>
  <c r="AO1113" i="100"/>
  <c r="AS1113" i="100"/>
  <c r="AW1113" i="100"/>
  <c r="BA1113" i="100"/>
  <c r="K1114" i="100"/>
  <c r="P1114" i="100"/>
  <c r="T1114" i="100"/>
  <c r="X1114" i="100"/>
  <c r="AB1114" i="100"/>
  <c r="AF1114" i="100"/>
  <c r="AJ1114" i="100"/>
  <c r="AN1114" i="100"/>
  <c r="AR1114" i="100"/>
  <c r="AV1114" i="100"/>
  <c r="AZ1114" i="100"/>
  <c r="H1115" i="100"/>
  <c r="O1115" i="100"/>
  <c r="S1115" i="100"/>
  <c r="W1115" i="100"/>
  <c r="AA1115" i="100"/>
  <c r="AE1115" i="100"/>
  <c r="AI1115" i="100"/>
  <c r="AM1115" i="100"/>
  <c r="AQ1115" i="100"/>
  <c r="AU1115" i="100"/>
  <c r="AY1115" i="100"/>
  <c r="N1116" i="100"/>
  <c r="R1116" i="100"/>
  <c r="V1116" i="100"/>
  <c r="Z1116" i="100"/>
  <c r="AD1116" i="100"/>
  <c r="AH1116" i="100"/>
  <c r="AL1116" i="100"/>
  <c r="AP1116" i="100"/>
  <c r="AT1116" i="100"/>
  <c r="AX1116" i="100"/>
  <c r="BB1116" i="100"/>
  <c r="M1117" i="100"/>
  <c r="Q1117" i="100"/>
  <c r="U1117" i="100"/>
  <c r="Y1117" i="100"/>
  <c r="AC1117" i="100"/>
  <c r="AG1117" i="100"/>
  <c r="AK1117" i="100"/>
  <c r="AO1117" i="100"/>
  <c r="AS1117" i="100"/>
  <c r="AW1117" i="100"/>
  <c r="BA1117" i="100"/>
  <c r="K1118" i="100"/>
  <c r="BF1118" i="100" s="1"/>
  <c r="P1118" i="100"/>
  <c r="T1118" i="100"/>
  <c r="X1118" i="100"/>
  <c r="AB1118" i="100"/>
  <c r="AF1118" i="100"/>
  <c r="AJ1118" i="100"/>
  <c r="AN1118" i="100"/>
  <c r="AR1118" i="100"/>
  <c r="AV1118" i="100"/>
  <c r="AZ1118" i="100"/>
  <c r="H1119" i="100"/>
  <c r="O1119" i="100"/>
  <c r="S1119" i="100"/>
  <c r="W1119" i="100"/>
  <c r="AA1119" i="100"/>
  <c r="AE1119" i="100"/>
  <c r="AJ1119" i="100"/>
  <c r="AR1119" i="100"/>
  <c r="AZ1119" i="100"/>
  <c r="AY1125" i="100"/>
  <c r="AY1126" i="100"/>
  <c r="AY1128" i="100"/>
  <c r="AY1148" i="100"/>
  <c r="AE1132" i="100"/>
  <c r="AF1132" i="100" s="1"/>
  <c r="V1125" i="100"/>
  <c r="W1125" i="100"/>
  <c r="U1123" i="100"/>
  <c r="V1126" i="100"/>
  <c r="W1126" i="100" s="1"/>
  <c r="V1127" i="100"/>
  <c r="V1129" i="100"/>
  <c r="W1129" i="100" s="1"/>
  <c r="AN1131" i="100"/>
  <c r="AO1131" i="100"/>
  <c r="A1195" i="100"/>
  <c r="A1196" i="100" s="1"/>
  <c r="A1197" i="100" s="1"/>
  <c r="A1203" i="100"/>
  <c r="A1192" i="100"/>
  <c r="A1204" i="100" s="1"/>
  <c r="A1193" i="100" s="1"/>
  <c r="Z1159" i="100"/>
  <c r="AA1159" i="100" s="1"/>
  <c r="AB1159" i="100" s="1"/>
  <c r="AC1159" i="100" s="1"/>
  <c r="AD1159" i="100" s="1"/>
  <c r="Z1161" i="100"/>
  <c r="AA1161" i="100" s="1"/>
  <c r="AB1161" i="100" s="1"/>
  <c r="AC1161" i="100" s="1"/>
  <c r="X1172" i="100"/>
  <c r="Y1172" i="100"/>
  <c r="Z1172" i="100" s="1"/>
  <c r="AA1172" i="100" s="1"/>
  <c r="AB1172" i="100" s="1"/>
  <c r="AC1172" i="100" s="1"/>
  <c r="AD1172" i="100" s="1"/>
  <c r="X1174" i="100"/>
  <c r="Y1174" i="100"/>
  <c r="Z1176" i="100"/>
  <c r="AA1176" i="100" s="1"/>
  <c r="X1178" i="100"/>
  <c r="Y1178" i="100"/>
  <c r="X1180" i="100"/>
  <c r="Y1180" i="100"/>
  <c r="X1182" i="100"/>
  <c r="Y1182" i="100"/>
  <c r="X1192" i="100"/>
  <c r="Y1192" i="100"/>
  <c r="AT1203" i="100"/>
  <c r="AU1203" i="100" s="1"/>
  <c r="V1083" i="100"/>
  <c r="V1082" i="100" s="1"/>
  <c r="M1085" i="100"/>
  <c r="Q1085" i="100"/>
  <c r="U1085" i="100"/>
  <c r="Y1085" i="100"/>
  <c r="AC1085" i="100"/>
  <c r="AG1085" i="100"/>
  <c r="AK1085" i="100"/>
  <c r="AO1085" i="100"/>
  <c r="AS1085" i="100"/>
  <c r="AW1085" i="100"/>
  <c r="BA1085" i="100"/>
  <c r="N1086" i="100"/>
  <c r="R1086" i="100"/>
  <c r="V1086" i="100"/>
  <c r="AL1086" i="100"/>
  <c r="M1087" i="100"/>
  <c r="Q1087" i="100"/>
  <c r="U1087" i="100"/>
  <c r="Y1087" i="100"/>
  <c r="AC1087" i="100"/>
  <c r="AG1087" i="100"/>
  <c r="AK1087" i="100"/>
  <c r="AO1087" i="100"/>
  <c r="AS1087" i="100"/>
  <c r="AW1087" i="100"/>
  <c r="BA1087" i="100"/>
  <c r="K1089" i="100"/>
  <c r="P1089" i="100"/>
  <c r="T1089" i="100"/>
  <c r="AJ1089" i="100"/>
  <c r="AN1089" i="100"/>
  <c r="H1090" i="100"/>
  <c r="O1090" i="100"/>
  <c r="S1090" i="100"/>
  <c r="BE1090" i="100" s="1"/>
  <c r="W1090" i="100"/>
  <c r="AA1090" i="100"/>
  <c r="AE1090" i="100"/>
  <c r="AI1090" i="100"/>
  <c r="AM1090" i="100"/>
  <c r="AQ1090" i="100"/>
  <c r="AU1090" i="100"/>
  <c r="AY1090" i="100"/>
  <c r="N1091" i="100"/>
  <c r="R1091" i="100"/>
  <c r="V1091" i="100"/>
  <c r="Z1091" i="100"/>
  <c r="AD1091" i="100"/>
  <c r="AH1091" i="100"/>
  <c r="AL1091" i="100"/>
  <c r="AP1091" i="100"/>
  <c r="AT1091" i="100"/>
  <c r="AX1091" i="100"/>
  <c r="BB1091" i="100"/>
  <c r="M1092" i="100"/>
  <c r="Q1092" i="100"/>
  <c r="U1092" i="100"/>
  <c r="Y1092" i="100"/>
  <c r="AC1092" i="100"/>
  <c r="AG1092" i="100"/>
  <c r="AK1092" i="100"/>
  <c r="AO1092" i="100"/>
  <c r="AS1092" i="100"/>
  <c r="AW1092" i="100"/>
  <c r="BA1092" i="100"/>
  <c r="K1093" i="100"/>
  <c r="P1093" i="100"/>
  <c r="T1093" i="100"/>
  <c r="AJ1093" i="100"/>
  <c r="H1094" i="100"/>
  <c r="O1094" i="100"/>
  <c r="S1094" i="100"/>
  <c r="AI1094" i="100"/>
  <c r="AM1094" i="100"/>
  <c r="N1095" i="100"/>
  <c r="R1095" i="100"/>
  <c r="V1095" i="100"/>
  <c r="Z1095" i="100"/>
  <c r="AD1095" i="100"/>
  <c r="AH1095" i="100"/>
  <c r="AL1095" i="100"/>
  <c r="AP1095" i="100"/>
  <c r="AT1095" i="100"/>
  <c r="AX1095" i="100"/>
  <c r="BB1095" i="100"/>
  <c r="M1096" i="100"/>
  <c r="Q1096" i="100"/>
  <c r="AG1096" i="100"/>
  <c r="AK1096" i="100"/>
  <c r="BA1096" i="100"/>
  <c r="K1097" i="100"/>
  <c r="P1097" i="100"/>
  <c r="T1097" i="100"/>
  <c r="X1097" i="100"/>
  <c r="AB1097" i="100"/>
  <c r="AF1097" i="100"/>
  <c r="AJ1097" i="100"/>
  <c r="AN1097" i="100"/>
  <c r="AR1097" i="100"/>
  <c r="AV1097" i="100"/>
  <c r="H1107" i="100"/>
  <c r="O1107" i="100"/>
  <c r="S1107" i="100"/>
  <c r="W1107" i="100"/>
  <c r="AA1107" i="100"/>
  <c r="AE1107" i="100"/>
  <c r="AI1107" i="100"/>
  <c r="AM1107" i="100"/>
  <c r="AQ1107" i="100"/>
  <c r="AU1107" i="100"/>
  <c r="AY1107" i="100"/>
  <c r="K1108" i="100"/>
  <c r="BE1108" i="100"/>
  <c r="P1108" i="100"/>
  <c r="T1108" i="100"/>
  <c r="X1108" i="100"/>
  <c r="AB1108" i="100"/>
  <c r="AF1108" i="100"/>
  <c r="AJ1108" i="100"/>
  <c r="AN1108" i="100"/>
  <c r="AR1108" i="100"/>
  <c r="AV1108" i="100"/>
  <c r="AZ1108" i="100"/>
  <c r="H1109" i="100"/>
  <c r="O1109" i="100"/>
  <c r="S1109" i="100"/>
  <c r="BD1109" i="100" s="1"/>
  <c r="W1109" i="100"/>
  <c r="AA1109" i="100"/>
  <c r="AE1109" i="100"/>
  <c r="AI1109" i="100"/>
  <c r="BI1109" i="100" s="1"/>
  <c r="AM1109" i="100"/>
  <c r="AQ1109" i="100"/>
  <c r="AU1109" i="100"/>
  <c r="AY1109" i="100"/>
  <c r="N1111" i="100"/>
  <c r="R1111" i="100"/>
  <c r="AL1111" i="100"/>
  <c r="AL1110" i="100" s="1"/>
  <c r="M1112" i="100"/>
  <c r="Q1112" i="100"/>
  <c r="U1112" i="100"/>
  <c r="Y1112" i="100"/>
  <c r="AC1112" i="100"/>
  <c r="AG1112" i="100"/>
  <c r="AK1112" i="100"/>
  <c r="AO1112" i="100"/>
  <c r="AS1112" i="100"/>
  <c r="AW1112" i="100"/>
  <c r="BA1112" i="100"/>
  <c r="K1113" i="100"/>
  <c r="P1113" i="100"/>
  <c r="T1113" i="100"/>
  <c r="X1113" i="100"/>
  <c r="AB1113" i="100"/>
  <c r="AF1113" i="100"/>
  <c r="BF1113" i="100" s="1"/>
  <c r="AJ1113" i="100"/>
  <c r="AN1113" i="100"/>
  <c r="AR1113" i="100"/>
  <c r="AV1113" i="100"/>
  <c r="AZ1113" i="100"/>
  <c r="H1114" i="100"/>
  <c r="O1114" i="100"/>
  <c r="S1114" i="100"/>
  <c r="BD1114" i="100" s="1"/>
  <c r="W1114" i="100"/>
  <c r="AA1114" i="100"/>
  <c r="AE1114" i="100"/>
  <c r="AI1114" i="100"/>
  <c r="BI1114" i="100" s="1"/>
  <c r="AM1114" i="100"/>
  <c r="AQ1114" i="100"/>
  <c r="AU1114" i="100"/>
  <c r="AY1114" i="100"/>
  <c r="N1115" i="100"/>
  <c r="R1115" i="100"/>
  <c r="V1115" i="100"/>
  <c r="Z1115" i="100"/>
  <c r="AD1115" i="100"/>
  <c r="AH1115" i="100"/>
  <c r="AL1115" i="100"/>
  <c r="AP1115" i="100"/>
  <c r="AT1115" i="100"/>
  <c r="AX1115" i="100"/>
  <c r="BB1115" i="100"/>
  <c r="M1116" i="100"/>
  <c r="Q1116" i="100"/>
  <c r="U1116" i="100"/>
  <c r="Y1116" i="100"/>
  <c r="AC1116" i="100"/>
  <c r="AG1116" i="100"/>
  <c r="AK1116" i="100"/>
  <c r="AO1116" i="100"/>
  <c r="AS1116" i="100"/>
  <c r="AW1116" i="100"/>
  <c r="BA1116" i="100"/>
  <c r="K1117" i="100"/>
  <c r="P1117" i="100"/>
  <c r="T1117" i="100"/>
  <c r="X1117" i="100"/>
  <c r="AB1117" i="100"/>
  <c r="AF1117" i="100"/>
  <c r="BF1117" i="100" s="1"/>
  <c r="AJ1117" i="100"/>
  <c r="AN1117" i="100"/>
  <c r="AR1117" i="100"/>
  <c r="AV1117" i="100"/>
  <c r="AZ1117" i="100"/>
  <c r="H1118" i="100"/>
  <c r="O1118" i="100"/>
  <c r="S1118" i="100"/>
  <c r="W1118" i="100"/>
  <c r="AA1118" i="100"/>
  <c r="AE1118" i="100"/>
  <c r="AI1118" i="100"/>
  <c r="AM1118" i="100"/>
  <c r="AQ1118" i="100"/>
  <c r="AU1118" i="100"/>
  <c r="AY1118" i="100"/>
  <c r="N1119" i="100"/>
  <c r="R1119" i="100"/>
  <c r="V1119" i="100"/>
  <c r="Z1119" i="100"/>
  <c r="AD1119" i="100"/>
  <c r="AH1119" i="100"/>
  <c r="BI1119" i="100"/>
  <c r="AP1119" i="100"/>
  <c r="AX1119" i="100"/>
  <c r="BE1121" i="100"/>
  <c r="AF1124" i="100"/>
  <c r="AH1124" i="100" s="1"/>
  <c r="BF1124" i="100" s="1"/>
  <c r="Z1131" i="100"/>
  <c r="AA1131" i="100" s="1"/>
  <c r="AO1200" i="100"/>
  <c r="AN1198" i="100"/>
  <c r="V1204" i="100"/>
  <c r="X1226" i="100"/>
  <c r="Y1226" i="100"/>
  <c r="Z1230" i="100"/>
  <c r="AA1230" i="100" s="1"/>
  <c r="Z1250" i="100"/>
  <c r="AA1250" i="100" s="1"/>
  <c r="AB1250" i="100" s="1"/>
  <c r="AN1135" i="100"/>
  <c r="AO1136" i="100"/>
  <c r="V1137" i="100"/>
  <c r="W1137" i="100" s="1"/>
  <c r="X1138" i="100"/>
  <c r="AO1138" i="100"/>
  <c r="AP1138" i="100" s="1"/>
  <c r="AQ1138" i="100" s="1"/>
  <c r="V1139" i="100"/>
  <c r="W1139" i="100"/>
  <c r="Y1139" i="100" s="1"/>
  <c r="Z1139" i="100" s="1"/>
  <c r="AA1139" i="100" s="1"/>
  <c r="AB1139" i="100" s="1"/>
  <c r="AC1139" i="100" s="1"/>
  <c r="AD1139" i="100" s="1"/>
  <c r="K1140" i="100"/>
  <c r="S1140" i="100"/>
  <c r="BE1140" i="100" s="1"/>
  <c r="AC1142" i="100"/>
  <c r="AC1141" i="100"/>
  <c r="AC1140" i="100"/>
  <c r="N1156" i="100"/>
  <c r="S1156" i="100"/>
  <c r="V1158" i="100"/>
  <c r="X1159" i="100"/>
  <c r="AO1159" i="100"/>
  <c r="V1160" i="100"/>
  <c r="X1161" i="100"/>
  <c r="AO1161" i="100"/>
  <c r="AP1161" i="100"/>
  <c r="AQ1161" i="100"/>
  <c r="U1162" i="100"/>
  <c r="V1163" i="100"/>
  <c r="AN1165" i="100"/>
  <c r="AO1166" i="100"/>
  <c r="AP1166" i="100" s="1"/>
  <c r="W1167" i="100"/>
  <c r="Y1167" i="100" s="1"/>
  <c r="Z1167" i="100" s="1"/>
  <c r="AO1167" i="100"/>
  <c r="AP1167" i="100" s="1"/>
  <c r="AQ1167" i="100" s="1"/>
  <c r="AS1167" i="100" s="1"/>
  <c r="AT1167" i="100" s="1"/>
  <c r="W1168" i="100"/>
  <c r="Y1168" i="100" s="1"/>
  <c r="Z1168" i="100" s="1"/>
  <c r="AO1168" i="100"/>
  <c r="AP1168" i="100" s="1"/>
  <c r="W1169" i="100"/>
  <c r="Y1169" i="100" s="1"/>
  <c r="AO1169" i="100"/>
  <c r="AP1169" i="100" s="1"/>
  <c r="AQ1169" i="100" s="1"/>
  <c r="V1170" i="100"/>
  <c r="W1170" i="100" s="1"/>
  <c r="X1176" i="100"/>
  <c r="AO1176" i="100"/>
  <c r="AP1176" i="100"/>
  <c r="AQ1176" i="100" s="1"/>
  <c r="V1177" i="100"/>
  <c r="W1177" i="100" s="1"/>
  <c r="X1181" i="100"/>
  <c r="AO1181" i="100"/>
  <c r="AP1181" i="100" s="1"/>
  <c r="AO1182" i="100"/>
  <c r="AP1182" i="100" s="1"/>
  <c r="W1185" i="100"/>
  <c r="Y1185" i="100" s="1"/>
  <c r="Z1185" i="100" s="1"/>
  <c r="AA1185" i="100" s="1"/>
  <c r="AB1185" i="100" s="1"/>
  <c r="AC1185" i="100" s="1"/>
  <c r="AD1185" i="100" s="1"/>
  <c r="AN1185" i="100"/>
  <c r="AO1185" i="100"/>
  <c r="W1187" i="100"/>
  <c r="Y1187" i="100" s="1"/>
  <c r="Z1187" i="100" s="1"/>
  <c r="AA1187" i="100" s="1"/>
  <c r="AB1187" i="100" s="1"/>
  <c r="AC1187" i="100" s="1"/>
  <c r="AN1187" i="100"/>
  <c r="AO1187" i="100" s="1"/>
  <c r="AO1189" i="100"/>
  <c r="W1190" i="100"/>
  <c r="AN1190" i="100"/>
  <c r="AO1190" i="100"/>
  <c r="AN1192" i="100"/>
  <c r="AY1199" i="100"/>
  <c r="AZ1199" i="100" s="1"/>
  <c r="AT1252" i="100"/>
  <c r="AU1252" i="100" s="1"/>
  <c r="X1164" i="100"/>
  <c r="X1186" i="100"/>
  <c r="X1191" i="100"/>
  <c r="X1193" i="100"/>
  <c r="AR1203" i="100"/>
  <c r="M1294" i="100"/>
  <c r="V1202" i="100"/>
  <c r="AO1202" i="100"/>
  <c r="AO1201" i="100" s="1"/>
  <c r="AP1202" i="100"/>
  <c r="AN1201" i="100"/>
  <c r="Z1221" i="100"/>
  <c r="AA1221" i="100" s="1"/>
  <c r="AB1221" i="100" s="1"/>
  <c r="Z1223" i="100"/>
  <c r="AA1223" i="100" s="1"/>
  <c r="Z1225" i="100"/>
  <c r="AA1225" i="100" s="1"/>
  <c r="X1227" i="100"/>
  <c r="Y1227" i="100"/>
  <c r="Z1227" i="100" s="1"/>
  <c r="AA1227" i="100" s="1"/>
  <c r="AB1227" i="100" s="1"/>
  <c r="AC1227" i="100" s="1"/>
  <c r="AD1227" i="100" s="1"/>
  <c r="AT1254" i="100"/>
  <c r="AU1254" i="100" s="1"/>
  <c r="AV1254" i="100" s="1"/>
  <c r="AM1121" i="100"/>
  <c r="AN1133" i="100"/>
  <c r="AO1133" i="100" s="1"/>
  <c r="AO1137" i="100"/>
  <c r="AO1139" i="100"/>
  <c r="AP1139" i="100" s="1"/>
  <c r="AB1141" i="100"/>
  <c r="AB1140" i="100" s="1"/>
  <c r="AN1142" i="100"/>
  <c r="AN1141" i="100" s="1"/>
  <c r="AN1140" i="100" s="1"/>
  <c r="AN1157" i="100"/>
  <c r="AO1158" i="100"/>
  <c r="AO1160" i="100"/>
  <c r="AP1160" i="100"/>
  <c r="AM1162" i="100"/>
  <c r="AO1163" i="100"/>
  <c r="AN1164" i="100"/>
  <c r="AO1170" i="100"/>
  <c r="AP1170" i="100"/>
  <c r="AO1171" i="100"/>
  <c r="AP1171" i="100" s="1"/>
  <c r="AO1172" i="100"/>
  <c r="AP1172" i="100"/>
  <c r="AO1173" i="100"/>
  <c r="AP1173" i="100" s="1"/>
  <c r="AO1174" i="100"/>
  <c r="AP1174" i="100"/>
  <c r="AQ1174" i="100" s="1"/>
  <c r="AO1175" i="100"/>
  <c r="AP1175" i="100"/>
  <c r="AO1177" i="100"/>
  <c r="AP1177" i="100" s="1"/>
  <c r="AQ1177" i="100" s="1"/>
  <c r="AS1177" i="100" s="1"/>
  <c r="AO1178" i="100"/>
  <c r="AP1178" i="100" s="1"/>
  <c r="AO1179" i="100"/>
  <c r="AP1179" i="100"/>
  <c r="AO1180" i="100"/>
  <c r="AP1180" i="100" s="1"/>
  <c r="AM1183" i="100"/>
  <c r="AN1184" i="100"/>
  <c r="AN1186" i="100"/>
  <c r="AO1186" i="100" s="1"/>
  <c r="AN1191" i="100"/>
  <c r="AO1191" i="100"/>
  <c r="AN1193" i="100"/>
  <c r="AO1193" i="100" s="1"/>
  <c r="A1201" i="100"/>
  <c r="AR1204" i="100"/>
  <c r="AX1197" i="100"/>
  <c r="AX1195" i="100" s="1"/>
  <c r="AW1195" i="100"/>
  <c r="V1203" i="100"/>
  <c r="W1203" i="100" s="1"/>
  <c r="A1252" i="100"/>
  <c r="A1262" i="100"/>
  <c r="A1253" i="100"/>
  <c r="A1263" i="100" s="1"/>
  <c r="A1254" i="100" s="1"/>
  <c r="A1255" i="100" s="1"/>
  <c r="A1256" i="100" s="1"/>
  <c r="A1257" i="100" s="1"/>
  <c r="A1258" i="100" s="1"/>
  <c r="A1261" i="100"/>
  <c r="AY1204" i="100"/>
  <c r="AN1251" i="100"/>
  <c r="AO1251" i="100" s="1"/>
  <c r="AT1256" i="100"/>
  <c r="AU1256" i="100" s="1"/>
  <c r="AV1256" i="100" s="1"/>
  <c r="U1219" i="100"/>
  <c r="U1218" i="100"/>
  <c r="V1220" i="100"/>
  <c r="X1221" i="100"/>
  <c r="AO1221" i="100"/>
  <c r="AP1221" i="100"/>
  <c r="V1222" i="100"/>
  <c r="W1222" i="100" s="1"/>
  <c r="X1223" i="100"/>
  <c r="AO1223" i="100"/>
  <c r="AP1223" i="100"/>
  <c r="V1224" i="100"/>
  <c r="W1224" i="100" s="1"/>
  <c r="X1225" i="100"/>
  <c r="AO1225" i="100"/>
  <c r="AP1225" i="100" s="1"/>
  <c r="AO1226" i="100"/>
  <c r="AP1226" i="100"/>
  <c r="AO1227" i="100"/>
  <c r="AP1227" i="100" s="1"/>
  <c r="V1228" i="100"/>
  <c r="W1228" i="100"/>
  <c r="AO1228" i="100"/>
  <c r="V1229" i="100"/>
  <c r="X1230" i="100"/>
  <c r="X1243" i="100" s="1"/>
  <c r="AO1230" i="100"/>
  <c r="V1231" i="100"/>
  <c r="W1231" i="100" s="1"/>
  <c r="X1231" i="100" s="1"/>
  <c r="R1232" i="100"/>
  <c r="H1235" i="100"/>
  <c r="O1235" i="100"/>
  <c r="S1235" i="100"/>
  <c r="W1235" i="100"/>
  <c r="AA1235" i="100"/>
  <c r="AE1235" i="100"/>
  <c r="AI1235" i="100"/>
  <c r="AM1235" i="100"/>
  <c r="AQ1235" i="100"/>
  <c r="AU1235" i="100"/>
  <c r="AY1235" i="100"/>
  <c r="K1236" i="100"/>
  <c r="P1236" i="100"/>
  <c r="T1236" i="100"/>
  <c r="X1236" i="100"/>
  <c r="AB1236" i="100"/>
  <c r="AJ1236" i="100"/>
  <c r="AN1236" i="100"/>
  <c r="H1237" i="100"/>
  <c r="O1237" i="100"/>
  <c r="S1237" i="100"/>
  <c r="W1237" i="100"/>
  <c r="AA1237" i="100"/>
  <c r="AE1237" i="100"/>
  <c r="AI1237" i="100"/>
  <c r="BI1237" i="100" s="1"/>
  <c r="AM1237" i="100"/>
  <c r="AQ1237" i="100"/>
  <c r="AU1237" i="100"/>
  <c r="AY1237" i="100"/>
  <c r="N1239" i="100"/>
  <c r="R1239" i="100"/>
  <c r="AL1239" i="100"/>
  <c r="M1240" i="100"/>
  <c r="Q1240" i="100"/>
  <c r="U1240" i="100"/>
  <c r="AC1240" i="100"/>
  <c r="AG1240" i="100"/>
  <c r="AK1240" i="100"/>
  <c r="BA1240" i="100"/>
  <c r="K1241" i="100"/>
  <c r="P1241" i="100"/>
  <c r="T1241" i="100"/>
  <c r="X1241" i="100"/>
  <c r="AB1241" i="100"/>
  <c r="AF1241" i="100"/>
  <c r="AJ1241" i="100"/>
  <c r="AN1241" i="100"/>
  <c r="AR1241" i="100"/>
  <c r="AV1241" i="100"/>
  <c r="AZ1241" i="100"/>
  <c r="H1242" i="100"/>
  <c r="O1242" i="100"/>
  <c r="S1242" i="100"/>
  <c r="W1242" i="100"/>
  <c r="AA1242" i="100"/>
  <c r="AE1242" i="100"/>
  <c r="AI1242" i="100"/>
  <c r="AM1242" i="100"/>
  <c r="AQ1242" i="100"/>
  <c r="AU1242" i="100"/>
  <c r="AY1242" i="100"/>
  <c r="N1243" i="100"/>
  <c r="R1243" i="100"/>
  <c r="V1243" i="100"/>
  <c r="AL1243" i="100"/>
  <c r="M1244" i="100"/>
  <c r="Q1244" i="100"/>
  <c r="U1244" i="100"/>
  <c r="Y1244" i="100"/>
  <c r="AC1244" i="100"/>
  <c r="AG1244" i="100"/>
  <c r="AK1244" i="100"/>
  <c r="AO1244" i="100"/>
  <c r="AS1244" i="100"/>
  <c r="AW1244" i="100"/>
  <c r="BA1244" i="100"/>
  <c r="K1245" i="100"/>
  <c r="P1245" i="100"/>
  <c r="T1245" i="100"/>
  <c r="X1245" i="100"/>
  <c r="AB1245" i="100"/>
  <c r="AF1245" i="100"/>
  <c r="AJ1245" i="100"/>
  <c r="AN1245" i="100"/>
  <c r="AR1245" i="100"/>
  <c r="AV1245" i="100"/>
  <c r="AZ1245" i="100"/>
  <c r="H1246" i="100"/>
  <c r="O1246" i="100"/>
  <c r="S1246" i="100"/>
  <c r="AI1246" i="100"/>
  <c r="N1247" i="100"/>
  <c r="R1247" i="100"/>
  <c r="V1247" i="100"/>
  <c r="Z1247" i="100"/>
  <c r="AD1247" i="100"/>
  <c r="AH1247" i="100"/>
  <c r="AL1247" i="100"/>
  <c r="AP1247" i="100"/>
  <c r="AT1247" i="100"/>
  <c r="AX1247" i="100"/>
  <c r="BB1247" i="100"/>
  <c r="Q1248" i="100"/>
  <c r="X1250" i="100"/>
  <c r="W1251" i="100"/>
  <c r="X1252" i="100"/>
  <c r="AR1252" i="100"/>
  <c r="AR1254" i="100"/>
  <c r="X1262" i="100"/>
  <c r="AR1263" i="100"/>
  <c r="Z1252" i="100"/>
  <c r="AA1252" i="100"/>
  <c r="BE1219" i="100"/>
  <c r="Z1235" i="100"/>
  <c r="AD1235" i="100"/>
  <c r="AH1235" i="100"/>
  <c r="BI1235" i="100" s="1"/>
  <c r="AL1235" i="100"/>
  <c r="AP1235" i="100"/>
  <c r="AT1235" i="100"/>
  <c r="AX1235" i="100"/>
  <c r="BB1235" i="100"/>
  <c r="H1236" i="100"/>
  <c r="O1236" i="100"/>
  <c r="S1236" i="100"/>
  <c r="W1236" i="100"/>
  <c r="AA1236" i="100"/>
  <c r="AI1236" i="100"/>
  <c r="AM1236" i="100"/>
  <c r="N1237" i="100"/>
  <c r="R1237" i="100"/>
  <c r="V1237" i="100"/>
  <c r="Z1237" i="100"/>
  <c r="AD1237" i="100"/>
  <c r="AH1237" i="100"/>
  <c r="AL1237" i="100"/>
  <c r="AP1237" i="100"/>
  <c r="AT1237" i="100"/>
  <c r="AX1237" i="100"/>
  <c r="BB1237" i="100"/>
  <c r="M1239" i="100"/>
  <c r="Q1239" i="100"/>
  <c r="U1239" i="100"/>
  <c r="AG1239" i="100"/>
  <c r="AK1239" i="100"/>
  <c r="BA1239" i="100"/>
  <c r="K1240" i="100"/>
  <c r="P1240" i="100"/>
  <c r="T1240" i="100"/>
  <c r="AJ1240" i="100"/>
  <c r="AN1240" i="100"/>
  <c r="H1241" i="100"/>
  <c r="O1241" i="100"/>
  <c r="S1241" i="100"/>
  <c r="W1241" i="100"/>
  <c r="AA1241" i="100"/>
  <c r="AE1241" i="100"/>
  <c r="AI1241" i="100"/>
  <c r="AM1241" i="100"/>
  <c r="AQ1241" i="100"/>
  <c r="AU1241" i="100"/>
  <c r="AY1241" i="100"/>
  <c r="N1242" i="100"/>
  <c r="R1242" i="100"/>
  <c r="V1242" i="100"/>
  <c r="Z1242" i="100"/>
  <c r="AD1242" i="100"/>
  <c r="AH1242" i="100"/>
  <c r="AL1242" i="100"/>
  <c r="AP1242" i="100"/>
  <c r="AT1242" i="100"/>
  <c r="AX1242" i="100"/>
  <c r="BB1242" i="100"/>
  <c r="M1243" i="100"/>
  <c r="Q1243" i="100"/>
  <c r="U1243" i="100"/>
  <c r="Y1243" i="100"/>
  <c r="AG1243" i="100"/>
  <c r="AK1243" i="100"/>
  <c r="BA1243" i="100"/>
  <c r="K1244" i="100"/>
  <c r="P1244" i="100"/>
  <c r="T1244" i="100"/>
  <c r="X1244" i="100"/>
  <c r="AB1244" i="100"/>
  <c r="AF1244" i="100"/>
  <c r="AJ1244" i="100"/>
  <c r="AN1244" i="100"/>
  <c r="AR1244" i="100"/>
  <c r="AV1244" i="100"/>
  <c r="AZ1244" i="100"/>
  <c r="H1245" i="100"/>
  <c r="O1245" i="100"/>
  <c r="S1245" i="100"/>
  <c r="W1245" i="100"/>
  <c r="AA1245" i="100"/>
  <c r="AE1245" i="100"/>
  <c r="AI1245" i="100"/>
  <c r="AM1245" i="100"/>
  <c r="AQ1245" i="100"/>
  <c r="AU1245" i="100"/>
  <c r="AY1245" i="100"/>
  <c r="N1246" i="100"/>
  <c r="R1246" i="100"/>
  <c r="AL1246" i="100"/>
  <c r="M1247" i="100"/>
  <c r="Q1247" i="100"/>
  <c r="U1247" i="100"/>
  <c r="Y1247" i="100"/>
  <c r="AC1247" i="100"/>
  <c r="AG1247" i="100"/>
  <c r="AK1247" i="100"/>
  <c r="AO1247" i="100"/>
  <c r="AS1247" i="100"/>
  <c r="AW1247" i="100"/>
  <c r="BA1247" i="100"/>
  <c r="W1263" i="100"/>
  <c r="AO1222" i="100"/>
  <c r="AO1224" i="100"/>
  <c r="AP1224" i="100"/>
  <c r="AQ1224" i="100" s="1"/>
  <c r="AO1229" i="100"/>
  <c r="AP1229" i="100" s="1"/>
  <c r="AQ1229" i="100" s="1"/>
  <c r="AS1229" i="100"/>
  <c r="AO1231" i="100"/>
  <c r="AP1231" i="100" s="1"/>
  <c r="AQ1231" i="100" s="1"/>
  <c r="AO1234" i="100"/>
  <c r="M1235" i="100"/>
  <c r="Q1235" i="100"/>
  <c r="U1235" i="100"/>
  <c r="Y1235" i="100"/>
  <c r="AC1235" i="100"/>
  <c r="AG1235" i="100"/>
  <c r="AK1235" i="100"/>
  <c r="AO1235" i="100"/>
  <c r="AS1235" i="100"/>
  <c r="AW1235" i="100"/>
  <c r="BA1235" i="100"/>
  <c r="N1236" i="100"/>
  <c r="R1236" i="100"/>
  <c r="V1236" i="100"/>
  <c r="Z1236" i="100"/>
  <c r="AL1236" i="100"/>
  <c r="M1237" i="100"/>
  <c r="Q1237" i="100"/>
  <c r="U1237" i="100"/>
  <c r="Y1237" i="100"/>
  <c r="AC1237" i="100"/>
  <c r="AG1237" i="100"/>
  <c r="AK1237" i="100"/>
  <c r="AO1237" i="100"/>
  <c r="AS1237" i="100"/>
  <c r="AW1237" i="100"/>
  <c r="BA1237" i="100"/>
  <c r="K1239" i="100"/>
  <c r="P1239" i="100"/>
  <c r="T1239" i="100"/>
  <c r="AJ1239" i="100"/>
  <c r="AN1239" i="100"/>
  <c r="H1240" i="100"/>
  <c r="O1240" i="100"/>
  <c r="S1240" i="100"/>
  <c r="AI1240" i="100"/>
  <c r="AM1240" i="100"/>
  <c r="N1241" i="100"/>
  <c r="BD1241" i="100" s="1"/>
  <c r="R1241" i="100"/>
  <c r="V1241" i="100"/>
  <c r="Z1241" i="100"/>
  <c r="AD1241" i="100"/>
  <c r="AH1241" i="100"/>
  <c r="AL1241" i="100"/>
  <c r="AP1241" i="100"/>
  <c r="AT1241" i="100"/>
  <c r="AX1241" i="100"/>
  <c r="BB1241" i="100"/>
  <c r="M1242" i="100"/>
  <c r="Q1242" i="100"/>
  <c r="U1242" i="100"/>
  <c r="Y1242" i="100"/>
  <c r="AC1242" i="100"/>
  <c r="AG1242" i="100"/>
  <c r="AK1242" i="100"/>
  <c r="AO1242" i="100"/>
  <c r="AS1242" i="100"/>
  <c r="AW1242" i="100"/>
  <c r="BA1242" i="100"/>
  <c r="K1243" i="100"/>
  <c r="P1243" i="100"/>
  <c r="T1243" i="100"/>
  <c r="AJ1243" i="100"/>
  <c r="AN1243" i="100"/>
  <c r="H1244" i="100"/>
  <c r="O1244" i="100"/>
  <c r="S1244" i="100"/>
  <c r="W1244" i="100"/>
  <c r="AA1244" i="100"/>
  <c r="AE1244" i="100"/>
  <c r="AI1244" i="100"/>
  <c r="AM1244" i="100"/>
  <c r="AQ1244" i="100"/>
  <c r="AU1244" i="100"/>
  <c r="AY1244" i="100"/>
  <c r="N1245" i="100"/>
  <c r="R1245" i="100"/>
  <c r="V1245" i="100"/>
  <c r="Z1245" i="100"/>
  <c r="AD1245" i="100"/>
  <c r="AH1245" i="100"/>
  <c r="AL1245" i="100"/>
  <c r="AP1245" i="100"/>
  <c r="AT1245" i="100"/>
  <c r="AX1245" i="100"/>
  <c r="BB1245" i="100"/>
  <c r="M1246" i="100"/>
  <c r="Q1246" i="100"/>
  <c r="AG1246" i="100"/>
  <c r="AK1246" i="100"/>
  <c r="BA1246" i="100"/>
  <c r="K1247" i="100"/>
  <c r="P1247" i="100"/>
  <c r="T1247" i="100"/>
  <c r="X1247" i="100"/>
  <c r="AB1247" i="100"/>
  <c r="AF1247" i="100"/>
  <c r="AJ1247" i="100"/>
  <c r="AN1247" i="100"/>
  <c r="AR1247" i="100"/>
  <c r="AV1247" i="100"/>
  <c r="AZ1247" i="100"/>
  <c r="K1248" i="100"/>
  <c r="S1248" i="100"/>
  <c r="AE1253" i="100"/>
  <c r="AE1255" i="100"/>
  <c r="AN1253" i="100"/>
  <c r="AO1253" i="100"/>
  <c r="AN1255" i="100"/>
  <c r="AO1255" i="100"/>
  <c r="AP1255" i="100" s="1"/>
  <c r="AQ1255" i="100" s="1"/>
  <c r="AS1255" i="100" s="1"/>
  <c r="AT1255" i="100" s="1"/>
  <c r="W1256" i="100"/>
  <c r="Y1262" i="100"/>
  <c r="Z1262" i="100" s="1"/>
  <c r="AT1263" i="100"/>
  <c r="AU1263" i="100"/>
  <c r="AV1263" i="100" s="1"/>
  <c r="AW1263" i="100" s="1"/>
  <c r="AX1263" i="100" s="1"/>
  <c r="X1235" i="100"/>
  <c r="AF1235" i="100"/>
  <c r="AJ1235" i="100"/>
  <c r="AN1235" i="100"/>
  <c r="AR1235" i="100"/>
  <c r="AV1235" i="100"/>
  <c r="AZ1235" i="100"/>
  <c r="M1236" i="100"/>
  <c r="Q1236" i="100"/>
  <c r="U1236" i="100"/>
  <c r="Y1236" i="100"/>
  <c r="AG1236" i="100"/>
  <c r="AK1236" i="100"/>
  <c r="BA1236" i="100"/>
  <c r="K1237" i="100"/>
  <c r="P1237" i="100"/>
  <c r="T1237" i="100"/>
  <c r="X1237" i="100"/>
  <c r="AB1237" i="100"/>
  <c r="AF1237" i="100"/>
  <c r="AJ1237" i="100"/>
  <c r="AN1237" i="100"/>
  <c r="AR1237" i="100"/>
  <c r="AV1237" i="100"/>
  <c r="AZ1237" i="100"/>
  <c r="H1239" i="100"/>
  <c r="O1239" i="100"/>
  <c r="S1239" i="100"/>
  <c r="AI1239" i="100"/>
  <c r="AM1239" i="100"/>
  <c r="AM1238" i="100" s="1"/>
  <c r="N1240" i="100"/>
  <c r="R1240" i="100"/>
  <c r="V1240" i="100"/>
  <c r="AD1240" i="100"/>
  <c r="AL1240" i="100"/>
  <c r="M1241" i="100"/>
  <c r="Q1241" i="100"/>
  <c r="U1241" i="100"/>
  <c r="Y1241" i="100"/>
  <c r="AC1241" i="100"/>
  <c r="AG1241" i="100"/>
  <c r="AK1241" i="100"/>
  <c r="AO1241" i="100"/>
  <c r="AS1241" i="100"/>
  <c r="AW1241" i="100"/>
  <c r="BA1241" i="100"/>
  <c r="BA1238" i="100" s="1"/>
  <c r="K1242" i="100"/>
  <c r="P1242" i="100"/>
  <c r="T1242" i="100"/>
  <c r="X1242" i="100"/>
  <c r="AB1242" i="100"/>
  <c r="AF1242" i="100"/>
  <c r="AJ1242" i="100"/>
  <c r="AN1242" i="100"/>
  <c r="AN1238" i="100" s="1"/>
  <c r="AR1242" i="100"/>
  <c r="AV1242" i="100"/>
  <c r="AZ1242" i="100"/>
  <c r="H1243" i="100"/>
  <c r="O1243" i="100"/>
  <c r="S1243" i="100"/>
  <c r="W1243" i="100"/>
  <c r="AI1243" i="100"/>
  <c r="AM1243" i="100"/>
  <c r="N1244" i="100"/>
  <c r="R1244" i="100"/>
  <c r="V1244" i="100"/>
  <c r="Z1244" i="100"/>
  <c r="AD1244" i="100"/>
  <c r="AH1244" i="100"/>
  <c r="AL1244" i="100"/>
  <c r="AP1244" i="100"/>
  <c r="AT1244" i="100"/>
  <c r="AX1244" i="100"/>
  <c r="BB1244" i="100"/>
  <c r="M1245" i="100"/>
  <c r="Q1245" i="100"/>
  <c r="U1245" i="100"/>
  <c r="Y1245" i="100"/>
  <c r="AC1245" i="100"/>
  <c r="AG1245" i="100"/>
  <c r="AK1245" i="100"/>
  <c r="AO1245" i="100"/>
  <c r="AS1245" i="100"/>
  <c r="AW1245" i="100"/>
  <c r="BA1245" i="100"/>
  <c r="K1246" i="100"/>
  <c r="P1246" i="100"/>
  <c r="T1246" i="100"/>
  <c r="AJ1246" i="100"/>
  <c r="H1247" i="100"/>
  <c r="O1247" i="100"/>
  <c r="S1247" i="100"/>
  <c r="W1247" i="100"/>
  <c r="AA1247" i="100"/>
  <c r="AE1247" i="100"/>
  <c r="AI1247" i="100"/>
  <c r="AM1247" i="100"/>
  <c r="AQ1247" i="100"/>
  <c r="AU1247" i="100"/>
  <c r="AM1257" i="100"/>
  <c r="AM1248" i="100" s="1"/>
  <c r="AN1258" i="100"/>
  <c r="N1259" i="100"/>
  <c r="BD1259" i="100" s="1"/>
  <c r="AM1260" i="100"/>
  <c r="AM1259" i="100" s="1"/>
  <c r="AY1261" i="100"/>
  <c r="AZ1261" i="100" s="1"/>
  <c r="X1278" i="100"/>
  <c r="X1277" i="100" s="1"/>
  <c r="BE1278" i="100"/>
  <c r="AE1279" i="100"/>
  <c r="AN1279" i="100"/>
  <c r="AN1285" i="100" s="1"/>
  <c r="AN1284" i="100" s="1"/>
  <c r="AD1285" i="100"/>
  <c r="Q1344" i="100"/>
  <c r="U1360" i="100"/>
  <c r="Y1344" i="100"/>
  <c r="AC1360" i="100"/>
  <c r="AG1344" i="100"/>
  <c r="V1258" i="100"/>
  <c r="W1258" i="100" s="1"/>
  <c r="K1259" i="100"/>
  <c r="BE1259" i="100" s="1"/>
  <c r="Q1259" i="100"/>
  <c r="V1260" i="100"/>
  <c r="V1259" i="100" s="1"/>
  <c r="AN1262" i="100"/>
  <c r="BD1278" i="100"/>
  <c r="Q1285" i="100"/>
  <c r="O1360" i="100"/>
  <c r="AN1280" i="100"/>
  <c r="AO1280" i="100" s="1"/>
  <c r="S1344" i="100"/>
  <c r="AA1344" i="100"/>
  <c r="M1360" i="100"/>
  <c r="N1344" i="100"/>
  <c r="BD1312" i="100"/>
  <c r="W1344" i="100"/>
  <c r="AE1344" i="100"/>
  <c r="AA1360" i="100"/>
  <c r="R1360" i="100"/>
  <c r="R1344" i="100"/>
  <c r="V1360" i="100"/>
  <c r="V1344" i="100"/>
  <c r="Z1360" i="100"/>
  <c r="Z1344" i="100"/>
  <c r="AD1360" i="100"/>
  <c r="AD1344" i="100"/>
  <c r="O1344" i="100"/>
  <c r="U1344" i="100"/>
  <c r="AC1344" i="100"/>
  <c r="Q1360" i="100"/>
  <c r="Y1360" i="100"/>
  <c r="AG1360" i="100"/>
  <c r="K1360" i="100"/>
  <c r="K1344" i="100"/>
  <c r="M1344" i="100"/>
  <c r="T1360" i="100"/>
  <c r="T1344" i="100"/>
  <c r="X1360" i="100"/>
  <c r="X1344" i="100"/>
  <c r="AB1360" i="100"/>
  <c r="AB1344" i="100"/>
  <c r="AF1360" i="100"/>
  <c r="AF1344" i="100"/>
  <c r="AP1163" i="100"/>
  <c r="AP1189" i="100"/>
  <c r="AQ1189" i="100" s="1"/>
  <c r="AD1187" i="100"/>
  <c r="AP1136" i="100"/>
  <c r="Z1226" i="100"/>
  <c r="Z1175" i="100"/>
  <c r="AA1175" i="100" s="1"/>
  <c r="AB1175" i="100" s="1"/>
  <c r="AC1175" i="100" s="1"/>
  <c r="AD1175" i="100" s="1"/>
  <c r="AB1171" i="100"/>
  <c r="AC1171" i="100" s="1"/>
  <c r="Z1076" i="100"/>
  <c r="BF1000" i="100"/>
  <c r="BI988" i="100"/>
  <c r="AV1056" i="100"/>
  <c r="AW1056" i="100" s="1"/>
  <c r="AX1056" i="100" s="1"/>
  <c r="AP1029" i="100"/>
  <c r="AT1004" i="100"/>
  <c r="AU1004" i="100" s="1"/>
  <c r="AV1004" i="100" s="1"/>
  <c r="AO976" i="100"/>
  <c r="AO975" i="100" s="1"/>
  <c r="AN975" i="100"/>
  <c r="AS1100" i="100"/>
  <c r="BE995" i="100"/>
  <c r="BE990" i="100"/>
  <c r="AX1038" i="100"/>
  <c r="AA1008" i="100"/>
  <c r="AB1008" i="100" s="1"/>
  <c r="AC1008" i="100" s="1"/>
  <c r="AD1008" i="100"/>
  <c r="AE1008" i="100" s="1"/>
  <c r="AF1008" i="100" s="1"/>
  <c r="AT1005" i="100"/>
  <c r="AU1005" i="100" s="1"/>
  <c r="AV1005" i="100" s="1"/>
  <c r="AW1005" i="100" s="1"/>
  <c r="BE992" i="100"/>
  <c r="AS983" i="100"/>
  <c r="W885" i="100"/>
  <c r="V884" i="100"/>
  <c r="V883" i="100" s="1"/>
  <c r="Y1036" i="100"/>
  <c r="X945" i="100"/>
  <c r="X944" i="100" s="1"/>
  <c r="AU928" i="100"/>
  <c r="AV928" i="100" s="1"/>
  <c r="AW928" i="100" s="1"/>
  <c r="AU924" i="100"/>
  <c r="AV924" i="100" s="1"/>
  <c r="AW924" i="100" s="1"/>
  <c r="AX924" i="100" s="1"/>
  <c r="AP919" i="100"/>
  <c r="AO918" i="100"/>
  <c r="AO932" i="100"/>
  <c r="Y1055" i="100"/>
  <c r="W932" i="100"/>
  <c r="Y919" i="100"/>
  <c r="W918" i="100"/>
  <c r="Z929" i="100"/>
  <c r="AA929" i="100" s="1"/>
  <c r="Z925" i="100"/>
  <c r="AA925" i="100" s="1"/>
  <c r="AB925" i="100" s="1"/>
  <c r="BI814" i="100"/>
  <c r="BF814" i="100"/>
  <c r="BE800" i="100"/>
  <c r="K799" i="100"/>
  <c r="BE814" i="100"/>
  <c r="X802" i="100"/>
  <c r="X774" i="100"/>
  <c r="R771" i="100"/>
  <c r="AO684" i="100"/>
  <c r="AP684" i="100"/>
  <c r="AQ684" i="100" s="1"/>
  <c r="AS684" i="100" s="1"/>
  <c r="AT684" i="100" s="1"/>
  <c r="W664" i="100"/>
  <c r="Y664" i="100" s="1"/>
  <c r="Z664" i="100" s="1"/>
  <c r="AA664" i="100" s="1"/>
  <c r="AO659" i="100"/>
  <c r="AP659" i="100" s="1"/>
  <c r="AU654" i="100"/>
  <c r="AV654" i="100" s="1"/>
  <c r="W649" i="100"/>
  <c r="AO644" i="100"/>
  <c r="AP644" i="100" s="1"/>
  <c r="AQ644" i="100" s="1"/>
  <c r="AS644" i="100" s="1"/>
  <c r="AT644" i="100" s="1"/>
  <c r="AU644" i="100" s="1"/>
  <c r="AV644" i="100" s="1"/>
  <c r="AW644" i="100" s="1"/>
  <c r="AX644" i="100" s="1"/>
  <c r="AT639" i="100"/>
  <c r="AU639" i="100" s="1"/>
  <c r="AV639" i="100" s="1"/>
  <c r="AW639" i="100"/>
  <c r="AX639" i="100" s="1"/>
  <c r="W630" i="100"/>
  <c r="X630" i="100" s="1"/>
  <c r="AV621" i="100"/>
  <c r="AW621" i="100" s="1"/>
  <c r="AX621" i="100" s="1"/>
  <c r="AA615" i="100"/>
  <c r="AB615" i="100" s="1"/>
  <c r="AC615" i="100" s="1"/>
  <c r="AD615" i="100" s="1"/>
  <c r="W599" i="100"/>
  <c r="Y599" i="100"/>
  <c r="AO594" i="100"/>
  <c r="AP594" i="100" s="1"/>
  <c r="AO584" i="100"/>
  <c r="AP584" i="100"/>
  <c r="AQ584" i="100"/>
  <c r="AS584" i="100" s="1"/>
  <c r="AU649" i="100"/>
  <c r="AV649" i="100" s="1"/>
  <c r="AA763" i="100"/>
  <c r="AB763" i="100" s="1"/>
  <c r="AA618" i="100"/>
  <c r="AA663" i="100"/>
  <c r="AB663" i="100" s="1"/>
  <c r="AC663" i="100" s="1"/>
  <c r="AD663" i="100" s="1"/>
  <c r="AO627" i="100"/>
  <c r="AO622" i="100" s="1"/>
  <c r="AP627" i="100"/>
  <c r="Y620" i="100"/>
  <c r="X620" i="100"/>
  <c r="AA598" i="100"/>
  <c r="AB598" i="100"/>
  <c r="AP578" i="100"/>
  <c r="AQ578" i="100" s="1"/>
  <c r="AS578" i="100" s="1"/>
  <c r="X575" i="100"/>
  <c r="AO571" i="100"/>
  <c r="AP571" i="100" s="1"/>
  <c r="AQ571" i="100" s="1"/>
  <c r="AS571" i="100" s="1"/>
  <c r="AT571" i="100" s="1"/>
  <c r="AU571" i="100" s="1"/>
  <c r="AP562" i="100"/>
  <c r="Y559" i="100"/>
  <c r="X559" i="100"/>
  <c r="AP555" i="100"/>
  <c r="AQ555" i="100"/>
  <c r="AP548" i="100"/>
  <c r="AQ548" i="100"/>
  <c r="AS548" i="100" s="1"/>
  <c r="AT548" i="100" s="1"/>
  <c r="AU548" i="100" s="1"/>
  <c r="AV548" i="100" s="1"/>
  <c r="AP541" i="100"/>
  <c r="AQ541" i="100" s="1"/>
  <c r="AP537" i="100"/>
  <c r="AQ537" i="100"/>
  <c r="Y534" i="100"/>
  <c r="Z534" i="100" s="1"/>
  <c r="AA534" i="100" s="1"/>
  <c r="X534" i="100"/>
  <c r="W526" i="100"/>
  <c r="X526" i="100"/>
  <c r="X525" i="100" s="1"/>
  <c r="V525" i="100"/>
  <c r="AO455" i="100"/>
  <c r="W449" i="100"/>
  <c r="Y449" i="100"/>
  <c r="Z449" i="100" s="1"/>
  <c r="AA449" i="100" s="1"/>
  <c r="AB449" i="100" s="1"/>
  <c r="AC449" i="100" s="1"/>
  <c r="AP446" i="100"/>
  <c r="W441" i="100"/>
  <c r="Y441" i="100"/>
  <c r="W437" i="100"/>
  <c r="W430" i="100"/>
  <c r="X430" i="100"/>
  <c r="AP419" i="100"/>
  <c r="AQ419" i="100"/>
  <c r="AS419" i="100"/>
  <c r="AP410" i="100"/>
  <c r="AQ410" i="100" s="1"/>
  <c r="AO409" i="100"/>
  <c r="W402" i="100"/>
  <c r="Y402" i="100" s="1"/>
  <c r="W389" i="100"/>
  <c r="X389" i="100"/>
  <c r="AO671" i="100"/>
  <c r="AP671" i="100" s="1"/>
  <c r="AQ671" i="100" s="1"/>
  <c r="AS671" i="100" s="1"/>
  <c r="AT671" i="100" s="1"/>
  <c r="AU671" i="100" s="1"/>
  <c r="AV671" i="100" s="1"/>
  <c r="AO596" i="100"/>
  <c r="AP596" i="100"/>
  <c r="BE1245" i="100"/>
  <c r="AZ1204" i="100"/>
  <c r="BD1232" i="100"/>
  <c r="AN1194" i="100"/>
  <c r="BA1088" i="100"/>
  <c r="X1169" i="100"/>
  <c r="BD1117" i="100"/>
  <c r="AJ1110" i="100"/>
  <c r="BD1108" i="100"/>
  <c r="BD1093" i="100"/>
  <c r="BD1089" i="100"/>
  <c r="BE1151" i="100"/>
  <c r="X1185" i="100"/>
  <c r="V1123" i="100"/>
  <c r="BI1090" i="100"/>
  <c r="H1088" i="100"/>
  <c r="BE1014" i="100"/>
  <c r="BF1023" i="100"/>
  <c r="BF1014" i="100"/>
  <c r="H950" i="100"/>
  <c r="AR1031" i="100"/>
  <c r="AR1056" i="100"/>
  <c r="AR1037" i="100"/>
  <c r="BD958" i="100"/>
  <c r="BD954" i="100"/>
  <c r="BE938" i="100"/>
  <c r="BE943" i="100"/>
  <c r="BE935" i="100"/>
  <c r="AR923" i="100"/>
  <c r="V785" i="100"/>
  <c r="H803" i="100"/>
  <c r="BI805" i="100"/>
  <c r="BI809" i="100"/>
  <c r="BI823" i="100"/>
  <c r="BE787" i="100"/>
  <c r="BD798" i="100"/>
  <c r="Q799" i="100"/>
  <c r="AP803" i="100"/>
  <c r="BF805" i="100"/>
  <c r="BF809" i="100"/>
  <c r="BF819" i="100"/>
  <c r="BF784" i="100"/>
  <c r="P785" i="100"/>
  <c r="BE805" i="100"/>
  <c r="BE809" i="100"/>
  <c r="AJ775" i="100"/>
  <c r="BE772" i="100"/>
  <c r="BE781" i="100"/>
  <c r="M776" i="100"/>
  <c r="BF772" i="100"/>
  <c r="BF781" i="100"/>
  <c r="AR621" i="100"/>
  <c r="X588" i="100"/>
  <c r="X568" i="100"/>
  <c r="V1257" i="100"/>
  <c r="AO1164" i="100"/>
  <c r="AO1162" i="100" s="1"/>
  <c r="AN1162" i="100"/>
  <c r="AP1158" i="100"/>
  <c r="W1163" i="100"/>
  <c r="V1162" i="100"/>
  <c r="Z1192" i="100"/>
  <c r="AA1192" i="100" s="1"/>
  <c r="AB1192" i="100" s="1"/>
  <c r="AC1192" i="100" s="1"/>
  <c r="AD1192" i="100" s="1"/>
  <c r="Z1180" i="100"/>
  <c r="AA1180" i="100"/>
  <c r="AB1180" i="100" s="1"/>
  <c r="AC1180" i="100" s="1"/>
  <c r="AD1180" i="100" s="1"/>
  <c r="Y1125" i="100"/>
  <c r="AP1076" i="100"/>
  <c r="AO1154" i="100"/>
  <c r="AO1121" i="100"/>
  <c r="AP1122" i="100"/>
  <c r="Y1084" i="100"/>
  <c r="W1083" i="100"/>
  <c r="W1082" i="100" s="1"/>
  <c r="AO1077" i="100"/>
  <c r="BD999" i="100"/>
  <c r="BD990" i="100"/>
  <c r="AV1049" i="100"/>
  <c r="AW1049" i="100" s="1"/>
  <c r="AX1049" i="100" s="1"/>
  <c r="AO1027" i="100"/>
  <c r="AN1026" i="100"/>
  <c r="BD1000" i="100"/>
  <c r="BD996" i="100"/>
  <c r="Z977" i="100"/>
  <c r="BF998" i="100"/>
  <c r="BF989" i="100"/>
  <c r="AO1048" i="100"/>
  <c r="AP1036" i="100"/>
  <c r="AO1035" i="100"/>
  <c r="AP1003" i="100"/>
  <c r="BF995" i="100"/>
  <c r="Y983" i="100"/>
  <c r="W982" i="100"/>
  <c r="X902" i="100"/>
  <c r="X901" i="100" s="1"/>
  <c r="AP946" i="100"/>
  <c r="AO945" i="100"/>
  <c r="AO944" i="100"/>
  <c r="Z926" i="100"/>
  <c r="AA922" i="100"/>
  <c r="AB922" i="100"/>
  <c r="AC922" i="100" s="1"/>
  <c r="AD922" i="100" s="1"/>
  <c r="Z903" i="100"/>
  <c r="Y902" i="100"/>
  <c r="Y901" i="100" s="1"/>
  <c r="Z886" i="100"/>
  <c r="BI786" i="100"/>
  <c r="BI800" i="100"/>
  <c r="M799" i="100"/>
  <c r="BF800" i="100"/>
  <c r="AP762" i="100"/>
  <c r="AO802" i="100"/>
  <c r="AO799" i="100" s="1"/>
  <c r="AO774" i="100"/>
  <c r="AP759" i="100"/>
  <c r="BD757" i="100"/>
  <c r="N771" i="100"/>
  <c r="AO683" i="100"/>
  <c r="AN681" i="100"/>
  <c r="AO763" i="100"/>
  <c r="AO685" i="100"/>
  <c r="AP685" i="100" s="1"/>
  <c r="AQ685" i="100" s="1"/>
  <c r="AS685" i="100" s="1"/>
  <c r="AT685" i="100" s="1"/>
  <c r="AU685" i="100" s="1"/>
  <c r="V676" i="100"/>
  <c r="W677" i="100"/>
  <c r="W670" i="100"/>
  <c r="Y670" i="100" s="1"/>
  <c r="Z670" i="100" s="1"/>
  <c r="AA670" i="100" s="1"/>
  <c r="AB670" i="100" s="1"/>
  <c r="AC670" i="100" s="1"/>
  <c r="AD670" i="100" s="1"/>
  <c r="AO655" i="100"/>
  <c r="AP655" i="100"/>
  <c r="W645" i="100"/>
  <c r="Y645" i="100"/>
  <c r="AO640" i="100"/>
  <c r="AP640" i="100" s="1"/>
  <c r="AQ640" i="100" s="1"/>
  <c r="AS640" i="100"/>
  <c r="AO633" i="100"/>
  <c r="AP633" i="100" s="1"/>
  <c r="AQ633" i="100" s="1"/>
  <c r="AS633" i="100" s="1"/>
  <c r="AT633" i="100" s="1"/>
  <c r="AU633" i="100" s="1"/>
  <c r="AV633" i="100" s="1"/>
  <c r="AW633" i="100" s="1"/>
  <c r="AX633" i="100" s="1"/>
  <c r="AO624" i="100"/>
  <c r="AP624" i="100" s="1"/>
  <c r="AQ624" i="100" s="1"/>
  <c r="AS624" i="100"/>
  <c r="AT624" i="100" s="1"/>
  <c r="AP617" i="100"/>
  <c r="AQ617" i="100" s="1"/>
  <c r="AS617" i="100" s="1"/>
  <c r="AT617" i="100" s="1"/>
  <c r="AU617" i="100" s="1"/>
  <c r="W611" i="100"/>
  <c r="Y611" i="100" s="1"/>
  <c r="AO606" i="100"/>
  <c r="AP606" i="100" s="1"/>
  <c r="AQ606" i="100" s="1"/>
  <c r="AP601" i="100"/>
  <c r="AQ601" i="100" s="1"/>
  <c r="AP590" i="100"/>
  <c r="AQ590" i="100"/>
  <c r="AS590" i="100" s="1"/>
  <c r="AT590" i="100" s="1"/>
  <c r="AU590" i="100" s="1"/>
  <c r="AV590" i="100" s="1"/>
  <c r="W585" i="100"/>
  <c r="AU660" i="100"/>
  <c r="AV660" i="100" s="1"/>
  <c r="AU585" i="100"/>
  <c r="AV585" i="100" s="1"/>
  <c r="AA693" i="100"/>
  <c r="AB693" i="100" s="1"/>
  <c r="AC693" i="100" s="1"/>
  <c r="AD693" i="100" s="1"/>
  <c r="AE693" i="100" s="1"/>
  <c r="AF693" i="100" s="1"/>
  <c r="Y657" i="100"/>
  <c r="X657" i="100"/>
  <c r="AA640" i="100"/>
  <c r="AB640" i="100" s="1"/>
  <c r="Y608" i="100"/>
  <c r="X608" i="100"/>
  <c r="Z694" i="100"/>
  <c r="AA694" i="100" s="1"/>
  <c r="AB694" i="100" s="1"/>
  <c r="AC694" i="100" s="1"/>
  <c r="AO625" i="100"/>
  <c r="AP625" i="100" s="1"/>
  <c r="AQ625" i="100" s="1"/>
  <c r="AS625" i="100" s="1"/>
  <c r="AT625" i="100" s="1"/>
  <c r="AU625" i="100" s="1"/>
  <c r="AV625" i="100" s="1"/>
  <c r="AW625" i="100" s="1"/>
  <c r="Y589" i="100"/>
  <c r="X589" i="100"/>
  <c r="AO661" i="100"/>
  <c r="AP661" i="100" s="1"/>
  <c r="AQ661" i="100" s="1"/>
  <c r="AS661" i="100" s="1"/>
  <c r="AT661" i="100" s="1"/>
  <c r="AU661" i="100" s="1"/>
  <c r="AV661" i="100" s="1"/>
  <c r="X1163" i="100"/>
  <c r="X1162" i="100" s="1"/>
  <c r="AI1110" i="100"/>
  <c r="AZ1125" i="100"/>
  <c r="BI1108" i="100"/>
  <c r="BD1143" i="100"/>
  <c r="BF1143" i="100"/>
  <c r="BI1144" i="100"/>
  <c r="BI1149" i="100"/>
  <c r="AN1151" i="100"/>
  <c r="BI1153" i="100"/>
  <c r="V1148" i="100"/>
  <c r="BD1151" i="100"/>
  <c r="X1187" i="100"/>
  <c r="BI1118" i="100"/>
  <c r="BE1096" i="100"/>
  <c r="BA1015" i="100"/>
  <c r="BF1018" i="100"/>
  <c r="AI1015" i="100"/>
  <c r="BF1013" i="100"/>
  <c r="BD1022" i="100"/>
  <c r="AJ1015" i="100"/>
  <c r="BD1013" i="100"/>
  <c r="BF958" i="100"/>
  <c r="BF954" i="100"/>
  <c r="BE937" i="100"/>
  <c r="AL934" i="100"/>
  <c r="AE1030" i="100"/>
  <c r="AR978" i="100"/>
  <c r="BA950" i="100"/>
  <c r="AK950" i="100"/>
  <c r="BE950" i="100" s="1"/>
  <c r="BF937" i="100"/>
  <c r="AI934" i="100"/>
  <c r="X1050" i="100"/>
  <c r="V974" i="100"/>
  <c r="AR924" i="100"/>
  <c r="BF891" i="100"/>
  <c r="BF788" i="100"/>
  <c r="BD806" i="100"/>
  <c r="BD815" i="100"/>
  <c r="BD820" i="100"/>
  <c r="BI795" i="100"/>
  <c r="BD805" i="100"/>
  <c r="BD809" i="100"/>
  <c r="BD823" i="100"/>
  <c r="BI784" i="100"/>
  <c r="BF795" i="100"/>
  <c r="BE806" i="100"/>
  <c r="BE820" i="100"/>
  <c r="BE824" i="100"/>
  <c r="BI797" i="100"/>
  <c r="BI816" i="100"/>
  <c r="AK817" i="100"/>
  <c r="BE817" i="100" s="1"/>
  <c r="BD783" i="100"/>
  <c r="BD780" i="100"/>
  <c r="AE1285" i="100"/>
  <c r="AF1279" i="100"/>
  <c r="AE1278" i="100"/>
  <c r="AE1277" i="100" s="1"/>
  <c r="V1219" i="100"/>
  <c r="V1218" i="100" s="1"/>
  <c r="W1158" i="100"/>
  <c r="X1158" i="100" s="1"/>
  <c r="V1157" i="100"/>
  <c r="Z1077" i="100"/>
  <c r="AA1077" i="100" s="1"/>
  <c r="AB1077" i="100"/>
  <c r="AC1077" i="100"/>
  <c r="AD1077" i="100" s="1"/>
  <c r="AE1077" i="100" s="1"/>
  <c r="AF1077" i="100" s="1"/>
  <c r="Z1179" i="100"/>
  <c r="AA1179" i="100"/>
  <c r="AB1179" i="100"/>
  <c r="AC1179" i="100" s="1"/>
  <c r="Z1173" i="100"/>
  <c r="AA1173" i="100" s="1"/>
  <c r="AB1173" i="100" s="1"/>
  <c r="AC1173" i="100" s="1"/>
  <c r="AD1173" i="100" s="1"/>
  <c r="AE1173" i="100" s="1"/>
  <c r="AF1173" i="100" s="1"/>
  <c r="BF1173" i="100" s="1"/>
  <c r="V1154" i="100"/>
  <c r="W1122" i="100"/>
  <c r="V1121" i="100"/>
  <c r="AO1084" i="100"/>
  <c r="AP1084" i="100" s="1"/>
  <c r="AN1083" i="100"/>
  <c r="AN1082" i="100" s="1"/>
  <c r="BA991" i="100"/>
  <c r="AK991" i="100"/>
  <c r="BE991" i="100" s="1"/>
  <c r="AO984" i="100"/>
  <c r="AO997" i="100" s="1"/>
  <c r="AN982" i="100"/>
  <c r="W1099" i="100"/>
  <c r="W1098" i="100" s="1"/>
  <c r="Y1102" i="100"/>
  <c r="AU1051" i="100"/>
  <c r="AV1051" i="100" s="1"/>
  <c r="AW1051" i="100" s="1"/>
  <c r="AX1051" i="100" s="1"/>
  <c r="AU978" i="100"/>
  <c r="AV978" i="100"/>
  <c r="AW978" i="100" s="1"/>
  <c r="BD993" i="100"/>
  <c r="BE988" i="100"/>
  <c r="AP1055" i="100"/>
  <c r="AO1054" i="100"/>
  <c r="Z1050" i="100"/>
  <c r="AA1050" i="100"/>
  <c r="AB1050" i="100" s="1"/>
  <c r="Z1004" i="100"/>
  <c r="AA1004" i="100" s="1"/>
  <c r="AB1004" i="100" s="1"/>
  <c r="BD998" i="100"/>
  <c r="BD994" i="100"/>
  <c r="AU922" i="100"/>
  <c r="AV922" i="100" s="1"/>
  <c r="AO886" i="100"/>
  <c r="AP886" i="100" s="1"/>
  <c r="Y946" i="100"/>
  <c r="W945" i="100"/>
  <c r="W944" i="100" s="1"/>
  <c r="Z927" i="100"/>
  <c r="AA927" i="100" s="1"/>
  <c r="AB927" i="100" s="1"/>
  <c r="Z923" i="100"/>
  <c r="AA923" i="100" s="1"/>
  <c r="AB923" i="100" s="1"/>
  <c r="AC923" i="100" s="1"/>
  <c r="AD923" i="100" s="1"/>
  <c r="N785" i="100"/>
  <c r="BD786" i="100"/>
  <c r="BI804" i="100"/>
  <c r="M771" i="100"/>
  <c r="BE768" i="100"/>
  <c r="Y760" i="100"/>
  <c r="AT691" i="100"/>
  <c r="AU691" i="100" s="1"/>
  <c r="AV691" i="100" s="1"/>
  <c r="AO680" i="100"/>
  <c r="AP680" i="100" s="1"/>
  <c r="Y802" i="100"/>
  <c r="Y799" i="100" s="1"/>
  <c r="Y774" i="100"/>
  <c r="Z759" i="100"/>
  <c r="AO693" i="100"/>
  <c r="AP693" i="100" s="1"/>
  <c r="X698" i="100"/>
  <c r="X697" i="100"/>
  <c r="W696" i="100"/>
  <c r="W695" i="100" s="1"/>
  <c r="V695" i="100"/>
  <c r="V688" i="100"/>
  <c r="X696" i="100"/>
  <c r="Y696" i="100" s="1"/>
  <c r="AE696" i="100" s="1"/>
  <c r="AE695" i="100" s="1"/>
  <c r="AT686" i="100"/>
  <c r="AU686" i="100"/>
  <c r="AV686" i="100" s="1"/>
  <c r="AP672" i="100"/>
  <c r="AQ672" i="100" s="1"/>
  <c r="AP662" i="100"/>
  <c r="AQ662" i="100"/>
  <c r="AS662" i="100" s="1"/>
  <c r="AT662" i="100" s="1"/>
  <c r="AU662" i="100" s="1"/>
  <c r="W656" i="100"/>
  <c r="Y656" i="100" s="1"/>
  <c r="Z656" i="100" s="1"/>
  <c r="AA656" i="100" s="1"/>
  <c r="AB656" i="100" s="1"/>
  <c r="AO652" i="100"/>
  <c r="AP652" i="100" s="1"/>
  <c r="Y641" i="100"/>
  <c r="Z634" i="100"/>
  <c r="AA634" i="100" s="1"/>
  <c r="AB634" i="100" s="1"/>
  <c r="AO626" i="100"/>
  <c r="AP626" i="100" s="1"/>
  <c r="AT618" i="100"/>
  <c r="AU618" i="100" s="1"/>
  <c r="AP613" i="100"/>
  <c r="AQ613" i="100" s="1"/>
  <c r="W607" i="100"/>
  <c r="AP597" i="100"/>
  <c r="AQ597" i="100" s="1"/>
  <c r="AP586" i="100"/>
  <c r="AQ586" i="100" s="1"/>
  <c r="AA644" i="100"/>
  <c r="AB644" i="100" s="1"/>
  <c r="AO577" i="100"/>
  <c r="AP577" i="100" s="1"/>
  <c r="AO569" i="100"/>
  <c r="AP569" i="100" s="1"/>
  <c r="AO561" i="100"/>
  <c r="AP561" i="100" s="1"/>
  <c r="AO554" i="100"/>
  <c r="AP554" i="100" s="1"/>
  <c r="AO540" i="100"/>
  <c r="AP540" i="100" s="1"/>
  <c r="AN538" i="100"/>
  <c r="AP535" i="100"/>
  <c r="AQ535" i="100" s="1"/>
  <c r="AO527" i="100"/>
  <c r="AP527" i="100" s="1"/>
  <c r="AN525" i="100"/>
  <c r="AN524" i="100" s="1"/>
  <c r="AO523" i="100"/>
  <c r="AN521" i="100"/>
  <c r="AN520" i="100"/>
  <c r="AO463" i="100"/>
  <c r="AO462" i="100" s="1"/>
  <c r="AN462" i="100"/>
  <c r="AP449" i="100"/>
  <c r="AQ449" i="100" s="1"/>
  <c r="AS449" i="100" s="1"/>
  <c r="AT449" i="100" s="1"/>
  <c r="AU449" i="100" s="1"/>
  <c r="AV449" i="100" s="1"/>
  <c r="AP441" i="100"/>
  <c r="AQ441" i="100" s="1"/>
  <c r="AS441" i="100" s="1"/>
  <c r="AT441" i="100" s="1"/>
  <c r="AU441" i="100" s="1"/>
  <c r="AV441" i="100" s="1"/>
  <c r="AO431" i="100"/>
  <c r="AP431" i="100"/>
  <c r="AP426" i="100"/>
  <c r="AP418" i="100"/>
  <c r="AQ418" i="100"/>
  <c r="AS418" i="100" s="1"/>
  <c r="AT418" i="100" s="1"/>
  <c r="AU418" i="100" s="1"/>
  <c r="AO390" i="100"/>
  <c r="AP390" i="100" s="1"/>
  <c r="W651" i="100"/>
  <c r="Y651" i="100" s="1"/>
  <c r="Z651" i="100" s="1"/>
  <c r="AA651" i="100" s="1"/>
  <c r="AB651" i="100" s="1"/>
  <c r="AC651" i="100" s="1"/>
  <c r="AD651" i="100" s="1"/>
  <c r="Y582" i="100"/>
  <c r="X582" i="100"/>
  <c r="Y642" i="100"/>
  <c r="X642" i="100"/>
  <c r="AU603" i="100"/>
  <c r="AV603" i="100" s="1"/>
  <c r="W583" i="100"/>
  <c r="Y583" i="100" s="1"/>
  <c r="Z583" i="100" s="1"/>
  <c r="AA583" i="100" s="1"/>
  <c r="AB583" i="100" s="1"/>
  <c r="AO650" i="100"/>
  <c r="AP650" i="100" s="1"/>
  <c r="BE1239" i="100"/>
  <c r="X1258" i="100"/>
  <c r="BD1243" i="100"/>
  <c r="BD1239" i="100"/>
  <c r="AR1229" i="100"/>
  <c r="AY1197" i="100"/>
  <c r="AZ1197" i="100" s="1"/>
  <c r="BB1197" i="100" s="1"/>
  <c r="BE1093" i="100"/>
  <c r="BE1089" i="100"/>
  <c r="BD1116" i="100"/>
  <c r="BD1112" i="100"/>
  <c r="AM1110" i="100"/>
  <c r="BI1085" i="100"/>
  <c r="X1167" i="100"/>
  <c r="AZ1126" i="100"/>
  <c r="AZ1148" i="100" s="1"/>
  <c r="BE1091" i="100"/>
  <c r="AL1088" i="100"/>
  <c r="BD1153" i="100"/>
  <c r="BE1155" i="100"/>
  <c r="BF1091" i="100"/>
  <c r="AI1088" i="100"/>
  <c r="BE1022" i="100"/>
  <c r="BE1013" i="100"/>
  <c r="BD1021" i="100"/>
  <c r="BE1012" i="100"/>
  <c r="BI1022" i="100"/>
  <c r="AN1015" i="100"/>
  <c r="BF1012" i="100"/>
  <c r="AR1038" i="100"/>
  <c r="X1008" i="100"/>
  <c r="X1004" i="100"/>
  <c r="AI950" i="100"/>
  <c r="BA934" i="100"/>
  <c r="BD957" i="100"/>
  <c r="BD953" i="100"/>
  <c r="X983" i="100"/>
  <c r="AR1049" i="100"/>
  <c r="BE952" i="100"/>
  <c r="BD940" i="100"/>
  <c r="AM934" i="100"/>
  <c r="AE1038" i="100"/>
  <c r="V1002" i="100"/>
  <c r="V1001" i="100"/>
  <c r="AR1051" i="100"/>
  <c r="AR1034" i="100"/>
  <c r="AR983" i="100"/>
  <c r="BF952" i="100"/>
  <c r="W936" i="100"/>
  <c r="AJ934" i="100"/>
  <c r="BD932" i="100"/>
  <c r="BE883" i="100"/>
  <c r="X926" i="100"/>
  <c r="AR887" i="100"/>
  <c r="BD781" i="100"/>
  <c r="H775" i="100"/>
  <c r="BI773" i="100"/>
  <c r="BE790" i="100"/>
  <c r="BI796" i="100"/>
  <c r="BF811" i="100"/>
  <c r="BD795" i="100"/>
  <c r="AI803" i="100"/>
  <c r="AY803" i="100"/>
  <c r="BF815" i="100"/>
  <c r="BF824" i="100"/>
  <c r="BD784" i="100"/>
  <c r="BD790" i="100"/>
  <c r="BE792" i="100"/>
  <c r="BE801" i="100"/>
  <c r="BI812" i="100"/>
  <c r="U813" i="100"/>
  <c r="BI826" i="100"/>
  <c r="BI788" i="100"/>
  <c r="AK789" i="100"/>
  <c r="BE789" i="100"/>
  <c r="AJ799" i="100"/>
  <c r="BD802" i="100"/>
  <c r="T813" i="100"/>
  <c r="BD821" i="100"/>
  <c r="BD825" i="100"/>
  <c r="BD778" i="100"/>
  <c r="BD774" i="100"/>
  <c r="AK775" i="100"/>
  <c r="BE775" i="100" s="1"/>
  <c r="BE783" i="100"/>
  <c r="X634" i="100"/>
  <c r="X674" i="100"/>
  <c r="X615" i="100"/>
  <c r="X552" i="100"/>
  <c r="AO1258" i="100"/>
  <c r="AP1258" i="100" s="1"/>
  <c r="AQ1258" i="100" s="1"/>
  <c r="AS1258" i="100" s="1"/>
  <c r="AN1257" i="100"/>
  <c r="V1201" i="100"/>
  <c r="V1194" i="100" s="1"/>
  <c r="W1202" i="100"/>
  <c r="AA1168" i="100"/>
  <c r="AB1168" i="100" s="1"/>
  <c r="AC1168" i="100" s="1"/>
  <c r="AD1168" i="100" s="1"/>
  <c r="AP1200" i="100"/>
  <c r="AO1198" i="100"/>
  <c r="Z1182" i="100"/>
  <c r="AA1182" i="100" s="1"/>
  <c r="AB1182" i="100" s="1"/>
  <c r="Z1178" i="100"/>
  <c r="AA1178" i="100"/>
  <c r="AB1178" i="100" s="1"/>
  <c r="Z1174" i="100"/>
  <c r="AA1174" i="100" s="1"/>
  <c r="AB1174" i="100" s="1"/>
  <c r="AC1174" i="100" s="1"/>
  <c r="AD1174" i="100" s="1"/>
  <c r="AT1124" i="100"/>
  <c r="W1075" i="100"/>
  <c r="V1074" i="100"/>
  <c r="BE993" i="100"/>
  <c r="AT1037" i="100"/>
  <c r="AU1037" i="100" s="1"/>
  <c r="AV1037" i="100" s="1"/>
  <c r="AW1037" i="100" s="1"/>
  <c r="AX1037" i="100" s="1"/>
  <c r="BE998" i="100"/>
  <c r="BE994" i="100"/>
  <c r="H991" i="100"/>
  <c r="BH988" i="100" s="1"/>
  <c r="AO1041" i="100"/>
  <c r="AN1040" i="100"/>
  <c r="W1029" i="100"/>
  <c r="V1028" i="100"/>
  <c r="BI989" i="100"/>
  <c r="BF988" i="100"/>
  <c r="AO921" i="100"/>
  <c r="AO903" i="100"/>
  <c r="AO902" i="100" s="1"/>
  <c r="AO901" i="100" s="1"/>
  <c r="AN902" i="100"/>
  <c r="AN901" i="100" s="1"/>
  <c r="Y1003" i="100"/>
  <c r="W1002" i="100"/>
  <c r="W1001" i="100"/>
  <c r="BF786" i="100"/>
  <c r="AN791" i="100"/>
  <c r="AN777" i="100"/>
  <c r="AO760" i="100"/>
  <c r="AO692" i="100"/>
  <c r="AP692" i="100" s="1"/>
  <c r="AO766" i="100"/>
  <c r="AN765" i="100"/>
  <c r="AO699" i="100"/>
  <c r="AH686" i="100"/>
  <c r="AO632" i="100"/>
  <c r="AP632" i="100" s="1"/>
  <c r="AT700" i="100"/>
  <c r="AU700" i="100" s="1"/>
  <c r="AV700" i="100" s="1"/>
  <c r="AO696" i="100"/>
  <c r="AN695" i="100"/>
  <c r="W691" i="100"/>
  <c r="Y691" i="100" s="1"/>
  <c r="AO679" i="100"/>
  <c r="AN678" i="100"/>
  <c r="AO673" i="100"/>
  <c r="AP673" i="100" s="1"/>
  <c r="AP668" i="100"/>
  <c r="AQ668" i="100" s="1"/>
  <c r="AA655" i="100"/>
  <c r="AB655" i="100" s="1"/>
  <c r="AC655" i="100" s="1"/>
  <c r="AO608" i="100"/>
  <c r="AP608" i="100"/>
  <c r="W672" i="100"/>
  <c r="AU591" i="100"/>
  <c r="AV591" i="100" s="1"/>
  <c r="BF1242" i="100"/>
  <c r="BF1237" i="100"/>
  <c r="AR1177" i="100"/>
  <c r="BD1119" i="100"/>
  <c r="BD1115" i="100"/>
  <c r="BD1111" i="100"/>
  <c r="BF1092" i="100"/>
  <c r="X1125" i="100"/>
  <c r="BI1116" i="100"/>
  <c r="BI1112" i="100"/>
  <c r="BD1096" i="100"/>
  <c r="BD1087" i="100"/>
  <c r="AZ1128" i="100"/>
  <c r="BF1109" i="100"/>
  <c r="BH1085" i="100"/>
  <c r="BE1143" i="100"/>
  <c r="AM1146" i="100"/>
  <c r="BD1148" i="100"/>
  <c r="W1151" i="100"/>
  <c r="BD1152" i="100"/>
  <c r="BE1144" i="100"/>
  <c r="V1147" i="100"/>
  <c r="V1151" i="100"/>
  <c r="X1139" i="100"/>
  <c r="BF1119" i="100"/>
  <c r="BI1107" i="100"/>
  <c r="BD1090" i="100"/>
  <c r="AM1088" i="100"/>
  <c r="W1089" i="100"/>
  <c r="BE1085" i="100"/>
  <c r="X1134" i="100"/>
  <c r="BI1012" i="100"/>
  <c r="AR1103" i="100"/>
  <c r="X1077" i="100"/>
  <c r="BI1021" i="100"/>
  <c r="H1015" i="100"/>
  <c r="AF1038" i="100"/>
  <c r="BE1024" i="100"/>
  <c r="BE1020" i="100"/>
  <c r="AR1005" i="100"/>
  <c r="BD956" i="100"/>
  <c r="BD952" i="100"/>
  <c r="BE936" i="100"/>
  <c r="BI957" i="100"/>
  <c r="AN950" i="100"/>
  <c r="BD935" i="100"/>
  <c r="AR1052" i="100"/>
  <c r="AR1004" i="100"/>
  <c r="BI940" i="100"/>
  <c r="H934" i="100"/>
  <c r="X1031" i="100"/>
  <c r="BD959" i="100"/>
  <c r="BD955" i="100"/>
  <c r="BI941" i="100"/>
  <c r="BI937" i="100"/>
  <c r="X919" i="100"/>
  <c r="V1054" i="100"/>
  <c r="AR928" i="100"/>
  <c r="BE812" i="100"/>
  <c r="BE826" i="100"/>
  <c r="BF787" i="100"/>
  <c r="AI789" i="100"/>
  <c r="BF796" i="100"/>
  <c r="BF801" i="100"/>
  <c r="BE825" i="100"/>
  <c r="BI798" i="100"/>
  <c r="BD804" i="100"/>
  <c r="BD808" i="100"/>
  <c r="BD812" i="100"/>
  <c r="Q813" i="100"/>
  <c r="BD822" i="100"/>
  <c r="BD826" i="100"/>
  <c r="BD788" i="100"/>
  <c r="AS803" i="100"/>
  <c r="BF808" i="100"/>
  <c r="BF812" i="100"/>
  <c r="BF818" i="100"/>
  <c r="BF826" i="100"/>
  <c r="AN780" i="100"/>
  <c r="BI778" i="100"/>
  <c r="BE777" i="100"/>
  <c r="BE773" i="100"/>
  <c r="X760" i="100"/>
  <c r="X777" i="100" s="1"/>
  <c r="BE782" i="100"/>
  <c r="BE778" i="100"/>
  <c r="AR654" i="100"/>
  <c r="AR691" i="100"/>
  <c r="AR639" i="100"/>
  <c r="Z381" i="100"/>
  <c r="AT242" i="100"/>
  <c r="AU242" i="100" s="1"/>
  <c r="AT225" i="100"/>
  <c r="AU225" i="100" s="1"/>
  <c r="X459" i="100"/>
  <c r="AP386" i="100"/>
  <c r="AO376" i="100"/>
  <c r="AP377" i="100"/>
  <c r="Z373" i="100"/>
  <c r="AA373" i="100"/>
  <c r="AB373" i="100" s="1"/>
  <c r="AC373" i="100" s="1"/>
  <c r="AD373" i="100" s="1"/>
  <c r="M291" i="100"/>
  <c r="BF292" i="100"/>
  <c r="M277" i="100"/>
  <c r="BF278" i="100"/>
  <c r="M263" i="100"/>
  <c r="BF264" i="100"/>
  <c r="AC240" i="100"/>
  <c r="Z573" i="100"/>
  <c r="Z457" i="100"/>
  <c r="AA457" i="100" s="1"/>
  <c r="Z454" i="100"/>
  <c r="Y453" i="100"/>
  <c r="Z440" i="100"/>
  <c r="AA440" i="100" s="1"/>
  <c r="AB440" i="100" s="1"/>
  <c r="AC440" i="100" s="1"/>
  <c r="AD440" i="100" s="1"/>
  <c r="B530" i="100"/>
  <c r="Z411" i="100"/>
  <c r="AA411" i="100" s="1"/>
  <c r="AB411" i="100" s="1"/>
  <c r="AC411" i="100" s="1"/>
  <c r="AD411" i="100" s="1"/>
  <c r="Z404" i="100"/>
  <c r="AA404" i="100"/>
  <c r="AB404" i="100" s="1"/>
  <c r="Z369" i="100"/>
  <c r="AA369" i="100" s="1"/>
  <c r="AT339" i="100"/>
  <c r="AU339" i="100" s="1"/>
  <c r="AV339" i="100" s="1"/>
  <c r="AW339" i="100" s="1"/>
  <c r="Z333" i="100"/>
  <c r="AA333" i="100" s="1"/>
  <c r="AT330" i="100"/>
  <c r="AU330" i="100" s="1"/>
  <c r="AT323" i="100"/>
  <c r="AU323" i="100" s="1"/>
  <c r="AV323" i="100" s="1"/>
  <c r="AW323" i="100" s="1"/>
  <c r="AT318" i="100"/>
  <c r="AU318" i="100" s="1"/>
  <c r="AV318" i="100" s="1"/>
  <c r="Z313" i="100"/>
  <c r="AA313" i="100" s="1"/>
  <c r="AB313" i="100" s="1"/>
  <c r="AC313" i="100" s="1"/>
  <c r="AQ309" i="100"/>
  <c r="AP308" i="100"/>
  <c r="AO307" i="100"/>
  <c r="AN306" i="100"/>
  <c r="BI292" i="100"/>
  <c r="BI278" i="100"/>
  <c r="BI264" i="100"/>
  <c r="Z244" i="100"/>
  <c r="AA244" i="100" s="1"/>
  <c r="AT241" i="100"/>
  <c r="AU241" i="100" s="1"/>
  <c r="AV241" i="100" s="1"/>
  <c r="AW241" i="100" s="1"/>
  <c r="Z228" i="100"/>
  <c r="AA228" i="100"/>
  <c r="AB228" i="100" s="1"/>
  <c r="AE228" i="100" s="1"/>
  <c r="AF228" i="100" s="1"/>
  <c r="BE168" i="100"/>
  <c r="BD167" i="100"/>
  <c r="AO159" i="100"/>
  <c r="AO158" i="100"/>
  <c r="AP160" i="100"/>
  <c r="AT151" i="100"/>
  <c r="AU151" i="100" s="1"/>
  <c r="AV151" i="100" s="1"/>
  <c r="AW151" i="100" s="1"/>
  <c r="AT143" i="100"/>
  <c r="AT137" i="100"/>
  <c r="AU137" i="100"/>
  <c r="AV137" i="100" s="1"/>
  <c r="AW137" i="100" s="1"/>
  <c r="AX137" i="100" s="1"/>
  <c r="AT133" i="100"/>
  <c r="AU133" i="100" s="1"/>
  <c r="AO124" i="100"/>
  <c r="AT101" i="100"/>
  <c r="AU101" i="100" s="1"/>
  <c r="AV101" i="100" s="1"/>
  <c r="AW101" i="100" s="1"/>
  <c r="AX101" i="100" s="1"/>
  <c r="Z238" i="100"/>
  <c r="AT102" i="100"/>
  <c r="AU102" i="100" s="1"/>
  <c r="Z76" i="100"/>
  <c r="AA76" i="100" s="1"/>
  <c r="AB76" i="100" s="1"/>
  <c r="AC76" i="100" s="1"/>
  <c r="AD76" i="100" s="1"/>
  <c r="AT71" i="100"/>
  <c r="AU71" i="100"/>
  <c r="AV71" i="100" s="1"/>
  <c r="AT66" i="100"/>
  <c r="AU66" i="100" s="1"/>
  <c r="Z56" i="100"/>
  <c r="AA56" i="100"/>
  <c r="AB56" i="100" s="1"/>
  <c r="AC56" i="100" s="1"/>
  <c r="AD56" i="100" s="1"/>
  <c r="AT47" i="100"/>
  <c r="AU47" i="100" s="1"/>
  <c r="Z43" i="100"/>
  <c r="AA43" i="100" s="1"/>
  <c r="AT40" i="100"/>
  <c r="AU40" i="100"/>
  <c r="AV40" i="100" s="1"/>
  <c r="AT36" i="100"/>
  <c r="AU36" i="100" s="1"/>
  <c r="AV36" i="100" s="1"/>
  <c r="AW36" i="100" s="1"/>
  <c r="AX36" i="100" s="1"/>
  <c r="AT32" i="100"/>
  <c r="AU32" i="100" s="1"/>
  <c r="AV32" i="100" s="1"/>
  <c r="AW32" i="100" s="1"/>
  <c r="AT23" i="100"/>
  <c r="AU23" i="100" s="1"/>
  <c r="AV23" i="100" s="1"/>
  <c r="AT18" i="100"/>
  <c r="AU18" i="100" s="1"/>
  <c r="AV18" i="100" s="1"/>
  <c r="AW18" i="100" s="1"/>
  <c r="AX18" i="100" s="1"/>
  <c r="AT12" i="100"/>
  <c r="AU12" i="100" s="1"/>
  <c r="AK179" i="100"/>
  <c r="BA179" i="100"/>
  <c r="AK193" i="100"/>
  <c r="BA193" i="100"/>
  <c r="AH197" i="100"/>
  <c r="BI198" i="100"/>
  <c r="AX197" i="100"/>
  <c r="BI202" i="100"/>
  <c r="BI206" i="100"/>
  <c r="U207" i="100"/>
  <c r="AK207" i="100"/>
  <c r="BA207" i="100"/>
  <c r="BI212" i="100"/>
  <c r="BI220" i="100"/>
  <c r="P179" i="100"/>
  <c r="P193" i="100"/>
  <c r="BF198" i="100"/>
  <c r="AS197" i="100"/>
  <c r="BF202" i="100"/>
  <c r="BF206" i="100"/>
  <c r="P207" i="100"/>
  <c r="BF212" i="100"/>
  <c r="BF220" i="100"/>
  <c r="BE170" i="100"/>
  <c r="BE174" i="100"/>
  <c r="BE178" i="100"/>
  <c r="O179" i="100"/>
  <c r="BE184" i="100"/>
  <c r="BE188" i="100"/>
  <c r="BE192" i="100"/>
  <c r="O193" i="100"/>
  <c r="BE198" i="100"/>
  <c r="AR197" i="100"/>
  <c r="BE202" i="100"/>
  <c r="BE206" i="100"/>
  <c r="O207" i="100"/>
  <c r="BE212" i="100"/>
  <c r="BE216" i="100"/>
  <c r="BE220" i="100"/>
  <c r="BD171" i="100"/>
  <c r="BD175" i="100"/>
  <c r="BD180" i="100"/>
  <c r="N179" i="100"/>
  <c r="BD179" i="100" s="1"/>
  <c r="BD185" i="100"/>
  <c r="BD189" i="100"/>
  <c r="BD194" i="100"/>
  <c r="N193" i="100"/>
  <c r="AM197" i="100"/>
  <c r="BD199" i="100"/>
  <c r="BD203" i="100"/>
  <c r="BD208" i="100"/>
  <c r="N207" i="100"/>
  <c r="BD213" i="100"/>
  <c r="BD217" i="100"/>
  <c r="BE167" i="100"/>
  <c r="Z151" i="100"/>
  <c r="AA151" i="100"/>
  <c r="AB151" i="100" s="1"/>
  <c r="AC151" i="100" s="1"/>
  <c r="AD151" i="100" s="1"/>
  <c r="Z148" i="100"/>
  <c r="AA148" i="100" s="1"/>
  <c r="AB148" i="100" s="1"/>
  <c r="AC148" i="100" s="1"/>
  <c r="W127" i="100"/>
  <c r="V123" i="100"/>
  <c r="AT76" i="100"/>
  <c r="AU76" i="100" s="1"/>
  <c r="AV76" i="100" s="1"/>
  <c r="AW76" i="100" s="1"/>
  <c r="AX76" i="100" s="1"/>
  <c r="Y52" i="100"/>
  <c r="Z99" i="100"/>
  <c r="AA99" i="100" s="1"/>
  <c r="AB99" i="100" s="1"/>
  <c r="AM291" i="100"/>
  <c r="W291" i="100"/>
  <c r="AZ281" i="100"/>
  <c r="BI281" i="100" s="1"/>
  <c r="AJ281" i="100"/>
  <c r="AM277" i="100"/>
  <c r="W277" i="100"/>
  <c r="AJ267" i="100"/>
  <c r="AM263" i="100"/>
  <c r="AJ253" i="100"/>
  <c r="AR579" i="100"/>
  <c r="AR563" i="100"/>
  <c r="AR545" i="100"/>
  <c r="AR530" i="100"/>
  <c r="AR414" i="100"/>
  <c r="AR405" i="100"/>
  <c r="BA295" i="100"/>
  <c r="AK295" i="100"/>
  <c r="BE295" i="100" s="1"/>
  <c r="AN291" i="100"/>
  <c r="X291" i="100"/>
  <c r="BA281" i="100"/>
  <c r="AK281" i="100"/>
  <c r="BE281" i="100"/>
  <c r="BA267" i="100"/>
  <c r="AK267" i="100"/>
  <c r="BE267" i="100" s="1"/>
  <c r="BA253" i="100"/>
  <c r="AK253" i="100"/>
  <c r="BE253" i="100" s="1"/>
  <c r="BE251" i="100"/>
  <c r="AR572" i="100"/>
  <c r="AR557" i="100"/>
  <c r="AR542" i="100"/>
  <c r="AR403" i="100"/>
  <c r="X393" i="100"/>
  <c r="BF301" i="100"/>
  <c r="BF297" i="100"/>
  <c r="BF287" i="100"/>
  <c r="BF283" i="100"/>
  <c r="AP281" i="100"/>
  <c r="BD250" i="100"/>
  <c r="AR420" i="100"/>
  <c r="AR407" i="100"/>
  <c r="BI301" i="100"/>
  <c r="BI297" i="100"/>
  <c r="H295" i="100"/>
  <c r="R291" i="100"/>
  <c r="BI287" i="100"/>
  <c r="BI283" i="100"/>
  <c r="AQ281" i="100"/>
  <c r="H281" i="100"/>
  <c r="AN280" i="100"/>
  <c r="AN277" i="100"/>
  <c r="X280" i="100"/>
  <c r="X277" i="100" s="1"/>
  <c r="R277" i="100"/>
  <c r="H267" i="100"/>
  <c r="R263" i="100"/>
  <c r="H253" i="100"/>
  <c r="V379" i="100"/>
  <c r="V378" i="100" s="1"/>
  <c r="AR319" i="100"/>
  <c r="X333" i="100"/>
  <c r="AR317" i="100"/>
  <c r="X354" i="100"/>
  <c r="AR332" i="100"/>
  <c r="AR244" i="100"/>
  <c r="AR225" i="100"/>
  <c r="AQ173" i="100"/>
  <c r="AQ215" i="100"/>
  <c r="AP173" i="100"/>
  <c r="AP196" i="100"/>
  <c r="AP193" i="100" s="1"/>
  <c r="AP215" i="100"/>
  <c r="AO173" i="100"/>
  <c r="AO177" i="100"/>
  <c r="AO191" i="100"/>
  <c r="AO196" i="100"/>
  <c r="AO215" i="100"/>
  <c r="AR309" i="100"/>
  <c r="AR308" i="100" s="1"/>
  <c r="V236" i="100"/>
  <c r="V235" i="100" s="1"/>
  <c r="W236" i="100"/>
  <c r="W235" i="100" s="1"/>
  <c r="AR97" i="100"/>
  <c r="AR47" i="100"/>
  <c r="X33" i="100"/>
  <c r="X29" i="100"/>
  <c r="AR147" i="100"/>
  <c r="AR26" i="100"/>
  <c r="AR22" i="100"/>
  <c r="AR18" i="100"/>
  <c r="X132" i="100"/>
  <c r="X127" i="100"/>
  <c r="AR101" i="100"/>
  <c r="AR54" i="100"/>
  <c r="X46" i="100"/>
  <c r="X41" i="100"/>
  <c r="AF41" i="100" s="1"/>
  <c r="AH41" i="100" s="1"/>
  <c r="X163" i="100"/>
  <c r="X147" i="100"/>
  <c r="AT658" i="100"/>
  <c r="AU658" i="100" s="1"/>
  <c r="AV658" i="100" s="1"/>
  <c r="AW658" i="100" s="1"/>
  <c r="AX658" i="100" s="1"/>
  <c r="Z653" i="100"/>
  <c r="AA653" i="100"/>
  <c r="AB653" i="100" s="1"/>
  <c r="AT648" i="100"/>
  <c r="AU648" i="100" s="1"/>
  <c r="AV648" i="100" s="1"/>
  <c r="AW648" i="100" s="1"/>
  <c r="AT643" i="100"/>
  <c r="AU643" i="100" s="1"/>
  <c r="AV643" i="100" s="1"/>
  <c r="AW643" i="100" s="1"/>
  <c r="AX643" i="100" s="1"/>
  <c r="Z637" i="100"/>
  <c r="AA637" i="100" s="1"/>
  <c r="AO629" i="100"/>
  <c r="Z619" i="100"/>
  <c r="AA619" i="100"/>
  <c r="AB619" i="100" s="1"/>
  <c r="AC619" i="100" s="1"/>
  <c r="AT614" i="100"/>
  <c r="AU614" i="100"/>
  <c r="AV614" i="100" s="1"/>
  <c r="AT609" i="100"/>
  <c r="AU609" i="100" s="1"/>
  <c r="Z603" i="100"/>
  <c r="AA603" i="100" s="1"/>
  <c r="AB603" i="100" s="1"/>
  <c r="AC603" i="100" s="1"/>
  <c r="AT598" i="100"/>
  <c r="AU598" i="100" s="1"/>
  <c r="AT593" i="100"/>
  <c r="AU593" i="100" s="1"/>
  <c r="AT587" i="100"/>
  <c r="AU587" i="100" s="1"/>
  <c r="AT583" i="100"/>
  <c r="AU583" i="100" s="1"/>
  <c r="AV583" i="100" s="1"/>
  <c r="AW583" i="100" s="1"/>
  <c r="AX583" i="100" s="1"/>
  <c r="Z596" i="100"/>
  <c r="AA596" i="100" s="1"/>
  <c r="AT572" i="100"/>
  <c r="AU572" i="100" s="1"/>
  <c r="AT564" i="100"/>
  <c r="AU564" i="100" s="1"/>
  <c r="AV564" i="100" s="1"/>
  <c r="AT557" i="100"/>
  <c r="AU557" i="100" s="1"/>
  <c r="AT549" i="100"/>
  <c r="AU549" i="100" s="1"/>
  <c r="AV549" i="100" s="1"/>
  <c r="AW549" i="100" s="1"/>
  <c r="AX549" i="100" s="1"/>
  <c r="AT536" i="100"/>
  <c r="AU536" i="100" s="1"/>
  <c r="AV536" i="100" s="1"/>
  <c r="AW536" i="100" s="1"/>
  <c r="AX536" i="100" s="1"/>
  <c r="BD520" i="100"/>
  <c r="AT456" i="100"/>
  <c r="AU456" i="100" s="1"/>
  <c r="AT434" i="100"/>
  <c r="AU434" i="100"/>
  <c r="AV434" i="100" s="1"/>
  <c r="AT420" i="100"/>
  <c r="AU420" i="100" s="1"/>
  <c r="AV420" i="100" s="1"/>
  <c r="AW420" i="100" s="1"/>
  <c r="AX420" i="100" s="1"/>
  <c r="AT414" i="100"/>
  <c r="AU414" i="100"/>
  <c r="AT405" i="100"/>
  <c r="AU405" i="100" s="1"/>
  <c r="AV405" i="100" s="1"/>
  <c r="AW405" i="100" s="1"/>
  <c r="AX405" i="100" s="1"/>
  <c r="AT391" i="100"/>
  <c r="AU391" i="100" s="1"/>
  <c r="Y690" i="100"/>
  <c r="W689" i="100"/>
  <c r="W688" i="100" s="1"/>
  <c r="X453" i="100"/>
  <c r="AT631" i="100"/>
  <c r="AU631" i="100" s="1"/>
  <c r="AV631" i="100" s="1"/>
  <c r="AW631" i="100" s="1"/>
  <c r="AX631" i="100" s="1"/>
  <c r="AA629" i="100"/>
  <c r="AT575" i="100"/>
  <c r="AU575" i="100" s="1"/>
  <c r="AV575" i="100" s="1"/>
  <c r="AW575" i="100" s="1"/>
  <c r="AX575" i="100" s="1"/>
  <c r="AT566" i="100"/>
  <c r="AU566" i="100" s="1"/>
  <c r="AV566" i="100" s="1"/>
  <c r="AW566" i="100" s="1"/>
  <c r="AX566" i="100" s="1"/>
  <c r="AT559" i="100"/>
  <c r="AU559" i="100" s="1"/>
  <c r="AV559" i="100" s="1"/>
  <c r="AW559" i="100" s="1"/>
  <c r="AX559" i="100" s="1"/>
  <c r="AT552" i="100"/>
  <c r="AU552" i="100" s="1"/>
  <c r="AV552" i="100" s="1"/>
  <c r="AT545" i="100"/>
  <c r="AU545" i="100" s="1"/>
  <c r="AV545" i="100" s="1"/>
  <c r="Z542" i="100"/>
  <c r="AA542" i="100"/>
  <c r="AB542" i="100" s="1"/>
  <c r="AO534" i="100"/>
  <c r="AP534" i="100" s="1"/>
  <c r="AN533" i="100"/>
  <c r="W529" i="100"/>
  <c r="V528" i="100"/>
  <c r="AO460" i="100"/>
  <c r="AN459" i="100"/>
  <c r="AN458" i="100" s="1"/>
  <c r="AO423" i="100"/>
  <c r="AP423" i="100" s="1"/>
  <c r="AQ423" i="100" s="1"/>
  <c r="AQ422" i="100" s="1"/>
  <c r="AQ421" i="100" s="1"/>
  <c r="AN422" i="100"/>
  <c r="AN421" i="100" s="1"/>
  <c r="Z420" i="100"/>
  <c r="AA420" i="100" s="1"/>
  <c r="AT417" i="100"/>
  <c r="AU417" i="100" s="1"/>
  <c r="AV417" i="100" s="1"/>
  <c r="AW417" i="100" s="1"/>
  <c r="AX417" i="100" s="1"/>
  <c r="AT407" i="100"/>
  <c r="AU407" i="100" s="1"/>
  <c r="AV407" i="100" s="1"/>
  <c r="AW407" i="100" s="1"/>
  <c r="AX407" i="100" s="1"/>
  <c r="AO395" i="100"/>
  <c r="AN394" i="100"/>
  <c r="Z631" i="100"/>
  <c r="AA631" i="100" s="1"/>
  <c r="AB631" i="100" s="1"/>
  <c r="AC631" i="100" s="1"/>
  <c r="AD631" i="100" s="1"/>
  <c r="W622" i="100"/>
  <c r="Y623" i="100"/>
  <c r="Z605" i="100"/>
  <c r="AA605" i="100"/>
  <c r="AB605" i="100" s="1"/>
  <c r="K291" i="100"/>
  <c r="BE292" i="100"/>
  <c r="K277" i="100"/>
  <c r="BE278" i="100"/>
  <c r="K263" i="100"/>
  <c r="BE264" i="100"/>
  <c r="AO237" i="100"/>
  <c r="AN236" i="100"/>
  <c r="AN235" i="100"/>
  <c r="AQ522" i="100"/>
  <c r="Z577" i="100"/>
  <c r="AA577" i="100"/>
  <c r="AB577" i="100" s="1"/>
  <c r="Z569" i="100"/>
  <c r="AA569" i="100" s="1"/>
  <c r="Z565" i="100"/>
  <c r="AA565" i="100" s="1"/>
  <c r="AB565" i="100" s="1"/>
  <c r="Z561" i="100"/>
  <c r="AA561" i="100" s="1"/>
  <c r="Z548" i="100"/>
  <c r="AA548" i="100" s="1"/>
  <c r="AB548" i="100" s="1"/>
  <c r="AC548" i="100" s="1"/>
  <c r="AD548" i="100" s="1"/>
  <c r="Z388" i="100"/>
  <c r="AA388" i="100" s="1"/>
  <c r="AO340" i="100"/>
  <c r="AP340" i="100" s="1"/>
  <c r="AN337" i="100"/>
  <c r="AT335" i="100"/>
  <c r="AU335" i="100" s="1"/>
  <c r="AT331" i="100"/>
  <c r="AU331" i="100" s="1"/>
  <c r="AT326" i="100"/>
  <c r="AU326" i="100" s="1"/>
  <c r="AT319" i="100"/>
  <c r="AU319" i="100" s="1"/>
  <c r="AV319" i="100" s="1"/>
  <c r="AW319" i="100" s="1"/>
  <c r="AX319" i="100" s="1"/>
  <c r="Z315" i="100"/>
  <c r="AT244" i="100"/>
  <c r="AU244" i="100" s="1"/>
  <c r="AP223" i="100"/>
  <c r="AQ223" i="100" s="1"/>
  <c r="W521" i="100"/>
  <c r="W520" i="100" s="1"/>
  <c r="Y522" i="100"/>
  <c r="Z522" i="100" s="1"/>
  <c r="Z521" i="100" s="1"/>
  <c r="Z520" i="100" s="1"/>
  <c r="BF167" i="100"/>
  <c r="BI167" i="100"/>
  <c r="AT163" i="100"/>
  <c r="AU163" i="100" s="1"/>
  <c r="AO152" i="100"/>
  <c r="AP153" i="100"/>
  <c r="AT146" i="100"/>
  <c r="AU146" i="100" s="1"/>
  <c r="AT134" i="100"/>
  <c r="AU134" i="100" s="1"/>
  <c r="AV134" i="100" s="1"/>
  <c r="AW134" i="100" s="1"/>
  <c r="AX134" i="100" s="1"/>
  <c r="AQ357" i="100"/>
  <c r="AS358" i="100"/>
  <c r="A362" i="100"/>
  <c r="A364" i="100"/>
  <c r="A353" i="100"/>
  <c r="A354" i="100" s="1"/>
  <c r="A355" i="100" s="1"/>
  <c r="A356" i="100" s="1"/>
  <c r="A357" i="100" s="1"/>
  <c r="A358" i="100" s="1"/>
  <c r="BE166" i="100"/>
  <c r="AT116" i="100"/>
  <c r="AU106" i="100"/>
  <c r="AT78" i="100"/>
  <c r="AU78" i="100" s="1"/>
  <c r="AV78" i="100" s="1"/>
  <c r="AW78" i="100" s="1"/>
  <c r="AX78" i="100" s="1"/>
  <c r="Z72" i="100"/>
  <c r="AA72" i="100" s="1"/>
  <c r="AB72" i="100" s="1"/>
  <c r="AC72" i="100" s="1"/>
  <c r="AD72" i="100" s="1"/>
  <c r="AT67" i="100"/>
  <c r="AU67" i="100" s="1"/>
  <c r="AV67" i="100" s="1"/>
  <c r="AT63" i="100"/>
  <c r="AU63" i="100"/>
  <c r="AV63" i="100" s="1"/>
  <c r="AT58" i="100"/>
  <c r="AU58" i="100" s="1"/>
  <c r="AV58" i="100" s="1"/>
  <c r="AW58" i="100" s="1"/>
  <c r="AX58" i="100" s="1"/>
  <c r="AT54" i="100"/>
  <c r="AU54" i="100"/>
  <c r="AV54" i="100" s="1"/>
  <c r="Z48" i="100"/>
  <c r="AA48" i="100" s="1"/>
  <c r="AB48" i="100" s="1"/>
  <c r="AC48" i="100" s="1"/>
  <c r="AD48" i="100" s="1"/>
  <c r="AT44" i="100"/>
  <c r="AU44" i="100" s="1"/>
  <c r="AV44" i="100" s="1"/>
  <c r="Z37" i="100"/>
  <c r="AA37" i="100" s="1"/>
  <c r="AB37" i="100" s="1"/>
  <c r="Z33" i="100"/>
  <c r="AA33" i="100"/>
  <c r="AB33" i="100" s="1"/>
  <c r="Z24" i="100"/>
  <c r="AA24" i="100" s="1"/>
  <c r="AB24" i="100" s="1"/>
  <c r="AT19" i="100"/>
  <c r="AU19" i="100" s="1"/>
  <c r="AO15" i="100"/>
  <c r="Y13" i="100"/>
  <c r="A370" i="100"/>
  <c r="A371" i="100" s="1"/>
  <c r="A372" i="100" s="1"/>
  <c r="A373" i="100" s="1"/>
  <c r="A374" i="100" s="1"/>
  <c r="A375" i="100" s="1"/>
  <c r="A376" i="100" s="1"/>
  <c r="A377" i="100" s="1"/>
  <c r="A383" i="100"/>
  <c r="BD170" i="100"/>
  <c r="BD174" i="100"/>
  <c r="BD178" i="100"/>
  <c r="Q179" i="100"/>
  <c r="AG179" i="100"/>
  <c r="BD184" i="100"/>
  <c r="BD188" i="100"/>
  <c r="BD192" i="100"/>
  <c r="Q193" i="100"/>
  <c r="AG193" i="100"/>
  <c r="BD198" i="100"/>
  <c r="AT197" i="100"/>
  <c r="BD202" i="100"/>
  <c r="BD206" i="100"/>
  <c r="Q207" i="100"/>
  <c r="AG207" i="100"/>
  <c r="BD212" i="100"/>
  <c r="BD216" i="100"/>
  <c r="BD220" i="100"/>
  <c r="BE171" i="100"/>
  <c r="BE175" i="100"/>
  <c r="K179" i="100"/>
  <c r="BE180" i="100"/>
  <c r="BE185" i="100"/>
  <c r="BE189" i="100"/>
  <c r="K193" i="100"/>
  <c r="BE194" i="100"/>
  <c r="AO197" i="100"/>
  <c r="BE199" i="100"/>
  <c r="BE203" i="100"/>
  <c r="K207" i="100"/>
  <c r="BE208" i="100"/>
  <c r="BE213" i="100"/>
  <c r="BE217" i="100"/>
  <c r="BI172" i="100"/>
  <c r="BI176" i="100"/>
  <c r="BI181" i="100"/>
  <c r="BI186" i="100"/>
  <c r="BI190" i="100"/>
  <c r="BI195" i="100"/>
  <c r="AN197" i="100"/>
  <c r="BI200" i="100"/>
  <c r="BI204" i="100"/>
  <c r="BI209" i="100"/>
  <c r="BI214" i="100"/>
  <c r="BI218" i="100"/>
  <c r="AI169" i="100"/>
  <c r="BF172" i="100"/>
  <c r="BF176" i="100"/>
  <c r="BF181" i="100"/>
  <c r="AI183" i="100"/>
  <c r="BF186" i="100"/>
  <c r="BF190" i="100"/>
  <c r="BF195" i="100"/>
  <c r="AI197" i="100"/>
  <c r="BI197" i="100" s="1"/>
  <c r="AY197" i="100"/>
  <c r="BF200" i="100"/>
  <c r="BF204" i="100"/>
  <c r="BF209" i="100"/>
  <c r="AI211" i="100"/>
  <c r="BF214" i="100"/>
  <c r="BF218" i="100"/>
  <c r="BF166" i="100"/>
  <c r="AT148" i="100"/>
  <c r="AU148" i="100" s="1"/>
  <c r="W142" i="100"/>
  <c r="Y142" i="100" s="1"/>
  <c r="Z142" i="100" s="1"/>
  <c r="AT131" i="100"/>
  <c r="AU131" i="100" s="1"/>
  <c r="AV131" i="100" s="1"/>
  <c r="AT125" i="100"/>
  <c r="AT64" i="100"/>
  <c r="AU64" i="100" s="1"/>
  <c r="AT46" i="100"/>
  <c r="AU46" i="100" s="1"/>
  <c r="AV46" i="100" s="1"/>
  <c r="Z237" i="100"/>
  <c r="Z49" i="100"/>
  <c r="AA49" i="100" s="1"/>
  <c r="AB49" i="100" s="1"/>
  <c r="AC49" i="100" s="1"/>
  <c r="AD49" i="100" s="1"/>
  <c r="AR643" i="100"/>
  <c r="X632" i="100"/>
  <c r="AR592" i="100"/>
  <c r="AR582" i="100"/>
  <c r="X619" i="100"/>
  <c r="AR658" i="100"/>
  <c r="AR583" i="100"/>
  <c r="AR612" i="100"/>
  <c r="AR570" i="100"/>
  <c r="X564" i="100"/>
  <c r="X553" i="100"/>
  <c r="AR457" i="100"/>
  <c r="AR434" i="100"/>
  <c r="AR417" i="100"/>
  <c r="BI302" i="100"/>
  <c r="BI298" i="100"/>
  <c r="AN295" i="100"/>
  <c r="BI293" i="100"/>
  <c r="BI288" i="100"/>
  <c r="BI284" i="100"/>
  <c r="AN281" i="100"/>
  <c r="BI279" i="100"/>
  <c r="BI274" i="100"/>
  <c r="BI270" i="100"/>
  <c r="BI265" i="100"/>
  <c r="BI260" i="100"/>
  <c r="BI256" i="100"/>
  <c r="BE250" i="100"/>
  <c r="X375" i="100"/>
  <c r="AR567" i="100"/>
  <c r="AR552" i="100"/>
  <c r="AR444" i="100"/>
  <c r="AR406" i="100"/>
  <c r="BE301" i="100"/>
  <c r="BE297" i="100"/>
  <c r="BE287" i="100"/>
  <c r="BE283" i="100"/>
  <c r="AO281" i="100"/>
  <c r="BE273" i="100"/>
  <c r="BE269" i="100"/>
  <c r="BE259" i="100"/>
  <c r="AO258" i="100"/>
  <c r="BE255" i="100"/>
  <c r="BF250" i="100"/>
  <c r="AN385" i="100"/>
  <c r="AR576" i="100"/>
  <c r="AR560" i="100"/>
  <c r="AR435" i="100"/>
  <c r="X408" i="100"/>
  <c r="AR387" i="100"/>
  <c r="BD304" i="100"/>
  <c r="BD300" i="100"/>
  <c r="BD296" i="100"/>
  <c r="AG291" i="100"/>
  <c r="Q291" i="100"/>
  <c r="BD290" i="100"/>
  <c r="BD286" i="100"/>
  <c r="AT281" i="100"/>
  <c r="BD282" i="100"/>
  <c r="AG277" i="100"/>
  <c r="Q277" i="100"/>
  <c r="BD276" i="100"/>
  <c r="BD272" i="100"/>
  <c r="BD268" i="100"/>
  <c r="AG263" i="100"/>
  <c r="Q263" i="100"/>
  <c r="BD262" i="100"/>
  <c r="BD258" i="100"/>
  <c r="BD254" i="100"/>
  <c r="AN252" i="100"/>
  <c r="BI250" i="100"/>
  <c r="BE245" i="100"/>
  <c r="AE573" i="100"/>
  <c r="AF573" i="100" s="1"/>
  <c r="AE555" i="100"/>
  <c r="AF555" i="100" s="1"/>
  <c r="AE551" i="100"/>
  <c r="AF551" i="100" s="1"/>
  <c r="X369" i="100"/>
  <c r="AR573" i="100"/>
  <c r="AR558" i="100"/>
  <c r="AR543" i="100"/>
  <c r="AR388" i="100"/>
  <c r="BE303" i="100"/>
  <c r="BE299" i="100"/>
  <c r="BE294" i="100"/>
  <c r="AL291" i="100"/>
  <c r="V291" i="100"/>
  <c r="BE289" i="100"/>
  <c r="BE285" i="100"/>
  <c r="AU281" i="100"/>
  <c r="BE280" i="100"/>
  <c r="AL277" i="100"/>
  <c r="V277" i="100"/>
  <c r="BE275" i="100"/>
  <c r="BE271" i="100"/>
  <c r="BE266" i="100"/>
  <c r="AL263" i="100"/>
  <c r="BE261" i="100"/>
  <c r="BE257" i="100"/>
  <c r="AM230" i="100"/>
  <c r="AY581" i="100"/>
  <c r="X321" i="100"/>
  <c r="X313" i="100"/>
  <c r="AR243" i="100"/>
  <c r="AY383" i="100"/>
  <c r="AZ383" i="100" s="1"/>
  <c r="AY333" i="100"/>
  <c r="AZ333" i="100" s="1"/>
  <c r="AY328" i="100"/>
  <c r="AZ328" i="100" s="1"/>
  <c r="AE240" i="100"/>
  <c r="AF240" i="100" s="1"/>
  <c r="X315" i="100"/>
  <c r="AR227" i="100"/>
  <c r="AY334" i="100"/>
  <c r="AZ334" i="100" s="1"/>
  <c r="AY329" i="100"/>
  <c r="AZ329" i="100"/>
  <c r="AY325" i="100"/>
  <c r="AZ325" i="100" s="1"/>
  <c r="AR240" i="100"/>
  <c r="AE339" i="100"/>
  <c r="AE317" i="100"/>
  <c r="AR162" i="100"/>
  <c r="AR133" i="100"/>
  <c r="AR34" i="100"/>
  <c r="AE134" i="100"/>
  <c r="AF134" i="100" s="1"/>
  <c r="AY73" i="100"/>
  <c r="AE54" i="100"/>
  <c r="AR150" i="100"/>
  <c r="AR130" i="100"/>
  <c r="AR78" i="100"/>
  <c r="X24" i="100"/>
  <c r="X20" i="100"/>
  <c r="AR12" i="100"/>
  <c r="AE137" i="100"/>
  <c r="AF137" i="100" s="1"/>
  <c r="AE102" i="100"/>
  <c r="AF102" i="100" s="1"/>
  <c r="AH102" i="100" s="1"/>
  <c r="AE74" i="100"/>
  <c r="AR164" i="100"/>
  <c r="X142" i="100"/>
  <c r="X133" i="100"/>
  <c r="AR128" i="100"/>
  <c r="AR102" i="100"/>
  <c r="AR42" i="100"/>
  <c r="AR19" i="100"/>
  <c r="AY25" i="100"/>
  <c r="AY21" i="100"/>
  <c r="AY17" i="100"/>
  <c r="X148" i="100"/>
  <c r="AR74" i="100"/>
  <c r="AR45" i="100"/>
  <c r="X35" i="100"/>
  <c r="AP677" i="100"/>
  <c r="AO676" i="100"/>
  <c r="Z661" i="100"/>
  <c r="AA661" i="100" s="1"/>
  <c r="Z639" i="100"/>
  <c r="AA639" i="100" s="1"/>
  <c r="AB639" i="100" s="1"/>
  <c r="AC639" i="100" s="1"/>
  <c r="AT592" i="100"/>
  <c r="AU592" i="100" s="1"/>
  <c r="AV592" i="100" s="1"/>
  <c r="AW592" i="100" s="1"/>
  <c r="AX592" i="100" s="1"/>
  <c r="AT582" i="100"/>
  <c r="AU582" i="100"/>
  <c r="AV582" i="100" s="1"/>
  <c r="AT573" i="100"/>
  <c r="AU573" i="100" s="1"/>
  <c r="AT565" i="100"/>
  <c r="AU565" i="100" s="1"/>
  <c r="AT558" i="100"/>
  <c r="AU558" i="100" s="1"/>
  <c r="AT544" i="100"/>
  <c r="AU544" i="100" s="1"/>
  <c r="AP529" i="100"/>
  <c r="AO528" i="100"/>
  <c r="AT457" i="100"/>
  <c r="AU457" i="100" s="1"/>
  <c r="AV457" i="100" s="1"/>
  <c r="AO451" i="100"/>
  <c r="AP451" i="100" s="1"/>
  <c r="AN450" i="100"/>
  <c r="AT444" i="100"/>
  <c r="AT437" i="100"/>
  <c r="AU437" i="100"/>
  <c r="AV437" i="100" s="1"/>
  <c r="AT406" i="100"/>
  <c r="AT387" i="100"/>
  <c r="Y699" i="100"/>
  <c r="W698" i="100"/>
  <c r="W697" i="100" s="1"/>
  <c r="Z662" i="100"/>
  <c r="AA662" i="100" s="1"/>
  <c r="AB662" i="100" s="1"/>
  <c r="Z613" i="100"/>
  <c r="AA613" i="100" s="1"/>
  <c r="Z391" i="100"/>
  <c r="AE391" i="100" s="1"/>
  <c r="AF391" i="100" s="1"/>
  <c r="Z700" i="100"/>
  <c r="AA700" i="100" s="1"/>
  <c r="AB700" i="100" s="1"/>
  <c r="AC700" i="100" s="1"/>
  <c r="Z658" i="100"/>
  <c r="AA658" i="100" s="1"/>
  <c r="AB658" i="100" s="1"/>
  <c r="Z647" i="100"/>
  <c r="AA647" i="100" s="1"/>
  <c r="AB647" i="100" s="1"/>
  <c r="AC647" i="100" s="1"/>
  <c r="AD647" i="100" s="1"/>
  <c r="Z604" i="100"/>
  <c r="AA604" i="100" s="1"/>
  <c r="AB604" i="100" s="1"/>
  <c r="AT579" i="100"/>
  <c r="AU579" i="100" s="1"/>
  <c r="AV579" i="100" s="1"/>
  <c r="Z576" i="100"/>
  <c r="AA576" i="100"/>
  <c r="AT570" i="100"/>
  <c r="AU570" i="100" s="1"/>
  <c r="AV570" i="100" s="1"/>
  <c r="Z567" i="100"/>
  <c r="AA567" i="100" s="1"/>
  <c r="AB567" i="100" s="1"/>
  <c r="AC567" i="100" s="1"/>
  <c r="Z560" i="100"/>
  <c r="AA560" i="100" s="1"/>
  <c r="AT556" i="100"/>
  <c r="AU556" i="100" s="1"/>
  <c r="AV556" i="100" s="1"/>
  <c r="AW556" i="100" s="1"/>
  <c r="AX556" i="100" s="1"/>
  <c r="Z553" i="100"/>
  <c r="AA553" i="100" s="1"/>
  <c r="AT542" i="100"/>
  <c r="AU542" i="100" s="1"/>
  <c r="AV542" i="100" s="1"/>
  <c r="AW542" i="100" s="1"/>
  <c r="AX542" i="100" s="1"/>
  <c r="W539" i="100"/>
  <c r="V538" i="100"/>
  <c r="AT447" i="100"/>
  <c r="AU447" i="100" s="1"/>
  <c r="AV447" i="100" s="1"/>
  <c r="AC445" i="100"/>
  <c r="AE445" i="100" s="1"/>
  <c r="AF445" i="100" s="1"/>
  <c r="AT439" i="100"/>
  <c r="AU439" i="100" s="1"/>
  <c r="AV439" i="100" s="1"/>
  <c r="AW439" i="100" s="1"/>
  <c r="AX439" i="100" s="1"/>
  <c r="AT435" i="100"/>
  <c r="AU435" i="100" s="1"/>
  <c r="AV435" i="100" s="1"/>
  <c r="AW435" i="100" s="1"/>
  <c r="AT432" i="100"/>
  <c r="AU432" i="100" s="1"/>
  <c r="AV432" i="100" s="1"/>
  <c r="AT428" i="100"/>
  <c r="AU428" i="100" s="1"/>
  <c r="AV428" i="100" s="1"/>
  <c r="AW428" i="100" s="1"/>
  <c r="Z408" i="100"/>
  <c r="AA408" i="100" s="1"/>
  <c r="AT403" i="100"/>
  <c r="AU403" i="100" s="1"/>
  <c r="AV403" i="100" s="1"/>
  <c r="Z401" i="100"/>
  <c r="AA401" i="100" s="1"/>
  <c r="AB401" i="100" s="1"/>
  <c r="AP398" i="100"/>
  <c r="AT392" i="100"/>
  <c r="V385" i="100"/>
  <c r="V384" i="100" s="1"/>
  <c r="W386" i="100"/>
  <c r="AT612" i="100"/>
  <c r="AU612" i="100" s="1"/>
  <c r="AV612" i="100" s="1"/>
  <c r="AW612" i="100" s="1"/>
  <c r="AX612" i="100" s="1"/>
  <c r="Z536" i="100"/>
  <c r="AA536" i="100" s="1"/>
  <c r="Z455" i="100"/>
  <c r="Z375" i="100"/>
  <c r="AA375" i="100" s="1"/>
  <c r="AB375" i="100" s="1"/>
  <c r="AC375" i="100" s="1"/>
  <c r="AN233" i="100"/>
  <c r="AO234" i="100"/>
  <c r="Z460" i="100"/>
  <c r="Z459" i="100" s="1"/>
  <c r="Y459" i="100"/>
  <c r="BI296" i="100"/>
  <c r="AH281" i="100"/>
  <c r="BI282" i="100"/>
  <c r="Z436" i="100"/>
  <c r="AA436" i="100" s="1"/>
  <c r="AB436" i="100" s="1"/>
  <c r="Z413" i="100"/>
  <c r="Z407" i="100"/>
  <c r="Z400" i="100"/>
  <c r="AA400" i="100" s="1"/>
  <c r="AB400" i="100" s="1"/>
  <c r="AO367" i="100"/>
  <c r="AN366" i="100"/>
  <c r="Z352" i="100"/>
  <c r="AA352" i="100" s="1"/>
  <c r="W349" i="100"/>
  <c r="X349" i="100" s="1"/>
  <c r="Z332" i="100"/>
  <c r="AA332" i="100" s="1"/>
  <c r="AB332" i="100" s="1"/>
  <c r="AT327" i="100"/>
  <c r="AT320" i="100"/>
  <c r="AU320" i="100" s="1"/>
  <c r="AV320" i="100" s="1"/>
  <c r="AW320" i="100" s="1"/>
  <c r="Z316" i="100"/>
  <c r="AA316" i="100" s="1"/>
  <c r="W311" i="100"/>
  <c r="AP247" i="100"/>
  <c r="AO246" i="100"/>
  <c r="AO245" i="100" s="1"/>
  <c r="AO232" i="100"/>
  <c r="AN231" i="100"/>
  <c r="AN230" i="100" s="1"/>
  <c r="Z229" i="100"/>
  <c r="AA229" i="100"/>
  <c r="AB229" i="100" s="1"/>
  <c r="Z227" i="100"/>
  <c r="AA227" i="100" s="1"/>
  <c r="Z544" i="100"/>
  <c r="AA544" i="100" s="1"/>
  <c r="Z540" i="100"/>
  <c r="AA540" i="100" s="1"/>
  <c r="AB540" i="100" s="1"/>
  <c r="BD166" i="100"/>
  <c r="AT164" i="100"/>
  <c r="AU164" i="100" s="1"/>
  <c r="AT147" i="100"/>
  <c r="AU147" i="100" s="1"/>
  <c r="AZ117" i="100"/>
  <c r="BB105" i="100"/>
  <c r="BB117" i="100"/>
  <c r="BI117" i="100" s="1"/>
  <c r="AT97" i="100"/>
  <c r="AU97" i="100" s="1"/>
  <c r="AV97" i="100" s="1"/>
  <c r="AW97" i="100" s="1"/>
  <c r="AX97" i="100" s="1"/>
  <c r="AT74" i="100"/>
  <c r="AU74" i="100"/>
  <c r="AV74" i="100" s="1"/>
  <c r="AW74" i="100" s="1"/>
  <c r="AX74" i="100" s="1"/>
  <c r="Z68" i="100"/>
  <c r="AA68" i="100" s="1"/>
  <c r="AB68" i="100" s="1"/>
  <c r="AC68" i="100" s="1"/>
  <c r="AD68" i="100" s="1"/>
  <c r="AT55" i="100"/>
  <c r="AU55" i="100" s="1"/>
  <c r="AV55" i="100" s="1"/>
  <c r="AT45" i="100"/>
  <c r="AU45" i="100" s="1"/>
  <c r="AT41" i="100"/>
  <c r="AU41" i="100" s="1"/>
  <c r="AV41" i="100" s="1"/>
  <c r="AT34" i="100"/>
  <c r="AU34" i="100" s="1"/>
  <c r="AV34" i="100" s="1"/>
  <c r="AW34" i="100" s="1"/>
  <c r="Z29" i="100"/>
  <c r="AA29" i="100" s="1"/>
  <c r="AB29" i="100" s="1"/>
  <c r="AC29" i="100" s="1"/>
  <c r="AD29" i="100" s="1"/>
  <c r="AT26" i="100"/>
  <c r="AU26" i="100" s="1"/>
  <c r="Z20" i="100"/>
  <c r="AA20" i="100" s="1"/>
  <c r="AB20" i="100" s="1"/>
  <c r="AC20" i="100" s="1"/>
  <c r="AD20" i="100" s="1"/>
  <c r="AS338" i="100"/>
  <c r="AT338" i="100" s="1"/>
  <c r="M179" i="100"/>
  <c r="BF180" i="100"/>
  <c r="M193" i="100"/>
  <c r="BE193" i="100" s="1"/>
  <c r="BF194" i="100"/>
  <c r="AP197" i="100"/>
  <c r="BF199" i="100"/>
  <c r="BF203" i="100"/>
  <c r="M207" i="100"/>
  <c r="BF208" i="100"/>
  <c r="BF213" i="100"/>
  <c r="BF217" i="100"/>
  <c r="AK169" i="100"/>
  <c r="BE169" i="100" s="1"/>
  <c r="BA169" i="100"/>
  <c r="BI182" i="100"/>
  <c r="AK183" i="100"/>
  <c r="BE183" i="100" s="1"/>
  <c r="BA183" i="100"/>
  <c r="BI187" i="100"/>
  <c r="AN193" i="100"/>
  <c r="AK197" i="100"/>
  <c r="BE197" i="100" s="1"/>
  <c r="BA197" i="100"/>
  <c r="BI201" i="100"/>
  <c r="BI205" i="100"/>
  <c r="BI210" i="100"/>
  <c r="AK211" i="100"/>
  <c r="BA211" i="100"/>
  <c r="BI219" i="100"/>
  <c r="AJ169" i="100"/>
  <c r="BD172" i="100"/>
  <c r="BD176" i="100"/>
  <c r="BD181" i="100"/>
  <c r="AJ183" i="100"/>
  <c r="BD186" i="100"/>
  <c r="BD190" i="100"/>
  <c r="AM193" i="100"/>
  <c r="BD195" i="100"/>
  <c r="AJ197" i="100"/>
  <c r="AZ197" i="100"/>
  <c r="BD200" i="100"/>
  <c r="BD204" i="100"/>
  <c r="BD209" i="100"/>
  <c r="AJ211" i="100"/>
  <c r="BD214" i="100"/>
  <c r="BD218" i="100"/>
  <c r="BE173" i="100"/>
  <c r="BE177" i="100"/>
  <c r="AL179" i="100"/>
  <c r="BE182" i="100"/>
  <c r="BE187" i="100"/>
  <c r="BE191" i="100"/>
  <c r="AL193" i="100"/>
  <c r="BE196" i="100"/>
  <c r="AU197" i="100"/>
  <c r="BE201" i="100"/>
  <c r="BE205" i="100"/>
  <c r="AL207" i="100"/>
  <c r="BE210" i="100"/>
  <c r="BE215" i="100"/>
  <c r="BE219" i="100"/>
  <c r="AT161" i="100"/>
  <c r="AU161" i="100" s="1"/>
  <c r="AV161" i="100" s="1"/>
  <c r="W155" i="100"/>
  <c r="X155" i="100"/>
  <c r="W139" i="100"/>
  <c r="V138" i="100"/>
  <c r="Z132" i="100"/>
  <c r="AA132" i="100"/>
  <c r="AB132" i="100" s="1"/>
  <c r="AT128" i="100"/>
  <c r="Z126" i="100"/>
  <c r="AA126" i="100"/>
  <c r="AT68" i="100"/>
  <c r="AU68" i="100" s="1"/>
  <c r="AV68" i="100" s="1"/>
  <c r="Z73" i="100"/>
  <c r="AA73" i="100" s="1"/>
  <c r="AB73" i="100" s="1"/>
  <c r="AC73" i="100" s="1"/>
  <c r="AD73" i="100" s="1"/>
  <c r="Y16" i="100"/>
  <c r="AZ581" i="100"/>
  <c r="AR657" i="100"/>
  <c r="AR646" i="100"/>
  <c r="X764" i="100"/>
  <c r="AR642" i="100"/>
  <c r="AR620" i="100"/>
  <c r="AR589" i="100"/>
  <c r="X653" i="100"/>
  <c r="AR675" i="100"/>
  <c r="AR600" i="100"/>
  <c r="X581" i="100"/>
  <c r="AR648" i="100"/>
  <c r="AR593" i="100"/>
  <c r="X576" i="100"/>
  <c r="X571" i="100"/>
  <c r="X560" i="100"/>
  <c r="AR437" i="100"/>
  <c r="BE304" i="100"/>
  <c r="BE300" i="100"/>
  <c r="BE296" i="100"/>
  <c r="O291" i="100"/>
  <c r="BE290" i="100"/>
  <c r="BE286" i="100"/>
  <c r="AR281" i="100"/>
  <c r="BE282" i="100"/>
  <c r="O277" i="100"/>
  <c r="BE276" i="100"/>
  <c r="BE272" i="100"/>
  <c r="BE268" i="100"/>
  <c r="O263" i="100"/>
  <c r="BE262" i="100"/>
  <c r="BE258" i="100"/>
  <c r="BE254" i="100"/>
  <c r="AR556" i="100"/>
  <c r="X542" i="100"/>
  <c r="BF304" i="100"/>
  <c r="BF296" i="100"/>
  <c r="P291" i="100"/>
  <c r="BF290" i="100"/>
  <c r="BF286" i="100"/>
  <c r="AS281" i="100"/>
  <c r="BF282" i="100"/>
  <c r="P277" i="100"/>
  <c r="BF276" i="100"/>
  <c r="BF272" i="100"/>
  <c r="P263" i="100"/>
  <c r="BF262" i="100"/>
  <c r="AR564" i="100"/>
  <c r="AR549" i="100"/>
  <c r="X529" i="100"/>
  <c r="X401" i="100"/>
  <c r="BA291" i="100"/>
  <c r="AK291" i="100"/>
  <c r="U291" i="100"/>
  <c r="BI290" i="100"/>
  <c r="BI286" i="100"/>
  <c r="AX281" i="100"/>
  <c r="BA277" i="100"/>
  <c r="AK277" i="100"/>
  <c r="U277" i="100"/>
  <c r="BI276" i="100"/>
  <c r="BI272" i="100"/>
  <c r="BA263" i="100"/>
  <c r="AK263" i="100"/>
  <c r="U263" i="100"/>
  <c r="BI262" i="100"/>
  <c r="BE252" i="100"/>
  <c r="AR456" i="100"/>
  <c r="AR428" i="100"/>
  <c r="AR392" i="100"/>
  <c r="BF302" i="100"/>
  <c r="BF298" i="100"/>
  <c r="AI295" i="100"/>
  <c r="BF293" i="100"/>
  <c r="BF288" i="100"/>
  <c r="BF284" i="100"/>
  <c r="AY281" i="100"/>
  <c r="AI281" i="100"/>
  <c r="BF279" i="100"/>
  <c r="BF274" i="100"/>
  <c r="BF270" i="100"/>
  <c r="AI267" i="100"/>
  <c r="BF265" i="100"/>
  <c r="BF260" i="100"/>
  <c r="BF256" i="100"/>
  <c r="AI253" i="100"/>
  <c r="BD251" i="100"/>
  <c r="X227" i="100"/>
  <c r="AR339" i="100"/>
  <c r="AR330" i="100"/>
  <c r="AR326" i="100"/>
  <c r="AR320" i="100"/>
  <c r="X316" i="100"/>
  <c r="X311" i="100"/>
  <c r="X244" i="100"/>
  <c r="S249" i="100"/>
  <c r="AR327" i="100"/>
  <c r="AR318" i="100"/>
  <c r="X228" i="100"/>
  <c r="AR323" i="100"/>
  <c r="AR242" i="100"/>
  <c r="AR75" i="100"/>
  <c r="AR67" i="100"/>
  <c r="X13" i="100"/>
  <c r="X151" i="100"/>
  <c r="AR134" i="100"/>
  <c r="AR173" i="100" s="1"/>
  <c r="AR100" i="100"/>
  <c r="AR70" i="100"/>
  <c r="AR41" i="100"/>
  <c r="AR32" i="100"/>
  <c r="AR125" i="100"/>
  <c r="AR71" i="100"/>
  <c r="AR23" i="100"/>
  <c r="AR151" i="100"/>
  <c r="AR143" i="100"/>
  <c r="AR126" i="100"/>
  <c r="X76" i="100"/>
  <c r="AR66" i="100"/>
  <c r="AR46" i="100"/>
  <c r="AR36" i="100"/>
  <c r="AT657" i="100"/>
  <c r="AU657" i="100" s="1"/>
  <c r="AT646" i="100"/>
  <c r="AU646" i="100" s="1"/>
  <c r="AV646" i="100" s="1"/>
  <c r="AW646" i="100" s="1"/>
  <c r="AX646" i="100" s="1"/>
  <c r="Z632" i="100"/>
  <c r="AA632" i="100" s="1"/>
  <c r="Z601" i="100"/>
  <c r="AA601" i="100" s="1"/>
  <c r="AT576" i="100"/>
  <c r="AU576" i="100" s="1"/>
  <c r="AV576" i="100" s="1"/>
  <c r="AW576" i="100" s="1"/>
  <c r="AX576" i="100" s="1"/>
  <c r="AT568" i="100"/>
  <c r="AU568" i="100" s="1"/>
  <c r="AT560" i="100"/>
  <c r="AU560" i="100" s="1"/>
  <c r="AV560" i="100" s="1"/>
  <c r="AW560" i="100" s="1"/>
  <c r="AX560" i="100" s="1"/>
  <c r="AT553" i="100"/>
  <c r="AU553" i="100" s="1"/>
  <c r="AP539" i="100"/>
  <c r="AO538" i="100"/>
  <c r="AT531" i="100"/>
  <c r="AU531" i="100" s="1"/>
  <c r="AV531" i="100" s="1"/>
  <c r="AP526" i="100"/>
  <c r="AO525" i="100"/>
  <c r="AO524" i="100" s="1"/>
  <c r="X521" i="100"/>
  <c r="X520" i="100" s="1"/>
  <c r="AT438" i="100"/>
  <c r="AU438" i="100" s="1"/>
  <c r="AP430" i="100"/>
  <c r="AP416" i="100"/>
  <c r="AO415" i="100"/>
  <c r="Z764" i="100"/>
  <c r="AA764" i="100"/>
  <c r="AB764" i="100" s="1"/>
  <c r="AT642" i="100"/>
  <c r="AU642" i="100" s="1"/>
  <c r="AV642" i="100" s="1"/>
  <c r="AT620" i="100"/>
  <c r="AU620" i="100" s="1"/>
  <c r="AV620" i="100" s="1"/>
  <c r="AT589" i="100"/>
  <c r="AU589" i="100" s="1"/>
  <c r="AV589" i="100" s="1"/>
  <c r="AT675" i="100"/>
  <c r="AU675" i="100" s="1"/>
  <c r="AV675" i="100" s="1"/>
  <c r="AO623" i="100"/>
  <c r="AN622" i="100"/>
  <c r="AT600" i="100"/>
  <c r="AU600" i="100" s="1"/>
  <c r="Z581" i="100"/>
  <c r="AA581" i="100" s="1"/>
  <c r="AB581" i="100" s="1"/>
  <c r="Z571" i="100"/>
  <c r="AA571" i="100"/>
  <c r="AB571" i="100" s="1"/>
  <c r="AT567" i="100"/>
  <c r="AU567" i="100" s="1"/>
  <c r="Z564" i="100"/>
  <c r="AA564" i="100" s="1"/>
  <c r="AB564" i="100" s="1"/>
  <c r="AT551" i="100"/>
  <c r="AU551" i="100"/>
  <c r="Z543" i="100"/>
  <c r="AA543" i="100" s="1"/>
  <c r="AT530" i="100"/>
  <c r="AU530" i="100"/>
  <c r="AV530" i="100" s="1"/>
  <c r="AW530" i="100" s="1"/>
  <c r="AX530" i="100" s="1"/>
  <c r="AT461" i="100"/>
  <c r="AU461" i="100" s="1"/>
  <c r="AV461" i="100" s="1"/>
  <c r="AT433" i="100"/>
  <c r="AU433" i="100" s="1"/>
  <c r="AV433" i="100" s="1"/>
  <c r="X409" i="100"/>
  <c r="AT404" i="100"/>
  <c r="AU404" i="100"/>
  <c r="AV404" i="100" s="1"/>
  <c r="AW404" i="100" s="1"/>
  <c r="AX404" i="100" s="1"/>
  <c r="AD399" i="100"/>
  <c r="AE399" i="100" s="1"/>
  <c r="AF399" i="100" s="1"/>
  <c r="Z393" i="100"/>
  <c r="AT388" i="100"/>
  <c r="AU388" i="100" s="1"/>
  <c r="AV388" i="100" s="1"/>
  <c r="AW388" i="100" s="1"/>
  <c r="AX388" i="100" s="1"/>
  <c r="Z665" i="100"/>
  <c r="AA665" i="100"/>
  <c r="Z600" i="100"/>
  <c r="Y410" i="100"/>
  <c r="W409" i="100"/>
  <c r="Z374" i="100"/>
  <c r="AA374" i="100" s="1"/>
  <c r="AB374" i="100" s="1"/>
  <c r="AT240" i="100"/>
  <c r="AU240" i="100"/>
  <c r="AT224" i="100"/>
  <c r="Z448" i="100"/>
  <c r="AA448" i="100" s="1"/>
  <c r="V376" i="100"/>
  <c r="W377" i="100"/>
  <c r="V371" i="100"/>
  <c r="W372" i="100"/>
  <c r="Z558" i="100"/>
  <c r="AA558" i="100" s="1"/>
  <c r="Z554" i="100"/>
  <c r="AA554" i="100" s="1"/>
  <c r="AB554" i="100" s="1"/>
  <c r="AC554" i="100" s="1"/>
  <c r="AD554" i="100" s="1"/>
  <c r="Z550" i="100"/>
  <c r="AA550" i="100" s="1"/>
  <c r="Z547" i="100"/>
  <c r="AH382" i="100"/>
  <c r="BF382" i="100" s="1"/>
  <c r="Z354" i="100"/>
  <c r="AS349" i="100"/>
  <c r="AQ346" i="100"/>
  <c r="AP345" i="100"/>
  <c r="AP344" i="100" s="1"/>
  <c r="Z341" i="100"/>
  <c r="AT332" i="100"/>
  <c r="AU332" i="100"/>
  <c r="AV332" i="100" s="1"/>
  <c r="Z328" i="100"/>
  <c r="AA328" i="100" s="1"/>
  <c r="AB328" i="100" s="1"/>
  <c r="Z321" i="100"/>
  <c r="AT317" i="100"/>
  <c r="AU317" i="100" s="1"/>
  <c r="AP312" i="100"/>
  <c r="AQ312" i="100" s="1"/>
  <c r="BD292" i="100"/>
  <c r="N291" i="100"/>
  <c r="BD278" i="100"/>
  <c r="N277" i="100"/>
  <c r="BD264" i="100"/>
  <c r="N263" i="100"/>
  <c r="AT243" i="100"/>
  <c r="AU243" i="100" s="1"/>
  <c r="AV243" i="100" s="1"/>
  <c r="AW243" i="100" s="1"/>
  <c r="AT227" i="100"/>
  <c r="AU227" i="100" s="1"/>
  <c r="AV227" i="100" s="1"/>
  <c r="Y398" i="100"/>
  <c r="Y380" i="100"/>
  <c r="X380" i="100"/>
  <c r="W379" i="100"/>
  <c r="W378" i="100" s="1"/>
  <c r="BI166" i="100"/>
  <c r="AT150" i="100"/>
  <c r="AU150" i="100" s="1"/>
  <c r="AP142" i="100"/>
  <c r="AT130" i="100"/>
  <c r="AU130" i="100" s="1"/>
  <c r="AZ118" i="100"/>
  <c r="BB108" i="100"/>
  <c r="BI108" i="100"/>
  <c r="AZ107" i="100"/>
  <c r="AT100" i="100"/>
  <c r="AU100" i="100" s="1"/>
  <c r="AT311" i="100"/>
  <c r="AU311" i="100" s="1"/>
  <c r="BD168" i="100"/>
  <c r="AT75" i="100"/>
  <c r="AU75" i="100" s="1"/>
  <c r="AV75" i="100" s="1"/>
  <c r="AT70" i="100"/>
  <c r="AU70" i="100"/>
  <c r="Z46" i="100"/>
  <c r="AA46" i="100" s="1"/>
  <c r="AB46" i="100" s="1"/>
  <c r="AC46" i="100" s="1"/>
  <c r="AD46" i="100" s="1"/>
  <c r="AT42" i="100"/>
  <c r="AU42" i="100"/>
  <c r="AV42" i="100" s="1"/>
  <c r="AW42" i="100" s="1"/>
  <c r="AX42" i="100" s="1"/>
  <c r="Z35" i="100"/>
  <c r="AA35" i="100" s="1"/>
  <c r="AB35" i="100" s="1"/>
  <c r="AC35" i="100" s="1"/>
  <c r="AD35" i="100" s="1"/>
  <c r="AT31" i="100"/>
  <c r="AU31" i="100" s="1"/>
  <c r="AV31" i="100" s="1"/>
  <c r="AW31" i="100" s="1"/>
  <c r="AX31" i="100" s="1"/>
  <c r="AT27" i="100"/>
  <c r="AU27" i="100" s="1"/>
  <c r="AV27" i="100" s="1"/>
  <c r="AW27" i="100" s="1"/>
  <c r="AX27" i="100" s="1"/>
  <c r="AT22" i="100"/>
  <c r="AU22" i="100"/>
  <c r="AV22" i="100" s="1"/>
  <c r="AW22" i="100" s="1"/>
  <c r="AX22" i="100" s="1"/>
  <c r="AL169" i="100"/>
  <c r="BE172" i="100"/>
  <c r="BE176" i="100"/>
  <c r="BE181" i="100"/>
  <c r="AL183" i="100"/>
  <c r="BE186" i="100"/>
  <c r="BE190" i="100"/>
  <c r="AO193" i="100"/>
  <c r="BE195" i="100"/>
  <c r="AL197" i="100"/>
  <c r="BB197" i="100"/>
  <c r="BE200" i="100"/>
  <c r="BE204" i="100"/>
  <c r="BE209" i="100"/>
  <c r="AL211" i="100"/>
  <c r="BE214" i="100"/>
  <c r="BE218" i="100"/>
  <c r="BD173" i="100"/>
  <c r="BD177" i="100"/>
  <c r="T179" i="100"/>
  <c r="AJ179" i="100"/>
  <c r="BD182" i="100"/>
  <c r="BD187" i="100"/>
  <c r="BD191" i="100"/>
  <c r="T193" i="100"/>
  <c r="AJ193" i="100"/>
  <c r="BD196" i="100"/>
  <c r="AW197" i="100"/>
  <c r="BD201" i="100"/>
  <c r="BD205" i="100"/>
  <c r="T207" i="100"/>
  <c r="AJ207" i="100"/>
  <c r="BD210" i="100"/>
  <c r="BD215" i="100"/>
  <c r="BD219" i="100"/>
  <c r="S179" i="100"/>
  <c r="AI179" i="100"/>
  <c r="BF182" i="100"/>
  <c r="BF187" i="100"/>
  <c r="S193" i="100"/>
  <c r="BD193" i="100" s="1"/>
  <c r="AI193" i="100"/>
  <c r="AV197" i="100"/>
  <c r="BF201" i="100"/>
  <c r="BF205" i="100"/>
  <c r="S207" i="100"/>
  <c r="AI207" i="100"/>
  <c r="BF210" i="100"/>
  <c r="BF219" i="100"/>
  <c r="H169" i="100"/>
  <c r="R179" i="100"/>
  <c r="BI180" i="100"/>
  <c r="H183" i="100"/>
  <c r="R193" i="100"/>
  <c r="BI194" i="100"/>
  <c r="H197" i="100"/>
  <c r="AQ197" i="100"/>
  <c r="BI199" i="100"/>
  <c r="BI203" i="100"/>
  <c r="R207" i="100"/>
  <c r="BI208" i="100"/>
  <c r="H211" i="100"/>
  <c r="BI213" i="100"/>
  <c r="BI217" i="100"/>
  <c r="AT162" i="100"/>
  <c r="AU162" i="100" s="1"/>
  <c r="W153" i="100"/>
  <c r="V152" i="100"/>
  <c r="AT149" i="100"/>
  <c r="AU149" i="100" s="1"/>
  <c r="AV149" i="100" s="1"/>
  <c r="AW149" i="100" s="1"/>
  <c r="AX149" i="100" s="1"/>
  <c r="Z147" i="100"/>
  <c r="AA147" i="100" s="1"/>
  <c r="Z144" i="100"/>
  <c r="AA144" i="100" s="1"/>
  <c r="AB144" i="100" s="1"/>
  <c r="AT126" i="100"/>
  <c r="AU126" i="100" s="1"/>
  <c r="AV126" i="100" s="1"/>
  <c r="AW126" i="100" s="1"/>
  <c r="AX126" i="100" s="1"/>
  <c r="AT72" i="100"/>
  <c r="AU72" i="100" s="1"/>
  <c r="AV72" i="100" s="1"/>
  <c r="AW72" i="100" s="1"/>
  <c r="AX72" i="100" s="1"/>
  <c r="AO60" i="100"/>
  <c r="Z160" i="100"/>
  <c r="Z103" i="100"/>
  <c r="AA103" i="100" s="1"/>
  <c r="AB103" i="100" s="1"/>
  <c r="AC103" i="100" s="1"/>
  <c r="AD103" i="100" s="1"/>
  <c r="Z77" i="100"/>
  <c r="AA77" i="100" s="1"/>
  <c r="Z61" i="100"/>
  <c r="AA61" i="100" s="1"/>
  <c r="AR587" i="100"/>
  <c r="X637" i="100"/>
  <c r="AR614" i="100"/>
  <c r="AR609" i="100"/>
  <c r="AR551" i="100"/>
  <c r="BF303" i="100"/>
  <c r="BF294" i="100"/>
  <c r="AI291" i="100"/>
  <c r="S291" i="100"/>
  <c r="BF289" i="100"/>
  <c r="BF285" i="100"/>
  <c r="AV281" i="100"/>
  <c r="AI277" i="100"/>
  <c r="S277" i="100"/>
  <c r="BF275" i="100"/>
  <c r="BF271" i="100"/>
  <c r="BF266" i="100"/>
  <c r="AI263" i="100"/>
  <c r="S263" i="100"/>
  <c r="BD263" i="100" s="1"/>
  <c r="BF261" i="100"/>
  <c r="BD252" i="100"/>
  <c r="X381" i="100"/>
  <c r="AQ475" i="100"/>
  <c r="AR575" i="100"/>
  <c r="AR559" i="100"/>
  <c r="X543" i="100"/>
  <c r="AR536" i="100"/>
  <c r="AR447" i="100"/>
  <c r="AR438" i="100"/>
  <c r="X420" i="100"/>
  <c r="BD303" i="100"/>
  <c r="BD299" i="100"/>
  <c r="BD294" i="100"/>
  <c r="AJ291" i="100"/>
  <c r="T291" i="100"/>
  <c r="BD289" i="100"/>
  <c r="BD285" i="100"/>
  <c r="AW281" i="100"/>
  <c r="BD280" i="100"/>
  <c r="AJ277" i="100"/>
  <c r="T277" i="100"/>
  <c r="BD275" i="100"/>
  <c r="BD271" i="100"/>
  <c r="BD266" i="100"/>
  <c r="AJ263" i="100"/>
  <c r="T263" i="100"/>
  <c r="BD261" i="100"/>
  <c r="BD257" i="100"/>
  <c r="AE387" i="100"/>
  <c r="AF387" i="100"/>
  <c r="X373" i="100"/>
  <c r="AR568" i="100"/>
  <c r="AR553" i="100"/>
  <c r="AR531" i="100"/>
  <c r="AR439" i="100"/>
  <c r="AR432" i="100"/>
  <c r="AR391" i="100"/>
  <c r="AE370" i="100"/>
  <c r="AF370" i="100" s="1"/>
  <c r="BE302" i="100"/>
  <c r="BE298" i="100"/>
  <c r="AL295" i="100"/>
  <c r="BE293" i="100"/>
  <c r="Y291" i="100"/>
  <c r="BE288" i="100"/>
  <c r="BE284" i="100"/>
  <c r="BB281" i="100"/>
  <c r="AL281" i="100"/>
  <c r="BE279" i="100"/>
  <c r="Y277" i="100"/>
  <c r="BE274" i="100"/>
  <c r="BE270" i="100"/>
  <c r="AO269" i="100"/>
  <c r="AL267" i="100"/>
  <c r="BE265" i="100"/>
  <c r="BE260" i="100"/>
  <c r="BE256" i="100"/>
  <c r="AO255" i="100"/>
  <c r="AL253" i="100"/>
  <c r="BF251" i="100"/>
  <c r="AE578" i="100"/>
  <c r="AF578" i="100"/>
  <c r="AH578" i="100" s="1"/>
  <c r="BF578" i="100" s="1"/>
  <c r="AE574" i="100"/>
  <c r="AF574" i="100" s="1"/>
  <c r="AE570" i="100"/>
  <c r="AF570" i="100"/>
  <c r="AE566" i="100"/>
  <c r="AF566" i="100" s="1"/>
  <c r="AE562" i="100"/>
  <c r="W453" i="100"/>
  <c r="AR565" i="100"/>
  <c r="AR550" i="100"/>
  <c r="AR461" i="100"/>
  <c r="AR433" i="100"/>
  <c r="AR404" i="100"/>
  <c r="AO337" i="100"/>
  <c r="BD301" i="100"/>
  <c r="BD297" i="100"/>
  <c r="AM295" i="100"/>
  <c r="BD287" i="100"/>
  <c r="BD283" i="100"/>
  <c r="AM281" i="100"/>
  <c r="BD273" i="100"/>
  <c r="BD269" i="100"/>
  <c r="AM267" i="100"/>
  <c r="BD259" i="100"/>
  <c r="BD255" i="100"/>
  <c r="BI251" i="100"/>
  <c r="BD230" i="100"/>
  <c r="AR224" i="100"/>
  <c r="AY368" i="100"/>
  <c r="AZ368" i="100" s="1"/>
  <c r="X341" i="100"/>
  <c r="AR335" i="100"/>
  <c r="X332" i="100"/>
  <c r="X328" i="100"/>
  <c r="AR241" i="100"/>
  <c r="AE331" i="100"/>
  <c r="AE324" i="100"/>
  <c r="AY316" i="100"/>
  <c r="AZ316" i="100" s="1"/>
  <c r="X352" i="100"/>
  <c r="AR331" i="100"/>
  <c r="AR229" i="100"/>
  <c r="X224" i="100"/>
  <c r="AR55" i="100"/>
  <c r="AY369" i="100"/>
  <c r="AZ369" i="100"/>
  <c r="AY353" i="100"/>
  <c r="AS173" i="100"/>
  <c r="AS215" i="100"/>
  <c r="AO168" i="100"/>
  <c r="AN173" i="100"/>
  <c r="AN215" i="100"/>
  <c r="AN159" i="100"/>
  <c r="AN158" i="100" s="1"/>
  <c r="AE353" i="100"/>
  <c r="AE326" i="100"/>
  <c r="AE243" i="100"/>
  <c r="AF243" i="100" s="1"/>
  <c r="AR148" i="100"/>
  <c r="AR76" i="100"/>
  <c r="AR68" i="100"/>
  <c r="AR58" i="100"/>
  <c r="AR31" i="100"/>
  <c r="AE131" i="100"/>
  <c r="AY65" i="100"/>
  <c r="AR163" i="100"/>
  <c r="X144" i="100"/>
  <c r="X72" i="100"/>
  <c r="X56" i="100"/>
  <c r="X43" i="100"/>
  <c r="AE164" i="100"/>
  <c r="AF164" i="100"/>
  <c r="X73" i="100"/>
  <c r="AE42" i="100"/>
  <c r="AR149" i="100"/>
  <c r="AR137" i="100"/>
  <c r="AR131" i="100"/>
  <c r="X126" i="100"/>
  <c r="AR72" i="100"/>
  <c r="AR64" i="100"/>
  <c r="AR44" i="100"/>
  <c r="X37" i="100"/>
  <c r="AR27" i="100"/>
  <c r="AR161" i="100"/>
  <c r="X153" i="100"/>
  <c r="AR146" i="100"/>
  <c r="X68" i="100"/>
  <c r="X48" i="100"/>
  <c r="AR40" i="100"/>
  <c r="X99" i="100"/>
  <c r="AE38" i="73"/>
  <c r="AE36" i="73"/>
  <c r="AE35" i="73"/>
  <c r="AE21" i="73"/>
  <c r="AE50" i="73"/>
  <c r="AE44" i="73"/>
  <c r="AE42" i="73"/>
  <c r="AE31" i="73"/>
  <c r="AE27" i="73"/>
  <c r="AE25" i="73"/>
  <c r="AE19" i="73"/>
  <c r="B7" i="97"/>
  <c r="D17" i="93"/>
  <c r="D16" i="93" s="1"/>
  <c r="D35" i="93"/>
  <c r="G24" i="98"/>
  <c r="E24" i="98"/>
  <c r="G23" i="98"/>
  <c r="A23" i="98"/>
  <c r="H21" i="98"/>
  <c r="F21" i="98"/>
  <c r="G20" i="98"/>
  <c r="E20" i="98"/>
  <c r="D20" i="98" s="1"/>
  <c r="G19" i="98"/>
  <c r="E19" i="98" s="1"/>
  <c r="A19" i="98"/>
  <c r="H17" i="98"/>
  <c r="F17" i="98"/>
  <c r="G16" i="98"/>
  <c r="G8" i="98" s="1"/>
  <c r="G15" i="98"/>
  <c r="E15" i="98" s="1"/>
  <c r="D15" i="98" s="1"/>
  <c r="A15" i="98"/>
  <c r="H13" i="98"/>
  <c r="F13" i="98"/>
  <c r="G12" i="98"/>
  <c r="G11" i="98"/>
  <c r="A11" i="98"/>
  <c r="G10" i="98"/>
  <c r="E10" i="98" s="1"/>
  <c r="D10" i="98" s="1"/>
  <c r="I9" i="98"/>
  <c r="H9" i="98"/>
  <c r="F9" i="98"/>
  <c r="C9" i="98"/>
  <c r="B9" i="98"/>
  <c r="I8" i="98"/>
  <c r="H8" i="98"/>
  <c r="B8" i="98"/>
  <c r="I7" i="98"/>
  <c r="H7" i="98"/>
  <c r="B7" i="98"/>
  <c r="H6" i="98"/>
  <c r="F5" i="98"/>
  <c r="G24" i="97"/>
  <c r="E24" i="97" s="1"/>
  <c r="G23" i="97"/>
  <c r="E23" i="97"/>
  <c r="D23" i="97" s="1"/>
  <c r="A23" i="97"/>
  <c r="H21" i="97"/>
  <c r="F21" i="97"/>
  <c r="G20" i="97"/>
  <c r="E20" i="97" s="1"/>
  <c r="D20" i="97" s="1"/>
  <c r="G19" i="97"/>
  <c r="E19" i="97" s="1"/>
  <c r="A19" i="97"/>
  <c r="H17" i="97"/>
  <c r="F17" i="97"/>
  <c r="G16" i="97"/>
  <c r="E16" i="97"/>
  <c r="D16" i="97" s="1"/>
  <c r="G15" i="97"/>
  <c r="E15" i="97" s="1"/>
  <c r="A15" i="97"/>
  <c r="H13" i="97"/>
  <c r="F13" i="97"/>
  <c r="G12" i="97"/>
  <c r="G11" i="97"/>
  <c r="E11" i="97"/>
  <c r="D11" i="97" s="1"/>
  <c r="A11" i="97"/>
  <c r="H9" i="97"/>
  <c r="F9" i="97"/>
  <c r="C9" i="97"/>
  <c r="I8" i="97"/>
  <c r="H8" i="97"/>
  <c r="B8" i="97"/>
  <c r="I7" i="97"/>
  <c r="H7" i="97"/>
  <c r="H5" i="97" s="1"/>
  <c r="H6" i="97"/>
  <c r="F5" i="97"/>
  <c r="E30" i="96"/>
  <c r="E31" i="96" s="1"/>
  <c r="E32" i="96" s="1"/>
  <c r="D30" i="96"/>
  <c r="B30" i="96"/>
  <c r="C18" i="96"/>
  <c r="C30" i="96"/>
  <c r="F10" i="96"/>
  <c r="F9" i="96"/>
  <c r="E30" i="95"/>
  <c r="B22" i="97"/>
  <c r="G22" i="97" s="1"/>
  <c r="D30" i="95"/>
  <c r="C30" i="95"/>
  <c r="B26" i="95"/>
  <c r="B30" i="95" s="1"/>
  <c r="B10" i="97" s="1"/>
  <c r="F10" i="95"/>
  <c r="F9" i="95"/>
  <c r="E50" i="67"/>
  <c r="B6" i="69"/>
  <c r="C6" i="69" s="1"/>
  <c r="D6" i="69" s="1"/>
  <c r="E6" i="69" s="1"/>
  <c r="F6" i="69" s="1"/>
  <c r="G6" i="69" s="1"/>
  <c r="E11" i="69"/>
  <c r="E12" i="69" s="1"/>
  <c r="G11" i="69"/>
  <c r="G39" i="69" s="1"/>
  <c r="D12" i="69"/>
  <c r="D15" i="69" s="1"/>
  <c r="E39" i="69"/>
  <c r="D49" i="69"/>
  <c r="E49" i="69"/>
  <c r="F49" i="69"/>
  <c r="G49" i="69"/>
  <c r="D51" i="69"/>
  <c r="E51" i="69" s="1"/>
  <c r="F51" i="69" s="1"/>
  <c r="J6" i="74"/>
  <c r="M6" i="74" s="1"/>
  <c r="K4" i="87"/>
  <c r="E5" i="87"/>
  <c r="D6" i="87"/>
  <c r="K5" i="87"/>
  <c r="K19" i="87"/>
  <c r="D61" i="87"/>
  <c r="D66" i="87"/>
  <c r="E61" i="87"/>
  <c r="E66" i="87" s="1"/>
  <c r="E71" i="87" s="1"/>
  <c r="D71" i="87"/>
  <c r="A83" i="74"/>
  <c r="D50" i="67"/>
  <c r="A77" i="76"/>
  <c r="C77" i="76"/>
  <c r="H19" i="66"/>
  <c r="H20" i="66" s="1"/>
  <c r="C21" i="66"/>
  <c r="B43" i="66"/>
  <c r="C45" i="66" s="1"/>
  <c r="C48" i="66"/>
  <c r="D48" i="66"/>
  <c r="E48" i="66"/>
  <c r="E70" i="66" s="1"/>
  <c r="A51" i="66"/>
  <c r="C52" i="66"/>
  <c r="D52" i="66"/>
  <c r="E52" i="66"/>
  <c r="C53" i="66"/>
  <c r="D53" i="66"/>
  <c r="E53" i="66"/>
  <c r="C54" i="66"/>
  <c r="D54" i="66"/>
  <c r="E54" i="66"/>
  <c r="C55" i="66"/>
  <c r="L55" i="66"/>
  <c r="C64" i="66"/>
  <c r="D64" i="66"/>
  <c r="E64" i="66"/>
  <c r="C65" i="66"/>
  <c r="D65" i="66"/>
  <c r="E65" i="66"/>
  <c r="C66" i="66"/>
  <c r="D66" i="66"/>
  <c r="E66" i="66"/>
  <c r="C67" i="66"/>
  <c r="D67" i="66"/>
  <c r="E67" i="66"/>
  <c r="C68" i="66"/>
  <c r="D68" i="66" s="1"/>
  <c r="E68" i="66" s="1"/>
  <c r="C71" i="66"/>
  <c r="C79" i="66"/>
  <c r="D79" i="66"/>
  <c r="E79" i="66"/>
  <c r="AN23" i="56"/>
  <c r="AN24" i="56"/>
  <c r="AN25" i="56"/>
  <c r="AN26" i="56"/>
  <c r="AN27" i="56"/>
  <c r="U64" i="56"/>
  <c r="V64" i="56"/>
  <c r="W64" i="56"/>
  <c r="X64" i="56"/>
  <c r="AN65" i="56"/>
  <c r="AQ65" i="56"/>
  <c r="AN67" i="56"/>
  <c r="AN68" i="56"/>
  <c r="AQ68" i="56"/>
  <c r="K47" i="87"/>
  <c r="K6" i="87"/>
  <c r="G33" i="87"/>
  <c r="I33" i="87" s="1"/>
  <c r="B43" i="87" s="1"/>
  <c r="AN28" i="56"/>
  <c r="F39" i="69"/>
  <c r="D70" i="66"/>
  <c r="G47" i="87"/>
  <c r="I47" i="87" s="1"/>
  <c r="K8" i="87"/>
  <c r="C31" i="95"/>
  <c r="C32" i="95" s="1"/>
  <c r="E31" i="95"/>
  <c r="E32" i="95" s="1"/>
  <c r="AE40" i="73"/>
  <c r="AE48" i="73"/>
  <c r="AE46" i="73"/>
  <c r="AE54" i="73"/>
  <c r="AE52" i="73"/>
  <c r="AH387" i="100"/>
  <c r="Y153" i="100"/>
  <c r="W152" i="100"/>
  <c r="W191" i="100"/>
  <c r="W177" i="100"/>
  <c r="Z380" i="100"/>
  <c r="Y379" i="100"/>
  <c r="Y378" i="100" s="1"/>
  <c r="Y372" i="100"/>
  <c r="Z372" i="100" s="1"/>
  <c r="W371" i="100"/>
  <c r="X372" i="100"/>
  <c r="AU224" i="100"/>
  <c r="AQ247" i="100"/>
  <c r="AR247" i="100" s="1"/>
  <c r="AP246" i="100"/>
  <c r="AP245" i="100" s="1"/>
  <c r="AU327" i="100"/>
  <c r="AV327" i="100" s="1"/>
  <c r="AW327" i="100" s="1"/>
  <c r="AA407" i="100"/>
  <c r="AB407" i="100" s="1"/>
  <c r="BF281" i="100"/>
  <c r="AQ398" i="100"/>
  <c r="AP152" i="100"/>
  <c r="AQ153" i="100"/>
  <c r="AQ152" i="100" s="1"/>
  <c r="AP191" i="100"/>
  <c r="AP177" i="100"/>
  <c r="Y521" i="100"/>
  <c r="Y520" i="100" s="1"/>
  <c r="AA315" i="100"/>
  <c r="Z623" i="100"/>
  <c r="AA623" i="100" s="1"/>
  <c r="W528" i="100"/>
  <c r="Y529" i="100"/>
  <c r="AB629" i="100"/>
  <c r="AA454" i="100"/>
  <c r="X791" i="100"/>
  <c r="AH1038" i="100"/>
  <c r="BF1038" i="100"/>
  <c r="AP696" i="100"/>
  <c r="AO695" i="100"/>
  <c r="AP921" i="100"/>
  <c r="AU1124" i="100"/>
  <c r="AV1124" i="100" s="1"/>
  <c r="AW1124" i="100" s="1"/>
  <c r="X1257" i="100"/>
  <c r="X695" i="100"/>
  <c r="M780" i="100"/>
  <c r="AA1031" i="100"/>
  <c r="W1154" i="100"/>
  <c r="W1121" i="100"/>
  <c r="Y1122" i="100"/>
  <c r="X1122" i="100"/>
  <c r="Z609" i="100"/>
  <c r="AA609" i="100" s="1"/>
  <c r="AO1026" i="100"/>
  <c r="AP1027" i="100"/>
  <c r="AA1167" i="100"/>
  <c r="AQ1158" i="100"/>
  <c r="AS1158" i="100" s="1"/>
  <c r="AT1158" i="100" s="1"/>
  <c r="Y389" i="100"/>
  <c r="Z389" i="100" s="1"/>
  <c r="AA389" i="100" s="1"/>
  <c r="Z402" i="100"/>
  <c r="AA402" i="100" s="1"/>
  <c r="AB402" i="100" s="1"/>
  <c r="AC402" i="100" s="1"/>
  <c r="Z441" i="100"/>
  <c r="AA441" i="100" s="1"/>
  <c r="AB441" i="100" s="1"/>
  <c r="AC441" i="100" s="1"/>
  <c r="AP455" i="100"/>
  <c r="AT578" i="100"/>
  <c r="AU578" i="100" s="1"/>
  <c r="AV578" i="100" s="1"/>
  <c r="AW578" i="100" s="1"/>
  <c r="AX578" i="100" s="1"/>
  <c r="Z620" i="100"/>
  <c r="Z599" i="100"/>
  <c r="AA599" i="100" s="1"/>
  <c r="AB599" i="100" s="1"/>
  <c r="AC599" i="100" s="1"/>
  <c r="AD599" i="100" s="1"/>
  <c r="AQ919" i="100"/>
  <c r="AR919" i="100" s="1"/>
  <c r="AP918" i="100"/>
  <c r="AP932" i="100"/>
  <c r="Z1036" i="100"/>
  <c r="AA1076" i="100"/>
  <c r="AB1076" i="100" s="1"/>
  <c r="AB1089" i="100" s="1"/>
  <c r="Z1089" i="100"/>
  <c r="AQ1136" i="100"/>
  <c r="X691" i="100"/>
  <c r="AR418" i="100"/>
  <c r="X656" i="100"/>
  <c r="AY1132" i="100"/>
  <c r="AR590" i="100"/>
  <c r="X611" i="100"/>
  <c r="AR624" i="100"/>
  <c r="AR640" i="100"/>
  <c r="X660" i="100"/>
  <c r="AN974" i="100"/>
  <c r="AA160" i="100"/>
  <c r="AB160" i="100" s="1"/>
  <c r="AC160" i="100" s="1"/>
  <c r="X379" i="100"/>
  <c r="X378" i="100"/>
  <c r="AA321" i="100"/>
  <c r="AA354" i="100"/>
  <c r="Z410" i="100"/>
  <c r="Y409" i="100"/>
  <c r="AQ430" i="100"/>
  <c r="AR430" i="100" s="1"/>
  <c r="AU128" i="100"/>
  <c r="Y139" i="100"/>
  <c r="W216" i="100"/>
  <c r="Y386" i="100"/>
  <c r="W385" i="100"/>
  <c r="X386" i="100"/>
  <c r="AR215" i="100"/>
  <c r="AP269" i="100"/>
  <c r="AP395" i="100"/>
  <c r="AO394" i="100"/>
  <c r="AA238" i="100"/>
  <c r="Z257" i="100"/>
  <c r="Z299" i="100"/>
  <c r="Z291" i="100"/>
  <c r="AU143" i="100"/>
  <c r="AV143" i="100" s="1"/>
  <c r="AW143" i="100" s="1"/>
  <c r="AP307" i="100"/>
  <c r="B531" i="100"/>
  <c r="AP376" i="100"/>
  <c r="AQ377" i="100"/>
  <c r="AS377" i="100" s="1"/>
  <c r="AQ386" i="100"/>
  <c r="Y1202" i="100"/>
  <c r="X1202" i="100"/>
  <c r="X936" i="100"/>
  <c r="Z642" i="100"/>
  <c r="AA642" i="100" s="1"/>
  <c r="Z641" i="100"/>
  <c r="AA641" i="100" s="1"/>
  <c r="AB641" i="100" s="1"/>
  <c r="AC641" i="100" s="1"/>
  <c r="AD641" i="100" s="1"/>
  <c r="AQ690" i="100"/>
  <c r="AR690" i="100"/>
  <c r="Z1102" i="100"/>
  <c r="Y1099" i="100"/>
  <c r="Y1098" i="100"/>
  <c r="Z608" i="100"/>
  <c r="AA608" i="100"/>
  <c r="AB608" i="100" s="1"/>
  <c r="AC608" i="100" s="1"/>
  <c r="AD608" i="100" s="1"/>
  <c r="Z657" i="100"/>
  <c r="AA657" i="100" s="1"/>
  <c r="Z645" i="100"/>
  <c r="AA645" i="100" s="1"/>
  <c r="AT665" i="100"/>
  <c r="AU665" i="100" s="1"/>
  <c r="AV665" i="100" s="1"/>
  <c r="Y677" i="100"/>
  <c r="Z677" i="100" s="1"/>
  <c r="W676" i="100"/>
  <c r="AP683" i="100"/>
  <c r="AO682" i="100"/>
  <c r="AO681" i="100" s="1"/>
  <c r="AP802" i="100"/>
  <c r="AP799" i="100" s="1"/>
  <c r="AP774" i="100"/>
  <c r="AQ759" i="100"/>
  <c r="AQ1003" i="100"/>
  <c r="AS1003" i="100" s="1"/>
  <c r="AQ1036" i="100"/>
  <c r="AP1035" i="100"/>
  <c r="AP1048" i="100"/>
  <c r="AP1077" i="100"/>
  <c r="AO1089" i="100"/>
  <c r="Z1125" i="100"/>
  <c r="Y1258" i="100"/>
  <c r="Y1257" i="100" s="1"/>
  <c r="W1257" i="100"/>
  <c r="AT419" i="100"/>
  <c r="AU419" i="100" s="1"/>
  <c r="AV419" i="100" s="1"/>
  <c r="AW419" i="100" s="1"/>
  <c r="AX419" i="100" s="1"/>
  <c r="W525" i="100"/>
  <c r="W524" i="100"/>
  <c r="Y526" i="100"/>
  <c r="BF686" i="100"/>
  <c r="X441" i="100"/>
  <c r="X449" i="100"/>
  <c r="AR571" i="100"/>
  <c r="AR578" i="100"/>
  <c r="X599" i="100"/>
  <c r="AE1187" i="100"/>
  <c r="AF1187" i="100"/>
  <c r="AH1187" i="100" s="1"/>
  <c r="X152" i="100"/>
  <c r="X191" i="100"/>
  <c r="X177" i="100"/>
  <c r="AP60" i="100"/>
  <c r="Z398" i="100"/>
  <c r="AT349" i="100"/>
  <c r="Z16" i="100"/>
  <c r="BE211" i="100"/>
  <c r="AP367" i="100"/>
  <c r="AA413" i="100"/>
  <c r="AA455" i="100"/>
  <c r="AU444" i="100"/>
  <c r="AV444" i="100" s="1"/>
  <c r="AA237" i="100"/>
  <c r="Z280" i="100"/>
  <c r="Z277" i="100" s="1"/>
  <c r="Z252" i="100"/>
  <c r="AO533" i="100"/>
  <c r="Z52" i="100"/>
  <c r="X918" i="100"/>
  <c r="X932" i="100"/>
  <c r="AP699" i="100"/>
  <c r="AQ699" i="100" s="1"/>
  <c r="AS699" i="100" s="1"/>
  <c r="AO698" i="100"/>
  <c r="AO697" i="100"/>
  <c r="Z1003" i="100"/>
  <c r="AA1003" i="100" s="1"/>
  <c r="AB1003" i="100" s="1"/>
  <c r="AC1003" i="100" s="1"/>
  <c r="W1028" i="100"/>
  <c r="Y1029" i="100"/>
  <c r="AP1041" i="100"/>
  <c r="AO1040" i="100"/>
  <c r="Y1075" i="100"/>
  <c r="Z1075" i="100" s="1"/>
  <c r="AO1257" i="100"/>
  <c r="AP523" i="100"/>
  <c r="AO521" i="100"/>
  <c r="AO520" i="100"/>
  <c r="Z802" i="100"/>
  <c r="Z799" i="100"/>
  <c r="AA759" i="100"/>
  <c r="Z774" i="100"/>
  <c r="Y777" i="100"/>
  <c r="AP984" i="100"/>
  <c r="AP1101" i="100"/>
  <c r="AQ1101" i="100" s="1"/>
  <c r="AS1101" i="100" s="1"/>
  <c r="Z589" i="100"/>
  <c r="AA589" i="100" s="1"/>
  <c r="AO794" i="100"/>
  <c r="AA926" i="100"/>
  <c r="AB926" i="100" s="1"/>
  <c r="Z936" i="100"/>
  <c r="AQ946" i="100"/>
  <c r="AS946" i="100" s="1"/>
  <c r="AS951" i="100" s="1"/>
  <c r="AP945" i="100"/>
  <c r="AP944" i="100" s="1"/>
  <c r="AP951" i="100"/>
  <c r="AP950" i="100"/>
  <c r="Z983" i="100"/>
  <c r="AA977" i="100"/>
  <c r="AP1154" i="100"/>
  <c r="AQ1122" i="100"/>
  <c r="AS1122" i="100" s="1"/>
  <c r="AS1121" i="100" s="1"/>
  <c r="AP1121" i="100"/>
  <c r="W1162" i="100"/>
  <c r="Y1163" i="100"/>
  <c r="AP1164" i="100"/>
  <c r="Y430" i="100"/>
  <c r="Z559" i="100"/>
  <c r="AA559" i="100"/>
  <c r="AB559" i="100" s="1"/>
  <c r="Z575" i="100"/>
  <c r="AA575" i="100" s="1"/>
  <c r="AT584" i="100"/>
  <c r="AU584" i="100" s="1"/>
  <c r="AV584" i="100" s="1"/>
  <c r="Y630" i="100"/>
  <c r="Z919" i="100"/>
  <c r="Y918" i="100"/>
  <c r="Y932" i="100"/>
  <c r="AT983" i="100"/>
  <c r="AT1100" i="100"/>
  <c r="AU1100" i="100" s="1"/>
  <c r="AV1100" i="100" s="1"/>
  <c r="AQ1029" i="100"/>
  <c r="AR1029" i="100" s="1"/>
  <c r="AA1226" i="100"/>
  <c r="AQ1166" i="100"/>
  <c r="AS1166" i="100"/>
  <c r="AT1166" i="100" s="1"/>
  <c r="BI105" i="100"/>
  <c r="BE179" i="100"/>
  <c r="BD207" i="100"/>
  <c r="X583" i="100"/>
  <c r="X597" i="100"/>
  <c r="X651" i="100"/>
  <c r="X641" i="100"/>
  <c r="AR662" i="100"/>
  <c r="AE1185" i="100"/>
  <c r="AF1185" i="100" s="1"/>
  <c r="AR617" i="100"/>
  <c r="AR633" i="100"/>
  <c r="X645" i="100"/>
  <c r="AR665" i="100"/>
  <c r="X677" i="100"/>
  <c r="X676" i="100" s="1"/>
  <c r="AR419" i="100"/>
  <c r="V524" i="100"/>
  <c r="AR644" i="100"/>
  <c r="AY1038" i="100"/>
  <c r="AZ1038" i="100"/>
  <c r="AE1139" i="100"/>
  <c r="AF1139" i="100"/>
  <c r="AH1139" i="100" s="1"/>
  <c r="BB107" i="100"/>
  <c r="BI107" i="100" s="1"/>
  <c r="BB118" i="100"/>
  <c r="BI118" i="100" s="1"/>
  <c r="AA341" i="100"/>
  <c r="AB341" i="100" s="1"/>
  <c r="AA547" i="100"/>
  <c r="AP623" i="100"/>
  <c r="AQ416" i="100"/>
  <c r="AQ415" i="100" s="1"/>
  <c r="AP415" i="100"/>
  <c r="AQ526" i="100"/>
  <c r="AQ539" i="100"/>
  <c r="Y155" i="100"/>
  <c r="Z155" i="100" s="1"/>
  <c r="AA155" i="100" s="1"/>
  <c r="AO259" i="100"/>
  <c r="AO273" i="100"/>
  <c r="AQ529" i="100"/>
  <c r="AP528" i="100"/>
  <c r="AU125" i="100"/>
  <c r="AV125" i="100" s="1"/>
  <c r="Z13" i="100"/>
  <c r="AA13" i="100" s="1"/>
  <c r="AB13" i="100" s="1"/>
  <c r="AV106" i="100"/>
  <c r="AV116" i="100" s="1"/>
  <c r="AU116" i="100"/>
  <c r="AP237" i="100"/>
  <c r="AQ237" i="100" s="1"/>
  <c r="AO280" i="100"/>
  <c r="AO277" i="100" s="1"/>
  <c r="AO252" i="100"/>
  <c r="Z690" i="100"/>
  <c r="Y127" i="100"/>
  <c r="BF197" i="100"/>
  <c r="AP124" i="100"/>
  <c r="AS309" i="100"/>
  <c r="AQ308" i="100"/>
  <c r="AP679" i="100"/>
  <c r="AQ679" i="100"/>
  <c r="AO678" i="100"/>
  <c r="AO791" i="100"/>
  <c r="AO777" i="100"/>
  <c r="AP760" i="100"/>
  <c r="Z582" i="100"/>
  <c r="AA582" i="100"/>
  <c r="AB582" i="100" s="1"/>
  <c r="AC582" i="100" s="1"/>
  <c r="AD582" i="100" s="1"/>
  <c r="AQ1055" i="100"/>
  <c r="AP1054" i="100"/>
  <c r="AU1167" i="100"/>
  <c r="AH1279" i="100"/>
  <c r="BF1279" i="100" s="1"/>
  <c r="AA1262" i="100"/>
  <c r="AB1262" i="100" s="1"/>
  <c r="AC1262" i="100" s="1"/>
  <c r="Z611" i="100"/>
  <c r="AA611" i="100"/>
  <c r="AB611" i="100" s="1"/>
  <c r="AC611" i="100" s="1"/>
  <c r="AD611" i="100" s="1"/>
  <c r="AU624" i="100"/>
  <c r="AT640" i="100"/>
  <c r="AU640" i="100" s="1"/>
  <c r="AV640" i="100" s="1"/>
  <c r="Z1084" i="100"/>
  <c r="Y1083" i="100"/>
  <c r="Y1082" i="100" s="1"/>
  <c r="Y1086" i="100"/>
  <c r="AQ1076" i="100"/>
  <c r="Z1055" i="100"/>
  <c r="AA1055" i="100" s="1"/>
  <c r="AB1055" i="100" s="1"/>
  <c r="AP976" i="100"/>
  <c r="AQ1202" i="100"/>
  <c r="AR1202" i="100"/>
  <c r="AR1201" i="100" s="1"/>
  <c r="AP1201" i="100"/>
  <c r="AP1162" i="100"/>
  <c r="AQ1163" i="100"/>
  <c r="BD291" i="100"/>
  <c r="BE277" i="100"/>
  <c r="X1029" i="100"/>
  <c r="X1075" i="100"/>
  <c r="AR526" i="100"/>
  <c r="AR1166" i="100"/>
  <c r="AS1029" i="100"/>
  <c r="AT1029" i="100" s="1"/>
  <c r="Z430" i="100"/>
  <c r="AA430" i="100" s="1"/>
  <c r="AQ523" i="100"/>
  <c r="AR523" i="100" s="1"/>
  <c r="AP521" i="100"/>
  <c r="AP520" i="100" s="1"/>
  <c r="Z1029" i="100"/>
  <c r="Y676" i="100"/>
  <c r="AQ376" i="100"/>
  <c r="AR377" i="100"/>
  <c r="AR376" i="100" s="1"/>
  <c r="AP337" i="100"/>
  <c r="AU338" i="100"/>
  <c r="AV128" i="100"/>
  <c r="AB354" i="100"/>
  <c r="AA1089" i="100"/>
  <c r="AQ1027" i="100"/>
  <c r="AP1026" i="100"/>
  <c r="AB1031" i="100"/>
  <c r="AA380" i="100"/>
  <c r="AR1163" i="100"/>
  <c r="AR410" i="100"/>
  <c r="AP280" i="100"/>
  <c r="AP252" i="100"/>
  <c r="AQ451" i="100"/>
  <c r="AV311" i="100"/>
  <c r="AW311" i="100" s="1"/>
  <c r="AQ1164" i="100"/>
  <c r="AQ1154" i="100"/>
  <c r="AQ1121" i="100"/>
  <c r="AA983" i="100"/>
  <c r="AB983" i="100" s="1"/>
  <c r="AQ945" i="100"/>
  <c r="AQ944" i="100" s="1"/>
  <c r="AQ951" i="100"/>
  <c r="AQ950" i="100"/>
  <c r="AR946" i="100"/>
  <c r="AA774" i="100"/>
  <c r="AC1250" i="100"/>
  <c r="AD1250" i="100" s="1"/>
  <c r="AB237" i="100"/>
  <c r="AA252" i="100"/>
  <c r="AA280" i="100"/>
  <c r="AA277" i="100" s="1"/>
  <c r="AA16" i="100"/>
  <c r="AB16" i="100" s="1"/>
  <c r="AC16" i="100" s="1"/>
  <c r="AU349" i="100"/>
  <c r="AQ1048" i="100"/>
  <c r="AR1048" i="100" s="1"/>
  <c r="AR1003" i="100"/>
  <c r="AQ802" i="100"/>
  <c r="AQ799" i="100" s="1"/>
  <c r="B679" i="100"/>
  <c r="AQ307" i="100"/>
  <c r="AP306" i="100"/>
  <c r="AV331" i="100"/>
  <c r="AW331" i="100" s="1"/>
  <c r="AX331" i="100" s="1"/>
  <c r="AR223" i="100"/>
  <c r="AR255" i="100" s="1"/>
  <c r="AB321" i="100"/>
  <c r="AC321" i="100" s="1"/>
  <c r="Y695" i="100"/>
  <c r="AA522" i="100"/>
  <c r="AA521" i="100" s="1"/>
  <c r="AA520" i="100" s="1"/>
  <c r="AS398" i="100"/>
  <c r="AR398" i="100"/>
  <c r="Y152" i="100"/>
  <c r="Z153" i="100"/>
  <c r="AA153" i="100" s="1"/>
  <c r="Y191" i="100"/>
  <c r="Y177" i="100"/>
  <c r="AS1202" i="100"/>
  <c r="AS1201" i="100" s="1"/>
  <c r="AQ1201" i="100"/>
  <c r="Z1083" i="100"/>
  <c r="Z1082" i="100"/>
  <c r="AA1084" i="100"/>
  <c r="Z1086" i="100"/>
  <c r="AS308" i="100"/>
  <c r="AQ124" i="100"/>
  <c r="AR124" i="100"/>
  <c r="Z127" i="100"/>
  <c r="AA127" i="100" s="1"/>
  <c r="AS539" i="100"/>
  <c r="AB547" i="100"/>
  <c r="AC547" i="100" s="1"/>
  <c r="AD547" i="100" s="1"/>
  <c r="AB1226" i="100"/>
  <c r="AU983" i="100"/>
  <c r="Z630" i="100"/>
  <c r="AB977" i="100"/>
  <c r="AC977" i="100" s="1"/>
  <c r="AD977" i="100" s="1"/>
  <c r="AQ1041" i="100"/>
  <c r="AP698" i="100"/>
  <c r="AP697" i="100"/>
  <c r="AB413" i="100"/>
  <c r="Z1258" i="100"/>
  <c r="AA1258" i="100" s="1"/>
  <c r="AA1125" i="100"/>
  <c r="AS690" i="100"/>
  <c r="Z1202" i="100"/>
  <c r="AS430" i="100"/>
  <c r="AT430" i="100" s="1"/>
  <c r="AS1136" i="100"/>
  <c r="AT1136" i="100" s="1"/>
  <c r="AR1136" i="100"/>
  <c r="Y1154" i="100"/>
  <c r="Z1122" i="100"/>
  <c r="Z1121" i="100" s="1"/>
  <c r="Y1121" i="100"/>
  <c r="BE780" i="100"/>
  <c r="Z529" i="100"/>
  <c r="AR451" i="100"/>
  <c r="AR759" i="100"/>
  <c r="AR539" i="100"/>
  <c r="AV1167" i="100"/>
  <c r="AW106" i="100"/>
  <c r="AS529" i="100"/>
  <c r="AS528" i="100" s="1"/>
  <c r="AQ623" i="100"/>
  <c r="AS1189" i="100"/>
  <c r="AT1189" i="100" s="1"/>
  <c r="AR1189" i="100"/>
  <c r="Z1163" i="100"/>
  <c r="Z1162" i="100" s="1"/>
  <c r="Y1162" i="100"/>
  <c r="AA936" i="100"/>
  <c r="AP1257" i="100"/>
  <c r="AA52" i="100"/>
  <c r="AV317" i="100"/>
  <c r="Z526" i="100"/>
  <c r="Y525" i="100"/>
  <c r="Z1099" i="100"/>
  <c r="Z1098" i="100" s="1"/>
  <c r="AA1102" i="100"/>
  <c r="AB1102" i="100" s="1"/>
  <c r="X385" i="100"/>
  <c r="AA1036" i="100"/>
  <c r="AB1036" i="100" s="1"/>
  <c r="AQ932" i="100"/>
  <c r="AQ918" i="100"/>
  <c r="AB1167" i="100"/>
  <c r="X1154" i="100"/>
  <c r="X1121" i="100"/>
  <c r="AQ921" i="100"/>
  <c r="BB1038" i="100"/>
  <c r="BI1038" i="100"/>
  <c r="AB454" i="100"/>
  <c r="AC629" i="100"/>
  <c r="AB315" i="100"/>
  <c r="AQ246" i="100"/>
  <c r="AQ245" i="100" s="1"/>
  <c r="AS247" i="100"/>
  <c r="AT247" i="100" s="1"/>
  <c r="Y371" i="100"/>
  <c r="BF41" i="100"/>
  <c r="AR1122" i="100"/>
  <c r="AR1154" i="100" s="1"/>
  <c r="AA526" i="100"/>
  <c r="Z525" i="100"/>
  <c r="AB1125" i="100"/>
  <c r="AS124" i="100"/>
  <c r="Z152" i="100"/>
  <c r="Z191" i="100"/>
  <c r="Z177" i="100"/>
  <c r="AF696" i="100"/>
  <c r="AS1154" i="100"/>
  <c r="AT1122" i="100"/>
  <c r="AS1164" i="100"/>
  <c r="AW128" i="100"/>
  <c r="Z676" i="100"/>
  <c r="AA677" i="100"/>
  <c r="AB534" i="100"/>
  <c r="AS523" i="100"/>
  <c r="AS246" i="100"/>
  <c r="AS245" i="100"/>
  <c r="AC315" i="100"/>
  <c r="AC1167" i="100"/>
  <c r="AA1099" i="100"/>
  <c r="AA1098" i="100" s="1"/>
  <c r="AC926" i="100"/>
  <c r="AW1167" i="100"/>
  <c r="Z1257" i="100"/>
  <c r="AQ698" i="100"/>
  <c r="AQ697" i="100" s="1"/>
  <c r="AC1226" i="100"/>
  <c r="AT1202" i="100"/>
  <c r="AV349" i="100"/>
  <c r="AT946" i="100"/>
  <c r="AS945" i="100"/>
  <c r="AS944" i="100" s="1"/>
  <c r="AS950" i="100"/>
  <c r="AQ252" i="100"/>
  <c r="AS1027" i="100"/>
  <c r="AQ1026" i="100"/>
  <c r="AS423" i="100"/>
  <c r="AW317" i="100"/>
  <c r="AA1163" i="100"/>
  <c r="AC407" i="100"/>
  <c r="AT690" i="100"/>
  <c r="AA630" i="100"/>
  <c r="AT539" i="100"/>
  <c r="AB1084" i="100"/>
  <c r="AA1083" i="100"/>
  <c r="AA1082" i="100" s="1"/>
  <c r="AA1086" i="100"/>
  <c r="AQ306" i="100"/>
  <c r="AS1048" i="100"/>
  <c r="AR1121" i="100"/>
  <c r="AD629" i="100"/>
  <c r="AC454" i="100"/>
  <c r="AB52" i="100"/>
  <c r="AS623" i="100"/>
  <c r="AR623" i="100"/>
  <c r="AT529" i="100"/>
  <c r="AR802" i="100"/>
  <c r="AR799" i="100" s="1"/>
  <c r="AA529" i="100"/>
  <c r="Z1154" i="100"/>
  <c r="AA1122" i="100"/>
  <c r="AA1202" i="100"/>
  <c r="AC413" i="100"/>
  <c r="AV983" i="100"/>
  <c r="AY398" i="100"/>
  <c r="AA142" i="100"/>
  <c r="AB623" i="100"/>
  <c r="AT1003" i="100"/>
  <c r="AW444" i="100"/>
  <c r="AC237" i="100"/>
  <c r="AB252" i="100"/>
  <c r="AB280" i="100"/>
  <c r="AB277" i="100"/>
  <c r="AA1075" i="100"/>
  <c r="AR945" i="100"/>
  <c r="AR944" i="100" s="1"/>
  <c r="AR951" i="100"/>
  <c r="AR950" i="100"/>
  <c r="AP277" i="100"/>
  <c r="AB380" i="100"/>
  <c r="AC1031" i="100"/>
  <c r="AD1031" i="100" s="1"/>
  <c r="AC354" i="100"/>
  <c r="AE354" i="100" s="1"/>
  <c r="AD354" i="100"/>
  <c r="AV338" i="100"/>
  <c r="AW338" i="100" s="1"/>
  <c r="AT377" i="100"/>
  <c r="AS376" i="100"/>
  <c r="AA1029" i="100"/>
  <c r="AB1029" i="100" s="1"/>
  <c r="AR699" i="100"/>
  <c r="AR1027" i="100"/>
  <c r="AR1026" i="100"/>
  <c r="AR423" i="100"/>
  <c r="AR422" i="100" s="1"/>
  <c r="AR421" i="100" s="1"/>
  <c r="AB142" i="100"/>
  <c r="AD413" i="100"/>
  <c r="AE413" i="100" s="1"/>
  <c r="AF413" i="100" s="1"/>
  <c r="AD1262" i="100"/>
  <c r="AU529" i="100"/>
  <c r="AT528" i="100"/>
  <c r="AB389" i="100"/>
  <c r="AD454" i="100"/>
  <c r="AB630" i="100"/>
  <c r="AD407" i="100"/>
  <c r="AD160" i="100"/>
  <c r="AB430" i="100"/>
  <c r="AT423" i="100"/>
  <c r="AS422" i="100"/>
  <c r="AS421" i="100" s="1"/>
  <c r="AS1026" i="100"/>
  <c r="AT1027" i="100"/>
  <c r="AT1026" i="100" s="1"/>
  <c r="AX1167" i="100"/>
  <c r="AT1154" i="100"/>
  <c r="AU1122" i="100"/>
  <c r="AT1121" i="100"/>
  <c r="AT124" i="100"/>
  <c r="AB1075" i="100"/>
  <c r="AU1003" i="100"/>
  <c r="AB127" i="100"/>
  <c r="AA1154" i="100"/>
  <c r="AB1122" i="100"/>
  <c r="AA1121" i="100"/>
  <c r="AT623" i="100"/>
  <c r="AC52" i="100"/>
  <c r="AC983" i="100"/>
  <c r="AT1101" i="100"/>
  <c r="AT1048" i="100"/>
  <c r="AC1084" i="100"/>
  <c r="AB1083" i="100"/>
  <c r="AB1082" i="100" s="1"/>
  <c r="AB1086" i="100"/>
  <c r="AU690" i="100"/>
  <c r="AX317" i="100"/>
  <c r="AX143" i="100"/>
  <c r="AW349" i="100"/>
  <c r="AD926" i="100"/>
  <c r="AD315" i="100"/>
  <c r="AE315" i="100" s="1"/>
  <c r="AX128" i="100"/>
  <c r="AT1164" i="100"/>
  <c r="AB153" i="100"/>
  <c r="AA152" i="100"/>
  <c r="AA191" i="100"/>
  <c r="AA177" i="100"/>
  <c r="AS1257" i="100"/>
  <c r="AB526" i="100"/>
  <c r="AA525" i="100"/>
  <c r="AE454" i="100"/>
  <c r="AD237" i="100"/>
  <c r="AC280" i="100"/>
  <c r="AC277" i="100"/>
  <c r="AC252" i="100"/>
  <c r="AC623" i="100"/>
  <c r="AD623" i="100" s="1"/>
  <c r="AB1202" i="100"/>
  <c r="AB529" i="100"/>
  <c r="AU539" i="100"/>
  <c r="AB1163" i="100"/>
  <c r="AB1162" i="100" s="1"/>
  <c r="AA1162" i="100"/>
  <c r="AW1100" i="100"/>
  <c r="AX1100" i="100" s="1"/>
  <c r="AU946" i="100"/>
  <c r="AT945" i="100"/>
  <c r="AT944" i="100" s="1"/>
  <c r="AT951" i="100"/>
  <c r="AT950" i="100" s="1"/>
  <c r="AU1158" i="100"/>
  <c r="AV1158" i="100" s="1"/>
  <c r="AD1226" i="100"/>
  <c r="AT699" i="100"/>
  <c r="AT698" i="100" s="1"/>
  <c r="AS698" i="100"/>
  <c r="AS697" i="100" s="1"/>
  <c r="AU1189" i="100"/>
  <c r="AV1189" i="100" s="1"/>
  <c r="AC1036" i="100"/>
  <c r="AD1036" i="100" s="1"/>
  <c r="AX1124" i="100"/>
  <c r="AC534" i="100"/>
  <c r="AB677" i="100"/>
  <c r="AA676" i="100"/>
  <c r="AH696" i="100"/>
  <c r="BF696" i="100" s="1"/>
  <c r="AF695" i="100"/>
  <c r="AU1136" i="100"/>
  <c r="AE629" i="100"/>
  <c r="AE160" i="100"/>
  <c r="AF160" i="100" s="1"/>
  <c r="AH160" i="100" s="1"/>
  <c r="AZ398" i="100"/>
  <c r="AE1250" i="100"/>
  <c r="AT376" i="100"/>
  <c r="AU377" i="100"/>
  <c r="AD321" i="100"/>
  <c r="AE321" i="100"/>
  <c r="AF321" i="100" s="1"/>
  <c r="AW983" i="100"/>
  <c r="AB155" i="100"/>
  <c r="AC155" i="100" s="1"/>
  <c r="AD155" i="100" s="1"/>
  <c r="AU1166" i="100"/>
  <c r="AU1029" i="100"/>
  <c r="AV1029" i="100" s="1"/>
  <c r="AW1029" i="100"/>
  <c r="AX1029" i="100" s="1"/>
  <c r="AX311" i="100"/>
  <c r="AY311" i="100" s="1"/>
  <c r="AZ311" i="100" s="1"/>
  <c r="AC13" i="100"/>
  <c r="AD13" i="100"/>
  <c r="AC1055" i="100"/>
  <c r="AD1055" i="100" s="1"/>
  <c r="AU1202" i="100"/>
  <c r="AT1201" i="100"/>
  <c r="AB1258" i="100"/>
  <c r="AC1258" i="100" s="1"/>
  <c r="AA1257" i="100"/>
  <c r="AU430" i="100"/>
  <c r="AX327" i="100"/>
  <c r="AY327" i="100" s="1"/>
  <c r="AZ327" i="100" s="1"/>
  <c r="AD1167" i="100"/>
  <c r="AE1167" i="100"/>
  <c r="AF1167" i="100" s="1"/>
  <c r="AT523" i="100"/>
  <c r="AU523" i="100" s="1"/>
  <c r="AC1125" i="100"/>
  <c r="AE1262" i="100"/>
  <c r="AF629" i="100"/>
  <c r="AH695" i="100"/>
  <c r="BF695" i="100" s="1"/>
  <c r="AC677" i="100"/>
  <c r="AW1158" i="100"/>
  <c r="AX1158" i="100" s="1"/>
  <c r="AC1202" i="100"/>
  <c r="AD280" i="100"/>
  <c r="AD277" i="100" s="1"/>
  <c r="AD252" i="100"/>
  <c r="AC153" i="100"/>
  <c r="AC177" i="100" s="1"/>
  <c r="AB152" i="100"/>
  <c r="AB191" i="100"/>
  <c r="AB177" i="100"/>
  <c r="AE926" i="100"/>
  <c r="AE547" i="100"/>
  <c r="AX349" i="100"/>
  <c r="AY1167" i="100"/>
  <c r="AU1027" i="100"/>
  <c r="AU1026" i="100" s="1"/>
  <c r="AC630" i="100"/>
  <c r="AD630" i="100" s="1"/>
  <c r="AD1003" i="100"/>
  <c r="AC142" i="100"/>
  <c r="AD142" i="100" s="1"/>
  <c r="AV377" i="100"/>
  <c r="AU376" i="100"/>
  <c r="AF1250" i="100"/>
  <c r="AE1226" i="100"/>
  <c r="AC1029" i="100"/>
  <c r="AV690" i="100"/>
  <c r="AU1101" i="100"/>
  <c r="AV1101" i="100" s="1"/>
  <c r="AD983" i="100"/>
  <c r="AD52" i="100"/>
  <c r="AE52" i="100" s="1"/>
  <c r="AF52" i="100" s="1"/>
  <c r="AU623" i="100"/>
  <c r="AV623" i="100" s="1"/>
  <c r="AC1075" i="100"/>
  <c r="AD1075" i="100"/>
  <c r="AD16" i="100"/>
  <c r="AE16" i="100" s="1"/>
  <c r="AF16" i="100" s="1"/>
  <c r="AU423" i="100"/>
  <c r="AU422" i="100" s="1"/>
  <c r="AU421" i="100" s="1"/>
  <c r="AT422" i="100"/>
  <c r="AT421" i="100" s="1"/>
  <c r="AC430" i="100"/>
  <c r="AD430" i="100" s="1"/>
  <c r="AF354" i="100"/>
  <c r="AY128" i="100"/>
  <c r="AC1257" i="100"/>
  <c r="AV1136" i="100"/>
  <c r="AC1163" i="100"/>
  <c r="AF315" i="100"/>
  <c r="AY143" i="100"/>
  <c r="AU1048" i="100"/>
  <c r="AV1048" i="100" s="1"/>
  <c r="AW1048" i="100" s="1"/>
  <c r="AX1048" i="100" s="1"/>
  <c r="AY407" i="100"/>
  <c r="AB1154" i="100"/>
  <c r="AC1122" i="100"/>
  <c r="AB1121" i="100"/>
  <c r="AV1003" i="100"/>
  <c r="AW1003" i="100"/>
  <c r="AE977" i="100"/>
  <c r="AF1262" i="100"/>
  <c r="AH1262" i="100" s="1"/>
  <c r="AX983" i="100"/>
  <c r="AY983" i="100" s="1"/>
  <c r="AZ983" i="100" s="1"/>
  <c r="AY1124" i="100"/>
  <c r="AU699" i="100"/>
  <c r="AV699" i="100" s="1"/>
  <c r="AV698" i="100" s="1"/>
  <c r="AV697" i="100" s="1"/>
  <c r="AT697" i="100"/>
  <c r="AV946" i="100"/>
  <c r="AU945" i="100"/>
  <c r="AU944" i="100" s="1"/>
  <c r="AU951" i="100"/>
  <c r="AU950" i="100" s="1"/>
  <c r="AC529" i="100"/>
  <c r="AE623" i="100"/>
  <c r="AF623" i="100" s="1"/>
  <c r="AH623" i="100" s="1"/>
  <c r="BF623" i="100" s="1"/>
  <c r="AF454" i="100"/>
  <c r="AC526" i="100"/>
  <c r="AB525" i="100"/>
  <c r="AU1164" i="100"/>
  <c r="AV1164" i="100" s="1"/>
  <c r="AD1084" i="100"/>
  <c r="AE1084" i="100" s="1"/>
  <c r="AE1083" i="100" s="1"/>
  <c r="AC1083" i="100"/>
  <c r="AC1082" i="100"/>
  <c r="AC1086" i="100"/>
  <c r="AC127" i="100"/>
  <c r="AD127" i="100"/>
  <c r="AU124" i="100"/>
  <c r="AU1154" i="100"/>
  <c r="AU1121" i="100"/>
  <c r="AV1122" i="100"/>
  <c r="AV1154" i="100" s="1"/>
  <c r="AV1121" i="100"/>
  <c r="AE407" i="100"/>
  <c r="AF407" i="100" s="1"/>
  <c r="AC389" i="100"/>
  <c r="AD389" i="100"/>
  <c r="AV529" i="100"/>
  <c r="AW529" i="100" s="1"/>
  <c r="AX529" i="100" s="1"/>
  <c r="AU528" i="100"/>
  <c r="AE1031" i="100"/>
  <c r="AF1031" i="100" s="1"/>
  <c r="AE1003" i="100"/>
  <c r="AF1003" i="100" s="1"/>
  <c r="AH1003" i="100" s="1"/>
  <c r="AY317" i="100"/>
  <c r="AZ317" i="100"/>
  <c r="AE237" i="100"/>
  <c r="AF237" i="100" s="1"/>
  <c r="AW946" i="100"/>
  <c r="AX946" i="100" s="1"/>
  <c r="AV945" i="100"/>
  <c r="AV944" i="100" s="1"/>
  <c r="AV951" i="100"/>
  <c r="AV950" i="100"/>
  <c r="AV523" i="100"/>
  <c r="AE983" i="100"/>
  <c r="AF983" i="100" s="1"/>
  <c r="AE630" i="100"/>
  <c r="AF630" i="100" s="1"/>
  <c r="AZ407" i="100"/>
  <c r="AW1136" i="100"/>
  <c r="AX1136" i="100" s="1"/>
  <c r="AZ128" i="100"/>
  <c r="AD1029" i="100"/>
  <c r="AH1250" i="100"/>
  <c r="BF1250" i="100" s="1"/>
  <c r="AF547" i="100"/>
  <c r="AH547" i="100" s="1"/>
  <c r="AW1189" i="100"/>
  <c r="AX1189" i="100" s="1"/>
  <c r="AV528" i="100"/>
  <c r="AZ1124" i="100"/>
  <c r="AC1121" i="100"/>
  <c r="AD1163" i="100"/>
  <c r="AC1162" i="100"/>
  <c r="AD1258" i="100"/>
  <c r="AD1257" i="100" s="1"/>
  <c r="AW377" i="100"/>
  <c r="AW376" i="100" s="1"/>
  <c r="AV376" i="100"/>
  <c r="AC152" i="100"/>
  <c r="AD153" i="100"/>
  <c r="AD152" i="100" s="1"/>
  <c r="AC191" i="100"/>
  <c r="AC676" i="100"/>
  <c r="AE1036" i="100"/>
  <c r="AF1036" i="100" s="1"/>
  <c r="AH1036" i="100" s="1"/>
  <c r="AE280" i="100"/>
  <c r="AE277" i="100" s="1"/>
  <c r="AE252" i="100"/>
  <c r="AW1122" i="100"/>
  <c r="AW1121" i="100" s="1"/>
  <c r="AF1084" i="100"/>
  <c r="AF1083" i="100" s="1"/>
  <c r="AZ143" i="100"/>
  <c r="AE1055" i="100"/>
  <c r="AF1055" i="100" s="1"/>
  <c r="BF1055" i="100" s="1"/>
  <c r="AW690" i="100"/>
  <c r="AX690" i="100" s="1"/>
  <c r="AF1226" i="100"/>
  <c r="AD1202" i="100"/>
  <c r="AE1202" i="100" s="1"/>
  <c r="AF1202" i="100" s="1"/>
  <c r="BF1226" i="100"/>
  <c r="AW623" i="100"/>
  <c r="AX623" i="100"/>
  <c r="AE1029" i="100"/>
  <c r="AF1029" i="100" s="1"/>
  <c r="AE1075" i="100"/>
  <c r="AF1075" i="100" s="1"/>
  <c r="AD177" i="100"/>
  <c r="AW1101" i="100"/>
  <c r="AX1101" i="100" s="1"/>
  <c r="AH1055" i="100"/>
  <c r="AW699" i="100"/>
  <c r="AX699" i="100" s="1"/>
  <c r="AW523" i="100"/>
  <c r="AX523" i="100" s="1"/>
  <c r="AE1082" i="100"/>
  <c r="AE1086" i="100"/>
  <c r="AE155" i="100"/>
  <c r="AF155" i="100" s="1"/>
  <c r="BF1167" i="100"/>
  <c r="AW1164" i="100"/>
  <c r="AX1164" i="100" s="1"/>
  <c r="AY1164" i="100" s="1"/>
  <c r="AZ1164" i="100" s="1"/>
  <c r="AY1158" i="100"/>
  <c r="AY1029" i="100"/>
  <c r="AZ1029" i="100" s="1"/>
  <c r="E41" i="94"/>
  <c r="Q41" i="94" s="1"/>
  <c r="K33" i="87"/>
  <c r="C35" i="103"/>
  <c r="E35" i="103" s="1"/>
  <c r="D35" i="103"/>
  <c r="D7" i="74"/>
  <c r="K32" i="102"/>
  <c r="O32" i="102" s="1"/>
  <c r="AE23" i="73"/>
  <c r="AE29" i="73"/>
  <c r="AE33" i="73"/>
  <c r="AW640" i="100"/>
  <c r="AX640" i="100"/>
  <c r="AY640" i="100" s="1"/>
  <c r="AC656" i="100"/>
  <c r="AD656" i="100" s="1"/>
  <c r="AW584" i="100"/>
  <c r="AX584" i="100"/>
  <c r="E7" i="97"/>
  <c r="D19" i="97"/>
  <c r="D24" i="97"/>
  <c r="BF1187" i="100"/>
  <c r="AB589" i="100"/>
  <c r="AC589" i="100" s="1"/>
  <c r="AD589" i="100" s="1"/>
  <c r="AW441" i="100"/>
  <c r="AX441" i="100" s="1"/>
  <c r="AY441" i="100" s="1"/>
  <c r="AZ441" i="100" s="1"/>
  <c r="D19" i="98"/>
  <c r="D24" i="98"/>
  <c r="AV1166" i="100"/>
  <c r="BI1197" i="100"/>
  <c r="AW590" i="100"/>
  <c r="AX590" i="100" s="1"/>
  <c r="AV617" i="100"/>
  <c r="AW617" i="100" s="1"/>
  <c r="AX617" i="100" s="1"/>
  <c r="AC583" i="100"/>
  <c r="G51" i="69"/>
  <c r="F10" i="69"/>
  <c r="F12" i="69" s="1"/>
  <c r="E15" i="69"/>
  <c r="B21" i="97"/>
  <c r="AH1185" i="100"/>
  <c r="BF1185" i="100" s="1"/>
  <c r="AB657" i="100"/>
  <c r="AV662" i="100"/>
  <c r="AW662" i="100" s="1"/>
  <c r="AB642" i="100"/>
  <c r="AC642" i="100" s="1"/>
  <c r="AW548" i="100"/>
  <c r="AD449" i="100"/>
  <c r="AE449" i="100" s="1"/>
  <c r="AF449" i="100"/>
  <c r="C31" i="96"/>
  <c r="C32" i="96" s="1"/>
  <c r="F30" i="96"/>
  <c r="B34" i="96" s="1"/>
  <c r="B14" i="98"/>
  <c r="G14" i="98" s="1"/>
  <c r="AC374" i="100"/>
  <c r="AW432" i="100"/>
  <c r="AX432" i="100" s="1"/>
  <c r="AY432" i="100" s="1"/>
  <c r="AZ432" i="100" s="1"/>
  <c r="AW570" i="100"/>
  <c r="AV573" i="100"/>
  <c r="AV414" i="100"/>
  <c r="AC332" i="100"/>
  <c r="AE608" i="100"/>
  <c r="AF608" i="100" s="1"/>
  <c r="AE651" i="100"/>
  <c r="AF651" i="100" s="1"/>
  <c r="AH651" i="100" s="1"/>
  <c r="AC597" i="100"/>
  <c r="AE599" i="100"/>
  <c r="AF599" i="100" s="1"/>
  <c r="AA620" i="100"/>
  <c r="AB620" i="100"/>
  <c r="AC620" i="100" s="1"/>
  <c r="AD441" i="100"/>
  <c r="AE441" i="100" s="1"/>
  <c r="AF441" i="100" s="1"/>
  <c r="AY18" i="100"/>
  <c r="AW75" i="100"/>
  <c r="AX75" i="100"/>
  <c r="AW332" i="100"/>
  <c r="AV551" i="100"/>
  <c r="AV164" i="100"/>
  <c r="AB553" i="100"/>
  <c r="AW579" i="100"/>
  <c r="AX579" i="100" s="1"/>
  <c r="AV146" i="100"/>
  <c r="AB420" i="100"/>
  <c r="AV609" i="100"/>
  <c r="AR1164" i="100"/>
  <c r="AA690" i="100"/>
  <c r="AE582" i="100"/>
  <c r="AE670" i="100"/>
  <c r="AY644" i="100"/>
  <c r="AZ644" i="100" s="1"/>
  <c r="AY419" i="100"/>
  <c r="AZ419" i="100" s="1"/>
  <c r="AY633" i="100"/>
  <c r="AZ633" i="100" s="1"/>
  <c r="AY58" i="100"/>
  <c r="AZ58" i="100" s="1"/>
  <c r="AY658" i="100"/>
  <c r="AZ658" i="100" s="1"/>
  <c r="AB77" i="100"/>
  <c r="AB543" i="100"/>
  <c r="AC543" i="100" s="1"/>
  <c r="AD543" i="100" s="1"/>
  <c r="AC571" i="100"/>
  <c r="AD571" i="100" s="1"/>
  <c r="AE571" i="100" s="1"/>
  <c r="AW642" i="100"/>
  <c r="AX642" i="100" s="1"/>
  <c r="AV26" i="100"/>
  <c r="AX320" i="100"/>
  <c r="AY320" i="100" s="1"/>
  <c r="AZ320" i="100" s="1"/>
  <c r="AB576" i="100"/>
  <c r="AV544" i="100"/>
  <c r="AW552" i="100"/>
  <c r="AB596" i="100"/>
  <c r="AC596" i="100" s="1"/>
  <c r="AD596" i="100" s="1"/>
  <c r="AV62" i="100"/>
  <c r="AW62" i="100" s="1"/>
  <c r="AX62" i="100" s="1"/>
  <c r="D31" i="96"/>
  <c r="D32" i="96" s="1"/>
  <c r="G7" i="97"/>
  <c r="AE49" i="100"/>
  <c r="AY134" i="100"/>
  <c r="AC144" i="100"/>
  <c r="AB665" i="100"/>
  <c r="AC581" i="100"/>
  <c r="AD581" i="100" s="1"/>
  <c r="AE581" i="100" s="1"/>
  <c r="AC540" i="100"/>
  <c r="AD540" i="100" s="1"/>
  <c r="AE540" i="100" s="1"/>
  <c r="AB316" i="100"/>
  <c r="AW447" i="100"/>
  <c r="AB560" i="100"/>
  <c r="AC560" i="100"/>
  <c r="AV558" i="100"/>
  <c r="AW558" i="100" s="1"/>
  <c r="AB661" i="100"/>
  <c r="AC661" i="100" s="1"/>
  <c r="AW46" i="100"/>
  <c r="AX46" i="100" s="1"/>
  <c r="AC33" i="100"/>
  <c r="AD33" i="100"/>
  <c r="AW63" i="100"/>
  <c r="AX63" i="100" s="1"/>
  <c r="AY63" i="100" s="1"/>
  <c r="AS400" i="100"/>
  <c r="AR400" i="100"/>
  <c r="AW545" i="100"/>
  <c r="AX545" i="100" s="1"/>
  <c r="AV391" i="100"/>
  <c r="AW391" i="100" s="1"/>
  <c r="AV456" i="100"/>
  <c r="AW456" i="100" s="1"/>
  <c r="AX456" i="100" s="1"/>
  <c r="AY456" i="100" s="1"/>
  <c r="AZ456" i="100" s="1"/>
  <c r="AV593" i="100"/>
  <c r="AW593" i="100" s="1"/>
  <c r="AW23" i="100"/>
  <c r="AB43" i="100"/>
  <c r="AC43" i="100"/>
  <c r="AB333" i="100"/>
  <c r="AE611" i="100"/>
  <c r="AF611" i="100" s="1"/>
  <c r="AE641" i="100"/>
  <c r="AF641" i="100" s="1"/>
  <c r="B18" i="98"/>
  <c r="AY74" i="100"/>
  <c r="AZ74" i="100" s="1"/>
  <c r="AW700" i="100"/>
  <c r="AC652" i="100"/>
  <c r="AD652" i="100" s="1"/>
  <c r="AE652" i="100" s="1"/>
  <c r="AF652" i="100" s="1"/>
  <c r="AH652" i="100" s="1"/>
  <c r="AQ596" i="100"/>
  <c r="AS596" i="100"/>
  <c r="AT596" i="100" s="1"/>
  <c r="AT1229" i="100"/>
  <c r="AQ1226" i="100"/>
  <c r="AR1226" i="100" s="1"/>
  <c r="AP1239" i="100"/>
  <c r="AQ1223" i="100"/>
  <c r="AS1223" i="100" s="1"/>
  <c r="AT1223" i="100" s="1"/>
  <c r="AU1223" i="100" s="1"/>
  <c r="AV1223" i="100" s="1"/>
  <c r="AW1223" i="100" s="1"/>
  <c r="AX1223" i="100" s="1"/>
  <c r="AP1186" i="100"/>
  <c r="AT1177" i="100"/>
  <c r="AQ1170" i="100"/>
  <c r="AQ1160" i="100"/>
  <c r="AP1133" i="100"/>
  <c r="AQ1133" i="100" s="1"/>
  <c r="AP1185" i="100"/>
  <c r="AR1169" i="100"/>
  <c r="AS1169" i="100"/>
  <c r="AT1169" i="100" s="1"/>
  <c r="AU1169" i="100" s="1"/>
  <c r="AV1169" i="100" s="1"/>
  <c r="AW1169" i="100" s="1"/>
  <c r="AX1169" i="100" s="1"/>
  <c r="AP1134" i="100"/>
  <c r="AQ1134" i="100" s="1"/>
  <c r="AE103" i="100"/>
  <c r="AY72" i="100"/>
  <c r="AZ72" i="100" s="1"/>
  <c r="AY22" i="100"/>
  <c r="AZ22" i="100" s="1"/>
  <c r="AY31" i="100"/>
  <c r="AZ31" i="100" s="1"/>
  <c r="AY42" i="100"/>
  <c r="AZ42" i="100" s="1"/>
  <c r="AE73" i="100"/>
  <c r="AF73" i="100"/>
  <c r="AE20" i="100"/>
  <c r="AF20" i="100" s="1"/>
  <c r="AE29" i="100"/>
  <c r="AF29" i="100" s="1"/>
  <c r="AH29" i="100" s="1"/>
  <c r="BF29" i="100" s="1"/>
  <c r="AY97" i="100"/>
  <c r="AZ97" i="100" s="1"/>
  <c r="AY417" i="100"/>
  <c r="AY536" i="100"/>
  <c r="AZ536" i="100" s="1"/>
  <c r="AY583" i="100"/>
  <c r="AZ583" i="100" s="1"/>
  <c r="AE56" i="100"/>
  <c r="AF56" i="100" s="1"/>
  <c r="AY101" i="100"/>
  <c r="AZ101" i="100" s="1"/>
  <c r="AE1138" i="100"/>
  <c r="AF1138" i="100" s="1"/>
  <c r="AH1138" i="100" s="1"/>
  <c r="AQ673" i="100"/>
  <c r="AQ431" i="100"/>
  <c r="AC1004" i="100"/>
  <c r="AQ594" i="100"/>
  <c r="AQ659" i="100"/>
  <c r="AS659" i="100" s="1"/>
  <c r="AT659" i="100" s="1"/>
  <c r="AU659" i="100" s="1"/>
  <c r="AQ636" i="100"/>
  <c r="AP1253" i="100"/>
  <c r="AQ1227" i="100"/>
  <c r="AS1227" i="100" s="1"/>
  <c r="Y1224" i="100"/>
  <c r="X1224" i="100"/>
  <c r="AQ1221" i="100"/>
  <c r="AS1221" i="100" s="1"/>
  <c r="AW1256" i="100"/>
  <c r="AP1191" i="100"/>
  <c r="AQ1178" i="100"/>
  <c r="AQ1175" i="100"/>
  <c r="AS1175" i="100" s="1"/>
  <c r="AT1175" i="100" s="1"/>
  <c r="AU1175" i="100" s="1"/>
  <c r="AV1175" i="100" s="1"/>
  <c r="AW1175" i="100" s="1"/>
  <c r="AX1175" i="100" s="1"/>
  <c r="AQ1173" i="100"/>
  <c r="AS1173" i="100"/>
  <c r="AT1173" i="100" s="1"/>
  <c r="AQ1171" i="100"/>
  <c r="AC1221" i="100"/>
  <c r="AQ1181" i="100"/>
  <c r="AR1181" i="100" s="1"/>
  <c r="AR1176" i="100"/>
  <c r="AS1176" i="100"/>
  <c r="AQ1168" i="100"/>
  <c r="AD1161" i="100"/>
  <c r="AE1161" i="100" s="1"/>
  <c r="AF1161" i="100" s="1"/>
  <c r="AP1131" i="100"/>
  <c r="AR1079" i="100"/>
  <c r="AS1079" i="100"/>
  <c r="AW1127" i="100"/>
  <c r="AA393" i="100"/>
  <c r="AW433" i="100"/>
  <c r="AX433" i="100" s="1"/>
  <c r="AY433" i="100" s="1"/>
  <c r="AZ433" i="100" s="1"/>
  <c r="AW589" i="100"/>
  <c r="AX589" i="100" s="1"/>
  <c r="AY589" i="100" s="1"/>
  <c r="AZ589" i="100" s="1"/>
  <c r="AY560" i="100"/>
  <c r="AZ560" i="100" s="1"/>
  <c r="AY646" i="100"/>
  <c r="AZ646" i="100" s="1"/>
  <c r="AB352" i="100"/>
  <c r="AY439" i="100"/>
  <c r="AZ439" i="100"/>
  <c r="AU406" i="100"/>
  <c r="AV406" i="100" s="1"/>
  <c r="AV550" i="100"/>
  <c r="AV565" i="100"/>
  <c r="AW565" i="100"/>
  <c r="AX565" i="100" s="1"/>
  <c r="AC927" i="100"/>
  <c r="AD927" i="100" s="1"/>
  <c r="AE927" i="100" s="1"/>
  <c r="AF927" i="100" s="1"/>
  <c r="AH927" i="100" s="1"/>
  <c r="AC598" i="100"/>
  <c r="X1228" i="100"/>
  <c r="Y1228" i="100"/>
  <c r="W1240" i="100"/>
  <c r="Y1222" i="100"/>
  <c r="X1222" i="100"/>
  <c r="AP1193" i="100"/>
  <c r="AQ1179" i="100"/>
  <c r="AQ1139" i="100"/>
  <c r="AS1139" i="100" s="1"/>
  <c r="AT1139" i="100" s="1"/>
  <c r="AU1139" i="100" s="1"/>
  <c r="AW1254" i="100"/>
  <c r="AB1223" i="100"/>
  <c r="AC1223" i="100" s="1"/>
  <c r="AD1223" i="100" s="1"/>
  <c r="AV1252" i="100"/>
  <c r="AW1252" i="100" s="1"/>
  <c r="AP1190" i="100"/>
  <c r="AQ1182" i="100"/>
  <c r="Z1169" i="100"/>
  <c r="AS1161" i="100"/>
  <c r="AR1161" i="100"/>
  <c r="AR1138" i="100"/>
  <c r="AS1138" i="100"/>
  <c r="AB1230" i="100"/>
  <c r="AA1243" i="100"/>
  <c r="AB1176" i="100"/>
  <c r="AQ1078" i="100"/>
  <c r="AR1078" i="100" s="1"/>
  <c r="AD1164" i="100"/>
  <c r="AY126" i="100"/>
  <c r="AY149" i="100"/>
  <c r="AZ149" i="100" s="1"/>
  <c r="AE46" i="100"/>
  <c r="AF46" i="100" s="1"/>
  <c r="AE554" i="100"/>
  <c r="AF554" i="100" s="1"/>
  <c r="AH554" i="100" s="1"/>
  <c r="AA600" i="100"/>
  <c r="AB600" i="100" s="1"/>
  <c r="AC600" i="100" s="1"/>
  <c r="AY388" i="100"/>
  <c r="AY404" i="100"/>
  <c r="AZ404" i="100" s="1"/>
  <c r="AY530" i="100"/>
  <c r="AY576" i="100"/>
  <c r="AZ576" i="100"/>
  <c r="AE68" i="100"/>
  <c r="AF68" i="100" s="1"/>
  <c r="AE72" i="100"/>
  <c r="AF72" i="100" s="1"/>
  <c r="AY559" i="100"/>
  <c r="AZ559" i="100" s="1"/>
  <c r="AY76" i="100"/>
  <c r="AZ76" i="100" s="1"/>
  <c r="AY36" i="100"/>
  <c r="AZ36" i="100" s="1"/>
  <c r="AE76" i="100"/>
  <c r="AF76" i="100" s="1"/>
  <c r="AE411" i="100"/>
  <c r="AF411" i="100" s="1"/>
  <c r="AY924" i="100"/>
  <c r="AZ924" i="100" s="1"/>
  <c r="AC1182" i="100"/>
  <c r="AD1182" i="100" s="1"/>
  <c r="AE1182" i="100" s="1"/>
  <c r="AF1182" i="100" s="1"/>
  <c r="BF1182" i="100" s="1"/>
  <c r="AQ693" i="100"/>
  <c r="AQ627" i="100"/>
  <c r="AR627" i="100" s="1"/>
  <c r="AW649" i="100"/>
  <c r="AX649" i="100" s="1"/>
  <c r="AY649" i="100" s="1"/>
  <c r="AZ649" i="100" s="1"/>
  <c r="AQ669" i="100"/>
  <c r="AS669" i="100"/>
  <c r="AT669" i="100" s="1"/>
  <c r="AW1004" i="100"/>
  <c r="AP1280" i="100"/>
  <c r="BB1261" i="100"/>
  <c r="BI1261" i="100" s="1"/>
  <c r="AB1252" i="100"/>
  <c r="AQ1225" i="100"/>
  <c r="AS1225" i="100" s="1"/>
  <c r="AT1225" i="100" s="1"/>
  <c r="AP1251" i="100"/>
  <c r="Y1203" i="100"/>
  <c r="Z1203" i="100" s="1"/>
  <c r="X1203" i="100"/>
  <c r="AB1225" i="100"/>
  <c r="AC1225" i="100" s="1"/>
  <c r="AD1225" i="100" s="1"/>
  <c r="AP1187" i="100"/>
  <c r="AQ1187" i="100" s="1"/>
  <c r="AS1187" i="100" s="1"/>
  <c r="AT1187" i="100" s="1"/>
  <c r="AU1187" i="100" s="1"/>
  <c r="AV1187" i="100" s="1"/>
  <c r="AW1187" i="100" s="1"/>
  <c r="AX1187" i="100" s="1"/>
  <c r="Y1137" i="100"/>
  <c r="Z1137" i="100" s="1"/>
  <c r="AA1137" i="100" s="1"/>
  <c r="AB1137" i="100" s="1"/>
  <c r="X1137" i="100"/>
  <c r="AB1131" i="100"/>
  <c r="W1148" i="100"/>
  <c r="Y1128" i="100"/>
  <c r="Z1128" i="100" s="1"/>
  <c r="AA1128" i="100" s="1"/>
  <c r="X1128" i="100"/>
  <c r="AB1193" i="100"/>
  <c r="AC1193" i="100" s="1"/>
  <c r="AD1193" i="100" s="1"/>
  <c r="AT1103" i="100"/>
  <c r="AU1103" i="100" s="1"/>
  <c r="AV1103" i="100" s="1"/>
  <c r="X1086" i="100"/>
  <c r="X1083" i="100"/>
  <c r="X1082" i="100" s="1"/>
  <c r="Y1147" i="100"/>
  <c r="Z1134" i="100"/>
  <c r="AD1103" i="100"/>
  <c r="AE1103" i="100" s="1"/>
  <c r="AF1103" i="100" s="1"/>
  <c r="AH1103" i="100" s="1"/>
  <c r="AY27" i="100"/>
  <c r="AZ27" i="100" s="1"/>
  <c r="AE35" i="100"/>
  <c r="AF35" i="100" s="1"/>
  <c r="AH35" i="100" s="1"/>
  <c r="AY612" i="100"/>
  <c r="AZ612" i="100" s="1"/>
  <c r="AY542" i="100"/>
  <c r="AZ542" i="100" s="1"/>
  <c r="AY556" i="100"/>
  <c r="AZ556" i="100"/>
  <c r="AY563" i="100"/>
  <c r="AZ563" i="100" s="1"/>
  <c r="AE647" i="100"/>
  <c r="AY566" i="100"/>
  <c r="AY575" i="100"/>
  <c r="AZ575" i="100" s="1"/>
  <c r="AY631" i="100"/>
  <c r="AE373" i="100"/>
  <c r="AY621" i="100"/>
  <c r="AZ621" i="100" s="1"/>
  <c r="AR1255" i="100"/>
  <c r="AP929" i="100"/>
  <c r="AP936" i="100" s="1"/>
  <c r="AO936" i="100"/>
  <c r="AV979" i="100"/>
  <c r="AU996" i="100"/>
  <c r="AW981" i="100"/>
  <c r="AV611" i="100"/>
  <c r="AW611" i="100" s="1"/>
  <c r="AX611" i="100" s="1"/>
  <c r="AV595" i="100"/>
  <c r="AW595" i="100" s="1"/>
  <c r="AR616" i="100"/>
  <c r="AS616" i="100"/>
  <c r="AV588" i="100"/>
  <c r="AW588" i="100" s="1"/>
  <c r="AX588" i="100"/>
  <c r="X609" i="100"/>
  <c r="AE922" i="100"/>
  <c r="AF922" i="100"/>
  <c r="AE1192" i="100"/>
  <c r="AF1192" i="100" s="1"/>
  <c r="X402" i="100"/>
  <c r="AR584" i="100"/>
  <c r="AR684" i="100"/>
  <c r="AY1056" i="100"/>
  <c r="AZ1056" i="100" s="1"/>
  <c r="W1204" i="100"/>
  <c r="X1204" i="100" s="1"/>
  <c r="AR1132" i="100"/>
  <c r="AZ1132" i="100" s="1"/>
  <c r="AR598" i="100"/>
  <c r="AQ1032" i="100"/>
  <c r="AV670" i="100"/>
  <c r="AW670" i="100" s="1"/>
  <c r="AX670" i="100" s="1"/>
  <c r="AP635" i="100"/>
  <c r="AQ635" i="100"/>
  <c r="AB692" i="100"/>
  <c r="AC692" i="100" s="1"/>
  <c r="AD692" i="100" s="1"/>
  <c r="AD602" i="100"/>
  <c r="AE602" i="100" s="1"/>
  <c r="AQ608" i="100"/>
  <c r="AQ632" i="100"/>
  <c r="AS632" i="100" s="1"/>
  <c r="AE1174" i="100"/>
  <c r="AF1174" i="100" s="1"/>
  <c r="BF1174" i="100" s="1"/>
  <c r="AR441" i="100"/>
  <c r="AR449" i="100"/>
  <c r="AE923" i="100"/>
  <c r="AF923" i="100" s="1"/>
  <c r="AY1051" i="100"/>
  <c r="AZ1051" i="100" s="1"/>
  <c r="AR661" i="100"/>
  <c r="AR625" i="100"/>
  <c r="AR685" i="100"/>
  <c r="AY1049" i="100"/>
  <c r="AZ1049" i="100" s="1"/>
  <c r="AE1227" i="100"/>
  <c r="AF1227" i="100" s="1"/>
  <c r="AR671" i="100"/>
  <c r="AE552" i="100"/>
  <c r="AC925" i="100"/>
  <c r="AE1159" i="100"/>
  <c r="AF1159" i="100" s="1"/>
  <c r="AH1159" i="100" s="1"/>
  <c r="BF1159" i="100" s="1"/>
  <c r="W1127" i="100"/>
  <c r="X1127" i="100" s="1"/>
  <c r="AE1186" i="100"/>
  <c r="AF1186" i="100"/>
  <c r="AC1133" i="100"/>
  <c r="AD1133" i="100" s="1"/>
  <c r="AC1191" i="100"/>
  <c r="AD1191" i="100" s="1"/>
  <c r="AC1181" i="100"/>
  <c r="Y1033" i="100"/>
  <c r="AC1034" i="100"/>
  <c r="AP604" i="100"/>
  <c r="AE615" i="100"/>
  <c r="AF615" i="100" s="1"/>
  <c r="AW654" i="100"/>
  <c r="AX654" i="100" s="1"/>
  <c r="AY654" i="100" s="1"/>
  <c r="AZ654" i="100" s="1"/>
  <c r="AE1175" i="100"/>
  <c r="AF1175" i="100" s="1"/>
  <c r="BF1175" i="100" s="1"/>
  <c r="AY1263" i="100"/>
  <c r="AW977" i="100"/>
  <c r="AV996" i="100"/>
  <c r="AQ926" i="100"/>
  <c r="AY1037" i="100"/>
  <c r="AY1052" i="100"/>
  <c r="AZ1052" i="100"/>
  <c r="AE1168" i="100"/>
  <c r="AY887" i="100"/>
  <c r="AZ887" i="100" s="1"/>
  <c r="AE1172" i="100"/>
  <c r="AF1172" i="100" s="1"/>
  <c r="BF1172" i="100" s="1"/>
  <c r="AE1180" i="100"/>
  <c r="AF1180" i="100" s="1"/>
  <c r="BF1180" i="100" s="1"/>
  <c r="AU764" i="100"/>
  <c r="AP408" i="100"/>
  <c r="X592" i="100"/>
  <c r="Y592" i="100"/>
  <c r="AC419" i="100"/>
  <c r="AD419" i="100" s="1"/>
  <c r="AE419" i="100" s="1"/>
  <c r="AF419" i="100" s="1"/>
  <c r="AO300" i="100"/>
  <c r="AP239" i="100"/>
  <c r="Y224" i="100"/>
  <c r="Z224" i="100" s="1"/>
  <c r="AA224" i="100" s="1"/>
  <c r="AP13" i="100"/>
  <c r="AB239" i="100"/>
  <c r="AA258" i="100"/>
  <c r="AA300" i="100"/>
  <c r="AA25" i="100"/>
  <c r="AB25" i="100" s="1"/>
  <c r="AC25" i="100" s="1"/>
  <c r="AD25" i="100" s="1"/>
  <c r="AQ29" i="100"/>
  <c r="AR29" i="100" s="1"/>
  <c r="AE1049" i="100"/>
  <c r="AF1049" i="100" s="1"/>
  <c r="AR686" i="100"/>
  <c r="Y650" i="100"/>
  <c r="X639" i="100"/>
  <c r="AR618" i="100"/>
  <c r="AP389" i="100"/>
  <c r="X662" i="100"/>
  <c r="Y668" i="100"/>
  <c r="X658" i="100"/>
  <c r="X647" i="100"/>
  <c r="AF647" i="100" s="1"/>
  <c r="W535" i="100"/>
  <c r="Y535" i="100" s="1"/>
  <c r="AA633" i="100"/>
  <c r="AU761" i="100"/>
  <c r="AP574" i="100"/>
  <c r="Y638" i="100"/>
  <c r="X638" i="100"/>
  <c r="Y616" i="100"/>
  <c r="Z616" i="100" s="1"/>
  <c r="AA616" i="100" s="1"/>
  <c r="AB616" i="100" s="1"/>
  <c r="AC616" i="100" s="1"/>
  <c r="X616" i="100"/>
  <c r="Y590" i="100"/>
  <c r="X590" i="100"/>
  <c r="AC446" i="100"/>
  <c r="AD446" i="100" s="1"/>
  <c r="AE446" i="100" s="1"/>
  <c r="AF446" i="100" s="1"/>
  <c r="AC442" i="100"/>
  <c r="AD442" i="100" s="1"/>
  <c r="AV411" i="100"/>
  <c r="AY411" i="100" s="1"/>
  <c r="AC351" i="100"/>
  <c r="AO37" i="100"/>
  <c r="AP37" i="100" s="1"/>
  <c r="AN88" i="100"/>
  <c r="AT77" i="100"/>
  <c r="AU77" i="100" s="1"/>
  <c r="AR922" i="100"/>
  <c r="AR700" i="100"/>
  <c r="AE21" i="100"/>
  <c r="AA606" i="100"/>
  <c r="AB606" i="100" s="1"/>
  <c r="AC606" i="100" s="1"/>
  <c r="AA584" i="100"/>
  <c r="AB584" i="100" s="1"/>
  <c r="AC584" i="100" s="1"/>
  <c r="AC438" i="100"/>
  <c r="AD438" i="100" s="1"/>
  <c r="AA17" i="100"/>
  <c r="Y27" i="100"/>
  <c r="X27" i="100"/>
  <c r="AQ30" i="100"/>
  <c r="AS30" i="100" s="1"/>
  <c r="AT30" i="100" s="1"/>
  <c r="AU30" i="100" s="1"/>
  <c r="AV30" i="100" s="1"/>
  <c r="AW30" i="100" s="1"/>
  <c r="AX30" i="100" s="1"/>
  <c r="AT35" i="100"/>
  <c r="Z62" i="100"/>
  <c r="Z78" i="100"/>
  <c r="AA78" i="100" s="1"/>
  <c r="Y924" i="100"/>
  <c r="AO663" i="100"/>
  <c r="AP663" i="100" s="1"/>
  <c r="AQ667" i="100"/>
  <c r="AS667" i="100" s="1"/>
  <c r="Y667" i="100"/>
  <c r="Z667" i="100" s="1"/>
  <c r="AE680" i="100"/>
  <c r="W636" i="100"/>
  <c r="X636" i="100" s="1"/>
  <c r="AB624" i="100"/>
  <c r="AC624" i="100"/>
  <c r="AD624" i="100" s="1"/>
  <c r="Y593" i="100"/>
  <c r="AE683" i="100"/>
  <c r="X665" i="100"/>
  <c r="AE648" i="100"/>
  <c r="AF648" i="100" s="1"/>
  <c r="AU607" i="100"/>
  <c r="AV607" i="100" s="1"/>
  <c r="AW607" i="100" s="1"/>
  <c r="AX607" i="100" s="1"/>
  <c r="W572" i="100"/>
  <c r="X572" i="100" s="1"/>
  <c r="Y675" i="100"/>
  <c r="X675" i="100"/>
  <c r="Y643" i="100"/>
  <c r="Z643" i="100" s="1"/>
  <c r="AA643" i="100" s="1"/>
  <c r="AB643" i="100" s="1"/>
  <c r="AC643" i="100" s="1"/>
  <c r="X643" i="100"/>
  <c r="Y627" i="100"/>
  <c r="X627" i="100"/>
  <c r="Y621" i="100"/>
  <c r="Z621" i="100" s="1"/>
  <c r="X621" i="100"/>
  <c r="AQ226" i="100"/>
  <c r="AV350" i="100"/>
  <c r="AW350" i="100" s="1"/>
  <c r="AQ145" i="100"/>
  <c r="AQ168" i="100" s="1"/>
  <c r="AP168" i="100"/>
  <c r="AB67" i="100"/>
  <c r="AC67" i="100" s="1"/>
  <c r="AD67" i="100" s="1"/>
  <c r="A104" i="100"/>
  <c r="A51" i="100" s="1"/>
  <c r="A105" i="100"/>
  <c r="AT49" i="100"/>
  <c r="AU49" i="100"/>
  <c r="Z70" i="100"/>
  <c r="AA70" i="100" s="1"/>
  <c r="AB70" i="100" s="1"/>
  <c r="AR544" i="100"/>
  <c r="Y635" i="100"/>
  <c r="X613" i="100"/>
  <c r="AR631" i="100"/>
  <c r="AZ631" i="100" s="1"/>
  <c r="AR566" i="100"/>
  <c r="Y563" i="100"/>
  <c r="Z563" i="100" s="1"/>
  <c r="Y654" i="100"/>
  <c r="X605" i="100"/>
  <c r="AO33" i="100"/>
  <c r="AP33" i="100" s="1"/>
  <c r="AQ33" i="100" s="1"/>
  <c r="AS33" i="100" s="1"/>
  <c r="AT33" i="100" s="1"/>
  <c r="W232" i="100"/>
  <c r="V231" i="100"/>
  <c r="V230" i="100" s="1"/>
  <c r="W307" i="100"/>
  <c r="V306" i="100"/>
  <c r="W309" i="100"/>
  <c r="X309" i="100" s="1"/>
  <c r="V308" i="100"/>
  <c r="Y318" i="100"/>
  <c r="Z318" i="100" s="1"/>
  <c r="AA318" i="100" s="1"/>
  <c r="X318" i="100"/>
  <c r="Y761" i="100"/>
  <c r="Y821" i="100" s="1"/>
  <c r="AE669" i="100"/>
  <c r="Y625" i="100"/>
  <c r="AY615" i="100"/>
  <c r="AE537" i="100"/>
  <c r="AE527" i="100"/>
  <c r="AA444" i="100"/>
  <c r="AE439" i="100"/>
  <c r="AF439" i="100"/>
  <c r="AE435" i="100"/>
  <c r="AF435" i="100" s="1"/>
  <c r="AE545" i="100"/>
  <c r="AF545" i="100" s="1"/>
  <c r="AE541" i="100"/>
  <c r="AF541" i="100" s="1"/>
  <c r="AE530" i="100"/>
  <c r="AE320" i="100"/>
  <c r="AE334" i="100"/>
  <c r="AE325" i="100"/>
  <c r="AE319" i="100"/>
  <c r="AY20" i="100"/>
  <c r="AB157" i="100"/>
  <c r="AR20" i="100"/>
  <c r="X77" i="100"/>
  <c r="AR17" i="100"/>
  <c r="X21" i="100"/>
  <c r="AF21" i="100" s="1"/>
  <c r="AR25" i="100"/>
  <c r="AZ25" i="100"/>
  <c r="X30" i="100"/>
  <c r="AN39" i="100"/>
  <c r="AO39" i="100" s="1"/>
  <c r="AO85" i="100" s="1"/>
  <c r="BD51" i="100"/>
  <c r="BD59" i="100"/>
  <c r="AR65" i="100"/>
  <c r="AZ65" i="100" s="1"/>
  <c r="AR73" i="100"/>
  <c r="AZ73" i="100"/>
  <c r="AR77" i="100"/>
  <c r="AN80" i="100"/>
  <c r="AE146" i="100"/>
  <c r="AF146" i="100"/>
  <c r="O1376" i="100"/>
  <c r="V40" i="100"/>
  <c r="W40" i="100" s="1"/>
  <c r="W100" i="100"/>
  <c r="X100" i="100" s="1"/>
  <c r="W312" i="100"/>
  <c r="Y340" i="100"/>
  <c r="Z340" i="100" s="1"/>
  <c r="X340" i="100"/>
  <c r="AY641" i="100"/>
  <c r="AZ641" i="100" s="1"/>
  <c r="AE626" i="100"/>
  <c r="AF626" i="100"/>
  <c r="AY619" i="100"/>
  <c r="AZ619" i="100" s="1"/>
  <c r="AE614" i="100"/>
  <c r="AF614" i="100" s="1"/>
  <c r="W557" i="100"/>
  <c r="AE405" i="100"/>
  <c r="AF405" i="100"/>
  <c r="AE390" i="100"/>
  <c r="X374" i="100"/>
  <c r="AY580" i="100"/>
  <c r="AZ580" i="100"/>
  <c r="X229" i="100"/>
  <c r="AY370" i="100"/>
  <c r="AE368" i="100"/>
  <c r="AY336" i="100"/>
  <c r="AE22" i="100"/>
  <c r="AE58" i="100"/>
  <c r="V18" i="100"/>
  <c r="U14" i="100"/>
  <c r="V26" i="100"/>
  <c r="AE461" i="100"/>
  <c r="AF461" i="100" s="1"/>
  <c r="AE456" i="100"/>
  <c r="W225" i="100"/>
  <c r="Y225" i="100"/>
  <c r="AR63" i="100"/>
  <c r="AE323" i="100"/>
  <c r="AF323" i="100" s="1"/>
  <c r="AE314" i="100"/>
  <c r="AE226" i="100"/>
  <c r="AF226" i="100" s="1"/>
  <c r="AH226" i="100" s="1"/>
  <c r="BF226" i="100" s="1"/>
  <c r="AO156" i="100"/>
  <c r="AR21" i="100"/>
  <c r="AZ21" i="100" s="1"/>
  <c r="AE30" i="100"/>
  <c r="AR35" i="100"/>
  <c r="X47" i="100"/>
  <c r="AF47" i="100" s="1"/>
  <c r="AH47" i="100" s="1"/>
  <c r="AR49" i="100"/>
  <c r="X58" i="100"/>
  <c r="AM92" i="100"/>
  <c r="AM59" i="100"/>
  <c r="BE82" i="100"/>
  <c r="BE83" i="100"/>
  <c r="AN28" i="100"/>
  <c r="AM89" i="100"/>
  <c r="V75" i="100"/>
  <c r="AO103" i="100"/>
  <c r="Y327" i="100"/>
  <c r="Z327" i="100" s="1"/>
  <c r="AA327" i="100" s="1"/>
  <c r="X327" i="100"/>
  <c r="AE523" i="100"/>
  <c r="AF523" i="100" s="1"/>
  <c r="AE452" i="100"/>
  <c r="AF452" i="100" s="1"/>
  <c r="AE447" i="100"/>
  <c r="AF447" i="100" s="1"/>
  <c r="AY354" i="100"/>
  <c r="AZ354" i="100"/>
  <c r="AY352" i="100"/>
  <c r="AZ352" i="100" s="1"/>
  <c r="X17" i="100"/>
  <c r="X25" i="100"/>
  <c r="X34" i="100"/>
  <c r="AF34" i="100" s="1"/>
  <c r="AH34" i="100" s="1"/>
  <c r="X36" i="100"/>
  <c r="AF36" i="100" s="1"/>
  <c r="X54" i="100"/>
  <c r="AF54" i="100" s="1"/>
  <c r="AH54" i="100" s="1"/>
  <c r="X70" i="100"/>
  <c r="X78" i="100"/>
  <c r="BE81" i="100"/>
  <c r="X314" i="100"/>
  <c r="AF314" i="100" s="1"/>
  <c r="W335" i="100"/>
  <c r="X335" i="100" s="1"/>
  <c r="V361" i="100"/>
  <c r="V360" i="100" s="1"/>
  <c r="V359" i="100" s="1"/>
  <c r="U360" i="100"/>
  <c r="U359" i="100" s="1"/>
  <c r="AN99" i="100"/>
  <c r="BE111" i="100"/>
  <c r="AO322" i="100"/>
  <c r="AP322" i="100" s="1"/>
  <c r="X324" i="100"/>
  <c r="AF324" i="100"/>
  <c r="AR607" i="100"/>
  <c r="X669" i="100"/>
  <c r="AF669" i="100"/>
  <c r="AO374" i="100"/>
  <c r="AP374" i="100" s="1"/>
  <c r="AQ374" i="100" s="1"/>
  <c r="AS374" i="100" s="1"/>
  <c r="AO375" i="100"/>
  <c r="AO630" i="100"/>
  <c r="AO666" i="100"/>
  <c r="AP666" i="100" s="1"/>
  <c r="K94" i="100"/>
  <c r="BE94" i="100"/>
  <c r="AM115" i="100"/>
  <c r="AM112" i="100" s="1"/>
  <c r="N122" i="100"/>
  <c r="BE141" i="100"/>
  <c r="AM154" i="100"/>
  <c r="U310" i="100"/>
  <c r="X317" i="100"/>
  <c r="AF317" i="100" s="1"/>
  <c r="AH317" i="100" s="1"/>
  <c r="BF317" i="100" s="1"/>
  <c r="X326" i="100"/>
  <c r="AF326" i="100"/>
  <c r="X331" i="100"/>
  <c r="AF331" i="100" s="1"/>
  <c r="K365" i="100"/>
  <c r="V336" i="100"/>
  <c r="W336" i="100" s="1"/>
  <c r="Y336" i="100" s="1"/>
  <c r="X343" i="100"/>
  <c r="X342" i="100" s="1"/>
  <c r="V342" i="100"/>
  <c r="U355" i="100"/>
  <c r="U347" i="100" s="1"/>
  <c r="BD360" i="100"/>
  <c r="N359" i="100"/>
  <c r="BE117" i="100"/>
  <c r="BE118" i="100"/>
  <c r="BE119" i="100"/>
  <c r="T140" i="100"/>
  <c r="AM141" i="100"/>
  <c r="AM140" i="100" s="1"/>
  <c r="V156" i="100"/>
  <c r="AM159" i="100"/>
  <c r="AM158" i="100" s="1"/>
  <c r="AM222" i="100"/>
  <c r="AM221" i="100"/>
  <c r="AM249" i="100" s="1"/>
  <c r="K230" i="100"/>
  <c r="BE230" i="100" s="1"/>
  <c r="S305" i="100"/>
  <c r="U306" i="100"/>
  <c r="K305" i="100"/>
  <c r="U308" i="100"/>
  <c r="AM308" i="100"/>
  <c r="AN315" i="100"/>
  <c r="AN321" i="100"/>
  <c r="V322" i="100"/>
  <c r="V329" i="100"/>
  <c r="X339" i="100"/>
  <c r="AK347" i="100"/>
  <c r="X353" i="100"/>
  <c r="X368" i="100"/>
  <c r="AR591" i="100"/>
  <c r="X648" i="100"/>
  <c r="W463" i="100"/>
  <c r="V462" i="100"/>
  <c r="V458" i="100" s="1"/>
  <c r="AO645" i="100"/>
  <c r="AP645" i="100" s="1"/>
  <c r="K122" i="100"/>
  <c r="AM152" i="100"/>
  <c r="X334" i="100"/>
  <c r="AF334" i="100" s="1"/>
  <c r="AN343" i="100"/>
  <c r="BD344" i="100"/>
  <c r="AM345" i="100"/>
  <c r="AM344" i="100" s="1"/>
  <c r="V346" i="100"/>
  <c r="AR350" i="100"/>
  <c r="BE357" i="100"/>
  <c r="W979" i="100"/>
  <c r="AM528" i="100"/>
  <c r="AM524" i="100" s="1"/>
  <c r="N532" i="100"/>
  <c r="Y586" i="100"/>
  <c r="V587" i="100"/>
  <c r="V594" i="100"/>
  <c r="V610" i="100"/>
  <c r="W610" i="100" s="1"/>
  <c r="U622" i="100"/>
  <c r="AN634" i="100"/>
  <c r="AN637" i="100"/>
  <c r="AN653" i="100"/>
  <c r="AO653" i="100"/>
  <c r="V659" i="100"/>
  <c r="AO664" i="100"/>
  <c r="AP664" i="100" s="1"/>
  <c r="AN674" i="100"/>
  <c r="AO674" i="100" s="1"/>
  <c r="BD689" i="100"/>
  <c r="BD698" i="100"/>
  <c r="BE1104" i="100"/>
  <c r="BE698" i="100"/>
  <c r="K697" i="100"/>
  <c r="W921" i="100"/>
  <c r="Y921" i="100" s="1"/>
  <c r="V920" i="100"/>
  <c r="V917" i="100" s="1"/>
  <c r="X981" i="100"/>
  <c r="Y981" i="100"/>
  <c r="Y984" i="100"/>
  <c r="X984" i="100"/>
  <c r="X997" i="100" s="1"/>
  <c r="AR381" i="100"/>
  <c r="BD385" i="100"/>
  <c r="T424" i="100"/>
  <c r="BD424" i="100"/>
  <c r="BD459" i="100"/>
  <c r="U462" i="100"/>
  <c r="U458" i="100" s="1"/>
  <c r="X602" i="100"/>
  <c r="AF602" i="100" s="1"/>
  <c r="AH602" i="100" s="1"/>
  <c r="X618" i="100"/>
  <c r="W762" i="100"/>
  <c r="V358" i="100"/>
  <c r="V357" i="100" s="1"/>
  <c r="BE363" i="100"/>
  <c r="AN382" i="100"/>
  <c r="AM415" i="100"/>
  <c r="V451" i="100"/>
  <c r="W451" i="100" s="1"/>
  <c r="BE528" i="100"/>
  <c r="BE689" i="100"/>
  <c r="U379" i="100"/>
  <c r="U378" i="100"/>
  <c r="AK960" i="100"/>
  <c r="BD1198" i="100"/>
  <c r="N1194" i="100"/>
  <c r="AN1220" i="100"/>
  <c r="AM1246" i="100"/>
  <c r="B903" i="100"/>
  <c r="AP914" i="100"/>
  <c r="AP971" i="100" s="1"/>
  <c r="AF770" i="100"/>
  <c r="V902" i="100"/>
  <c r="V901" i="100"/>
  <c r="AM918" i="100"/>
  <c r="AM917" i="100" s="1"/>
  <c r="AM932" i="100"/>
  <c r="U945" i="100"/>
  <c r="U944" i="100"/>
  <c r="AY959" i="100"/>
  <c r="N947" i="100"/>
  <c r="BD947" i="100" s="1"/>
  <c r="S947" i="100"/>
  <c r="Z947" i="100"/>
  <c r="AH947" i="100"/>
  <c r="AP947" i="100"/>
  <c r="AX947" i="100"/>
  <c r="H948" i="100"/>
  <c r="S948" i="100"/>
  <c r="BD948" i="100"/>
  <c r="AA948" i="100"/>
  <c r="AQ948" i="100"/>
  <c r="K974" i="100"/>
  <c r="U975" i="100"/>
  <c r="N985" i="100"/>
  <c r="AY1011" i="100"/>
  <c r="AZ1011" i="100" s="1"/>
  <c r="BD1026" i="100"/>
  <c r="V1027" i="100"/>
  <c r="W1027" i="100" s="1"/>
  <c r="W1026" i="100" s="1"/>
  <c r="AN1030" i="100"/>
  <c r="AO1030" i="100" s="1"/>
  <c r="AF1045" i="100"/>
  <c r="AF1044" i="100" s="1"/>
  <c r="W1048" i="100"/>
  <c r="AM1054" i="100"/>
  <c r="AM1043" i="100" s="1"/>
  <c r="U1096" i="100"/>
  <c r="AN1073" i="100"/>
  <c r="BD1074" i="100"/>
  <c r="AM1074" i="100"/>
  <c r="V1106" i="100"/>
  <c r="AM1135" i="100"/>
  <c r="AM1120" i="100"/>
  <c r="BA1156" i="100"/>
  <c r="V1184" i="100"/>
  <c r="V1189" i="100"/>
  <c r="R1194" i="100"/>
  <c r="BD1201" i="100"/>
  <c r="BD1208" i="100"/>
  <c r="BE1233" i="100"/>
  <c r="K1232" i="100"/>
  <c r="BD758" i="100"/>
  <c r="AM791" i="100"/>
  <c r="AM785" i="100" s="1"/>
  <c r="W767" i="100"/>
  <c r="X767" i="100"/>
  <c r="T917" i="100"/>
  <c r="R947" i="100"/>
  <c r="X947" i="100"/>
  <c r="AF947" i="100"/>
  <c r="AN947" i="100"/>
  <c r="AV947" i="100"/>
  <c r="Q948" i="100"/>
  <c r="Y948" i="100"/>
  <c r="AM948" i="100"/>
  <c r="X977" i="100"/>
  <c r="AM1002" i="100"/>
  <c r="AM1001" i="100" s="1"/>
  <c r="AW1010" i="100"/>
  <c r="AW1009" i="100" s="1"/>
  <c r="AM1035" i="100"/>
  <c r="K1043" i="100"/>
  <c r="V1073" i="100"/>
  <c r="W1073" i="100" s="1"/>
  <c r="U1074" i="100"/>
  <c r="U1071" i="100" s="1"/>
  <c r="AN1075" i="100"/>
  <c r="AN1102" i="100"/>
  <c r="AO1102" i="100" s="1"/>
  <c r="BE1105" i="100"/>
  <c r="BD1105" i="100"/>
  <c r="BE1123" i="100"/>
  <c r="X1130" i="100"/>
  <c r="AF1130" i="100" s="1"/>
  <c r="AM1165" i="100"/>
  <c r="AK1194" i="100"/>
  <c r="V1235" i="100"/>
  <c r="H1611" i="101"/>
  <c r="H1612" i="101"/>
  <c r="H1613" i="101" s="1"/>
  <c r="U920" i="100"/>
  <c r="U917" i="100" s="1"/>
  <c r="N944" i="100"/>
  <c r="K947" i="100"/>
  <c r="BE947" i="100" s="1"/>
  <c r="P947" i="100"/>
  <c r="V947" i="100"/>
  <c r="AD947" i="100"/>
  <c r="AL947" i="100"/>
  <c r="AT947" i="100"/>
  <c r="BB947" i="100"/>
  <c r="BI947" i="100" s="1"/>
  <c r="O948" i="100"/>
  <c r="W948" i="100"/>
  <c r="AI948" i="100"/>
  <c r="BI948" i="100" s="1"/>
  <c r="K985" i="100"/>
  <c r="Q1047" i="100"/>
  <c r="Q1043" i="100" s="1"/>
  <c r="U1054" i="100"/>
  <c r="Q1156" i="100"/>
  <c r="V1166" i="100"/>
  <c r="V1165" i="100" s="1"/>
  <c r="V1156" i="100" s="1"/>
  <c r="AR1195" i="100"/>
  <c r="BE1198" i="100"/>
  <c r="AJ1194" i="100"/>
  <c r="AM1198" i="100"/>
  <c r="AE1200" i="100"/>
  <c r="AF1200" i="100" s="1"/>
  <c r="AM1219" i="100"/>
  <c r="AM1218" i="100" s="1"/>
  <c r="U1246" i="100"/>
  <c r="V1249" i="100"/>
  <c r="V1248" i="100"/>
  <c r="BE1277" i="100"/>
  <c r="H947" i="100"/>
  <c r="O947" i="100"/>
  <c r="T947" i="100"/>
  <c r="AB947" i="100"/>
  <c r="AJ947" i="100"/>
  <c r="AR947" i="100"/>
  <c r="AZ947" i="100"/>
  <c r="M948" i="100"/>
  <c r="U948" i="100"/>
  <c r="X1253" i="100"/>
  <c r="AR1256" i="100"/>
  <c r="H1285" i="100"/>
  <c r="H1284" i="100" s="1"/>
  <c r="BF1288" i="100"/>
  <c r="BF1292" i="100"/>
  <c r="K1235" i="100"/>
  <c r="T1235" i="100"/>
  <c r="X1255" i="100"/>
  <c r="AF1255" i="100"/>
  <c r="U1260" i="100"/>
  <c r="U1259" i="100" s="1"/>
  <c r="AY1247" i="100"/>
  <c r="U1249" i="100"/>
  <c r="U1248" i="100" s="1"/>
  <c r="AH56" i="100"/>
  <c r="AN1099" i="100"/>
  <c r="AN1098" i="100" s="1"/>
  <c r="AF977" i="100"/>
  <c r="W358" i="100"/>
  <c r="V473" i="100"/>
  <c r="V515" i="100"/>
  <c r="Z984" i="100"/>
  <c r="Y997" i="100"/>
  <c r="Y982" i="100"/>
  <c r="W361" i="100"/>
  <c r="X371" i="100"/>
  <c r="Z654" i="100"/>
  <c r="AA654" i="100"/>
  <c r="AB654" i="100" s="1"/>
  <c r="AC654" i="100" s="1"/>
  <c r="AD654" i="100" s="1"/>
  <c r="AS145" i="100"/>
  <c r="AS168" i="100" s="1"/>
  <c r="AR145" i="100"/>
  <c r="AQ196" i="100"/>
  <c r="AB633" i="100"/>
  <c r="X535" i="100"/>
  <c r="Z650" i="100"/>
  <c r="AA650" i="100" s="1"/>
  <c r="AB650" i="100" s="1"/>
  <c r="AQ408" i="100"/>
  <c r="AQ604" i="100"/>
  <c r="AW979" i="100"/>
  <c r="AX979" i="100" s="1"/>
  <c r="BF35" i="100"/>
  <c r="AC1131" i="100"/>
  <c r="AS627" i="100"/>
  <c r="AZ388" i="100"/>
  <c r="Z1222" i="100"/>
  <c r="AC352" i="100"/>
  <c r="AQ1131" i="100"/>
  <c r="AS1131" i="100" s="1"/>
  <c r="AT1176" i="100"/>
  <c r="AU1176" i="100"/>
  <c r="AV1176" i="100" s="1"/>
  <c r="AQ1191" i="100"/>
  <c r="AT1221" i="100"/>
  <c r="AU1221" i="100"/>
  <c r="AV1221" i="100" s="1"/>
  <c r="AH20" i="100"/>
  <c r="BF20" i="100" s="1"/>
  <c r="AQ1185" i="100"/>
  <c r="AC333" i="100"/>
  <c r="AC316" i="100"/>
  <c r="AD316" i="100" s="1"/>
  <c r="AE316" i="100" s="1"/>
  <c r="AF316" i="100" s="1"/>
  <c r="AW146" i="100"/>
  <c r="AW551" i="100"/>
  <c r="AX551" i="100" s="1"/>
  <c r="AD583" i="100"/>
  <c r="AR1173" i="100"/>
  <c r="AF581" i="100"/>
  <c r="V1096" i="100"/>
  <c r="W1184" i="100"/>
  <c r="V1183" i="100"/>
  <c r="AV916" i="100"/>
  <c r="AV973" i="100" s="1"/>
  <c r="AF916" i="100"/>
  <c r="AF973" i="100" s="1"/>
  <c r="P916" i="100"/>
  <c r="P973" i="100" s="1"/>
  <c r="AK915" i="100"/>
  <c r="AK972" i="100"/>
  <c r="M915" i="100"/>
  <c r="AD914" i="100"/>
  <c r="AD971" i="100" s="1"/>
  <c r="AM913" i="100"/>
  <c r="AM970" i="100"/>
  <c r="W913" i="100"/>
  <c r="W970" i="100" s="1"/>
  <c r="AZ912" i="100"/>
  <c r="AZ969" i="100" s="1"/>
  <c r="AJ912" i="100"/>
  <c r="AJ969" i="100" s="1"/>
  <c r="T912" i="100"/>
  <c r="T969" i="100" s="1"/>
  <c r="AW911" i="100"/>
  <c r="AW968" i="100" s="1"/>
  <c r="AJ916" i="100"/>
  <c r="AJ973" i="100" s="1"/>
  <c r="K916" i="100"/>
  <c r="AT914" i="100"/>
  <c r="AT971" i="100"/>
  <c r="AU913" i="100"/>
  <c r="AU970" i="100" s="1"/>
  <c r="AV912" i="100"/>
  <c r="AV969" i="100" s="1"/>
  <c r="BA911" i="100"/>
  <c r="Q911" i="100"/>
  <c r="Q968" i="100" s="1"/>
  <c r="R910" i="100"/>
  <c r="R967" i="100" s="1"/>
  <c r="AA909" i="100"/>
  <c r="AA966" i="100" s="1"/>
  <c r="H909" i="100"/>
  <c r="H966" i="100" s="1"/>
  <c r="AN908" i="100"/>
  <c r="X908" i="100"/>
  <c r="BA906" i="100"/>
  <c r="BA963" i="100" s="1"/>
  <c r="AK906" i="100"/>
  <c r="AK963" i="100" s="1"/>
  <c r="U906" i="100"/>
  <c r="U963" i="100" s="1"/>
  <c r="AX905" i="100"/>
  <c r="AH905" i="100"/>
  <c r="V905" i="100"/>
  <c r="V962" i="100" s="1"/>
  <c r="AV904" i="100"/>
  <c r="AV961" i="100" s="1"/>
  <c r="AF904" i="100"/>
  <c r="P904" i="100"/>
  <c r="P961" i="100"/>
  <c r="AS916" i="100"/>
  <c r="AS973" i="100" s="1"/>
  <c r="AC916" i="100"/>
  <c r="AC973" i="100" s="1"/>
  <c r="M916" i="100"/>
  <c r="AU914" i="100"/>
  <c r="AU971" i="100" s="1"/>
  <c r="O914" i="100"/>
  <c r="O971" i="100" s="1"/>
  <c r="AB913" i="100"/>
  <c r="AB970" i="100" s="1"/>
  <c r="AS912" i="100"/>
  <c r="AS969" i="100" s="1"/>
  <c r="AC912" i="100"/>
  <c r="AC969" i="100" s="1"/>
  <c r="M912" i="100"/>
  <c r="AP911" i="100"/>
  <c r="AP968" i="100" s="1"/>
  <c r="AY910" i="100"/>
  <c r="AY967" i="100" s="1"/>
  <c r="S910" i="100"/>
  <c r="S967" i="100" s="1"/>
  <c r="AF909" i="100"/>
  <c r="P909" i="100"/>
  <c r="P966" i="100" s="1"/>
  <c r="AG908" i="100"/>
  <c r="AG965" i="100" s="1"/>
  <c r="Q908" i="100"/>
  <c r="Q965" i="100" s="1"/>
  <c r="AT906" i="100"/>
  <c r="AT963" i="100" s="1"/>
  <c r="AD906" i="100"/>
  <c r="AD963" i="100" s="1"/>
  <c r="N906" i="100"/>
  <c r="AM905" i="100"/>
  <c r="AM962" i="100"/>
  <c r="BA904" i="100"/>
  <c r="BA961" i="100" s="1"/>
  <c r="U904" i="100"/>
  <c r="U961" i="100" s="1"/>
  <c r="AL916" i="100"/>
  <c r="AL973" i="100" s="1"/>
  <c r="AU915" i="100"/>
  <c r="S915" i="100"/>
  <c r="S972" i="100" s="1"/>
  <c r="AV914" i="100"/>
  <c r="AV971" i="100" s="1"/>
  <c r="AF914" i="100"/>
  <c r="AF971" i="100" s="1"/>
  <c r="P914" i="100"/>
  <c r="P971" i="100"/>
  <c r="AS913" i="100"/>
  <c r="AS970" i="100" s="1"/>
  <c r="AC913" i="100"/>
  <c r="AC970" i="100" s="1"/>
  <c r="M913" i="100"/>
  <c r="M970" i="100" s="1"/>
  <c r="Z912" i="100"/>
  <c r="Z969" i="100" s="1"/>
  <c r="W911" i="100"/>
  <c r="W968" i="100" s="1"/>
  <c r="AJ910" i="100"/>
  <c r="AW909" i="100"/>
  <c r="AG909" i="100"/>
  <c r="AG966" i="100" s="1"/>
  <c r="Q909" i="100"/>
  <c r="Q966" i="100"/>
  <c r="AT908" i="100"/>
  <c r="AH908" i="100"/>
  <c r="R908" i="100"/>
  <c r="R965" i="100"/>
  <c r="AU906" i="100"/>
  <c r="AU963" i="100" s="1"/>
  <c r="AE906" i="100"/>
  <c r="AE963" i="100" s="1"/>
  <c r="O906" i="100"/>
  <c r="O963" i="100" s="1"/>
  <c r="AR905" i="100"/>
  <c r="AB905" i="100"/>
  <c r="K905" i="100"/>
  <c r="AP904" i="100"/>
  <c r="AP961" i="100" s="1"/>
  <c r="Z904" i="100"/>
  <c r="Z961" i="100" s="1"/>
  <c r="AY916" i="100"/>
  <c r="AY973" i="100" s="1"/>
  <c r="AI916" i="100"/>
  <c r="AI973" i="100" s="1"/>
  <c r="S916" i="100"/>
  <c r="S973" i="100"/>
  <c r="AJ915" i="100"/>
  <c r="AJ972" i="100" s="1"/>
  <c r="BA914" i="100"/>
  <c r="BA971" i="100" s="1"/>
  <c r="AK914" i="100"/>
  <c r="AK971" i="100" s="1"/>
  <c r="U914" i="100"/>
  <c r="U971" i="100" s="1"/>
  <c r="AX913" i="100"/>
  <c r="AX970" i="100" s="1"/>
  <c r="AH913" i="100"/>
  <c r="V913" i="100"/>
  <c r="V970" i="100" s="1"/>
  <c r="AU912" i="100"/>
  <c r="AU969" i="100" s="1"/>
  <c r="AE912" i="100"/>
  <c r="AE969" i="100" s="1"/>
  <c r="O912" i="100"/>
  <c r="O969" i="100" s="1"/>
  <c r="AR911" i="100"/>
  <c r="AR968" i="100" s="1"/>
  <c r="AB911" i="100"/>
  <c r="AB968" i="100" s="1"/>
  <c r="K911" i="100"/>
  <c r="AS910" i="100"/>
  <c r="AS967" i="100" s="1"/>
  <c r="AC910" i="100"/>
  <c r="AC967" i="100" s="1"/>
  <c r="M910" i="100"/>
  <c r="AP909" i="100"/>
  <c r="Z909" i="100"/>
  <c r="Z966" i="100" s="1"/>
  <c r="AY908" i="100"/>
  <c r="AE908" i="100"/>
  <c r="O908" i="100"/>
  <c r="O965" i="100" s="1"/>
  <c r="AV906" i="100"/>
  <c r="AV963" i="100" s="1"/>
  <c r="AF906" i="100"/>
  <c r="AF963" i="100"/>
  <c r="P906" i="100"/>
  <c r="P963" i="100" s="1"/>
  <c r="AW905" i="100"/>
  <c r="AG905" i="100"/>
  <c r="AG962" i="100" s="1"/>
  <c r="Q905" i="100"/>
  <c r="AQ904" i="100"/>
  <c r="AQ961" i="100" s="1"/>
  <c r="AA904" i="100"/>
  <c r="AA961" i="100"/>
  <c r="H904" i="100"/>
  <c r="AN916" i="100"/>
  <c r="AN973" i="100" s="1"/>
  <c r="T916" i="100"/>
  <c r="T973" i="100" s="1"/>
  <c r="AG915" i="100"/>
  <c r="AG972" i="100" s="1"/>
  <c r="AX914" i="100"/>
  <c r="AX971" i="100" s="1"/>
  <c r="AY913" i="100"/>
  <c r="AY970" i="100" s="1"/>
  <c r="AE913" i="100"/>
  <c r="AE970" i="100" s="1"/>
  <c r="H913" i="100"/>
  <c r="H970" i="100"/>
  <c r="AF912" i="100"/>
  <c r="AF969" i="100" s="1"/>
  <c r="K912" i="100"/>
  <c r="AK911" i="100"/>
  <c r="AK968" i="100" s="1"/>
  <c r="U911" i="100"/>
  <c r="U968" i="100" s="1"/>
  <c r="AX910" i="100"/>
  <c r="AX967" i="100" s="1"/>
  <c r="AH910" i="100"/>
  <c r="V910" i="100"/>
  <c r="V967" i="100" s="1"/>
  <c r="AU909" i="100"/>
  <c r="AE909" i="100"/>
  <c r="O909" i="100"/>
  <c r="O966" i="100" s="1"/>
  <c r="AR908" i="100"/>
  <c r="AB908" i="100"/>
  <c r="K908" i="100"/>
  <c r="AO906" i="100"/>
  <c r="AO963" i="100" s="1"/>
  <c r="Y906" i="100"/>
  <c r="Y963" i="100" s="1"/>
  <c r="BB905" i="100"/>
  <c r="AL905" i="100"/>
  <c r="AL962" i="100" s="1"/>
  <c r="Z905" i="100"/>
  <c r="AZ904" i="100"/>
  <c r="AJ904" i="100"/>
  <c r="AJ961" i="100" s="1"/>
  <c r="T904" i="100"/>
  <c r="T961" i="100" s="1"/>
  <c r="AW916" i="100"/>
  <c r="AW973" i="100" s="1"/>
  <c r="AG916" i="100"/>
  <c r="AG973" i="100" s="1"/>
  <c r="Q916" i="100"/>
  <c r="Q973" i="100" s="1"/>
  <c r="AL915" i="100"/>
  <c r="AL972" i="100"/>
  <c r="AY914" i="100"/>
  <c r="AY971" i="100" s="1"/>
  <c r="AI914" i="100"/>
  <c r="AI971" i="100" s="1"/>
  <c r="S914" i="100"/>
  <c r="S971" i="100" s="1"/>
  <c r="AV913" i="100"/>
  <c r="AV970" i="100" s="1"/>
  <c r="AF913" i="100"/>
  <c r="AF970" i="100" s="1"/>
  <c r="P913" i="100"/>
  <c r="P970" i="100" s="1"/>
  <c r="AW912" i="100"/>
  <c r="AW969" i="100" s="1"/>
  <c r="AG912" i="100"/>
  <c r="AG969" i="100"/>
  <c r="Q912" i="100"/>
  <c r="Q969" i="100" s="1"/>
  <c r="AT911" i="100"/>
  <c r="AT968" i="100" s="1"/>
  <c r="AD911" i="100"/>
  <c r="AD968" i="100" s="1"/>
  <c r="N911" i="100"/>
  <c r="AM910" i="100"/>
  <c r="AM967" i="100" s="1"/>
  <c r="W910" i="100"/>
  <c r="W967" i="100" s="1"/>
  <c r="AZ909" i="100"/>
  <c r="AJ909" i="100"/>
  <c r="AJ966" i="100" s="1"/>
  <c r="T909" i="100"/>
  <c r="T966" i="100"/>
  <c r="BA908" i="100"/>
  <c r="AK908" i="100"/>
  <c r="U908" i="100"/>
  <c r="U965" i="100"/>
  <c r="AX906" i="100"/>
  <c r="AX963" i="100" s="1"/>
  <c r="AH906" i="100"/>
  <c r="R906" i="100"/>
  <c r="R963" i="100"/>
  <c r="AQ905" i="100"/>
  <c r="AQ962" i="100" s="1"/>
  <c r="AA905" i="100"/>
  <c r="H905" i="100"/>
  <c r="H962" i="100" s="1"/>
  <c r="AO904" i="100"/>
  <c r="AO961" i="100" s="1"/>
  <c r="Y904" i="100"/>
  <c r="Y961" i="100" s="1"/>
  <c r="AP916" i="100"/>
  <c r="AP973" i="100" s="1"/>
  <c r="Z916" i="100"/>
  <c r="Z973" i="100" s="1"/>
  <c r="W915" i="100"/>
  <c r="AZ914" i="100"/>
  <c r="AZ971" i="100" s="1"/>
  <c r="AJ914" i="100"/>
  <c r="AJ971" i="100" s="1"/>
  <c r="T914" i="100"/>
  <c r="T971" i="100" s="1"/>
  <c r="AW913" i="100"/>
  <c r="AW970" i="100" s="1"/>
  <c r="AG913" i="100"/>
  <c r="AG970" i="100" s="1"/>
  <c r="Q913" i="100"/>
  <c r="Q970" i="100" s="1"/>
  <c r="AT912" i="100"/>
  <c r="AT969" i="100" s="1"/>
  <c r="AD912" i="100"/>
  <c r="AD969" i="100"/>
  <c r="N912" i="100"/>
  <c r="AQ911" i="100"/>
  <c r="AQ968" i="100" s="1"/>
  <c r="AA911" i="100"/>
  <c r="AA968" i="100" s="1"/>
  <c r="H911" i="100"/>
  <c r="H968" i="100" s="1"/>
  <c r="AN910" i="100"/>
  <c r="AN967" i="100" s="1"/>
  <c r="X910" i="100"/>
  <c r="X967" i="100" s="1"/>
  <c r="BA909" i="100"/>
  <c r="BA966" i="100" s="1"/>
  <c r="AK909" i="100"/>
  <c r="AK966" i="100"/>
  <c r="U909" i="100"/>
  <c r="U966" i="100" s="1"/>
  <c r="AX908" i="100"/>
  <c r="AL908" i="100"/>
  <c r="V908" i="100"/>
  <c r="V965" i="100" s="1"/>
  <c r="AY906" i="100"/>
  <c r="AY963" i="100" s="1"/>
  <c r="AI906" i="100"/>
  <c r="AI963" i="100" s="1"/>
  <c r="S906" i="100"/>
  <c r="S963" i="100" s="1"/>
  <c r="AV905" i="100"/>
  <c r="AF905" i="100"/>
  <c r="P905" i="100"/>
  <c r="P962" i="100" s="1"/>
  <c r="AT904" i="100"/>
  <c r="AT961" i="100" s="1"/>
  <c r="AD904" i="100"/>
  <c r="AD961" i="100"/>
  <c r="N904" i="100"/>
  <c r="AM916" i="100"/>
  <c r="AM973" i="100" s="1"/>
  <c r="W916" i="100"/>
  <c r="W973" i="100" s="1"/>
  <c r="AV915" i="100"/>
  <c r="K915" i="100"/>
  <c r="AO914" i="100"/>
  <c r="AO971" i="100" s="1"/>
  <c r="Y914" i="100"/>
  <c r="Y971" i="100" s="1"/>
  <c r="BB913" i="100"/>
  <c r="BB970" i="100" s="1"/>
  <c r="AL913" i="100"/>
  <c r="AL970" i="100"/>
  <c r="Z913" i="100"/>
  <c r="Z970" i="100" s="1"/>
  <c r="AY912" i="100"/>
  <c r="AY969" i="100" s="1"/>
  <c r="AI912" i="100"/>
  <c r="S912" i="100"/>
  <c r="S969" i="100" s="1"/>
  <c r="AV911" i="100"/>
  <c r="AV968" i="100" s="1"/>
  <c r="AF911" i="100"/>
  <c r="AF968" i="100" s="1"/>
  <c r="P911" i="100"/>
  <c r="P968" i="100" s="1"/>
  <c r="AW910" i="100"/>
  <c r="AW967" i="100"/>
  <c r="AG910" i="100"/>
  <c r="AG967" i="100" s="1"/>
  <c r="Q910" i="100"/>
  <c r="Q967" i="100" s="1"/>
  <c r="AT909" i="100"/>
  <c r="AD909" i="100"/>
  <c r="N909" i="100"/>
  <c r="AQ908" i="100"/>
  <c r="AI908" i="100"/>
  <c r="BI908" i="100" s="1"/>
  <c r="S908" i="100"/>
  <c r="S965" i="100" s="1"/>
  <c r="AZ906" i="100"/>
  <c r="AZ963" i="100" s="1"/>
  <c r="AJ906" i="100"/>
  <c r="AJ963" i="100" s="1"/>
  <c r="T906" i="100"/>
  <c r="T963" i="100" s="1"/>
  <c r="BA905" i="100"/>
  <c r="BA962" i="100"/>
  <c r="AK905" i="100"/>
  <c r="AK962" i="100" s="1"/>
  <c r="U905" i="100"/>
  <c r="U962" i="100" s="1"/>
  <c r="AU904" i="100"/>
  <c r="AU961" i="100" s="1"/>
  <c r="AE904" i="100"/>
  <c r="AE961" i="100" s="1"/>
  <c r="O904" i="100"/>
  <c r="O961" i="100" s="1"/>
  <c r="AR916" i="100"/>
  <c r="AR973" i="100" s="1"/>
  <c r="X916" i="100"/>
  <c r="X973" i="100" s="1"/>
  <c r="AW915" i="100"/>
  <c r="BB914" i="100"/>
  <c r="BB971" i="100" s="1"/>
  <c r="AH914" i="100"/>
  <c r="R914" i="100"/>
  <c r="R971" i="100"/>
  <c r="AI913" i="100"/>
  <c r="AI970" i="100" s="1"/>
  <c r="O913" i="100"/>
  <c r="O970" i="100" s="1"/>
  <c r="AN912" i="100"/>
  <c r="P912" i="100"/>
  <c r="P969" i="100" s="1"/>
  <c r="AO911" i="100"/>
  <c r="AO968" i="100" s="1"/>
  <c r="Y911" i="100"/>
  <c r="Y968" i="100" s="1"/>
  <c r="BB910" i="100"/>
  <c r="BB967" i="100" s="1"/>
  <c r="AL910" i="100"/>
  <c r="AL967" i="100"/>
  <c r="Z910" i="100"/>
  <c r="Z967" i="100" s="1"/>
  <c r="AY909" i="100"/>
  <c r="AI909" i="100"/>
  <c r="AI966" i="100"/>
  <c r="S909" i="100"/>
  <c r="S966" i="100" s="1"/>
  <c r="AV908" i="100"/>
  <c r="AF908" i="100"/>
  <c r="P908" i="100"/>
  <c r="P965" i="100" s="1"/>
  <c r="AS906" i="100"/>
  <c r="AS963" i="100" s="1"/>
  <c r="AC906" i="100"/>
  <c r="AC963" i="100" s="1"/>
  <c r="M906" i="100"/>
  <c r="AP905" i="100"/>
  <c r="AP962" i="100" s="1"/>
  <c r="AD905" i="100"/>
  <c r="N905" i="100"/>
  <c r="AN904" i="100"/>
  <c r="AN961" i="100" s="1"/>
  <c r="X904" i="100"/>
  <c r="X961" i="100" s="1"/>
  <c r="BA916" i="100"/>
  <c r="AK916" i="100"/>
  <c r="AK973" i="100" s="1"/>
  <c r="U916" i="100"/>
  <c r="U973" i="100" s="1"/>
  <c r="AT915" i="100"/>
  <c r="N915" i="100"/>
  <c r="AM914" i="100"/>
  <c r="AM971" i="100" s="1"/>
  <c r="W914" i="100"/>
  <c r="W971" i="100" s="1"/>
  <c r="AZ913" i="100"/>
  <c r="AZ970" i="100" s="1"/>
  <c r="AJ913" i="100"/>
  <c r="AJ970" i="100" s="1"/>
  <c r="T913" i="100"/>
  <c r="T970" i="100" s="1"/>
  <c r="BA912" i="100"/>
  <c r="BA969" i="100" s="1"/>
  <c r="AK912" i="100"/>
  <c r="AK969" i="100" s="1"/>
  <c r="U912" i="100"/>
  <c r="U969" i="100"/>
  <c r="AX911" i="100"/>
  <c r="AX968" i="100" s="1"/>
  <c r="AH911" i="100"/>
  <c r="R911" i="100"/>
  <c r="R968" i="100" s="1"/>
  <c r="AQ910" i="100"/>
  <c r="AQ967" i="100" s="1"/>
  <c r="AA910" i="100"/>
  <c r="AA967" i="100" s="1"/>
  <c r="H910" i="100"/>
  <c r="H967" i="100"/>
  <c r="AN909" i="100"/>
  <c r="X909" i="100"/>
  <c r="X966" i="100" s="1"/>
  <c r="AO908" i="100"/>
  <c r="Y908" i="100"/>
  <c r="BB906" i="100"/>
  <c r="BB963" i="100" s="1"/>
  <c r="AL906" i="100"/>
  <c r="AL963" i="100" s="1"/>
  <c r="V906" i="100"/>
  <c r="V963" i="100" s="1"/>
  <c r="AU905" i="100"/>
  <c r="AE905" i="100"/>
  <c r="O905" i="100"/>
  <c r="O962" i="100"/>
  <c r="AS904" i="100"/>
  <c r="AS961" i="100" s="1"/>
  <c r="AC904" i="100"/>
  <c r="AC961" i="100" s="1"/>
  <c r="M904" i="100"/>
  <c r="M961" i="100" s="1"/>
  <c r="AT916" i="100"/>
  <c r="AT973" i="100" s="1"/>
  <c r="AD916" i="100"/>
  <c r="AD973" i="100" s="1"/>
  <c r="N916" i="100"/>
  <c r="AI915" i="100"/>
  <c r="AI972" i="100" s="1"/>
  <c r="H915" i="100"/>
  <c r="H972" i="100" s="1"/>
  <c r="AN914" i="100"/>
  <c r="AN971" i="100" s="1"/>
  <c r="X914" i="100"/>
  <c r="X971" i="100" s="1"/>
  <c r="BA913" i="100"/>
  <c r="BA970" i="100"/>
  <c r="AK913" i="100"/>
  <c r="AK970" i="100" s="1"/>
  <c r="U913" i="100"/>
  <c r="U970" i="100" s="1"/>
  <c r="AX912" i="100"/>
  <c r="AX969" i="100" s="1"/>
  <c r="AH912" i="100"/>
  <c r="R912" i="100"/>
  <c r="R969" i="100" s="1"/>
  <c r="AU911" i="100"/>
  <c r="AU968" i="100"/>
  <c r="AE911" i="100"/>
  <c r="AE968" i="100" s="1"/>
  <c r="O911" i="100"/>
  <c r="O968" i="100" s="1"/>
  <c r="AR910" i="100"/>
  <c r="AB910" i="100"/>
  <c r="AB967" i="100" s="1"/>
  <c r="K910" i="100"/>
  <c r="AO909" i="100"/>
  <c r="AO966" i="100" s="1"/>
  <c r="Y909" i="100"/>
  <c r="Y966" i="100" s="1"/>
  <c r="BB908" i="100"/>
  <c r="Z908" i="100"/>
  <c r="AM906" i="100"/>
  <c r="AM963" i="100" s="1"/>
  <c r="W906" i="100"/>
  <c r="W963" i="100" s="1"/>
  <c r="AZ905" i="100"/>
  <c r="AJ905" i="100"/>
  <c r="AJ962" i="100" s="1"/>
  <c r="T905" i="100"/>
  <c r="T962" i="100" s="1"/>
  <c r="AX904" i="100"/>
  <c r="AX961" i="100" s="1"/>
  <c r="AH904" i="100"/>
  <c r="R904" i="100"/>
  <c r="R961" i="100" s="1"/>
  <c r="AQ916" i="100"/>
  <c r="AQ973" i="100" s="1"/>
  <c r="AA916" i="100"/>
  <c r="AA973" i="100" s="1"/>
  <c r="H916" i="100"/>
  <c r="H973" i="100" s="1"/>
  <c r="P915" i="100"/>
  <c r="P972" i="100" s="1"/>
  <c r="AS914" i="100"/>
  <c r="AS971" i="100" s="1"/>
  <c r="AC914" i="100"/>
  <c r="AC971" i="100"/>
  <c r="M914" i="100"/>
  <c r="AP913" i="100"/>
  <c r="AP970" i="100" s="1"/>
  <c r="AD913" i="100"/>
  <c r="AD970" i="100" s="1"/>
  <c r="N913" i="100"/>
  <c r="AM912" i="100"/>
  <c r="AM969" i="100" s="1"/>
  <c r="W912" i="100"/>
  <c r="W969" i="100" s="1"/>
  <c r="AZ911" i="100"/>
  <c r="AZ968" i="100" s="1"/>
  <c r="AJ911" i="100"/>
  <c r="AJ968" i="100" s="1"/>
  <c r="T911" i="100"/>
  <c r="T968" i="100" s="1"/>
  <c r="BA910" i="100"/>
  <c r="BA967" i="100" s="1"/>
  <c r="AK910" i="100"/>
  <c r="AK967" i="100"/>
  <c r="U910" i="100"/>
  <c r="U967" i="100" s="1"/>
  <c r="AX909" i="100"/>
  <c r="AH909" i="100"/>
  <c r="R909" i="100"/>
  <c r="W908" i="100"/>
  <c r="AN906" i="100"/>
  <c r="AN963" i="100" s="1"/>
  <c r="X906" i="100"/>
  <c r="X963" i="100"/>
  <c r="AO905" i="100"/>
  <c r="AO962" i="100" s="1"/>
  <c r="Y905" i="100"/>
  <c r="Y962" i="100" s="1"/>
  <c r="AY904" i="100"/>
  <c r="AI904" i="100"/>
  <c r="AI961" i="100" s="1"/>
  <c r="S904" i="100"/>
  <c r="S961" i="100" s="1"/>
  <c r="B1055" i="100"/>
  <c r="B1056" i="100" s="1"/>
  <c r="B1057" i="100" s="1"/>
  <c r="B1041" i="100" s="1"/>
  <c r="AZ916" i="100"/>
  <c r="AZ973" i="100"/>
  <c r="AB916" i="100"/>
  <c r="AB973" i="100" s="1"/>
  <c r="BA915" i="100"/>
  <c r="BA972" i="100" s="1"/>
  <c r="Q915" i="100"/>
  <c r="AL914" i="100"/>
  <c r="AL971" i="100" s="1"/>
  <c r="V914" i="100"/>
  <c r="V971" i="100" s="1"/>
  <c r="AQ913" i="100"/>
  <c r="AQ970" i="100" s="1"/>
  <c r="S913" i="100"/>
  <c r="S970" i="100" s="1"/>
  <c r="AR912" i="100"/>
  <c r="AR969" i="100"/>
  <c r="X912" i="100"/>
  <c r="X969" i="100" s="1"/>
  <c r="AS911" i="100"/>
  <c r="AS968" i="100" s="1"/>
  <c r="AC911" i="100"/>
  <c r="AC968" i="100" s="1"/>
  <c r="M911" i="100"/>
  <c r="AP910" i="100"/>
  <c r="AP967" i="100" s="1"/>
  <c r="AD910" i="100"/>
  <c r="AD967" i="100" s="1"/>
  <c r="N910" i="100"/>
  <c r="AM909" i="100"/>
  <c r="AM966" i="100" s="1"/>
  <c r="W909" i="100"/>
  <c r="W966" i="100"/>
  <c r="AZ908" i="100"/>
  <c r="AJ908" i="100"/>
  <c r="T908" i="100"/>
  <c r="T965" i="100"/>
  <c r="AW906" i="100"/>
  <c r="AW963" i="100" s="1"/>
  <c r="AG906" i="100"/>
  <c r="AG963" i="100" s="1"/>
  <c r="Q906" i="100"/>
  <c r="Q963" i="100" s="1"/>
  <c r="AT905" i="100"/>
  <c r="R905" i="100"/>
  <c r="R962" i="100" s="1"/>
  <c r="AR904" i="100"/>
  <c r="AR961" i="100" s="1"/>
  <c r="AB904" i="100"/>
  <c r="K904" i="100"/>
  <c r="AO916" i="100"/>
  <c r="AO973" i="100" s="1"/>
  <c r="Y916" i="100"/>
  <c r="Y973" i="100" s="1"/>
  <c r="AX915" i="100"/>
  <c r="R915" i="100"/>
  <c r="AQ914" i="100"/>
  <c r="AQ971" i="100" s="1"/>
  <c r="AA914" i="100"/>
  <c r="AA971" i="100" s="1"/>
  <c r="H914" i="100"/>
  <c r="H971" i="100" s="1"/>
  <c r="AN913" i="100"/>
  <c r="AN970" i="100" s="1"/>
  <c r="X913" i="100"/>
  <c r="X970" i="100"/>
  <c r="AO912" i="100"/>
  <c r="AO969" i="100" s="1"/>
  <c r="Y912" i="100"/>
  <c r="Y969" i="100" s="1"/>
  <c r="BB911" i="100"/>
  <c r="AL911" i="100"/>
  <c r="AL968" i="100" s="1"/>
  <c r="V911" i="100"/>
  <c r="V968" i="100" s="1"/>
  <c r="AU910" i="100"/>
  <c r="AU967" i="100" s="1"/>
  <c r="AE910" i="100"/>
  <c r="AE967" i="100" s="1"/>
  <c r="O910" i="100"/>
  <c r="O967" i="100"/>
  <c r="AR909" i="100"/>
  <c r="AB909" i="100"/>
  <c r="K909" i="100"/>
  <c r="AS908" i="100"/>
  <c r="AC908" i="100"/>
  <c r="M908" i="100"/>
  <c r="AP906" i="100"/>
  <c r="AP963" i="100"/>
  <c r="Z906" i="100"/>
  <c r="Z963" i="100" s="1"/>
  <c r="AY905" i="100"/>
  <c r="AI905" i="100"/>
  <c r="AI962" i="100" s="1"/>
  <c r="S905" i="100"/>
  <c r="S962" i="100" s="1"/>
  <c r="AW904" i="100"/>
  <c r="AW961" i="100" s="1"/>
  <c r="AG904" i="100"/>
  <c r="AG961" i="100"/>
  <c r="Q904" i="100"/>
  <c r="Q961" i="100" s="1"/>
  <c r="AX916" i="100"/>
  <c r="AX973" i="100" s="1"/>
  <c r="AH916" i="100"/>
  <c r="AH973" i="100" s="1"/>
  <c r="R916" i="100"/>
  <c r="R973" i="100" s="1"/>
  <c r="AM915" i="100"/>
  <c r="AM972" i="100" s="1"/>
  <c r="O915" i="100"/>
  <c r="O972" i="100" s="1"/>
  <c r="AR914" i="100"/>
  <c r="AR971" i="100" s="1"/>
  <c r="AB914" i="100"/>
  <c r="AB971" i="100" s="1"/>
  <c r="K914" i="100"/>
  <c r="BE914" i="100" s="1"/>
  <c r="AO913" i="100"/>
  <c r="AO970" i="100" s="1"/>
  <c r="Y913" i="100"/>
  <c r="Y970" i="100" s="1"/>
  <c r="BB912" i="100"/>
  <c r="BB969" i="100" s="1"/>
  <c r="AL912" i="100"/>
  <c r="AL969" i="100" s="1"/>
  <c r="V912" i="100"/>
  <c r="V969" i="100" s="1"/>
  <c r="AY911" i="100"/>
  <c r="AY968" i="100" s="1"/>
  <c r="AI911" i="100"/>
  <c r="AI968" i="100" s="1"/>
  <c r="S911" i="100"/>
  <c r="S968" i="100"/>
  <c r="AV910" i="100"/>
  <c r="AV967" i="100" s="1"/>
  <c r="AF910" i="100"/>
  <c r="AF967" i="100" s="1"/>
  <c r="P910" i="100"/>
  <c r="P967" i="100" s="1"/>
  <c r="AS909" i="100"/>
  <c r="AC909" i="100"/>
  <c r="M909" i="100"/>
  <c r="AP908" i="100"/>
  <c r="AD908" i="100"/>
  <c r="N908" i="100"/>
  <c r="AQ906" i="100"/>
  <c r="AQ963" i="100" s="1"/>
  <c r="AA906" i="100"/>
  <c r="AA963" i="100" s="1"/>
  <c r="H906" i="100"/>
  <c r="H963" i="100" s="1"/>
  <c r="AN905" i="100"/>
  <c r="AN962" i="100"/>
  <c r="X905" i="100"/>
  <c r="X962" i="100" s="1"/>
  <c r="BB904" i="100"/>
  <c r="AL904" i="100"/>
  <c r="AL961" i="100" s="1"/>
  <c r="V904" i="100"/>
  <c r="AU916" i="100"/>
  <c r="AU973" i="100" s="1"/>
  <c r="AE916" i="100"/>
  <c r="AE973" i="100" s="1"/>
  <c r="O916" i="100"/>
  <c r="O973" i="100" s="1"/>
  <c r="T915" i="100"/>
  <c r="T972" i="100"/>
  <c r="AW914" i="100"/>
  <c r="AW971" i="100" s="1"/>
  <c r="AG914" i="100"/>
  <c r="AG971" i="100" s="1"/>
  <c r="Q914" i="100"/>
  <c r="Q971" i="100" s="1"/>
  <c r="AT913" i="100"/>
  <c r="AT970" i="100" s="1"/>
  <c r="R913" i="100"/>
  <c r="R970" i="100" s="1"/>
  <c r="AQ912" i="100"/>
  <c r="AQ969" i="100" s="1"/>
  <c r="AA912" i="100"/>
  <c r="AA969" i="100" s="1"/>
  <c r="H912" i="100"/>
  <c r="H969" i="100"/>
  <c r="AN911" i="100"/>
  <c r="AN968" i="100" s="1"/>
  <c r="X911" i="100"/>
  <c r="X968" i="100" s="1"/>
  <c r="AO910" i="100"/>
  <c r="AO967" i="100" s="1"/>
  <c r="Y910" i="100"/>
  <c r="Y967" i="100" s="1"/>
  <c r="BB909" i="100"/>
  <c r="AL909" i="100"/>
  <c r="V909" i="100"/>
  <c r="V966" i="100" s="1"/>
  <c r="AU908" i="100"/>
  <c r="AM908" i="100"/>
  <c r="AA908" i="100"/>
  <c r="H908" i="100"/>
  <c r="AR906" i="100"/>
  <c r="AR963" i="100"/>
  <c r="AB906" i="100"/>
  <c r="AB963" i="100" s="1"/>
  <c r="K906" i="100"/>
  <c r="AS905" i="100"/>
  <c r="AC905" i="100"/>
  <c r="M905" i="100"/>
  <c r="AM904" i="100"/>
  <c r="AM961" i="100" s="1"/>
  <c r="W904" i="100"/>
  <c r="W961" i="100" s="1"/>
  <c r="Y915" i="100"/>
  <c r="X915" i="100"/>
  <c r="AN915" i="100"/>
  <c r="Z915" i="100"/>
  <c r="AO915" i="100"/>
  <c r="X982" i="100"/>
  <c r="W659" i="100"/>
  <c r="X659" i="100" s="1"/>
  <c r="V628" i="100"/>
  <c r="Z586" i="100"/>
  <c r="Y979" i="100"/>
  <c r="W996" i="100"/>
  <c r="W975" i="100"/>
  <c r="W974" i="100" s="1"/>
  <c r="AF353" i="100"/>
  <c r="W329" i="100"/>
  <c r="X329" i="100" s="1"/>
  <c r="W156" i="100"/>
  <c r="V192" i="100"/>
  <c r="V178" i="100"/>
  <c r="V154" i="100"/>
  <c r="BD359" i="100"/>
  <c r="AP156" i="100"/>
  <c r="W26" i="100"/>
  <c r="W18" i="100"/>
  <c r="X18" i="100" s="1"/>
  <c r="Y312" i="100"/>
  <c r="AF537" i="100"/>
  <c r="Z761" i="100"/>
  <c r="Y309" i="100"/>
  <c r="W308" i="100"/>
  <c r="W480" i="100"/>
  <c r="X232" i="100"/>
  <c r="X231" i="100" s="1"/>
  <c r="X230" i="100" s="1"/>
  <c r="Z635" i="100"/>
  <c r="AS226" i="100"/>
  <c r="AT226" i="100" s="1"/>
  <c r="AR226" i="100"/>
  <c r="Y572" i="100"/>
  <c r="Z572" i="100" s="1"/>
  <c r="AA572" i="100" s="1"/>
  <c r="AB572" i="100" s="1"/>
  <c r="Z593" i="100"/>
  <c r="AF680" i="100"/>
  <c r="AH680" i="100" s="1"/>
  <c r="BF680" i="100" s="1"/>
  <c r="Z27" i="100"/>
  <c r="AA27" i="100" s="1"/>
  <c r="AB27" i="100" s="1"/>
  <c r="AC27" i="100" s="1"/>
  <c r="AD27" i="100" s="1"/>
  <c r="AR698" i="100"/>
  <c r="AR697" i="100" s="1"/>
  <c r="AQ574" i="100"/>
  <c r="AQ13" i="100"/>
  <c r="AR13" i="100" s="1"/>
  <c r="AV764" i="100"/>
  <c r="AW764" i="100" s="1"/>
  <c r="AZ1037" i="100"/>
  <c r="AX977" i="100"/>
  <c r="AZ1263" i="100"/>
  <c r="Z1033" i="100"/>
  <c r="AA1033" i="100" s="1"/>
  <c r="Y1028" i="100"/>
  <c r="W1123" i="100"/>
  <c r="W1147" i="100"/>
  <c r="Y1204" i="100"/>
  <c r="Z1204" i="100" s="1"/>
  <c r="W1201" i="100"/>
  <c r="W1194" i="100" s="1"/>
  <c r="AX1004" i="100"/>
  <c r="AY1004" i="100" s="1"/>
  <c r="AZ1004" i="100" s="1"/>
  <c r="AT1138" i="100"/>
  <c r="AU1138" i="100" s="1"/>
  <c r="AA1169" i="100"/>
  <c r="X1240" i="100"/>
  <c r="AX1127" i="100"/>
  <c r="AY1127" i="100" s="1"/>
  <c r="AZ1127" i="100" s="1"/>
  <c r="AD1221" i="100"/>
  <c r="AT1227" i="100"/>
  <c r="AU1227" i="100" s="1"/>
  <c r="AV1227" i="100" s="1"/>
  <c r="AW1227" i="100" s="1"/>
  <c r="AX1227" i="100" s="1"/>
  <c r="AS1170" i="100"/>
  <c r="AT1170" i="100" s="1"/>
  <c r="AU1170" i="100" s="1"/>
  <c r="AV1170" i="100" s="1"/>
  <c r="AS1226" i="100"/>
  <c r="AT1226" i="100" s="1"/>
  <c r="AQ1239" i="100"/>
  <c r="AU596" i="100"/>
  <c r="AT400" i="100"/>
  <c r="AU400" i="100" s="1"/>
  <c r="AD144" i="100"/>
  <c r="AZ134" i="100"/>
  <c r="AC576" i="100"/>
  <c r="AF582" i="100"/>
  <c r="AC553" i="100"/>
  <c r="AE332" i="100"/>
  <c r="AF332" i="100" s="1"/>
  <c r="AH332" i="100" s="1"/>
  <c r="AD374" i="100"/>
  <c r="G10" i="69"/>
  <c r="G12" i="69"/>
  <c r="G15" i="69" s="1"/>
  <c r="F15" i="69"/>
  <c r="T960" i="100"/>
  <c r="AF527" i="100"/>
  <c r="AR604" i="100"/>
  <c r="AR667" i="100"/>
  <c r="AR1191" i="100"/>
  <c r="AR1221" i="100"/>
  <c r="AR659" i="100"/>
  <c r="AR1185" i="100"/>
  <c r="AF571" i="100"/>
  <c r="AH1255" i="100"/>
  <c r="AF1253" i="100"/>
  <c r="BF1235" i="100"/>
  <c r="N960" i="100"/>
  <c r="W780" i="100"/>
  <c r="Y767" i="100"/>
  <c r="W822" i="100"/>
  <c r="W1189" i="100"/>
  <c r="Y1189" i="100" s="1"/>
  <c r="V1188" i="100"/>
  <c r="W1106" i="100"/>
  <c r="V1105" i="100"/>
  <c r="V1104" i="100"/>
  <c r="V1111" i="100"/>
  <c r="AN1096" i="100"/>
  <c r="AN1072" i="100"/>
  <c r="AO1073" i="100"/>
  <c r="AO1072" i="100" s="1"/>
  <c r="AH1045" i="100"/>
  <c r="AH1044" i="100" s="1"/>
  <c r="BB1045" i="100"/>
  <c r="AY1010" i="100"/>
  <c r="AY1009" i="100" s="1"/>
  <c r="AY1013" i="100"/>
  <c r="AO382" i="100"/>
  <c r="AN495" i="100"/>
  <c r="AN379" i="100"/>
  <c r="AN378" i="100" s="1"/>
  <c r="AN467" i="100"/>
  <c r="AZ381" i="100"/>
  <c r="X993" i="100"/>
  <c r="AO634" i="100"/>
  <c r="W587" i="100"/>
  <c r="Y587" i="100" s="1"/>
  <c r="Z587" i="100" s="1"/>
  <c r="AA587" i="100" s="1"/>
  <c r="W346" i="100"/>
  <c r="W345" i="100" s="1"/>
  <c r="W344" i="100" s="1"/>
  <c r="W462" i="100"/>
  <c r="W458" i="100" s="1"/>
  <c r="Y463" i="100"/>
  <c r="X463" i="100"/>
  <c r="AF368" i="100"/>
  <c r="AH368" i="100" s="1"/>
  <c r="BF368" i="100" s="1"/>
  <c r="AF339" i="100"/>
  <c r="AO315" i="100"/>
  <c r="AP315" i="100" s="1"/>
  <c r="AN484" i="100"/>
  <c r="AN470" i="100"/>
  <c r="AP375" i="100"/>
  <c r="AH669" i="100"/>
  <c r="W75" i="100"/>
  <c r="AH405" i="100"/>
  <c r="AO80" i="100"/>
  <c r="AZ20" i="100"/>
  <c r="AF530" i="100"/>
  <c r="AH530" i="100" s="1"/>
  <c r="AZ566" i="100"/>
  <c r="Z627" i="100"/>
  <c r="AA627" i="100" s="1"/>
  <c r="Z675" i="100"/>
  <c r="AA675" i="100" s="1"/>
  <c r="AB675" i="100" s="1"/>
  <c r="AC675" i="100" s="1"/>
  <c r="AD675" i="100" s="1"/>
  <c r="AA667" i="100"/>
  <c r="AB667" i="100" s="1"/>
  <c r="AC667" i="100" s="1"/>
  <c r="AD667" i="100" s="1"/>
  <c r="AD351" i="100"/>
  <c r="Z590" i="100"/>
  <c r="AA590" i="100" s="1"/>
  <c r="Z638" i="100"/>
  <c r="AA638" i="100" s="1"/>
  <c r="AB638" i="100" s="1"/>
  <c r="AU779" i="100"/>
  <c r="Z668" i="100"/>
  <c r="AA668" i="100" s="1"/>
  <c r="AB668" i="100" s="1"/>
  <c r="AC668" i="100" s="1"/>
  <c r="AD668" i="100" s="1"/>
  <c r="AS29" i="100"/>
  <c r="AQ239" i="100"/>
  <c r="AS239" i="100" s="1"/>
  <c r="AP258" i="100"/>
  <c r="AP300" i="100"/>
  <c r="Z592" i="100"/>
  <c r="AA592" i="100" s="1"/>
  <c r="AB592" i="100" s="1"/>
  <c r="AC592" i="100" s="1"/>
  <c r="AD592" i="100" s="1"/>
  <c r="AD1034" i="100"/>
  <c r="AF552" i="100"/>
  <c r="AQ929" i="100"/>
  <c r="AF373" i="100"/>
  <c r="Y1201" i="100"/>
  <c r="Y1194" i="100" s="1"/>
  <c r="AZ530" i="100"/>
  <c r="AC1230" i="100"/>
  <c r="AD1230" i="100" s="1"/>
  <c r="AD1243" i="100" s="1"/>
  <c r="AB1243" i="100"/>
  <c r="AT1161" i="100"/>
  <c r="AU1161" i="100" s="1"/>
  <c r="AV1161" i="100" s="1"/>
  <c r="AW1161" i="100" s="1"/>
  <c r="AX1161" i="100" s="1"/>
  <c r="AQ1190" i="100"/>
  <c r="Z1224" i="100"/>
  <c r="AA1224" i="100" s="1"/>
  <c r="AB1224" i="100" s="1"/>
  <c r="AC1224" i="100" s="1"/>
  <c r="AD1224" i="100" s="1"/>
  <c r="AH641" i="100"/>
  <c r="AC420" i="100"/>
  <c r="AD420" i="100" s="1"/>
  <c r="AE420" i="100" s="1"/>
  <c r="AF420" i="100" s="1"/>
  <c r="AW164" i="100"/>
  <c r="AW414" i="100"/>
  <c r="E18" i="69"/>
  <c r="AN22" i="56"/>
  <c r="X979" i="100"/>
  <c r="X996" i="100" s="1"/>
  <c r="U305" i="100"/>
  <c r="X312" i="100"/>
  <c r="AF30" i="100"/>
  <c r="X225" i="100"/>
  <c r="AM789" i="100"/>
  <c r="AR632" i="100"/>
  <c r="AR1139" i="100"/>
  <c r="AR1170" i="100"/>
  <c r="AR596" i="100"/>
  <c r="AZ640" i="100"/>
  <c r="BE1232" i="100"/>
  <c r="Y1048" i="100"/>
  <c r="X1048" i="100"/>
  <c r="X1047" i="100" s="1"/>
  <c r="W1047" i="100"/>
  <c r="W1043" i="100" s="1"/>
  <c r="AN1219" i="100"/>
  <c r="AN1218" i="100" s="1"/>
  <c r="AN1246" i="100"/>
  <c r="AO1220" i="100"/>
  <c r="W790" i="100"/>
  <c r="W758" i="100"/>
  <c r="BE697" i="100"/>
  <c r="AO637" i="100"/>
  <c r="W594" i="100"/>
  <c r="X594" i="100" s="1"/>
  <c r="AO343" i="100"/>
  <c r="AO342" i="100" s="1"/>
  <c r="AN342" i="100"/>
  <c r="AO321" i="100"/>
  <c r="T165" i="100"/>
  <c r="AP630" i="100"/>
  <c r="AH324" i="100"/>
  <c r="BF324" i="100" s="1"/>
  <c r="Y100" i="100"/>
  <c r="AN85" i="100"/>
  <c r="AZ17" i="100"/>
  <c r="AA489" i="100"/>
  <c r="AB318" i="100"/>
  <c r="AC318" i="100" s="1"/>
  <c r="AD318" i="100" s="1"/>
  <c r="Y307" i="100"/>
  <c r="Z307" i="100" s="1"/>
  <c r="Z507" i="100" s="1"/>
  <c r="X307" i="100"/>
  <c r="W465" i="100"/>
  <c r="W507" i="100"/>
  <c r="W306" i="100"/>
  <c r="Y636" i="100"/>
  <c r="Z636" i="100" s="1"/>
  <c r="AA636" i="100" s="1"/>
  <c r="AB636" i="100" s="1"/>
  <c r="W628" i="100"/>
  <c r="Z924" i="100"/>
  <c r="AA62" i="100"/>
  <c r="AB62" i="100" s="1"/>
  <c r="AC62" i="100" s="1"/>
  <c r="AD62" i="100" s="1"/>
  <c r="AB17" i="100"/>
  <c r="AQ389" i="100"/>
  <c r="AR389" i="100" s="1"/>
  <c r="AB258" i="100"/>
  <c r="AB300" i="100"/>
  <c r="AC239" i="100"/>
  <c r="AC300" i="100" s="1"/>
  <c r="AS926" i="100"/>
  <c r="AR926" i="100"/>
  <c r="AT616" i="100"/>
  <c r="AU616" i="100" s="1"/>
  <c r="AV616" i="100" s="1"/>
  <c r="AW616" i="100" s="1"/>
  <c r="AX616" i="100" s="1"/>
  <c r="AX981" i="100"/>
  <c r="AX993" i="100" s="1"/>
  <c r="AW993" i="100"/>
  <c r="AA1134" i="100"/>
  <c r="AA1147" i="100" s="1"/>
  <c r="Z1147" i="100"/>
  <c r="AQ1251" i="100"/>
  <c r="AR1251" i="100" s="1"/>
  <c r="AQ1280" i="100"/>
  <c r="AR1280" i="100" s="1"/>
  <c r="AZ126" i="100"/>
  <c r="AS1078" i="100"/>
  <c r="AW550" i="100"/>
  <c r="AX550" i="100"/>
  <c r="AY550" i="100" s="1"/>
  <c r="AZ550" i="100" s="1"/>
  <c r="AT1079" i="100"/>
  <c r="AU1079" i="100" s="1"/>
  <c r="AV1079" i="100" s="1"/>
  <c r="AU1173" i="100"/>
  <c r="AV1173" i="100" s="1"/>
  <c r="AW1173" i="100" s="1"/>
  <c r="AX1173" i="100" s="1"/>
  <c r="AX1256" i="100"/>
  <c r="AD1004" i="100"/>
  <c r="AE1004" i="100" s="1"/>
  <c r="AF1004" i="100" s="1"/>
  <c r="AH1004" i="100" s="1"/>
  <c r="BB1004" i="100" s="1"/>
  <c r="BI1004" i="100" s="1"/>
  <c r="AZ417" i="100"/>
  <c r="AU1177" i="100"/>
  <c r="AV1177" i="100" s="1"/>
  <c r="G18" i="98"/>
  <c r="G17" i="98" s="1"/>
  <c r="B17" i="98"/>
  <c r="AX23" i="100"/>
  <c r="AW544" i="100"/>
  <c r="AX544" i="100" s="1"/>
  <c r="AY544" i="100" s="1"/>
  <c r="AR1162" i="100"/>
  <c r="AX332" i="100"/>
  <c r="AY332" i="100" s="1"/>
  <c r="AZ18" i="100"/>
  <c r="AW573" i="100"/>
  <c r="AX548" i="100"/>
  <c r="AY548" i="100" s="1"/>
  <c r="AW1166" i="100"/>
  <c r="AF456" i="100"/>
  <c r="AH456" i="100" s="1"/>
  <c r="W268" i="100"/>
  <c r="AF390" i="100"/>
  <c r="AX1166" i="100"/>
  <c r="AB1134" i="100"/>
  <c r="X306" i="100"/>
  <c r="Z100" i="100"/>
  <c r="AO1246" i="100"/>
  <c r="AO1219" i="100"/>
  <c r="AO1218" i="100" s="1"/>
  <c r="AP1220" i="100"/>
  <c r="AH541" i="100"/>
  <c r="BF541" i="100" s="1"/>
  <c r="AE374" i="100"/>
  <c r="AF374" i="100" s="1"/>
  <c r="AH582" i="100"/>
  <c r="AB1169" i="100"/>
  <c r="AS574" i="100"/>
  <c r="Y308" i="100"/>
  <c r="Y480" i="100"/>
  <c r="Z309" i="100"/>
  <c r="Y26" i="100"/>
  <c r="X26" i="100"/>
  <c r="W192" i="100"/>
  <c r="Z979" i="100"/>
  <c r="Y996" i="100"/>
  <c r="K963" i="100"/>
  <c r="BE963" i="100" s="1"/>
  <c r="AH969" i="100"/>
  <c r="BI914" i="100"/>
  <c r="AH971" i="100"/>
  <c r="AL965" i="100"/>
  <c r="AH963" i="100"/>
  <c r="BA965" i="100"/>
  <c r="M967" i="100"/>
  <c r="AH907" i="100"/>
  <c r="BF907" i="100" s="1"/>
  <c r="N963" i="100"/>
  <c r="BD906" i="100"/>
  <c r="M972" i="100"/>
  <c r="AE583" i="100"/>
  <c r="AF583" i="100" s="1"/>
  <c r="AR1131" i="100"/>
  <c r="AD1131" i="100"/>
  <c r="AE1131" i="100" s="1"/>
  <c r="AF1131" i="100" s="1"/>
  <c r="AQ193" i="100"/>
  <c r="Y451" i="100"/>
  <c r="Z451" i="100" s="1"/>
  <c r="AA451" i="100" s="1"/>
  <c r="E21" i="69"/>
  <c r="E30" i="69" s="1"/>
  <c r="E31" i="69" s="1"/>
  <c r="E41" i="69" s="1"/>
  <c r="E24" i="69"/>
  <c r="AT1078" i="100"/>
  <c r="AC1243" i="100"/>
  <c r="AH373" i="100"/>
  <c r="BF373" i="100" s="1"/>
  <c r="AE1034" i="100"/>
  <c r="AF1034" i="100" s="1"/>
  <c r="AH1034" i="100" s="1"/>
  <c r="AE351" i="100"/>
  <c r="AQ375" i="100"/>
  <c r="AR375" i="100" s="1"/>
  <c r="BI1045" i="100"/>
  <c r="AD576" i="100"/>
  <c r="AE576" i="100" s="1"/>
  <c r="Y329" i="100"/>
  <c r="Z329" i="100" s="1"/>
  <c r="AA329" i="100" s="1"/>
  <c r="AB329" i="100" s="1"/>
  <c r="AC329" i="100" s="1"/>
  <c r="AD329" i="100" s="1"/>
  <c r="AA586" i="100"/>
  <c r="AB586" i="100" s="1"/>
  <c r="H907" i="100"/>
  <c r="H965" i="100"/>
  <c r="K971" i="100"/>
  <c r="BE971" i="100" s="1"/>
  <c r="M965" i="100"/>
  <c r="BF908" i="100"/>
  <c r="AJ965" i="100"/>
  <c r="N967" i="100"/>
  <c r="N970" i="100"/>
  <c r="BD970" i="100"/>
  <c r="AI965" i="100"/>
  <c r="AK965" i="100"/>
  <c r="AK907" i="100"/>
  <c r="BE907" i="100" s="1"/>
  <c r="K968" i="100"/>
  <c r="BI905" i="100"/>
  <c r="Y1184" i="100"/>
  <c r="Z1184" i="100" s="1"/>
  <c r="AA1184" i="100" s="1"/>
  <c r="AB1184" i="100" s="1"/>
  <c r="W1183" i="100"/>
  <c r="W1072" i="100"/>
  <c r="AH581" i="100"/>
  <c r="AY551" i="100"/>
  <c r="AZ551" i="100" s="1"/>
  <c r="AD333" i="100"/>
  <c r="AE333" i="100"/>
  <c r="AS1191" i="100"/>
  <c r="AT1191" i="100" s="1"/>
  <c r="X533" i="100"/>
  <c r="AC633" i="100"/>
  <c r="AD633" i="100" s="1"/>
  <c r="AE633" i="100" s="1"/>
  <c r="AF633" i="100" s="1"/>
  <c r="AR33" i="100"/>
  <c r="Z225" i="100"/>
  <c r="AA225" i="100" s="1"/>
  <c r="BF1103" i="100"/>
  <c r="AS1251" i="100"/>
  <c r="AT1251" i="100" s="1"/>
  <c r="AH390" i="100"/>
  <c r="AS1280" i="100"/>
  <c r="AT1280" i="100" s="1"/>
  <c r="AU1280" i="100" s="1"/>
  <c r="AV1280" i="100" s="1"/>
  <c r="AW1280" i="100" s="1"/>
  <c r="BF1227" i="100"/>
  <c r="AP39" i="100"/>
  <c r="AQ39" i="100" s="1"/>
  <c r="AQ630" i="100"/>
  <c r="AP321" i="100"/>
  <c r="AP343" i="100"/>
  <c r="AP342" i="100" s="1"/>
  <c r="BF652" i="100"/>
  <c r="AH334" i="100"/>
  <c r="AX414" i="100"/>
  <c r="AX164" i="100"/>
  <c r="AY164" i="100" s="1"/>
  <c r="AZ164" i="100" s="1"/>
  <c r="BB641" i="100"/>
  <c r="AA1203" i="100"/>
  <c r="AB1203" i="100" s="1"/>
  <c r="AT29" i="100"/>
  <c r="AU29" i="100" s="1"/>
  <c r="AV29" i="100" s="1"/>
  <c r="AO79" i="100"/>
  <c r="Y75" i="100"/>
  <c r="Z75" i="100" s="1"/>
  <c r="AA75" i="100" s="1"/>
  <c r="X75" i="100"/>
  <c r="Y462" i="100"/>
  <c r="Y458" i="100" s="1"/>
  <c r="Z463" i="100"/>
  <c r="Z462" i="100" s="1"/>
  <c r="Z458" i="100" s="1"/>
  <c r="AP382" i="100"/>
  <c r="BF1044" i="100"/>
  <c r="Y1106" i="100"/>
  <c r="W1105" i="100"/>
  <c r="W1104" i="100" s="1"/>
  <c r="W1111" i="100"/>
  <c r="X1106" i="100"/>
  <c r="X1105" i="100" s="1"/>
  <c r="AH1253" i="100"/>
  <c r="BF1253" i="100" s="1"/>
  <c r="F18" i="69"/>
  <c r="F24" i="69" s="1"/>
  <c r="AU907" i="100"/>
  <c r="BD908" i="100"/>
  <c r="N965" i="100"/>
  <c r="K966" i="100"/>
  <c r="BE909" i="100"/>
  <c r="K961" i="100"/>
  <c r="M968" i="100"/>
  <c r="BF911" i="100"/>
  <c r="AY961" i="100"/>
  <c r="M971" i="100"/>
  <c r="AH961" i="100"/>
  <c r="BI904" i="100"/>
  <c r="N962" i="100"/>
  <c r="BD962" i="100"/>
  <c r="K972" i="100"/>
  <c r="BD904" i="100"/>
  <c r="N961" i="100"/>
  <c r="BD961" i="100" s="1"/>
  <c r="BD912" i="100"/>
  <c r="N969" i="100"/>
  <c r="BD969" i="100" s="1"/>
  <c r="N968" i="100"/>
  <c r="BD968" i="100" s="1"/>
  <c r="BD911" i="100"/>
  <c r="K965" i="100"/>
  <c r="BE908" i="100"/>
  <c r="AH970" i="100"/>
  <c r="BI970" i="100" s="1"/>
  <c r="BI913" i="100"/>
  <c r="BF912" i="100"/>
  <c r="AX146" i="100"/>
  <c r="AY146" i="100" s="1"/>
  <c r="AZ146" i="100"/>
  <c r="AD352" i="100"/>
  <c r="AE352" i="100" s="1"/>
  <c r="AF352" i="100" s="1"/>
  <c r="AA1222" i="100"/>
  <c r="AS604" i="100"/>
  <c r="AS408" i="100"/>
  <c r="AR408" i="100"/>
  <c r="AT145" i="100"/>
  <c r="AT196" i="100" s="1"/>
  <c r="AT193" i="100" s="1"/>
  <c r="AS196" i="100"/>
  <c r="AS193" i="100"/>
  <c r="AY1166" i="100"/>
  <c r="AZ1166" i="100" s="1"/>
  <c r="AR239" i="100"/>
  <c r="AR258" i="100" s="1"/>
  <c r="AY23" i="100"/>
  <c r="AZ23" i="100" s="1"/>
  <c r="AT926" i="100"/>
  <c r="AU926" i="100" s="1"/>
  <c r="AC17" i="100"/>
  <c r="AX350" i="100"/>
  <c r="Y507" i="100"/>
  <c r="Y465" i="100"/>
  <c r="Y306" i="100"/>
  <c r="AA340" i="100"/>
  <c r="AB340" i="100" s="1"/>
  <c r="AC340" i="100" s="1"/>
  <c r="Z1048" i="100"/>
  <c r="Y1047" i="100"/>
  <c r="AS1190" i="100"/>
  <c r="AR1190" i="100"/>
  <c r="AH552" i="100"/>
  <c r="AH339" i="100"/>
  <c r="BF339" i="100" s="1"/>
  <c r="X462" i="100"/>
  <c r="X458" i="100" s="1"/>
  <c r="AP634" i="100"/>
  <c r="AQ634" i="100" s="1"/>
  <c r="AS634" i="100" s="1"/>
  <c r="Y822" i="100"/>
  <c r="Y780" i="100"/>
  <c r="Z767" i="100"/>
  <c r="AD553" i="100"/>
  <c r="AE553" i="100"/>
  <c r="AF553" i="100"/>
  <c r="AE144" i="100"/>
  <c r="AF144" i="100" s="1"/>
  <c r="AE1221" i="100"/>
  <c r="AF1221" i="100" s="1"/>
  <c r="AA635" i="100"/>
  <c r="AB635" i="100"/>
  <c r="X268" i="100"/>
  <c r="X254" i="100"/>
  <c r="Z312" i="100"/>
  <c r="AA312" i="100" s="1"/>
  <c r="Y18" i="100"/>
  <c r="Z18" i="100" s="1"/>
  <c r="AQ156" i="100"/>
  <c r="AS156" i="100" s="1"/>
  <c r="AH353" i="100"/>
  <c r="BF353" i="100" s="1"/>
  <c r="M962" i="100"/>
  <c r="AM965" i="100"/>
  <c r="M966" i="100"/>
  <c r="BF909" i="100"/>
  <c r="AS907" i="100"/>
  <c r="BI909" i="100"/>
  <c r="K967" i="100"/>
  <c r="N973" i="100"/>
  <c r="BD973" i="100" s="1"/>
  <c r="AH968" i="100"/>
  <c r="M963" i="100"/>
  <c r="BF906" i="100"/>
  <c r="N966" i="100"/>
  <c r="AX907" i="100"/>
  <c r="AH967" i="100"/>
  <c r="BF967" i="100" s="1"/>
  <c r="K969" i="100"/>
  <c r="AY907" i="100"/>
  <c r="K962" i="100"/>
  <c r="BE905" i="100"/>
  <c r="K973" i="100"/>
  <c r="AS1185" i="100"/>
  <c r="AT1185" i="100" s="1"/>
  <c r="AT627" i="100"/>
  <c r="AR168" i="100"/>
  <c r="AR196" i="100"/>
  <c r="AR193" i="100" s="1"/>
  <c r="W360" i="100"/>
  <c r="W359" i="100"/>
  <c r="Z921" i="100"/>
  <c r="AA921" i="100" s="1"/>
  <c r="AB921" i="100" s="1"/>
  <c r="AA984" i="100"/>
  <c r="AA997" i="100" s="1"/>
  <c r="Z982" i="100"/>
  <c r="Z997" i="100"/>
  <c r="Y358" i="100"/>
  <c r="Z358" i="100" s="1"/>
  <c r="AA358" i="100" s="1"/>
  <c r="W357" i="100"/>
  <c r="W515" i="100"/>
  <c r="AH977" i="100"/>
  <c r="BF977" i="100" s="1"/>
  <c r="AY1161" i="100"/>
  <c r="AZ1161" i="100" s="1"/>
  <c r="BF554" i="100"/>
  <c r="BF405" i="100"/>
  <c r="BF34" i="100"/>
  <c r="X1189" i="100"/>
  <c r="BF651" i="100"/>
  <c r="AY977" i="100"/>
  <c r="AZ977" i="100" s="1"/>
  <c r="X1184" i="100"/>
  <c r="AY1256" i="100"/>
  <c r="AZ1256" i="100" s="1"/>
  <c r="AY981" i="100"/>
  <c r="AY993" i="100" s="1"/>
  <c r="AF576" i="100"/>
  <c r="AU627" i="100"/>
  <c r="AV627" i="100" s="1"/>
  <c r="AW627" i="100" s="1"/>
  <c r="AX627" i="100" s="1"/>
  <c r="AY627" i="100" s="1"/>
  <c r="AZ627" i="100" s="1"/>
  <c r="AR300" i="100"/>
  <c r="AT604" i="100"/>
  <c r="AB1222" i="100"/>
  <c r="AR374" i="100"/>
  <c r="BB581" i="100"/>
  <c r="BI581" i="100" s="1"/>
  <c r="AU226" i="100"/>
  <c r="AZ332" i="100"/>
  <c r="BB332" i="100"/>
  <c r="AT1131" i="100"/>
  <c r="AU1226" i="100"/>
  <c r="AQ1220" i="100"/>
  <c r="AR1220" i="100" s="1"/>
  <c r="BF968" i="100"/>
  <c r="X1183" i="100"/>
  <c r="AA767" i="100"/>
  <c r="AA1048" i="100"/>
  <c r="AB1048" i="100" s="1"/>
  <c r="AC1048" i="100" s="1"/>
  <c r="Z1047" i="100"/>
  <c r="Z465" i="100"/>
  <c r="AA307" i="100"/>
  <c r="AA306" i="100" s="1"/>
  <c r="AU145" i="100"/>
  <c r="X1104" i="100"/>
  <c r="AS375" i="100"/>
  <c r="AT375" i="100" s="1"/>
  <c r="AB1128" i="100"/>
  <c r="Z26" i="100"/>
  <c r="Z480" i="100"/>
  <c r="Z308" i="100"/>
  <c r="AA309" i="100"/>
  <c r="AE543" i="100"/>
  <c r="AF543" i="100" s="1"/>
  <c r="BF390" i="100"/>
  <c r="AY350" i="100"/>
  <c r="AY414" i="100"/>
  <c r="AZ414" i="100" s="1"/>
  <c r="AT1190" i="100"/>
  <c r="AU1190" i="100" s="1"/>
  <c r="AV1190" i="100" s="1"/>
  <c r="AW1190" i="100" s="1"/>
  <c r="Y1111" i="100"/>
  <c r="AQ343" i="100"/>
  <c r="AR343" i="100" s="1"/>
  <c r="AR342" i="100" s="1"/>
  <c r="AQ321" i="100"/>
  <c r="AS321" i="100" s="1"/>
  <c r="AW1177" i="100"/>
  <c r="AX1177" i="100" s="1"/>
  <c r="AY1177" i="100" s="1"/>
  <c r="AZ1177" i="100" s="1"/>
  <c r="Y1183" i="100"/>
  <c r="AF540" i="100"/>
  <c r="AH540" i="100" s="1"/>
  <c r="BF540" i="100" s="1"/>
  <c r="AF351" i="100"/>
  <c r="AZ544" i="100"/>
  <c r="AA979" i="100"/>
  <c r="Z996" i="100"/>
  <c r="AC1169" i="100"/>
  <c r="AA100" i="100"/>
  <c r="AB100" i="100" s="1"/>
  <c r="AC1134" i="100"/>
  <c r="AD1134" i="100" s="1"/>
  <c r="AB1147" i="100"/>
  <c r="BF582" i="100"/>
  <c r="BF456" i="100"/>
  <c r="AE624" i="100"/>
  <c r="AF624" i="100"/>
  <c r="AL353" i="100"/>
  <c r="AL348" i="100" s="1"/>
  <c r="AR156" i="100"/>
  <c r="AT408" i="100"/>
  <c r="AU408" i="100" s="1"/>
  <c r="AV408" i="100" s="1"/>
  <c r="AW408" i="100" s="1"/>
  <c r="AX408" i="100" s="1"/>
  <c r="AY408" i="100" s="1"/>
  <c r="AZ408" i="100" s="1"/>
  <c r="AQ382" i="100"/>
  <c r="AS382" i="100" s="1"/>
  <c r="AA463" i="100"/>
  <c r="AB463" i="100" s="1"/>
  <c r="AB462" i="100" s="1"/>
  <c r="AB327" i="100"/>
  <c r="AC327" i="100" s="1"/>
  <c r="AD327" i="100" s="1"/>
  <c r="AE327" i="100" s="1"/>
  <c r="AF327" i="100" s="1"/>
  <c r="AS258" i="100"/>
  <c r="AT574" i="100"/>
  <c r="AB590" i="100"/>
  <c r="AC590" i="100" s="1"/>
  <c r="BF927" i="100"/>
  <c r="AB979" i="100"/>
  <c r="AA996" i="100"/>
  <c r="AB307" i="100"/>
  <c r="AC307" i="100" s="1"/>
  <c r="AU604" i="100"/>
  <c r="AB312" i="100"/>
  <c r="AC312" i="100" s="1"/>
  <c r="AU1185" i="100"/>
  <c r="AH583" i="100"/>
  <c r="BF583" i="100" s="1"/>
  <c r="AB225" i="100"/>
  <c r="AA308" i="100"/>
  <c r="AB309" i="100"/>
  <c r="AB480" i="100" s="1"/>
  <c r="AA480" i="100"/>
  <c r="AH419" i="100"/>
  <c r="BB419" i="100" s="1"/>
  <c r="BI419" i="100" s="1"/>
  <c r="AU1191" i="100"/>
  <c r="AU1251" i="100"/>
  <c r="AA1047" i="100"/>
  <c r="AA18" i="100"/>
  <c r="AB18" i="100" s="1"/>
  <c r="AC18" i="100" s="1"/>
  <c r="AH1131" i="100"/>
  <c r="AH576" i="100"/>
  <c r="BF576" i="100"/>
  <c r="AC100" i="100"/>
  <c r="AD100" i="100" s="1"/>
  <c r="AE100" i="100" s="1"/>
  <c r="AF100" i="100" s="1"/>
  <c r="AZ350" i="100"/>
  <c r="AS1220" i="100"/>
  <c r="AT1220" i="100" s="1"/>
  <c r="AU1220" i="100" s="1"/>
  <c r="AV1226" i="100"/>
  <c r="AW1226" i="100" s="1"/>
  <c r="AX1226" i="100" s="1"/>
  <c r="AU1131" i="100"/>
  <c r="AV226" i="100"/>
  <c r="AW226" i="100" s="1"/>
  <c r="AT374" i="100"/>
  <c r="AU374" i="100" s="1"/>
  <c r="AE1128" i="100"/>
  <c r="AE62" i="100"/>
  <c r="AA462" i="100"/>
  <c r="AD1169" i="100"/>
  <c r="AH351" i="100"/>
  <c r="BF351" i="100" s="1"/>
  <c r="AR321" i="100"/>
  <c r="AQ342" i="100"/>
  <c r="AV926" i="100"/>
  <c r="AW926" i="100" s="1"/>
  <c r="AX926" i="100" s="1"/>
  <c r="AA26" i="100"/>
  <c r="AB26" i="100" s="1"/>
  <c r="AC26" i="100" s="1"/>
  <c r="AA780" i="100"/>
  <c r="AA822" i="100"/>
  <c r="AC1137" i="100"/>
  <c r="AD1137" i="100"/>
  <c r="AE1137" i="100" s="1"/>
  <c r="AF1137" i="100" s="1"/>
  <c r="AC1203" i="100"/>
  <c r="AD340" i="100"/>
  <c r="AH624" i="100"/>
  <c r="AU375" i="100"/>
  <c r="AV375" i="100" s="1"/>
  <c r="AW375" i="100" s="1"/>
  <c r="AX375" i="100" s="1"/>
  <c r="AC463" i="100"/>
  <c r="AB1047" i="100"/>
  <c r="AB308" i="100"/>
  <c r="AC309" i="100"/>
  <c r="AC308" i="100" s="1"/>
  <c r="AH543" i="100"/>
  <c r="AC225" i="100"/>
  <c r="AD225" i="100" s="1"/>
  <c r="AU33" i="100"/>
  <c r="AW29" i="100"/>
  <c r="AX29" i="100" s="1"/>
  <c r="AY29" i="100" s="1"/>
  <c r="AZ29" i="100" s="1"/>
  <c r="AE1169" i="100"/>
  <c r="AF1169" i="100"/>
  <c r="BF1169" i="100" s="1"/>
  <c r="AV1131" i="100"/>
  <c r="AW1131" i="100" s="1"/>
  <c r="AD1147" i="100"/>
  <c r="AV1191" i="100"/>
  <c r="AW1191" i="100" s="1"/>
  <c r="AX1191" i="100" s="1"/>
  <c r="AB75" i="100"/>
  <c r="AW1170" i="100"/>
  <c r="AX1170" i="100" s="1"/>
  <c r="AC572" i="100"/>
  <c r="BB456" i="100"/>
  <c r="BI456" i="100" s="1"/>
  <c r="AC979" i="100"/>
  <c r="AB996" i="100"/>
  <c r="AB587" i="100"/>
  <c r="AC587" i="100" s="1"/>
  <c r="AD590" i="100"/>
  <c r="AE590" i="100" s="1"/>
  <c r="AF590" i="100" s="1"/>
  <c r="AE1134" i="100"/>
  <c r="AF1134" i="100" s="1"/>
  <c r="AH1134" i="100" s="1"/>
  <c r="AF1128" i="100"/>
  <c r="BB576" i="100"/>
  <c r="BI576" i="100" s="1"/>
  <c r="AV1251" i="100"/>
  <c r="AW1251" i="100" s="1"/>
  <c r="AX1251" i="100" s="1"/>
  <c r="AY1251" i="100" s="1"/>
  <c r="AZ1251" i="100" s="1"/>
  <c r="AV1185" i="100"/>
  <c r="AW1185" i="100" s="1"/>
  <c r="AX1185" i="100" s="1"/>
  <c r="AV604" i="100"/>
  <c r="AW604" i="100" s="1"/>
  <c r="AX604" i="100" s="1"/>
  <c r="AD572" i="100"/>
  <c r="AV33" i="100"/>
  <c r="AC462" i="100"/>
  <c r="AE340" i="100"/>
  <c r="AF340" i="100" s="1"/>
  <c r="AH1128" i="100"/>
  <c r="AC75" i="100"/>
  <c r="AD75" i="100" s="1"/>
  <c r="AE75" i="100" s="1"/>
  <c r="AF75" i="100" s="1"/>
  <c r="AW33" i="100"/>
  <c r="AX33" i="100" s="1"/>
  <c r="G19" i="87"/>
  <c r="I19" i="87" s="1"/>
  <c r="D16" i="94"/>
  <c r="AH316" i="100"/>
  <c r="E38" i="69"/>
  <c r="E52" i="69"/>
  <c r="E53" i="69"/>
  <c r="AT634" i="100"/>
  <c r="AF333" i="100"/>
  <c r="BF543" i="100"/>
  <c r="AH420" i="100"/>
  <c r="BF420" i="100"/>
  <c r="AH352" i="100"/>
  <c r="AC636" i="100"/>
  <c r="AA563" i="100"/>
  <c r="X465" i="100"/>
  <c r="X507" i="100"/>
  <c r="F1790" i="101"/>
  <c r="D1778" i="101"/>
  <c r="D1794" i="101"/>
  <c r="D1790" i="101"/>
  <c r="E1782" i="101"/>
  <c r="D1802" i="101"/>
  <c r="D1804" i="101" s="1"/>
  <c r="D1808" i="101" s="1"/>
  <c r="D1798" i="101"/>
  <c r="E1786" i="101"/>
  <c r="E1802" i="101"/>
  <c r="F1786" i="101"/>
  <c r="F1802" i="101"/>
  <c r="F1794" i="101"/>
  <c r="D1782" i="101"/>
  <c r="F1778" i="101"/>
  <c r="D1786" i="101"/>
  <c r="E1778" i="101"/>
  <c r="F1798" i="101"/>
  <c r="E1794" i="101"/>
  <c r="E1790" i="101"/>
  <c r="E1798" i="101"/>
  <c r="E1800" i="101" s="1"/>
  <c r="E1808" i="101" s="1"/>
  <c r="F1782" i="101"/>
  <c r="AH452" i="100"/>
  <c r="AH626" i="100"/>
  <c r="BF626" i="100"/>
  <c r="AC70" i="100"/>
  <c r="AD70" i="100" s="1"/>
  <c r="AE70" i="100" s="1"/>
  <c r="AF70" i="100" s="1"/>
  <c r="AD606" i="100"/>
  <c r="AE606" i="100" s="1"/>
  <c r="AF606" i="100" s="1"/>
  <c r="AH606" i="100" s="1"/>
  <c r="BF602" i="100"/>
  <c r="AW1103" i="100"/>
  <c r="AX1103" i="100" s="1"/>
  <c r="AY1103" i="100" s="1"/>
  <c r="AZ1103" i="100" s="1"/>
  <c r="BF54" i="100"/>
  <c r="AA1204" i="100"/>
  <c r="AY1169" i="100"/>
  <c r="AZ1169" i="100"/>
  <c r="BB1169" i="100" s="1"/>
  <c r="AC638" i="100"/>
  <c r="AD638" i="100" s="1"/>
  <c r="AE638" i="100" s="1"/>
  <c r="AH1130" i="100"/>
  <c r="BF1130" i="100" s="1"/>
  <c r="X780" i="100"/>
  <c r="X822" i="100"/>
  <c r="AQ645" i="100"/>
  <c r="AR645" i="100" s="1"/>
  <c r="AH146" i="100"/>
  <c r="BF146" i="100"/>
  <c r="AH545" i="100"/>
  <c r="AQ37" i="100"/>
  <c r="AS37" i="100" s="1"/>
  <c r="AT37" i="100" s="1"/>
  <c r="AR37" i="100"/>
  <c r="AE25" i="100"/>
  <c r="AF25" i="100" s="1"/>
  <c r="AH25" i="100" s="1"/>
  <c r="BB25" i="100" s="1"/>
  <c r="AR634" i="100"/>
  <c r="BF332" i="100"/>
  <c r="AV659" i="100"/>
  <c r="AW659" i="100" s="1"/>
  <c r="AP653" i="100"/>
  <c r="AQ653" i="100"/>
  <c r="AS653" i="100" s="1"/>
  <c r="AT653" i="100" s="1"/>
  <c r="AU653" i="100" s="1"/>
  <c r="AV653" i="100" s="1"/>
  <c r="AW653" i="100" s="1"/>
  <c r="AX653" i="100" s="1"/>
  <c r="X610" i="100"/>
  <c r="Y610" i="100"/>
  <c r="Z610" i="100" s="1"/>
  <c r="AA610" i="100" s="1"/>
  <c r="AB610" i="100" s="1"/>
  <c r="AC610" i="100" s="1"/>
  <c r="AD610" i="100" s="1"/>
  <c r="AH648" i="100"/>
  <c r="BF648" i="100" s="1"/>
  <c r="AH614" i="100"/>
  <c r="BF614" i="100"/>
  <c r="AV49" i="100"/>
  <c r="AD584" i="100"/>
  <c r="AE584" i="100"/>
  <c r="AV77" i="100"/>
  <c r="AW77" i="100" s="1"/>
  <c r="AX77" i="100" s="1"/>
  <c r="AH1186" i="100"/>
  <c r="AD600" i="100"/>
  <c r="AE600" i="100"/>
  <c r="AX573" i="100"/>
  <c r="AY573" i="100" s="1"/>
  <c r="AZ573" i="100" s="1"/>
  <c r="AY1173" i="100"/>
  <c r="AZ1173" i="100"/>
  <c r="AA924" i="100"/>
  <c r="AB924" i="100" s="1"/>
  <c r="AC924" i="100" s="1"/>
  <c r="AD924" i="100" s="1"/>
  <c r="AV596" i="100"/>
  <c r="AW596" i="100" s="1"/>
  <c r="AX596" i="100" s="1"/>
  <c r="BI963" i="100"/>
  <c r="BF581" i="100"/>
  <c r="AW1221" i="100"/>
  <c r="AX1221" i="100" s="1"/>
  <c r="AY1221" i="100" s="1"/>
  <c r="AZ1221" i="100" s="1"/>
  <c r="AD643" i="100"/>
  <c r="AE643" i="100"/>
  <c r="AF643" i="100"/>
  <c r="AH326" i="100"/>
  <c r="BF326" i="100" s="1"/>
  <c r="AQ666" i="100"/>
  <c r="AS666" i="100"/>
  <c r="AT666" i="100" s="1"/>
  <c r="AU666" i="100" s="1"/>
  <c r="AV666" i="100" s="1"/>
  <c r="AW666" i="100" s="1"/>
  <c r="AX666" i="100" s="1"/>
  <c r="AH461" i="100"/>
  <c r="BF461" i="100" s="1"/>
  <c r="Y40" i="100"/>
  <c r="Z40" i="100" s="1"/>
  <c r="AA40" i="100" s="1"/>
  <c r="AB40" i="100" s="1"/>
  <c r="X40" i="100"/>
  <c r="AB78" i="100"/>
  <c r="AC78" i="100"/>
  <c r="AH615" i="100"/>
  <c r="BF615" i="100"/>
  <c r="BB1051" i="100"/>
  <c r="BI1051" i="100" s="1"/>
  <c r="AX595" i="100"/>
  <c r="AY595" i="100"/>
  <c r="AZ595" i="100"/>
  <c r="X336" i="100"/>
  <c r="AE67" i="100"/>
  <c r="AY607" i="100"/>
  <c r="AZ607" i="100" s="1"/>
  <c r="AU35" i="100"/>
  <c r="AV35" i="100"/>
  <c r="AW35" i="100"/>
  <c r="AX35" i="100" s="1"/>
  <c r="AE438" i="100"/>
  <c r="AF438" i="100"/>
  <c r="AC1176" i="100"/>
  <c r="AR1182" i="100"/>
  <c r="AS1182" i="100"/>
  <c r="AR636" i="100"/>
  <c r="AS636" i="100"/>
  <c r="AT636" i="100" s="1"/>
  <c r="AU636" i="100" s="1"/>
  <c r="AV636" i="100" s="1"/>
  <c r="AW636" i="100" s="1"/>
  <c r="AX636" i="100" s="1"/>
  <c r="AE661" i="100"/>
  <c r="AF661" i="100" s="1"/>
  <c r="AD661" i="100"/>
  <c r="AQ300" i="100"/>
  <c r="AY1187" i="100"/>
  <c r="AS389" i="100"/>
  <c r="AT389" i="100" s="1"/>
  <c r="AU389" i="100" s="1"/>
  <c r="AY1223" i="100"/>
  <c r="AR1179" i="100"/>
  <c r="AS1179" i="100"/>
  <c r="AT1179" i="100" s="1"/>
  <c r="AU1179" i="100" s="1"/>
  <c r="AV1179" i="100" s="1"/>
  <c r="AW1179" i="100" s="1"/>
  <c r="AX1179" i="100" s="1"/>
  <c r="AY1175" i="100"/>
  <c r="AQ936" i="100"/>
  <c r="AE667" i="100"/>
  <c r="AF667" i="100"/>
  <c r="AH667" i="100" s="1"/>
  <c r="AE692" i="100"/>
  <c r="AF692" i="100" s="1"/>
  <c r="AE1193" i="100"/>
  <c r="AF1193" i="100"/>
  <c r="AQ1193" i="100"/>
  <c r="AR1171" i="100"/>
  <c r="AS1171" i="100"/>
  <c r="AU1229" i="100"/>
  <c r="AV1229" i="100" s="1"/>
  <c r="AE1224" i="100"/>
  <c r="AF1224" i="100" s="1"/>
  <c r="AE668" i="100"/>
  <c r="AE27" i="100"/>
  <c r="AF27" i="100" s="1"/>
  <c r="AE654" i="100"/>
  <c r="AF654" i="100" s="1"/>
  <c r="AY611" i="100"/>
  <c r="AZ611" i="100" s="1"/>
  <c r="AD598" i="100"/>
  <c r="AE598" i="100"/>
  <c r="AF598" i="100" s="1"/>
  <c r="AH598" i="100" s="1"/>
  <c r="AQ1253" i="100"/>
  <c r="AS1253" i="100" s="1"/>
  <c r="AT1253" i="100" s="1"/>
  <c r="AU1253" i="100" s="1"/>
  <c r="AV1253" i="100" s="1"/>
  <c r="AW1253" i="100" s="1"/>
  <c r="AQ1186" i="100"/>
  <c r="AS1186" i="100"/>
  <c r="AT1186" i="100" s="1"/>
  <c r="AU1186" i="100" s="1"/>
  <c r="AV1186" i="100" s="1"/>
  <c r="AR1133" i="100"/>
  <c r="AX558" i="100"/>
  <c r="AY558" i="100" s="1"/>
  <c r="AZ558" i="100" s="1"/>
  <c r="AX447" i="100"/>
  <c r="AY447" i="100"/>
  <c r="AZ447" i="100"/>
  <c r="AW26" i="100"/>
  <c r="AX26" i="100" s="1"/>
  <c r="AY26" i="100" s="1"/>
  <c r="AZ26" i="100" s="1"/>
  <c r="AC77" i="100"/>
  <c r="AD77" i="100"/>
  <c r="AE77" i="100" s="1"/>
  <c r="AF77" i="100" s="1"/>
  <c r="AH77" i="100" s="1"/>
  <c r="AW609" i="100"/>
  <c r="AX609" i="100" s="1"/>
  <c r="AY609" i="100" s="1"/>
  <c r="AZ609" i="100" s="1"/>
  <c r="AD597" i="100"/>
  <c r="AE597" i="100" s="1"/>
  <c r="AF597" i="100" s="1"/>
  <c r="AD642" i="100"/>
  <c r="AE642" i="100"/>
  <c r="AF642" i="100" s="1"/>
  <c r="AC657" i="100"/>
  <c r="AD657" i="100" s="1"/>
  <c r="AH321" i="100"/>
  <c r="BF321" i="100"/>
  <c r="AF1086" i="100"/>
  <c r="AH1084" i="100"/>
  <c r="BF1084" i="100" s="1"/>
  <c r="AF280" i="100"/>
  <c r="AF277" i="100" s="1"/>
  <c r="AH237" i="100"/>
  <c r="BF237" i="100"/>
  <c r="AF252" i="100"/>
  <c r="AH407" i="100"/>
  <c r="BF407" i="100" s="1"/>
  <c r="BF547" i="100"/>
  <c r="AY1048" i="100"/>
  <c r="AZ1048" i="100" s="1"/>
  <c r="AS679" i="100"/>
  <c r="AT679" i="100"/>
  <c r="AR679" i="100"/>
  <c r="AX625" i="100"/>
  <c r="AY625" i="100"/>
  <c r="AZ625" i="100"/>
  <c r="AW661" i="100"/>
  <c r="AX661" i="100" s="1"/>
  <c r="AY578" i="100"/>
  <c r="AZ578" i="100"/>
  <c r="BB578" i="100" s="1"/>
  <c r="AR246" i="100"/>
  <c r="AR245" i="100"/>
  <c r="AY1136" i="100"/>
  <c r="AE1258" i="100"/>
  <c r="AE1257" i="100" s="1"/>
  <c r="AB1099" i="100"/>
  <c r="AB1098" i="100" s="1"/>
  <c r="AC1102" i="100"/>
  <c r="AC1099" i="100" s="1"/>
  <c r="AC1098" i="100" s="1"/>
  <c r="AB660" i="100"/>
  <c r="AC660" i="100" s="1"/>
  <c r="AV624" i="100"/>
  <c r="AW624" i="100"/>
  <c r="AX624" i="100" s="1"/>
  <c r="AV418" i="100"/>
  <c r="AW418" i="100" s="1"/>
  <c r="AB575" i="100"/>
  <c r="AC575" i="100" s="1"/>
  <c r="AV685" i="100"/>
  <c r="AH228" i="100"/>
  <c r="BF228" i="100" s="1"/>
  <c r="AH1077" i="100"/>
  <c r="BF1077" i="100" s="1"/>
  <c r="AC559" i="100"/>
  <c r="AB664" i="100"/>
  <c r="AW665" i="100"/>
  <c r="AV571" i="100"/>
  <c r="AW571" i="100" s="1"/>
  <c r="AD402" i="100"/>
  <c r="AE402" i="100"/>
  <c r="AF402" i="100"/>
  <c r="AH402" i="100" s="1"/>
  <c r="AW671" i="100"/>
  <c r="AX671" i="100" s="1"/>
  <c r="AB609" i="100"/>
  <c r="AC609" i="100" s="1"/>
  <c r="AD609" i="100" s="1"/>
  <c r="AU247" i="100"/>
  <c r="AV247" i="100" s="1"/>
  <c r="AT246" i="100"/>
  <c r="AT245" i="100" s="1"/>
  <c r="AB645" i="100"/>
  <c r="AC645" i="100" s="1"/>
  <c r="AD645" i="100" s="1"/>
  <c r="AH693" i="100"/>
  <c r="BF693" i="100"/>
  <c r="AW449" i="100"/>
  <c r="AX449" i="100" s="1"/>
  <c r="AY449" i="100" s="1"/>
  <c r="AZ449" i="100" s="1"/>
  <c r="BF102" i="100"/>
  <c r="AS537" i="100"/>
  <c r="AR537" i="100"/>
  <c r="AS1174" i="100"/>
  <c r="AT1174" i="100" s="1"/>
  <c r="AU1174" i="100" s="1"/>
  <c r="AV1174" i="100" s="1"/>
  <c r="AW1174" i="100" s="1"/>
  <c r="AX1174" i="100" s="1"/>
  <c r="AR1174" i="100"/>
  <c r="AY331" i="100"/>
  <c r="AR1258" i="100"/>
  <c r="AR1257" i="100" s="1"/>
  <c r="BF1139" i="100"/>
  <c r="C42" i="66"/>
  <c r="AS526" i="100"/>
  <c r="AY405" i="100"/>
  <c r="AY78" i="100"/>
  <c r="AZ78" i="100" s="1"/>
  <c r="AY137" i="100"/>
  <c r="AZ137" i="100" s="1"/>
  <c r="BF1051" i="100"/>
  <c r="AP638" i="100"/>
  <c r="X549" i="100"/>
  <c r="Y549" i="100"/>
  <c r="Z549" i="100" s="1"/>
  <c r="AA549" i="100" s="1"/>
  <c r="AB549" i="100" s="1"/>
  <c r="AC549" i="100" s="1"/>
  <c r="AV130" i="100"/>
  <c r="AW130" i="100" s="1"/>
  <c r="AX130" i="100" s="1"/>
  <c r="AE631" i="100"/>
  <c r="AY643" i="100"/>
  <c r="AZ643" i="100" s="1"/>
  <c r="AE151" i="100"/>
  <c r="Y1126" i="100"/>
  <c r="Y1148" i="100" s="1"/>
  <c r="X1126" i="100"/>
  <c r="X1148" i="100" s="1"/>
  <c r="AP930" i="100"/>
  <c r="AR930" i="100" s="1"/>
  <c r="D15" i="97"/>
  <c r="D7" i="97" s="1"/>
  <c r="G9" i="98"/>
  <c r="E11" i="98"/>
  <c r="AQ605" i="100"/>
  <c r="AR605" i="100" s="1"/>
  <c r="X1256" i="100"/>
  <c r="Y1256" i="100"/>
  <c r="AP1222" i="100"/>
  <c r="AP1246" i="100" s="1"/>
  <c r="Y1231" i="100"/>
  <c r="AO822" i="100"/>
  <c r="AP767" i="100"/>
  <c r="X666" i="100"/>
  <c r="Y666" i="100"/>
  <c r="X821" i="100"/>
  <c r="X779" i="100"/>
  <c r="BF1245" i="100"/>
  <c r="AP1137" i="100"/>
  <c r="AP1135" i="100" s="1"/>
  <c r="AO1135" i="100"/>
  <c r="AV1203" i="100"/>
  <c r="X617" i="100"/>
  <c r="Y617" i="100"/>
  <c r="Y1263" i="100"/>
  <c r="Z1263" i="100" s="1"/>
  <c r="AA1263" i="100" s="1"/>
  <c r="AR1167" i="100"/>
  <c r="AU993" i="100"/>
  <c r="BD901" i="100"/>
  <c r="Y930" i="100"/>
  <c r="Z930" i="100" s="1"/>
  <c r="BF1046" i="100"/>
  <c r="BD697" i="100"/>
  <c r="X603" i="100"/>
  <c r="AT996" i="100"/>
  <c r="X668" i="100"/>
  <c r="AF668" i="100" s="1"/>
  <c r="X604" i="100"/>
  <c r="X654" i="100"/>
  <c r="X631" i="100"/>
  <c r="X600" i="100"/>
  <c r="AF600" i="100" s="1"/>
  <c r="Y133" i="100"/>
  <c r="AO427" i="100"/>
  <c r="AO425" i="100" s="1"/>
  <c r="Y556" i="100"/>
  <c r="Z556" i="100" s="1"/>
  <c r="AA556" i="100" s="1"/>
  <c r="Y242" i="100"/>
  <c r="Y236" i="100" s="1"/>
  <c r="Y235" i="100" s="1"/>
  <c r="X242" i="100"/>
  <c r="W32" i="100"/>
  <c r="X32" i="100" s="1"/>
  <c r="V85" i="100"/>
  <c r="W39" i="100"/>
  <c r="X39" i="100" s="1"/>
  <c r="Y45" i="100"/>
  <c r="X45" i="100"/>
  <c r="AO53" i="100"/>
  <c r="W69" i="100"/>
  <c r="Y69" i="100" s="1"/>
  <c r="Z69" i="100" s="1"/>
  <c r="AA69" i="100" s="1"/>
  <c r="AB69" i="100" s="1"/>
  <c r="AC69" i="100" s="1"/>
  <c r="AD69" i="100" s="1"/>
  <c r="X69" i="100"/>
  <c r="W12" i="100"/>
  <c r="X12" i="100"/>
  <c r="AP24" i="100"/>
  <c r="AQ24" i="100" s="1"/>
  <c r="AS24" i="100" s="1"/>
  <c r="AT24" i="100" s="1"/>
  <c r="X44" i="100"/>
  <c r="Y44" i="100"/>
  <c r="Z44" i="100"/>
  <c r="AA44" i="100" s="1"/>
  <c r="BE84" i="100"/>
  <c r="AP69" i="100"/>
  <c r="AR69" i="100" s="1"/>
  <c r="W97" i="100"/>
  <c r="X97" i="100" s="1"/>
  <c r="V95" i="100"/>
  <c r="V94" i="100"/>
  <c r="X104" i="100"/>
  <c r="Y104" i="100"/>
  <c r="Z104" i="100"/>
  <c r="AA104" i="100"/>
  <c r="X49" i="100"/>
  <c r="AF49" i="100" s="1"/>
  <c r="V10" i="100"/>
  <c r="V31" i="100"/>
  <c r="W31" i="100" s="1"/>
  <c r="Y31" i="100" s="1"/>
  <c r="V50" i="100"/>
  <c r="V66" i="100"/>
  <c r="X74" i="100"/>
  <c r="AF74" i="100" s="1"/>
  <c r="BE114" i="100"/>
  <c r="BE138" i="100"/>
  <c r="S140" i="100"/>
  <c r="S165" i="100" s="1"/>
  <c r="AI140" i="100"/>
  <c r="BD154" i="100"/>
  <c r="U159" i="100"/>
  <c r="U158" i="100"/>
  <c r="AI249" i="100"/>
  <c r="AZ304" i="100"/>
  <c r="BI304" i="100"/>
  <c r="BE231" i="100"/>
  <c r="BD246" i="100"/>
  <c r="N245" i="100"/>
  <c r="N249" i="100" s="1"/>
  <c r="AZ248" i="100"/>
  <c r="BB248" i="100" s="1"/>
  <c r="BI248" i="100" s="1"/>
  <c r="BD308" i="100"/>
  <c r="BE310" i="100"/>
  <c r="AN324" i="100"/>
  <c r="AN310" i="100"/>
  <c r="AN305" i="100" s="1"/>
  <c r="X325" i="100"/>
  <c r="AF325" i="100" s="1"/>
  <c r="AH325" i="100" s="1"/>
  <c r="Y330" i="100"/>
  <c r="Z330" i="100" s="1"/>
  <c r="X330" i="100"/>
  <c r="Y343" i="100"/>
  <c r="Z343" i="100" s="1"/>
  <c r="W342" i="100"/>
  <c r="V355" i="100"/>
  <c r="W356" i="100"/>
  <c r="Y356" i="100" s="1"/>
  <c r="X62" i="100"/>
  <c r="AF62" i="100" s="1"/>
  <c r="BF117" i="100"/>
  <c r="U154" i="100"/>
  <c r="BE236" i="100"/>
  <c r="K235" i="100"/>
  <c r="BE235" i="100" s="1"/>
  <c r="BD310" i="100"/>
  <c r="N305" i="100"/>
  <c r="X22" i="100"/>
  <c r="AF22" i="100"/>
  <c r="AH22" i="100" s="1"/>
  <c r="AM90" i="100"/>
  <c r="U123" i="100"/>
  <c r="AN136" i="100"/>
  <c r="AN189" i="100" s="1"/>
  <c r="AM135" i="100"/>
  <c r="AK140" i="100"/>
  <c r="U222" i="100"/>
  <c r="U221" i="100"/>
  <c r="V223" i="100"/>
  <c r="W223" i="100" s="1"/>
  <c r="V350" i="100"/>
  <c r="W350" i="100" s="1"/>
  <c r="V348" i="100"/>
  <c r="V347" i="100" s="1"/>
  <c r="AE233" i="100"/>
  <c r="AF234" i="100"/>
  <c r="BE355" i="100"/>
  <c r="K347" i="100"/>
  <c r="AM348" i="100"/>
  <c r="BE360" i="100"/>
  <c r="AF364" i="100"/>
  <c r="BD397" i="100"/>
  <c r="BD422" i="100"/>
  <c r="AL424" i="100"/>
  <c r="V338" i="100"/>
  <c r="U394" i="100"/>
  <c r="K396" i="100"/>
  <c r="BE409" i="100"/>
  <c r="AM459" i="100"/>
  <c r="AM458" i="100" s="1"/>
  <c r="AR615" i="100"/>
  <c r="AZ615" i="100"/>
  <c r="V622" i="100"/>
  <c r="V367" i="100"/>
  <c r="W367" i="100" s="1"/>
  <c r="BD468" i="100"/>
  <c r="V423" i="100"/>
  <c r="W423" i="100" s="1"/>
  <c r="U422" i="100"/>
  <c r="U421" i="100" s="1"/>
  <c r="BE429" i="100"/>
  <c r="K424" i="100"/>
  <c r="AP599" i="100"/>
  <c r="AQ599" i="100" s="1"/>
  <c r="AS599" i="100" s="1"/>
  <c r="K524" i="100"/>
  <c r="AM533" i="100"/>
  <c r="AN656" i="100"/>
  <c r="AN628" i="100" s="1"/>
  <c r="AI960" i="100"/>
  <c r="X584" i="100"/>
  <c r="K757" i="100"/>
  <c r="BE757" i="100" s="1"/>
  <c r="BD1035" i="100"/>
  <c r="BE1035" i="100"/>
  <c r="BD1044" i="100"/>
  <c r="X1044" i="100"/>
  <c r="AZ1046" i="100"/>
  <c r="AZ1044" i="100" s="1"/>
  <c r="U1047" i="100"/>
  <c r="U1043" i="100" s="1"/>
  <c r="AM676" i="100"/>
  <c r="U678" i="100"/>
  <c r="BE682" i="100"/>
  <c r="BE920" i="100"/>
  <c r="R944" i="100"/>
  <c r="R960" i="100" s="1"/>
  <c r="AN987" i="100"/>
  <c r="AN992" i="100" s="1"/>
  <c r="AN991" i="100" s="1"/>
  <c r="AK1025" i="100"/>
  <c r="BE1040" i="100"/>
  <c r="V1047" i="100"/>
  <c r="V1043" i="100"/>
  <c r="BD1047" i="100"/>
  <c r="R1043" i="100"/>
  <c r="R985" i="100"/>
  <c r="BD985" i="100" s="1"/>
  <c r="R1025" i="100"/>
  <c r="BE1025" i="100" s="1"/>
  <c r="BD1104" i="100"/>
  <c r="X1076" i="100"/>
  <c r="AN1106" i="100"/>
  <c r="AN1111" i="100" s="1"/>
  <c r="AN1110" i="100" s="1"/>
  <c r="BE1157" i="100"/>
  <c r="AG1156" i="100"/>
  <c r="BE1074" i="100"/>
  <c r="V1041" i="100"/>
  <c r="W1041" i="100" s="1"/>
  <c r="AR1044" i="100"/>
  <c r="BD1157" i="100"/>
  <c r="BD1135" i="100"/>
  <c r="U1157" i="100"/>
  <c r="AM1188" i="100"/>
  <c r="AY1196" i="100"/>
  <c r="AZ1196" i="100" s="1"/>
  <c r="AM1201" i="100"/>
  <c r="AM1194" i="100"/>
  <c r="R1235" i="100"/>
  <c r="N1235" i="100"/>
  <c r="BD1233" i="100"/>
  <c r="T1248" i="100"/>
  <c r="BD1248" i="100" s="1"/>
  <c r="AN1250" i="100"/>
  <c r="AN1249" i="100" s="1"/>
  <c r="AN1248" i="100" s="1"/>
  <c r="AB1235" i="100"/>
  <c r="BD1277" i="100"/>
  <c r="BE1289" i="100"/>
  <c r="BF1291" i="100"/>
  <c r="Q1278" i="100"/>
  <c r="Q1277" i="100"/>
  <c r="W66" i="100"/>
  <c r="Y66" i="100" s="1"/>
  <c r="Z66" i="100" s="1"/>
  <c r="AA66" i="100" s="1"/>
  <c r="AB66" i="100" s="1"/>
  <c r="AC66" i="100" s="1"/>
  <c r="AD66" i="100" s="1"/>
  <c r="AE66" i="100" s="1"/>
  <c r="W85" i="100"/>
  <c r="X236" i="100"/>
  <c r="X235" i="100" s="1"/>
  <c r="K771" i="100"/>
  <c r="Y342" i="100"/>
  <c r="BB407" i="100"/>
  <c r="AD636" i="100"/>
  <c r="BB352" i="100"/>
  <c r="BI352" i="100" s="1"/>
  <c r="AH333" i="100"/>
  <c r="Y32" i="100"/>
  <c r="Z32" i="100" s="1"/>
  <c r="AA32" i="100" s="1"/>
  <c r="AB32" i="100" s="1"/>
  <c r="AC32" i="100" s="1"/>
  <c r="AD32" i="100" s="1"/>
  <c r="AD559" i="100"/>
  <c r="AE559" i="100" s="1"/>
  <c r="AF559" i="100" s="1"/>
  <c r="BF352" i="100"/>
  <c r="BB1046" i="100"/>
  <c r="BB1044" i="100" s="1"/>
  <c r="K249" i="100"/>
  <c r="Z1256" i="100"/>
  <c r="AF151" i="100"/>
  <c r="AH151" i="100" s="1"/>
  <c r="BE1235" i="100"/>
  <c r="AO987" i="100"/>
  <c r="AO992" i="100" s="1"/>
  <c r="AO991" i="100" s="1"/>
  <c r="AH234" i="100"/>
  <c r="AH233" i="100"/>
  <c r="AN175" i="100"/>
  <c r="AZ1167" i="100"/>
  <c r="BI1046" i="100"/>
  <c r="AP822" i="100"/>
  <c r="AP817" i="100" s="1"/>
  <c r="Z1231" i="100"/>
  <c r="AZ405" i="100"/>
  <c r="BB405" i="100" s="1"/>
  <c r="BI405" i="100" s="1"/>
  <c r="AT526" i="100"/>
  <c r="AU526" i="100" s="1"/>
  <c r="AV526" i="100" s="1"/>
  <c r="BE1248" i="100"/>
  <c r="AO1106" i="100"/>
  <c r="AO1105" i="100" s="1"/>
  <c r="AO1104" i="100" s="1"/>
  <c r="AN1105" i="100"/>
  <c r="AN1104" i="100"/>
  <c r="BE985" i="100"/>
  <c r="AF584" i="100"/>
  <c r="AH584" i="100" s="1"/>
  <c r="BF584" i="100" s="1"/>
  <c r="W338" i="100"/>
  <c r="Y338" i="100" s="1"/>
  <c r="V337" i="100"/>
  <c r="V488" i="100"/>
  <c r="V474" i="100"/>
  <c r="X356" i="100"/>
  <c r="Z133" i="100"/>
  <c r="AA133" i="100" s="1"/>
  <c r="AB133" i="100" s="1"/>
  <c r="AC133" i="100" s="1"/>
  <c r="AD133" i="100" s="1"/>
  <c r="AE133" i="100" s="1"/>
  <c r="AF133" i="100" s="1"/>
  <c r="AQ930" i="100"/>
  <c r="AS930" i="100" s="1"/>
  <c r="AT930" i="100" s="1"/>
  <c r="AU930" i="100" s="1"/>
  <c r="AV930" i="100" s="1"/>
  <c r="AW930" i="100" s="1"/>
  <c r="AX930" i="100" s="1"/>
  <c r="AW685" i="100"/>
  <c r="AX685" i="100" s="1"/>
  <c r="X1089" i="100"/>
  <c r="AF363" i="100"/>
  <c r="AH364" i="100"/>
  <c r="BD245" i="100"/>
  <c r="AB104" i="100"/>
  <c r="AC104" i="100" s="1"/>
  <c r="AD104" i="100" s="1"/>
  <c r="AQ69" i="100"/>
  <c r="AS69" i="100" s="1"/>
  <c r="Y12" i="100"/>
  <c r="Z12" i="100" s="1"/>
  <c r="AA12" i="100" s="1"/>
  <c r="AB12" i="100" s="1"/>
  <c r="AC12" i="100" s="1"/>
  <c r="AD12" i="100" s="1"/>
  <c r="Z45" i="100"/>
  <c r="AA45" i="100"/>
  <c r="AB45" i="100"/>
  <c r="AC45" i="100" s="1"/>
  <c r="AD45" i="100" s="1"/>
  <c r="Z617" i="100"/>
  <c r="AW1203" i="100"/>
  <c r="AP1152" i="100"/>
  <c r="AQ1137" i="100"/>
  <c r="AQ1135" i="100" s="1"/>
  <c r="Z666" i="100"/>
  <c r="AQ638" i="100"/>
  <c r="AS638" i="100" s="1"/>
  <c r="AZ331" i="100"/>
  <c r="AX665" i="100"/>
  <c r="AF1258" i="100"/>
  <c r="AF1257" i="100" s="1"/>
  <c r="AZ1136" i="100"/>
  <c r="AH252" i="100"/>
  <c r="AH280" i="100"/>
  <c r="AH277" i="100" s="1"/>
  <c r="AS1193" i="100"/>
  <c r="BB615" i="100"/>
  <c r="BI615" i="100" s="1"/>
  <c r="AB1204" i="100"/>
  <c r="AB1201" i="100" s="1"/>
  <c r="AB1194" i="100" s="1"/>
  <c r="AC1204" i="100"/>
  <c r="AD1204" i="100" s="1"/>
  <c r="AA1201" i="100"/>
  <c r="AA1194" i="100" s="1"/>
  <c r="BF452" i="100"/>
  <c r="AB563" i="100"/>
  <c r="AC563" i="100" s="1"/>
  <c r="AD563" i="100" s="1"/>
  <c r="AE563" i="100" s="1"/>
  <c r="AF563" i="100" s="1"/>
  <c r="AE636" i="100"/>
  <c r="AF636" i="100" s="1"/>
  <c r="BB316" i="100"/>
  <c r="BI316" i="100" s="1"/>
  <c r="AT1171" i="100"/>
  <c r="AT1182" i="100"/>
  <c r="AU1182" i="100" s="1"/>
  <c r="AH438" i="100"/>
  <c r="BF438" i="100"/>
  <c r="BB146" i="100"/>
  <c r="BI146" i="100" s="1"/>
  <c r="AU634" i="100"/>
  <c r="AV634" i="100" s="1"/>
  <c r="BF316" i="100"/>
  <c r="AT1193" i="100"/>
  <c r="AU1193" i="100" s="1"/>
  <c r="AR638" i="100"/>
  <c r="AA1231" i="100"/>
  <c r="AB1231" i="100" s="1"/>
  <c r="AC1231" i="100" s="1"/>
  <c r="BB333" i="100"/>
  <c r="BI333" i="100" s="1"/>
  <c r="X355" i="100"/>
  <c r="AH363" i="100"/>
  <c r="W488" i="100"/>
  <c r="AP1106" i="100"/>
  <c r="AO1111" i="100"/>
  <c r="AO1110" i="100" s="1"/>
  <c r="AP987" i="100"/>
  <c r="AQ987" i="100" s="1"/>
  <c r="AQ986" i="100" s="1"/>
  <c r="AQ985" i="100" s="1"/>
  <c r="AU679" i="100"/>
  <c r="AV679" i="100" s="1"/>
  <c r="X223" i="100"/>
  <c r="AU1171" i="100"/>
  <c r="AV1171" i="100" s="1"/>
  <c r="AW1171" i="100" s="1"/>
  <c r="AX1171" i="100" s="1"/>
  <c r="BF364" i="100"/>
  <c r="W1040" i="100"/>
  <c r="BF333" i="100"/>
  <c r="AY685" i="100"/>
  <c r="AZ685" i="100" s="1"/>
  <c r="AW634" i="100"/>
  <c r="AY634" i="100" s="1"/>
  <c r="AZ634" i="100" s="1"/>
  <c r="BB22" i="100"/>
  <c r="AT638" i="100"/>
  <c r="AU638" i="100" s="1"/>
  <c r="AV638" i="100" s="1"/>
  <c r="AW638" i="100" s="1"/>
  <c r="AX638" i="100" s="1"/>
  <c r="AV1193" i="100"/>
  <c r="AX634" i="100"/>
  <c r="AW526" i="100"/>
  <c r="AX526" i="100" s="1"/>
  <c r="AY526" i="100" s="1"/>
  <c r="AZ526" i="100" s="1"/>
  <c r="AY1171" i="100"/>
  <c r="AZ1171" i="100" s="1"/>
  <c r="BB1171" i="100" s="1"/>
  <c r="BI1171" i="100" s="1"/>
  <c r="AE32" i="100"/>
  <c r="J30" i="102"/>
  <c r="N30" i="102" s="1"/>
  <c r="I30" i="102"/>
  <c r="M30" i="102" s="1"/>
  <c r="F63" i="107"/>
  <c r="D17" i="102"/>
  <c r="N23" i="108"/>
  <c r="L68" i="107"/>
  <c r="H68" i="107"/>
  <c r="N68" i="107"/>
  <c r="J68" i="107"/>
  <c r="H26" i="107"/>
  <c r="L26" i="107"/>
  <c r="J26" i="107"/>
  <c r="N26" i="107"/>
  <c r="L67" i="107"/>
  <c r="H67" i="107"/>
  <c r="N67" i="107"/>
  <c r="N66" i="107" s="1"/>
  <c r="J67" i="107"/>
  <c r="N53" i="107"/>
  <c r="J53" i="107"/>
  <c r="L53" i="107"/>
  <c r="H53" i="107"/>
  <c r="H66" i="107"/>
  <c r="H29" i="108"/>
  <c r="L29" i="108"/>
  <c r="J29" i="108"/>
  <c r="N29" i="108"/>
  <c r="L54" i="108"/>
  <c r="H54" i="108"/>
  <c r="N54" i="108"/>
  <c r="J54" i="108"/>
  <c r="H27" i="107"/>
  <c r="L27" i="107"/>
  <c r="J27" i="107"/>
  <c r="N27" i="107"/>
  <c r="H33" i="107"/>
  <c r="L33" i="107"/>
  <c r="J33" i="107"/>
  <c r="N33" i="107"/>
  <c r="H23" i="107"/>
  <c r="L23" i="107"/>
  <c r="J23" i="107"/>
  <c r="N23" i="107"/>
  <c r="N52" i="107"/>
  <c r="J52" i="107"/>
  <c r="L52" i="107"/>
  <c r="H52" i="107"/>
  <c r="H30" i="107"/>
  <c r="L30" i="107"/>
  <c r="J30" i="107"/>
  <c r="N30" i="107"/>
  <c r="L51" i="108"/>
  <c r="H51" i="108"/>
  <c r="N51" i="108"/>
  <c r="J51" i="108"/>
  <c r="L64" i="108"/>
  <c r="H64" i="108"/>
  <c r="N64" i="108"/>
  <c r="J64" i="108"/>
  <c r="L47" i="108"/>
  <c r="H47" i="108"/>
  <c r="N47" i="108"/>
  <c r="J47" i="108"/>
  <c r="H28" i="108"/>
  <c r="L28" i="108"/>
  <c r="J28" i="108"/>
  <c r="N28" i="108"/>
  <c r="H31" i="107"/>
  <c r="L31" i="107"/>
  <c r="J31" i="107"/>
  <c r="N31" i="107"/>
  <c r="H39" i="107"/>
  <c r="L39" i="107"/>
  <c r="J39" i="107"/>
  <c r="N39" i="107"/>
  <c r="H38" i="107"/>
  <c r="L38" i="107"/>
  <c r="J38" i="107"/>
  <c r="N38" i="107"/>
  <c r="N55" i="107"/>
  <c r="J55" i="107"/>
  <c r="L55" i="107"/>
  <c r="H55" i="107"/>
  <c r="H34" i="107"/>
  <c r="L34" i="107"/>
  <c r="J34" i="107"/>
  <c r="N34" i="107"/>
  <c r="L64" i="107"/>
  <c r="H64" i="107"/>
  <c r="N64" i="107"/>
  <c r="J64" i="107"/>
  <c r="H41" i="107"/>
  <c r="L41" i="107"/>
  <c r="J41" i="107"/>
  <c r="N41" i="107"/>
  <c r="N30" i="108"/>
  <c r="H38" i="108"/>
  <c r="L38" i="108"/>
  <c r="J38" i="108"/>
  <c r="N38" i="108"/>
  <c r="H26" i="108"/>
  <c r="L26" i="108"/>
  <c r="J26" i="108"/>
  <c r="N26" i="108"/>
  <c r="H32" i="108"/>
  <c r="L32" i="108"/>
  <c r="J32" i="108"/>
  <c r="N32" i="108"/>
  <c r="H32" i="107"/>
  <c r="L32" i="107"/>
  <c r="J32" i="107"/>
  <c r="N32" i="107"/>
  <c r="N58" i="107"/>
  <c r="J58" i="107"/>
  <c r="L58" i="107"/>
  <c r="H58" i="107"/>
  <c r="N54" i="107"/>
  <c r="J54" i="107"/>
  <c r="L54" i="107"/>
  <c r="H54" i="107"/>
  <c r="H36" i="107"/>
  <c r="L36" i="107"/>
  <c r="J36" i="107"/>
  <c r="N36" i="107"/>
  <c r="H28" i="107"/>
  <c r="L28" i="107"/>
  <c r="J28" i="107"/>
  <c r="N28" i="107"/>
  <c r="H37" i="107"/>
  <c r="L37" i="107"/>
  <c r="J37" i="107"/>
  <c r="N37" i="107"/>
  <c r="N57" i="107"/>
  <c r="J57" i="107"/>
  <c r="L57" i="107"/>
  <c r="H57" i="107"/>
  <c r="H24" i="107"/>
  <c r="L24" i="107"/>
  <c r="J24" i="107"/>
  <c r="N24" i="107"/>
  <c r="H29" i="107"/>
  <c r="L29" i="107"/>
  <c r="J29" i="107"/>
  <c r="N29" i="107"/>
  <c r="N56" i="107"/>
  <c r="J56" i="107"/>
  <c r="L56" i="107"/>
  <c r="H56" i="107"/>
  <c r="L58" i="108"/>
  <c r="H58" i="108"/>
  <c r="N58" i="108"/>
  <c r="J58" i="108"/>
  <c r="J49" i="108"/>
  <c r="L53" i="108"/>
  <c r="H53" i="108"/>
  <c r="N53" i="108"/>
  <c r="J53" i="108"/>
  <c r="H36" i="108"/>
  <c r="L36" i="108"/>
  <c r="J36" i="108"/>
  <c r="N36" i="108"/>
  <c r="L67" i="108"/>
  <c r="H67" i="108"/>
  <c r="N67" i="108"/>
  <c r="J67" i="108"/>
  <c r="N46" i="107"/>
  <c r="J46" i="107"/>
  <c r="L46" i="107"/>
  <c r="H46" i="107"/>
  <c r="L46" i="108"/>
  <c r="H46" i="108"/>
  <c r="N46" i="108"/>
  <c r="J46" i="108"/>
  <c r="H27" i="108"/>
  <c r="L27" i="108"/>
  <c r="J27" i="108"/>
  <c r="N27" i="108"/>
  <c r="K30" i="102"/>
  <c r="O30" i="102" s="1"/>
  <c r="J23" i="108"/>
  <c r="L23" i="108"/>
  <c r="G46" i="108"/>
  <c r="Q46" i="108" s="1"/>
  <c r="G49" i="108"/>
  <c r="K49" i="108" s="1"/>
  <c r="G54" i="107"/>
  <c r="K54" i="107" s="1"/>
  <c r="G28" i="108"/>
  <c r="O28" i="108" s="1"/>
  <c r="N52" i="108"/>
  <c r="J52" i="108"/>
  <c r="H52" i="108"/>
  <c r="L52" i="108"/>
  <c r="N55" i="108"/>
  <c r="L55" i="108"/>
  <c r="J55" i="108"/>
  <c r="H55" i="108"/>
  <c r="H41" i="108"/>
  <c r="L41" i="108"/>
  <c r="J41" i="108"/>
  <c r="N41" i="108"/>
  <c r="H56" i="108"/>
  <c r="N56" i="108"/>
  <c r="J56" i="108"/>
  <c r="L56" i="108"/>
  <c r="L49" i="108"/>
  <c r="H49" i="108"/>
  <c r="N49" i="108"/>
  <c r="L68" i="108"/>
  <c r="H68" i="108"/>
  <c r="N68" i="108"/>
  <c r="J68" i="108"/>
  <c r="H30" i="108"/>
  <c r="L30" i="108"/>
  <c r="J30" i="108"/>
  <c r="H23" i="108"/>
  <c r="Q55" i="19"/>
  <c r="Q52" i="19"/>
  <c r="B25" i="107"/>
  <c r="G25" i="108"/>
  <c r="M25" i="108" s="1"/>
  <c r="Q39" i="19"/>
  <c r="Q22" i="19"/>
  <c r="F22" i="108"/>
  <c r="B33" i="108"/>
  <c r="G47" i="108"/>
  <c r="I47" i="108" s="1"/>
  <c r="G29" i="108"/>
  <c r="M29" i="108" s="1"/>
  <c r="B35" i="107"/>
  <c r="B24" i="108"/>
  <c r="B40" i="108"/>
  <c r="V32" i="108"/>
  <c r="H57" i="108"/>
  <c r="N57" i="108"/>
  <c r="J57" i="108"/>
  <c r="L57" i="108"/>
  <c r="L43" i="108"/>
  <c r="H43" i="108"/>
  <c r="N43" i="108"/>
  <c r="J43" i="108"/>
  <c r="F66" i="108"/>
  <c r="F63" i="108" s="1"/>
  <c r="F22" i="107"/>
  <c r="L48" i="108"/>
  <c r="J48" i="108"/>
  <c r="H48" i="108"/>
  <c r="N48" i="108"/>
  <c r="H44" i="108"/>
  <c r="N44" i="108"/>
  <c r="J44" i="108"/>
  <c r="L44" i="108"/>
  <c r="N39" i="108"/>
  <c r="H39" i="108"/>
  <c r="L39" i="108"/>
  <c r="J39" i="108"/>
  <c r="N37" i="108"/>
  <c r="H37" i="108"/>
  <c r="J37" i="108"/>
  <c r="L37" i="108"/>
  <c r="H35" i="108"/>
  <c r="N35" i="108"/>
  <c r="L35" i="108"/>
  <c r="J35" i="108"/>
  <c r="F42" i="108"/>
  <c r="N31" i="108"/>
  <c r="H31" i="108"/>
  <c r="L31" i="108"/>
  <c r="J31" i="108"/>
  <c r="J50" i="108"/>
  <c r="L50" i="108"/>
  <c r="H50" i="108"/>
  <c r="N50" i="108"/>
  <c r="H51" i="107"/>
  <c r="J51" i="107"/>
  <c r="N51" i="107"/>
  <c r="L51" i="107"/>
  <c r="H40" i="107"/>
  <c r="L40" i="107"/>
  <c r="N40" i="107"/>
  <c r="J40" i="107"/>
  <c r="J35" i="107"/>
  <c r="L35" i="107"/>
  <c r="N35" i="107"/>
  <c r="H35" i="107"/>
  <c r="N25" i="108"/>
  <c r="L25" i="108"/>
  <c r="H25" i="108"/>
  <c r="J25" i="108"/>
  <c r="H33" i="108"/>
  <c r="N33" i="108"/>
  <c r="L33" i="108"/>
  <c r="J33" i="108"/>
  <c r="L40" i="108"/>
  <c r="N40" i="108"/>
  <c r="H40" i="108"/>
  <c r="J40" i="108"/>
  <c r="L24" i="108"/>
  <c r="H24" i="108"/>
  <c r="J24" i="108"/>
  <c r="N24" i="108"/>
  <c r="J25" i="107"/>
  <c r="H25" i="107"/>
  <c r="L25" i="107"/>
  <c r="N25" i="107"/>
  <c r="L45" i="108"/>
  <c r="H45" i="108"/>
  <c r="N45" i="108"/>
  <c r="J45" i="108"/>
  <c r="J50" i="107"/>
  <c r="H50" i="107"/>
  <c r="L50" i="107"/>
  <c r="N50" i="107"/>
  <c r="H34" i="108"/>
  <c r="N34" i="108"/>
  <c r="J34" i="108"/>
  <c r="L34" i="108"/>
  <c r="I80" i="73"/>
  <c r="I79" i="73" s="1"/>
  <c r="L80" i="73"/>
  <c r="L79" i="73" s="1"/>
  <c r="BF234" i="100"/>
  <c r="AH643" i="100"/>
  <c r="BF643" i="100" s="1"/>
  <c r="AU37" i="100"/>
  <c r="AV37" i="100" s="1"/>
  <c r="AW37" i="100" s="1"/>
  <c r="AX37" i="100" s="1"/>
  <c r="AY37" i="100" s="1"/>
  <c r="AZ37" i="100" s="1"/>
  <c r="AA617" i="100"/>
  <c r="AY1174" i="100"/>
  <c r="BF606" i="100"/>
  <c r="AY926" i="100"/>
  <c r="AR1193" i="100"/>
  <c r="AY596" i="100"/>
  <c r="AZ596" i="100" s="1"/>
  <c r="BF624" i="100"/>
  <c r="AR39" i="100"/>
  <c r="AQ85" i="100"/>
  <c r="AS39" i="100"/>
  <c r="AQ767" i="100"/>
  <c r="AO324" i="100"/>
  <c r="AF233" i="100"/>
  <c r="BF233" i="100"/>
  <c r="BF1186" i="100"/>
  <c r="Y97" i="100"/>
  <c r="V269" i="100"/>
  <c r="AF638" i="100"/>
  <c r="AD307" i="100"/>
  <c r="AC635" i="100"/>
  <c r="AD635" i="100" s="1"/>
  <c r="AE635" i="100" s="1"/>
  <c r="AF635" i="100" s="1"/>
  <c r="AB224" i="100"/>
  <c r="AR666" i="100"/>
  <c r="AR1186" i="100"/>
  <c r="AE572" i="100"/>
  <c r="AF572" i="100"/>
  <c r="AH553" i="100"/>
  <c r="BF553" i="100" s="1"/>
  <c r="BI332" i="100"/>
  <c r="AX996" i="100"/>
  <c r="AH1200" i="100"/>
  <c r="AZ1013" i="100"/>
  <c r="AZ1010" i="100"/>
  <c r="BB1011" i="100"/>
  <c r="BI1011" i="100" s="1"/>
  <c r="AH439" i="100"/>
  <c r="BF439" i="100" s="1"/>
  <c r="AX1252" i="100"/>
  <c r="AY1252" i="100"/>
  <c r="AZ1252" i="100" s="1"/>
  <c r="AH611" i="100"/>
  <c r="BF611" i="100" s="1"/>
  <c r="AD560" i="100"/>
  <c r="AE560" i="100" s="1"/>
  <c r="AF560" i="100" s="1"/>
  <c r="AH630" i="100"/>
  <c r="BF630" i="100"/>
  <c r="AY1227" i="100"/>
  <c r="BD963" i="100"/>
  <c r="AH441" i="100"/>
  <c r="BF441" i="100" s="1"/>
  <c r="AH449" i="100"/>
  <c r="BF449" i="100" s="1"/>
  <c r="AH1029" i="100"/>
  <c r="BF1029" i="100"/>
  <c r="AD616" i="100"/>
  <c r="AE616" i="100" s="1"/>
  <c r="AF616" i="100" s="1"/>
  <c r="AP674" i="100"/>
  <c r="A106" i="100"/>
  <c r="A626" i="100"/>
  <c r="A52" i="100" s="1"/>
  <c r="AF1127" i="100"/>
  <c r="X1147" i="100"/>
  <c r="AH72" i="100"/>
  <c r="BF72" i="100" s="1"/>
  <c r="AY662" i="100"/>
  <c r="AZ662" i="100" s="1"/>
  <c r="AX662" i="100"/>
  <c r="AY30" i="100"/>
  <c r="B1042" i="100"/>
  <c r="H1066" i="100"/>
  <c r="W1058" i="100"/>
  <c r="Q1063" i="100"/>
  <c r="Z1064" i="100"/>
  <c r="AE1058" i="100"/>
  <c r="AI1064" i="100"/>
  <c r="H1068" i="100"/>
  <c r="AH1060" i="100"/>
  <c r="AP1066" i="100"/>
  <c r="AC650" i="100"/>
  <c r="AD650" i="100" s="1"/>
  <c r="AQ322" i="100"/>
  <c r="X480" i="100"/>
  <c r="X308" i="100"/>
  <c r="AH647" i="100"/>
  <c r="BF647" i="100" s="1"/>
  <c r="BB1052" i="100"/>
  <c r="BI1052" i="100"/>
  <c r="AT632" i="100"/>
  <c r="AU632" i="100" s="1"/>
  <c r="AW406" i="100"/>
  <c r="AX406" i="100" s="1"/>
  <c r="AS1133" i="100"/>
  <c r="AD620" i="100"/>
  <c r="AE620" i="100" s="1"/>
  <c r="AF620" i="100" s="1"/>
  <c r="D34" i="96"/>
  <c r="B35" i="96"/>
  <c r="B6" i="98" s="1"/>
  <c r="B5" i="98" s="1"/>
  <c r="AE1191" i="100"/>
  <c r="AF1191" i="100" s="1"/>
  <c r="AH1191" i="100" s="1"/>
  <c r="BF1191" i="100" s="1"/>
  <c r="AE1225" i="100"/>
  <c r="AF1225" i="100"/>
  <c r="AR1225" i="100"/>
  <c r="AR669" i="100"/>
  <c r="AR1223" i="100"/>
  <c r="AY62" i="100"/>
  <c r="AX570" i="100"/>
  <c r="AY570" i="100" s="1"/>
  <c r="AZ570" i="100" s="1"/>
  <c r="AE656" i="100"/>
  <c r="AF656" i="100"/>
  <c r="AE389" i="100"/>
  <c r="BF1262" i="100"/>
  <c r="AE1230" i="100"/>
  <c r="AS13" i="100"/>
  <c r="T910" i="100"/>
  <c r="AZ910" i="100"/>
  <c r="AM911" i="100"/>
  <c r="AP912" i="100"/>
  <c r="V916" i="100"/>
  <c r="V973" i="100" s="1"/>
  <c r="BB916" i="100"/>
  <c r="AK904" i="100"/>
  <c r="W905" i="100"/>
  <c r="W962" i="100" s="1"/>
  <c r="AW908" i="100"/>
  <c r="AV909" i="100"/>
  <c r="AI910" i="100"/>
  <c r="Z911" i="100"/>
  <c r="Z968" i="100" s="1"/>
  <c r="K913" i="100"/>
  <c r="AR913" i="100"/>
  <c r="AR970" i="100"/>
  <c r="AE914" i="100"/>
  <c r="AE971" i="100" s="1"/>
  <c r="V915" i="100"/>
  <c r="AQ909" i="100"/>
  <c r="AT910" i="100"/>
  <c r="AG911" i="100"/>
  <c r="AG968" i="100"/>
  <c r="AB912" i="100"/>
  <c r="AB969" i="100" s="1"/>
  <c r="AA913" i="100"/>
  <c r="AA970" i="100" s="1"/>
  <c r="Z914" i="100"/>
  <c r="Z971" i="100" s="1"/>
  <c r="U915" i="100"/>
  <c r="U972" i="100" s="1"/>
  <c r="N914" i="100"/>
  <c r="V1072" i="100"/>
  <c r="V1071" i="100"/>
  <c r="AQ664" i="100"/>
  <c r="AR664" i="100" s="1"/>
  <c r="AE442" i="100"/>
  <c r="AF442" i="100" s="1"/>
  <c r="AE1133" i="100"/>
  <c r="AY588" i="100"/>
  <c r="AZ588" i="100" s="1"/>
  <c r="AR1175" i="100"/>
  <c r="AZ1175" i="100" s="1"/>
  <c r="BB1175" i="100" s="1"/>
  <c r="BI1175" i="100" s="1"/>
  <c r="AY623" i="100"/>
  <c r="AZ623" i="100" s="1"/>
  <c r="AY690" i="100"/>
  <c r="BF1036" i="100"/>
  <c r="AE430" i="100"/>
  <c r="AY1189" i="100"/>
  <c r="AD1125" i="100"/>
  <c r="AE1125" i="100"/>
  <c r="AY523" i="100"/>
  <c r="BF1138" i="100"/>
  <c r="AY670" i="100"/>
  <c r="AZ670" i="100" s="1"/>
  <c r="AE1223" i="100"/>
  <c r="AF1223" i="100"/>
  <c r="AS1181" i="100"/>
  <c r="AE33" i="100"/>
  <c r="AF33" i="100" s="1"/>
  <c r="AW1154" i="100"/>
  <c r="AX1122" i="100"/>
  <c r="AD191" i="100"/>
  <c r="AE153" i="100"/>
  <c r="AE152" i="100" s="1"/>
  <c r="AY377" i="100"/>
  <c r="AX377" i="100"/>
  <c r="AX376" i="100" s="1"/>
  <c r="AE127" i="100"/>
  <c r="AD1086" i="100"/>
  <c r="AD1083" i="100"/>
  <c r="AD1082" i="100"/>
  <c r="AH315" i="100"/>
  <c r="BF315" i="100" s="1"/>
  <c r="AH413" i="100"/>
  <c r="BF413" i="100" s="1"/>
  <c r="AY590" i="100"/>
  <c r="AZ590" i="100" s="1"/>
  <c r="AC525" i="100"/>
  <c r="AD526" i="100"/>
  <c r="AD677" i="100"/>
  <c r="AE677" i="100" s="1"/>
  <c r="AV1202" i="100"/>
  <c r="AU1201" i="100"/>
  <c r="BF160" i="100"/>
  <c r="AX338" i="100"/>
  <c r="AY338" i="100" s="1"/>
  <c r="AZ338" i="100" s="1"/>
  <c r="AY699" i="100"/>
  <c r="AE13" i="100"/>
  <c r="AE1163" i="100"/>
  <c r="AD534" i="100"/>
  <c r="AE534" i="100" s="1"/>
  <c r="AF534" i="100" s="1"/>
  <c r="AB676" i="100"/>
  <c r="AC380" i="100"/>
  <c r="D18" i="69"/>
  <c r="D21" i="69" s="1"/>
  <c r="AH566" i="100"/>
  <c r="BF566" i="100"/>
  <c r="AB147" i="100"/>
  <c r="AU215" i="100"/>
  <c r="AV162" i="100"/>
  <c r="AU173" i="100"/>
  <c r="AC328" i="100"/>
  <c r="AB448" i="100"/>
  <c r="AC448" i="100" s="1"/>
  <c r="AD448" i="100"/>
  <c r="AH399" i="100"/>
  <c r="AC564" i="100"/>
  <c r="AD564" i="100" s="1"/>
  <c r="AV600" i="100"/>
  <c r="AW600" i="100"/>
  <c r="AX600" i="100" s="1"/>
  <c r="AB601" i="100"/>
  <c r="AC601" i="100" s="1"/>
  <c r="AD601" i="100" s="1"/>
  <c r="AX34" i="100"/>
  <c r="AY34" i="100" s="1"/>
  <c r="AZ34" i="100" s="1"/>
  <c r="BB34" i="100" s="1"/>
  <c r="BI34" i="100" s="1"/>
  <c r="AV45" i="100"/>
  <c r="AY45" i="100" s="1"/>
  <c r="AZ45" i="100" s="1"/>
  <c r="AW45" i="100"/>
  <c r="AX45" i="100" s="1"/>
  <c r="AV147" i="100"/>
  <c r="AC229" i="100"/>
  <c r="AD229" i="100" s="1"/>
  <c r="AE229" i="100" s="1"/>
  <c r="AF229" i="100" s="1"/>
  <c r="AD375" i="100"/>
  <c r="AE375" i="100" s="1"/>
  <c r="AB536" i="100"/>
  <c r="AD567" i="100"/>
  <c r="AE567" i="100" s="1"/>
  <c r="AF567" i="100" s="1"/>
  <c r="AH391" i="100"/>
  <c r="BF391" i="100" s="1"/>
  <c r="AC662" i="100"/>
  <c r="AD662" i="100" s="1"/>
  <c r="AE662" i="100" s="1"/>
  <c r="AF662" i="100" s="1"/>
  <c r="AW457" i="100"/>
  <c r="AC24" i="100"/>
  <c r="AC565" i="100"/>
  <c r="AD148" i="100"/>
  <c r="AE148" i="100" s="1"/>
  <c r="AF148" i="100" s="1"/>
  <c r="AX928" i="100"/>
  <c r="AY928" i="100"/>
  <c r="AZ928" i="100" s="1"/>
  <c r="AH1008" i="100"/>
  <c r="BF1008" i="100" s="1"/>
  <c r="K14" i="97"/>
  <c r="AC764" i="100"/>
  <c r="AV568" i="100"/>
  <c r="AC132" i="100"/>
  <c r="AD132" i="100"/>
  <c r="AE132" i="100" s="1"/>
  <c r="AF132" i="100" s="1"/>
  <c r="AB544" i="100"/>
  <c r="AC400" i="100"/>
  <c r="AD400" i="100"/>
  <c r="AW403" i="100"/>
  <c r="AC658" i="100"/>
  <c r="AD639" i="100"/>
  <c r="AE639" i="100" s="1"/>
  <c r="AF639" i="100" s="1"/>
  <c r="AW67" i="100"/>
  <c r="AD603" i="100"/>
  <c r="AE603" i="100" s="1"/>
  <c r="AC99" i="100"/>
  <c r="AW318" i="100"/>
  <c r="AC634" i="100"/>
  <c r="AD1171" i="100"/>
  <c r="AE1171" i="100" s="1"/>
  <c r="AU1255" i="100"/>
  <c r="AV1255" i="100"/>
  <c r="AW1255" i="100" s="1"/>
  <c r="AX1255" i="100" s="1"/>
  <c r="AH243" i="100"/>
  <c r="BF243" i="100" s="1"/>
  <c r="AB558" i="100"/>
  <c r="AV240" i="100"/>
  <c r="AW240" i="100" s="1"/>
  <c r="AV567" i="100"/>
  <c r="AW620" i="100"/>
  <c r="AW531" i="100"/>
  <c r="AX531" i="100" s="1"/>
  <c r="AY531" i="100" s="1"/>
  <c r="AV553" i="100"/>
  <c r="AV657" i="100"/>
  <c r="AW68" i="100"/>
  <c r="AX68" i="100" s="1"/>
  <c r="AY68" i="100" s="1"/>
  <c r="AZ68" i="100" s="1"/>
  <c r="AC436" i="100"/>
  <c r="AB408" i="100"/>
  <c r="AX435" i="100"/>
  <c r="AY435" i="100" s="1"/>
  <c r="AZ435" i="100" s="1"/>
  <c r="AC604" i="100"/>
  <c r="AD604" i="100"/>
  <c r="AE604" i="100" s="1"/>
  <c r="AF604" i="100" s="1"/>
  <c r="AD700" i="100"/>
  <c r="AC605" i="100"/>
  <c r="AX648" i="100"/>
  <c r="AY648" i="100"/>
  <c r="AZ648" i="100"/>
  <c r="BB648" i="100" s="1"/>
  <c r="BI648" i="100" s="1"/>
  <c r="AX32" i="100"/>
  <c r="AY32" i="100" s="1"/>
  <c r="AZ32" i="100" s="1"/>
  <c r="AX323" i="100"/>
  <c r="AY323" i="100" s="1"/>
  <c r="AZ323" i="100" s="1"/>
  <c r="AH164" i="100"/>
  <c r="BF164" i="100" s="1"/>
  <c r="AH574" i="100"/>
  <c r="BF574" i="100" s="1"/>
  <c r="AH370" i="100"/>
  <c r="BF370" i="100" s="1"/>
  <c r="AB61" i="100"/>
  <c r="AC61" i="100" s="1"/>
  <c r="AV70" i="100"/>
  <c r="AV100" i="100"/>
  <c r="AV150" i="100"/>
  <c r="AW150" i="100"/>
  <c r="AX150" i="100" s="1"/>
  <c r="AW227" i="100"/>
  <c r="AB550" i="100"/>
  <c r="AW461" i="100"/>
  <c r="AW675" i="100"/>
  <c r="AX675" i="100"/>
  <c r="AV438" i="100"/>
  <c r="AB632" i="100"/>
  <c r="AC98" i="100"/>
  <c r="AE98" i="100" s="1"/>
  <c r="AF98" i="100" s="1"/>
  <c r="AH98" i="100" s="1"/>
  <c r="AD98" i="100"/>
  <c r="AB126" i="100"/>
  <c r="AW161" i="100"/>
  <c r="AW41" i="100"/>
  <c r="AX41" i="100" s="1"/>
  <c r="AY41" i="100" s="1"/>
  <c r="AZ41" i="100" s="1"/>
  <c r="AW55" i="100"/>
  <c r="AX55" i="100" s="1"/>
  <c r="AC401" i="100"/>
  <c r="AE401" i="100" s="1"/>
  <c r="AF401" i="100" s="1"/>
  <c r="AH401" i="100" s="1"/>
  <c r="BF401" i="100" s="1"/>
  <c r="AX428" i="100"/>
  <c r="AY428" i="100"/>
  <c r="AZ428" i="100" s="1"/>
  <c r="AC37" i="100"/>
  <c r="AW564" i="100"/>
  <c r="AX564" i="100"/>
  <c r="AY564" i="100" s="1"/>
  <c r="AZ564" i="100" s="1"/>
  <c r="AD619" i="100"/>
  <c r="AE619" i="100"/>
  <c r="AF619" i="100"/>
  <c r="AX151" i="100"/>
  <c r="AY151" i="100"/>
  <c r="AZ151" i="100"/>
  <c r="AX339" i="100"/>
  <c r="AY339" i="100" s="1"/>
  <c r="AZ339" i="100" s="1"/>
  <c r="AC1050" i="100"/>
  <c r="E12" i="98"/>
  <c r="BI1244" i="100"/>
  <c r="AR1231" i="100"/>
  <c r="AS1231" i="100"/>
  <c r="AS1224" i="100"/>
  <c r="AR1224" i="100"/>
  <c r="X1229" i="100"/>
  <c r="X1177" i="100"/>
  <c r="Y1177" i="100"/>
  <c r="BD1237" i="100"/>
  <c r="BE1237" i="100"/>
  <c r="AQ1180" i="100"/>
  <c r="AS1180" i="100"/>
  <c r="AT1180" i="100" s="1"/>
  <c r="AU1180" i="100" s="1"/>
  <c r="AV1180" i="100" s="1"/>
  <c r="AW1180" i="100" s="1"/>
  <c r="AX1180" i="100" s="1"/>
  <c r="Y1170" i="100"/>
  <c r="X1170" i="100"/>
  <c r="F30" i="95"/>
  <c r="B34" i="95"/>
  <c r="Y437" i="100"/>
  <c r="X437" i="100"/>
  <c r="Y531" i="100"/>
  <c r="X531" i="100"/>
  <c r="B14" i="97"/>
  <c r="G14" i="97" s="1"/>
  <c r="AO1279" i="100"/>
  <c r="AN1278" i="100"/>
  <c r="AN1277" i="100" s="1"/>
  <c r="AQ1172" i="100"/>
  <c r="AR1172" i="100"/>
  <c r="Y1129" i="100"/>
  <c r="X1129" i="100"/>
  <c r="BE1244" i="100"/>
  <c r="X1168" i="100"/>
  <c r="AE1142" i="100"/>
  <c r="AE1147" i="100" s="1"/>
  <c r="BE1152" i="100"/>
  <c r="Y591" i="100"/>
  <c r="X591" i="100"/>
  <c r="W1229" i="100"/>
  <c r="BE1148" i="100"/>
  <c r="BF1149" i="100"/>
  <c r="V1239" i="100"/>
  <c r="AO1016" i="100"/>
  <c r="W1016" i="100"/>
  <c r="AN936" i="100"/>
  <c r="Y163" i="100"/>
  <c r="Y646" i="100"/>
  <c r="X593" i="100"/>
  <c r="Y579" i="100"/>
  <c r="X320" i="100"/>
  <c r="X131" i="100"/>
  <c r="AM14" i="100"/>
  <c r="A107" i="100"/>
  <c r="BE10" i="100"/>
  <c r="R9" i="100"/>
  <c r="AN11" i="100"/>
  <c r="AM10" i="100"/>
  <c r="W71" i="100"/>
  <c r="X71" i="100" s="1"/>
  <c r="V80" i="100"/>
  <c r="U79" i="100"/>
  <c r="H84" i="100"/>
  <c r="Y101" i="100"/>
  <c r="X101" i="100"/>
  <c r="X157" i="100"/>
  <c r="AM81" i="100"/>
  <c r="K9" i="100"/>
  <c r="X42" i="100"/>
  <c r="X67" i="100"/>
  <c r="AF67" i="100"/>
  <c r="S9" i="100"/>
  <c r="AJ9" i="100"/>
  <c r="AN38" i="100"/>
  <c r="AM86" i="100"/>
  <c r="W57" i="100"/>
  <c r="X57" i="100" s="1"/>
  <c r="AM79" i="100"/>
  <c r="AM93" i="100"/>
  <c r="BE85" i="100"/>
  <c r="P1308" i="100"/>
  <c r="BE158" i="100"/>
  <c r="P827" i="100"/>
  <c r="AL249" i="100"/>
  <c r="BD79" i="100"/>
  <c r="BE79" i="100"/>
  <c r="X103" i="100"/>
  <c r="AF103" i="100" s="1"/>
  <c r="V115" i="100"/>
  <c r="X61" i="100"/>
  <c r="Q9" i="100"/>
  <c r="AG9" i="100"/>
  <c r="AL9" i="100"/>
  <c r="AM88" i="100"/>
  <c r="W23" i="100"/>
  <c r="X23" i="100" s="1"/>
  <c r="AN57" i="100"/>
  <c r="BF82" i="100"/>
  <c r="BD85" i="100"/>
  <c r="AK249" i="100"/>
  <c r="U95" i="100"/>
  <c r="U94" i="100" s="1"/>
  <c r="BF110" i="100"/>
  <c r="BE233" i="100"/>
  <c r="X319" i="100"/>
  <c r="AM379" i="100"/>
  <c r="AM378" i="100" s="1"/>
  <c r="AK396" i="100"/>
  <c r="BD425" i="100"/>
  <c r="AI112" i="100"/>
  <c r="U141" i="100"/>
  <c r="U140" i="100"/>
  <c r="AN361" i="100"/>
  <c r="AK365" i="100"/>
  <c r="AG396" i="100"/>
  <c r="AG424" i="100"/>
  <c r="BE450" i="100"/>
  <c r="X246" i="100"/>
  <c r="X245" i="100" s="1"/>
  <c r="AI365" i="100"/>
  <c r="AI464" i="100" s="1"/>
  <c r="AN373" i="100"/>
  <c r="AM371" i="100"/>
  <c r="BD394" i="100"/>
  <c r="N384" i="100"/>
  <c r="BE422" i="100"/>
  <c r="K520" i="100"/>
  <c r="BD628" i="100"/>
  <c r="AM628" i="100"/>
  <c r="AM532" i="100"/>
  <c r="V679" i="100"/>
  <c r="BD682" i="100"/>
  <c r="BE695" i="100"/>
  <c r="X685" i="100"/>
  <c r="U689" i="100"/>
  <c r="U688" i="100" s="1"/>
  <c r="AM698" i="100"/>
  <c r="AM697" i="100"/>
  <c r="BE676" i="100"/>
  <c r="X640" i="100"/>
  <c r="AM945" i="100"/>
  <c r="AM944" i="100" s="1"/>
  <c r="AM960" i="100" s="1"/>
  <c r="BE982" i="100"/>
  <c r="AM982" i="100"/>
  <c r="AM974" i="100"/>
  <c r="V766" i="100"/>
  <c r="BD986" i="100"/>
  <c r="BD1002" i="100"/>
  <c r="U982" i="100"/>
  <c r="U974" i="100" s="1"/>
  <c r="BA1024" i="100"/>
  <c r="K1071" i="100"/>
  <c r="K1001" i="100"/>
  <c r="X1032" i="100"/>
  <c r="W1081" i="100"/>
  <c r="X1100" i="100"/>
  <c r="N1140" i="100"/>
  <c r="BD1140" i="100"/>
  <c r="BD1219" i="100"/>
  <c r="N1218" i="100"/>
  <c r="BD1249" i="100"/>
  <c r="BF1282" i="100"/>
  <c r="BE1282" i="100"/>
  <c r="AM1096" i="100"/>
  <c r="V1136" i="100"/>
  <c r="AM1157" i="100"/>
  <c r="AM1156" i="100" s="1"/>
  <c r="AL1194" i="100"/>
  <c r="AM1099" i="100"/>
  <c r="AM1098" i="100"/>
  <c r="BD1238" i="100"/>
  <c r="BD1267" i="100"/>
  <c r="AF1280" i="100"/>
  <c r="AH1280" i="100"/>
  <c r="AH1285" i="100" s="1"/>
  <c r="AH1284" i="100" s="1"/>
  <c r="BF1284" i="100" s="1"/>
  <c r="BE1283" i="100"/>
  <c r="AI1284" i="100"/>
  <c r="BF1286" i="100"/>
  <c r="BF1293" i="100"/>
  <c r="K22" i="102"/>
  <c r="O22" i="102" s="1"/>
  <c r="U69" i="106"/>
  <c r="T24" i="56"/>
  <c r="AM1233" i="100"/>
  <c r="AM1232" i="100" s="1"/>
  <c r="BI1282" i="100"/>
  <c r="BD1287" i="100"/>
  <c r="BF1290" i="100"/>
  <c r="U56" i="106"/>
  <c r="T55" i="56"/>
  <c r="BF1281" i="100"/>
  <c r="BE1287" i="100"/>
  <c r="BD1290" i="100"/>
  <c r="U54" i="106"/>
  <c r="T53" i="56"/>
  <c r="X53" i="56" s="1"/>
  <c r="U57" i="106"/>
  <c r="T56" i="56"/>
  <c r="V26" i="107"/>
  <c r="V28" i="107"/>
  <c r="G67" i="107"/>
  <c r="M67" i="107" s="1"/>
  <c r="Q20" i="94"/>
  <c r="Q21" i="94"/>
  <c r="N41" i="102"/>
  <c r="V23" i="107"/>
  <c r="G27" i="108"/>
  <c r="O27" i="108" s="1"/>
  <c r="B26" i="107"/>
  <c r="G65" i="73"/>
  <c r="AO1015" i="100"/>
  <c r="Z437" i="100"/>
  <c r="AW438" i="100"/>
  <c r="AX461" i="100"/>
  <c r="AW459" i="100"/>
  <c r="AX227" i="100"/>
  <c r="AW100" i="100"/>
  <c r="BB164" i="100"/>
  <c r="BI164" i="100"/>
  <c r="AW528" i="100"/>
  <c r="AW147" i="100"/>
  <c r="AW162" i="100"/>
  <c r="AE191" i="100"/>
  <c r="AE177" i="100"/>
  <c r="AF1133" i="100"/>
  <c r="BD914" i="100"/>
  <c r="N971" i="100"/>
  <c r="BD971" i="100" s="1"/>
  <c r="AP907" i="100"/>
  <c r="AP969" i="100"/>
  <c r="AT13" i="100"/>
  <c r="AU13" i="100" s="1"/>
  <c r="AV13" i="100" s="1"/>
  <c r="AZ1223" i="100"/>
  <c r="AT1133" i="100"/>
  <c r="AD1063" i="100"/>
  <c r="U1068" i="100"/>
  <c r="U1069" i="100"/>
  <c r="AT1068" i="100"/>
  <c r="AG1068" i="100"/>
  <c r="V1062" i="100"/>
  <c r="AM1069" i="100"/>
  <c r="AD1064" i="100"/>
  <c r="X1058" i="100"/>
  <c r="S1066" i="100"/>
  <c r="AT1070" i="100"/>
  <c r="AQ1060" i="100"/>
  <c r="AG1067" i="100"/>
  <c r="AO1060" i="100"/>
  <c r="P1066" i="100"/>
  <c r="AZ1070" i="100"/>
  <c r="AB1060" i="100"/>
  <c r="AO1064" i="100"/>
  <c r="AO1068" i="100"/>
  <c r="AH1070" i="100"/>
  <c r="W1060" i="100"/>
  <c r="S1065" i="100"/>
  <c r="AN1068" i="100"/>
  <c r="BB1058" i="100"/>
  <c r="AN1063" i="100"/>
  <c r="AG1066" i="100"/>
  <c r="AC1070" i="100"/>
  <c r="AI1059" i="100"/>
  <c r="AJ1063" i="100"/>
  <c r="BB1065" i="100"/>
  <c r="AN1069" i="100"/>
  <c r="AU1059" i="100"/>
  <c r="AE1064" i="100"/>
  <c r="AM1068" i="100"/>
  <c r="AV1070" i="100"/>
  <c r="R1060" i="100"/>
  <c r="AQ1064" i="100"/>
  <c r="AJ1067" i="100"/>
  <c r="Y1063" i="100"/>
  <c r="X1063" i="100"/>
  <c r="AB1063" i="100"/>
  <c r="Z1066" i="100"/>
  <c r="AA1066" i="100"/>
  <c r="AA1062" i="100"/>
  <c r="V1064" i="100"/>
  <c r="AA1058" i="100"/>
  <c r="V1059" i="100"/>
  <c r="AJ1070" i="100"/>
  <c r="AW1068" i="100"/>
  <c r="AN1064" i="100"/>
  <c r="M1058" i="100"/>
  <c r="AW1065" i="100"/>
  <c r="AV1060" i="100"/>
  <c r="M1068" i="100"/>
  <c r="S1058" i="100"/>
  <c r="T1064" i="100"/>
  <c r="AR1068" i="100"/>
  <c r="K1062" i="100"/>
  <c r="V1068" i="100"/>
  <c r="T1058" i="100"/>
  <c r="AR1060" i="100"/>
  <c r="AR1065" i="100"/>
  <c r="H1070" i="100"/>
  <c r="V1070" i="100"/>
  <c r="M1063" i="100"/>
  <c r="AI1065" i="100"/>
  <c r="AZ1068" i="100"/>
  <c r="N1060" i="100"/>
  <c r="AM1064" i="100"/>
  <c r="BA1066" i="100"/>
  <c r="AF1070" i="100"/>
  <c r="AY1059" i="100"/>
  <c r="S1064" i="100"/>
  <c r="AA1068" i="100"/>
  <c r="X1070" i="100"/>
  <c r="V1060" i="100"/>
  <c r="V1065" i="100"/>
  <c r="N1069" i="100"/>
  <c r="Z1058" i="100"/>
  <c r="Q1062" i="100"/>
  <c r="R1065" i="100"/>
  <c r="S1068" i="100"/>
  <c r="X1062" i="100"/>
  <c r="AN1062" i="100"/>
  <c r="B1204" i="100"/>
  <c r="AF1063" i="100"/>
  <c r="R1066" i="100"/>
  <c r="R1059" i="100"/>
  <c r="Z1068" i="100"/>
  <c r="S1062" i="100"/>
  <c r="AS1068" i="100"/>
  <c r="AN1059" i="100"/>
  <c r="AJ1064" i="100"/>
  <c r="Y1058" i="100"/>
  <c r="AP1064" i="100"/>
  <c r="AL1068" i="100"/>
  <c r="AZ1058" i="100"/>
  <c r="AL1063" i="100"/>
  <c r="O1066" i="100"/>
  <c r="AG1070" i="100"/>
  <c r="AU1058" i="100"/>
  <c r="AK1063" i="100"/>
  <c r="AL1066" i="100"/>
  <c r="V1058" i="100"/>
  <c r="AD1060" i="100"/>
  <c r="N1065" i="100"/>
  <c r="AE1068" i="100"/>
  <c r="R1058" i="100"/>
  <c r="AL1060" i="100"/>
  <c r="Z1065" i="100"/>
  <c r="AQ1068" i="100"/>
  <c r="AD1058" i="100"/>
  <c r="BA1062" i="100"/>
  <c r="U1066" i="100"/>
  <c r="Q1070" i="100"/>
  <c r="H1059" i="100"/>
  <c r="AK1062" i="100"/>
  <c r="AT1065" i="100"/>
  <c r="M1070" i="100"/>
  <c r="AP1063" i="100"/>
  <c r="AS1063" i="100"/>
  <c r="AT1063" i="100"/>
  <c r="W1066" i="100"/>
  <c r="B1202" i="100"/>
  <c r="B1258" i="100"/>
  <c r="AC1063" i="100"/>
  <c r="Y1066" i="100"/>
  <c r="Z1062" i="100"/>
  <c r="H1062" i="100"/>
  <c r="AR1064" i="100"/>
  <c r="AX1064" i="100"/>
  <c r="Q1064" i="100"/>
  <c r="AR1059" i="100"/>
  <c r="M1067" i="100"/>
  <c r="P1062" i="100"/>
  <c r="AB1070" i="100"/>
  <c r="AC1064" i="100"/>
  <c r="AO1070" i="100"/>
  <c r="H1060" i="100"/>
  <c r="AM1065" i="100"/>
  <c r="AX1059" i="100"/>
  <c r="M1065" i="100"/>
  <c r="BB1068" i="100"/>
  <c r="AO1059" i="100"/>
  <c r="Y1064" i="100"/>
  <c r="AL1067" i="100"/>
  <c r="AX1070" i="100"/>
  <c r="T1059" i="100"/>
  <c r="P1064" i="100"/>
  <c r="BA1067" i="100"/>
  <c r="AL1058" i="100"/>
  <c r="M1062" i="100"/>
  <c r="M1066" i="100"/>
  <c r="AU1068" i="100"/>
  <c r="AH1058" i="100"/>
  <c r="Y1062" i="100"/>
  <c r="AL1065" i="100"/>
  <c r="U1070" i="100"/>
  <c r="AE1059" i="100"/>
  <c r="T1063" i="100"/>
  <c r="AO1066" i="100"/>
  <c r="R1070" i="100"/>
  <c r="AQ1059" i="100"/>
  <c r="P1063" i="100"/>
  <c r="AK1066" i="100"/>
  <c r="AK1070" i="100"/>
  <c r="W1063" i="100"/>
  <c r="AR1063" i="100"/>
  <c r="B1203" i="100"/>
  <c r="AQ1066" i="100"/>
  <c r="AE1063" i="100"/>
  <c r="AC1062" i="100"/>
  <c r="AD1059" i="100"/>
  <c r="R1062" i="100"/>
  <c r="AS1064" i="100"/>
  <c r="AT1064" i="100"/>
  <c r="AJ1066" i="100"/>
  <c r="S1060" i="100"/>
  <c r="AK1059" i="100"/>
  <c r="AJ1062" i="100"/>
  <c r="AG1069" i="100"/>
  <c r="AI1062" i="100"/>
  <c r="AI1070" i="100"/>
  <c r="K1064" i="100"/>
  <c r="U1065" i="100"/>
  <c r="AW1059" i="100"/>
  <c r="T1069" i="100"/>
  <c r="AK1067" i="100"/>
  <c r="M1060" i="100"/>
  <c r="M1069" i="100"/>
  <c r="P1065" i="100"/>
  <c r="AY1058" i="100"/>
  <c r="W1065" i="100"/>
  <c r="Y1060" i="100"/>
  <c r="AC1065" i="100"/>
  <c r="AJ1058" i="100"/>
  <c r="AM1066" i="100"/>
  <c r="AJ1059" i="100"/>
  <c r="AY1065" i="100"/>
  <c r="W1059" i="100"/>
  <c r="AI1069" i="100"/>
  <c r="P1067" i="100"/>
  <c r="AX1060" i="100"/>
  <c r="W1068" i="100"/>
  <c r="AO1069" i="100"/>
  <c r="AI1063" i="100"/>
  <c r="P1070" i="100"/>
  <c r="BB1070" i="100"/>
  <c r="AY1060" i="100"/>
  <c r="AU1065" i="100"/>
  <c r="R1064" i="100"/>
  <c r="K1070" i="100"/>
  <c r="R1063" i="100"/>
  <c r="AD1070" i="100"/>
  <c r="P1068" i="100"/>
  <c r="AC1060" i="100"/>
  <c r="AM1067" i="100"/>
  <c r="AF1060" i="100"/>
  <c r="AZ1059" i="100"/>
  <c r="V1069" i="100"/>
  <c r="AB1062" i="100"/>
  <c r="AS1065" i="100"/>
  <c r="X1059" i="100"/>
  <c r="AS1059" i="100"/>
  <c r="AL1059" i="100"/>
  <c r="O1060" i="100"/>
  <c r="AZ1060" i="100"/>
  <c r="T1062" i="100"/>
  <c r="Z1070" i="100"/>
  <c r="AX1068" i="100"/>
  <c r="BB1064" i="100"/>
  <c r="AF1058" i="100"/>
  <c r="BA1064" i="100"/>
  <c r="AH1059" i="100"/>
  <c r="AE1065" i="100"/>
  <c r="AG1058" i="100"/>
  <c r="S1067" i="100"/>
  <c r="W1062" i="100"/>
  <c r="AP1070" i="100"/>
  <c r="BA1063" i="100"/>
  <c r="S1069" i="100"/>
  <c r="O1063" i="100"/>
  <c r="AN1058" i="100"/>
  <c r="N1067" i="100"/>
  <c r="AA1060" i="100"/>
  <c r="K1060" i="100"/>
  <c r="K1069" i="100"/>
  <c r="N1062" i="100"/>
  <c r="AP1060" i="100"/>
  <c r="AP1065" i="100"/>
  <c r="K1063" i="100"/>
  <c r="R1069" i="100"/>
  <c r="AS1070" i="100"/>
  <c r="AT1060" i="100"/>
  <c r="AH1065" i="100"/>
  <c r="AQ1067" i="100"/>
  <c r="Y1065" i="100"/>
  <c r="AV1058" i="100"/>
  <c r="V1063" i="100"/>
  <c r="V1067" i="100"/>
  <c r="H1058" i="100"/>
  <c r="T1068" i="100"/>
  <c r="AK1065" i="100"/>
  <c r="AR1058" i="100"/>
  <c r="T1065" i="100"/>
  <c r="AB1059" i="100"/>
  <c r="X1064" i="100"/>
  <c r="AW1070" i="100"/>
  <c r="AB1068" i="100"/>
  <c r="AQ1070" i="100"/>
  <c r="AV1068" i="100"/>
  <c r="W1070" i="100"/>
  <c r="Q1058" i="100"/>
  <c r="AK1068" i="100"/>
  <c r="AL1064" i="100"/>
  <c r="U1058" i="100"/>
  <c r="AI1066" i="100"/>
  <c r="P1059" i="100"/>
  <c r="Q1060" i="100"/>
  <c r="Q1069" i="100"/>
  <c r="AW1064" i="100"/>
  <c r="K1059" i="100"/>
  <c r="AA1065" i="100"/>
  <c r="AC1058" i="100"/>
  <c r="Q1065" i="100"/>
  <c r="P1060" i="100"/>
  <c r="P1069" i="100"/>
  <c r="K1068" i="100"/>
  <c r="AM1063" i="100"/>
  <c r="AI1067" i="100"/>
  <c r="AM1062" i="100"/>
  <c r="AE1070" i="100"/>
  <c r="AF1064" i="100"/>
  <c r="X1068" i="100"/>
  <c r="T1067" i="100"/>
  <c r="AX1058" i="100"/>
  <c r="AY1064" i="100"/>
  <c r="O1069" i="100"/>
  <c r="O1064" i="100"/>
  <c r="N1058" i="100"/>
  <c r="K1067" i="100"/>
  <c r="AV1063" i="100"/>
  <c r="AK1058" i="100"/>
  <c r="AF1059" i="100"/>
  <c r="AB1064" i="100"/>
  <c r="AW1058" i="100"/>
  <c r="Q1068" i="100"/>
  <c r="AS1058" i="100"/>
  <c r="N1064" i="100"/>
  <c r="BA1069" i="100"/>
  <c r="M1064" i="100"/>
  <c r="H1063" i="100"/>
  <c r="AZ1064" i="100"/>
  <c r="AC1068" i="100"/>
  <c r="AP1068" i="100"/>
  <c r="H1065" i="100"/>
  <c r="AZ1065" i="100"/>
  <c r="K1058" i="100"/>
  <c r="BE1058" i="100" s="1"/>
  <c r="O1065" i="100"/>
  <c r="AK1064" i="100"/>
  <c r="Z1059" i="100"/>
  <c r="AT1059" i="100"/>
  <c r="AN1066" i="100"/>
  <c r="BA1059" i="100"/>
  <c r="BA1068" i="100"/>
  <c r="AI1060" i="100"/>
  <c r="AO1067" i="100"/>
  <c r="S1063" i="100"/>
  <c r="AB1058" i="100"/>
  <c r="R1067" i="100"/>
  <c r="AE1060" i="100"/>
  <c r="O1067" i="100"/>
  <c r="N1063" i="100"/>
  <c r="AA1070" i="100"/>
  <c r="AO1063" i="100"/>
  <c r="AO1058" i="100"/>
  <c r="AK1069" i="100"/>
  <c r="K1065" i="100"/>
  <c r="BE1065" i="100" s="1"/>
  <c r="O1058" i="100"/>
  <c r="AN1070" i="100"/>
  <c r="W1064" i="100"/>
  <c r="AL1069" i="100"/>
  <c r="Z1060" i="100"/>
  <c r="O1059" i="100"/>
  <c r="AX1065" i="100"/>
  <c r="AA1059" i="100"/>
  <c r="H1064" i="100"/>
  <c r="AY1068" i="100"/>
  <c r="AA1063" i="100"/>
  <c r="U1060" i="100"/>
  <c r="R1068" i="100"/>
  <c r="X1060" i="100"/>
  <c r="X1065" i="100"/>
  <c r="AJ1069" i="100"/>
  <c r="AG1060" i="100"/>
  <c r="N1068" i="100"/>
  <c r="T1060" i="100"/>
  <c r="S1070" i="100"/>
  <c r="AU1060" i="100"/>
  <c r="AQ1065" i="100"/>
  <c r="AG1065" i="100"/>
  <c r="M1059" i="100"/>
  <c r="AF1065" i="100"/>
  <c r="BB1059" i="100"/>
  <c r="W1069" i="100"/>
  <c r="BA1065" i="100"/>
  <c r="AY1070" i="100"/>
  <c r="AK1060" i="100"/>
  <c r="P1058" i="100"/>
  <c r="AH1127" i="100"/>
  <c r="BF1127" i="100" s="1"/>
  <c r="AJ1060" i="100"/>
  <c r="AH560" i="100"/>
  <c r="BF560" i="100" s="1"/>
  <c r="AS85" i="100"/>
  <c r="AT39" i="100"/>
  <c r="V1152" i="100"/>
  <c r="W1136" i="100"/>
  <c r="V1135" i="100"/>
  <c r="V1120" i="100" s="1"/>
  <c r="AF1100" i="100"/>
  <c r="X1099" i="100"/>
  <c r="X1098" i="100" s="1"/>
  <c r="X1111" i="100"/>
  <c r="BE520" i="100"/>
  <c r="K701" i="100"/>
  <c r="AN360" i="100"/>
  <c r="AO361" i="100"/>
  <c r="AH67" i="100"/>
  <c r="BF67" i="100" s="1"/>
  <c r="W80" i="100"/>
  <c r="X80" i="100"/>
  <c r="V93" i="100"/>
  <c r="V79" i="100"/>
  <c r="AO11" i="100"/>
  <c r="AN81" i="100"/>
  <c r="AN10" i="100"/>
  <c r="Z579" i="100"/>
  <c r="Z163" i="100"/>
  <c r="Y1229" i="100"/>
  <c r="W1239" i="100"/>
  <c r="AE1141" i="100"/>
  <c r="AE1140" i="100" s="1"/>
  <c r="AF1142" i="100"/>
  <c r="AS1172" i="100"/>
  <c r="AQ1165" i="100"/>
  <c r="X528" i="100"/>
  <c r="X524" i="100" s="1"/>
  <c r="B35" i="95"/>
  <c r="D34" i="95"/>
  <c r="AR1180" i="100"/>
  <c r="Z1177" i="100"/>
  <c r="Y1213" i="100"/>
  <c r="AT1224" i="100"/>
  <c r="D12" i="98"/>
  <c r="AD1050" i="100"/>
  <c r="AC1047" i="100"/>
  <c r="AD605" i="100"/>
  <c r="AW567" i="100"/>
  <c r="AE400" i="100"/>
  <c r="AW568" i="100"/>
  <c r="AD565" i="100"/>
  <c r="AE565" i="100" s="1"/>
  <c r="BB566" i="100"/>
  <c r="BI566" i="100" s="1"/>
  <c r="AD380" i="100"/>
  <c r="AE380" i="100" s="1"/>
  <c r="AF380" i="100" s="1"/>
  <c r="AF1163" i="100"/>
  <c r="AZ699" i="100"/>
  <c r="AH33" i="100"/>
  <c r="BF33" i="100" s="1"/>
  <c r="AZ523" i="100"/>
  <c r="AF1125" i="100"/>
  <c r="AF430" i="100"/>
  <c r="AH442" i="100"/>
  <c r="BF442" i="100" s="1"/>
  <c r="AI967" i="100"/>
  <c r="AI907" i="100"/>
  <c r="BI910" i="100"/>
  <c r="AK961" i="100"/>
  <c r="BE961" i="100" s="1"/>
  <c r="BE904" i="100"/>
  <c r="AM968" i="100"/>
  <c r="AM964" i="100" s="1"/>
  <c r="AM907" i="100"/>
  <c r="AH656" i="100"/>
  <c r="AS322" i="100"/>
  <c r="Z1063" i="100"/>
  <c r="Q1066" i="100"/>
  <c r="H1069" i="100"/>
  <c r="AT1058" i="100"/>
  <c r="BB1060" i="100"/>
  <c r="AD1065" i="100"/>
  <c r="U1067" i="100"/>
  <c r="AU1070" i="100"/>
  <c r="Y1059" i="100"/>
  <c r="N1059" i="100"/>
  <c r="O1070" i="100"/>
  <c r="AS1060" i="100"/>
  <c r="AJ1065" i="100"/>
  <c r="AJ1061" i="100" s="1"/>
  <c r="Q1067" i="100"/>
  <c r="AN1060" i="100"/>
  <c r="AM1070" i="100"/>
  <c r="AP1059" i="100"/>
  <c r="AN1065" i="100"/>
  <c r="AQ1058" i="100"/>
  <c r="AO1065" i="100"/>
  <c r="AM1058" i="100"/>
  <c r="BB1010" i="100"/>
  <c r="BB1009" i="100" s="1"/>
  <c r="BB1013" i="100"/>
  <c r="AH1198" i="100"/>
  <c r="BF1198" i="100" s="1"/>
  <c r="V263" i="100"/>
  <c r="AO310" i="100"/>
  <c r="AP324" i="100"/>
  <c r="BB643" i="100"/>
  <c r="BI643" i="100"/>
  <c r="BD1218" i="100"/>
  <c r="W1080" i="100"/>
  <c r="X1081" i="100"/>
  <c r="Y1081" i="100"/>
  <c r="W1094" i="100"/>
  <c r="W679" i="100"/>
  <c r="V678" i="100"/>
  <c r="AO373" i="100"/>
  <c r="AN371" i="100"/>
  <c r="AN365" i="100" s="1"/>
  <c r="AO57" i="100"/>
  <c r="AO38" i="100"/>
  <c r="AN86" i="100"/>
  <c r="AN14" i="100"/>
  <c r="AF42" i="100"/>
  <c r="Z101" i="100"/>
  <c r="AA101" i="100"/>
  <c r="AB101" i="100"/>
  <c r="Y71" i="100"/>
  <c r="AF131" i="100"/>
  <c r="AN966" i="100"/>
  <c r="AF1168" i="100"/>
  <c r="X1209" i="100"/>
  <c r="X1151" i="100"/>
  <c r="X1123" i="100"/>
  <c r="Y528" i="100"/>
  <c r="Y524" i="100" s="1"/>
  <c r="Z531" i="100"/>
  <c r="X1210" i="100"/>
  <c r="X1213" i="100"/>
  <c r="AT1231" i="100"/>
  <c r="AS1239" i="100"/>
  <c r="AC632" i="100"/>
  <c r="AC550" i="100"/>
  <c r="AW70" i="100"/>
  <c r="AL370" i="100"/>
  <c r="AE700" i="100"/>
  <c r="AF700" i="100" s="1"/>
  <c r="AC408" i="100"/>
  <c r="AX318" i="100"/>
  <c r="AX67" i="100"/>
  <c r="AX403" i="100"/>
  <c r="AY403" i="100" s="1"/>
  <c r="BF399" i="100"/>
  <c r="AD328" i="100"/>
  <c r="AC147" i="100"/>
  <c r="AF13" i="100"/>
  <c r="AW1202" i="100"/>
  <c r="AV1201" i="100"/>
  <c r="AE526" i="100"/>
  <c r="AD525" i="100"/>
  <c r="AF127" i="100"/>
  <c r="AX1154" i="100"/>
  <c r="AX1121" i="100"/>
  <c r="AY1122" i="100"/>
  <c r="AY1121" i="100" s="1"/>
  <c r="AT1181" i="100"/>
  <c r="AS1210" i="100"/>
  <c r="AZ690" i="100"/>
  <c r="AS664" i="100"/>
  <c r="AT967" i="100"/>
  <c r="AT907" i="100"/>
  <c r="AV907" i="100"/>
  <c r="BB973" i="100"/>
  <c r="BI973" i="100" s="1"/>
  <c r="BI916" i="100"/>
  <c r="AZ907" i="100"/>
  <c r="AZ967" i="100"/>
  <c r="AR322" i="100"/>
  <c r="AU1063" i="100"/>
  <c r="AQ1063" i="100"/>
  <c r="AA1064" i="100"/>
  <c r="AN1067" i="100"/>
  <c r="BA1070" i="100"/>
  <c r="S1059" i="100"/>
  <c r="AG1062" i="100"/>
  <c r="AV1064" i="100"/>
  <c r="Y1068" i="100"/>
  <c r="T1070" i="100"/>
  <c r="N1066" i="100"/>
  <c r="AV1065" i="100"/>
  <c r="AF1068" i="100"/>
  <c r="AG1059" i="100"/>
  <c r="AL1062" i="100"/>
  <c r="AH1068" i="100"/>
  <c r="AG1064" i="100"/>
  <c r="V1066" i="100"/>
  <c r="U1059" i="100"/>
  <c r="Y1070" i="100"/>
  <c r="BA1058" i="100"/>
  <c r="BB72" i="100"/>
  <c r="BI72" i="100" s="1"/>
  <c r="BB441" i="100"/>
  <c r="BI441" i="100" s="1"/>
  <c r="AG1063" i="100"/>
  <c r="AZ1009" i="100"/>
  <c r="BF1200" i="100"/>
  <c r="AR1070" i="100"/>
  <c r="AH572" i="100"/>
  <c r="BF572" i="100" s="1"/>
  <c r="AH638" i="100"/>
  <c r="BF638" i="100" s="1"/>
  <c r="Z97" i="100"/>
  <c r="AS767" i="100"/>
  <c r="AR767" i="100"/>
  <c r="AQ822" i="100"/>
  <c r="AR85" i="100"/>
  <c r="AF1285" i="100"/>
  <c r="BF1285" i="100" s="1"/>
  <c r="AF1278" i="100"/>
  <c r="AF1032" i="100"/>
  <c r="X1028" i="100"/>
  <c r="X1066" i="100"/>
  <c r="V765" i="100"/>
  <c r="V757" i="100" s="1"/>
  <c r="V771" i="100" s="1"/>
  <c r="W766" i="100"/>
  <c r="X766" i="100"/>
  <c r="X783" i="100" s="1"/>
  <c r="V783" i="100"/>
  <c r="V825" i="100"/>
  <c r="AF685" i="100"/>
  <c r="AF319" i="100"/>
  <c r="Y23" i="100"/>
  <c r="P1326" i="100"/>
  <c r="P1335" i="100"/>
  <c r="P1331" i="100"/>
  <c r="AF320" i="100"/>
  <c r="Z646" i="100"/>
  <c r="Z591" i="100"/>
  <c r="Z1129" i="100"/>
  <c r="AA1129" i="100" s="1"/>
  <c r="Y1151" i="100"/>
  <c r="Y1123" i="100"/>
  <c r="AO1278" i="100"/>
  <c r="AO1277" i="100" s="1"/>
  <c r="AP1279" i="100"/>
  <c r="AO1285" i="100"/>
  <c r="AO1284" i="100"/>
  <c r="Z1170" i="100"/>
  <c r="Y1210" i="100"/>
  <c r="X1239" i="100"/>
  <c r="AH619" i="100"/>
  <c r="BF619" i="100" s="1"/>
  <c r="AC126" i="100"/>
  <c r="AD436" i="100"/>
  <c r="AE436" i="100" s="1"/>
  <c r="AF436" i="100" s="1"/>
  <c r="AW553" i="100"/>
  <c r="AX243" i="100"/>
  <c r="AY243" i="100" s="1"/>
  <c r="AZ243" i="100" s="1"/>
  <c r="AC544" i="100"/>
  <c r="AD764" i="100"/>
  <c r="AD24" i="100"/>
  <c r="AC536" i="100"/>
  <c r="AD536" i="100" s="1"/>
  <c r="D24" i="69"/>
  <c r="AD676" i="100"/>
  <c r="AY376" i="100"/>
  <c r="AZ377" i="100"/>
  <c r="AH1223" i="100"/>
  <c r="BB1223" i="100" s="1"/>
  <c r="BI1223" i="100" s="1"/>
  <c r="AZ1189" i="100"/>
  <c r="AQ907" i="100"/>
  <c r="AQ966" i="100"/>
  <c r="BF913" i="100"/>
  <c r="BE913" i="100"/>
  <c r="K970" i="100"/>
  <c r="AW907" i="100"/>
  <c r="BD910" i="100"/>
  <c r="T967" i="100"/>
  <c r="BE910" i="100"/>
  <c r="AF1230" i="100"/>
  <c r="AE1243" i="100"/>
  <c r="AF389" i="100"/>
  <c r="AH1225" i="100"/>
  <c r="BF1225" i="100" s="1"/>
  <c r="BI1060" i="100"/>
  <c r="AQ674" i="100"/>
  <c r="AS674" i="100" s="1"/>
  <c r="AT674" i="100" s="1"/>
  <c r="AU674" i="100" s="1"/>
  <c r="AV674" i="100" s="1"/>
  <c r="AW674" i="100" s="1"/>
  <c r="AX674" i="100" s="1"/>
  <c r="BB1029" i="100"/>
  <c r="AH1063" i="100"/>
  <c r="BB439" i="100"/>
  <c r="BI439" i="100" s="1"/>
  <c r="BI1013" i="100"/>
  <c r="AC224" i="100"/>
  <c r="AD306" i="100"/>
  <c r="AD465" i="100"/>
  <c r="AE307" i="100"/>
  <c r="AD507" i="100"/>
  <c r="AZ926" i="100"/>
  <c r="E9" i="98"/>
  <c r="AB617" i="100"/>
  <c r="AC617" i="100"/>
  <c r="AD617" i="100" s="1"/>
  <c r="X825" i="100"/>
  <c r="X765" i="100"/>
  <c r="X79" i="100"/>
  <c r="X93" i="100"/>
  <c r="BI1029" i="100"/>
  <c r="Z1151" i="100"/>
  <c r="AH1032" i="100"/>
  <c r="AR822" i="100"/>
  <c r="AA97" i="100"/>
  <c r="AT664" i="100"/>
  <c r="AZ1122" i="100"/>
  <c r="AP38" i="100"/>
  <c r="AO86" i="100"/>
  <c r="AH430" i="100"/>
  <c r="BF430" i="100" s="1"/>
  <c r="AX568" i="100"/>
  <c r="AY568" i="100" s="1"/>
  <c r="AT1172" i="100"/>
  <c r="AA163" i="100"/>
  <c r="BB1127" i="100"/>
  <c r="BE1067" i="100"/>
  <c r="BE1064" i="100"/>
  <c r="H1061" i="100"/>
  <c r="BD1065" i="100"/>
  <c r="BD1060" i="100"/>
  <c r="BI1070" i="100"/>
  <c r="AX147" i="100"/>
  <c r="AY147" i="100" s="1"/>
  <c r="AZ147" i="100" s="1"/>
  <c r="AY227" i="100"/>
  <c r="AZ227" i="100" s="1"/>
  <c r="AX438" i="100"/>
  <c r="AY438" i="100" s="1"/>
  <c r="AD224" i="100"/>
  <c r="AE224" i="100" s="1"/>
  <c r="Z23" i="100"/>
  <c r="AH685" i="100"/>
  <c r="BF685" i="100"/>
  <c r="V813" i="100"/>
  <c r="AF1277" i="100"/>
  <c r="AX1202" i="100"/>
  <c r="AW1201" i="100"/>
  <c r="AH13" i="100"/>
  <c r="AY318" i="100"/>
  <c r="AD408" i="100"/>
  <c r="AX70" i="100"/>
  <c r="AY70" i="100"/>
  <c r="AZ70" i="100" s="1"/>
  <c r="AD550" i="100"/>
  <c r="AU1231" i="100"/>
  <c r="AT1239" i="100"/>
  <c r="Z528" i="100"/>
  <c r="Z524" i="100" s="1"/>
  <c r="AA531" i="100"/>
  <c r="Y1094" i="100"/>
  <c r="Y1080" i="100"/>
  <c r="Z1081" i="100"/>
  <c r="AT322" i="100"/>
  <c r="AH1163" i="100"/>
  <c r="BF1163" i="100"/>
  <c r="AF400" i="100"/>
  <c r="AX567" i="100"/>
  <c r="AY567" i="100" s="1"/>
  <c r="AE605" i="100"/>
  <c r="AF1141" i="100"/>
  <c r="AH1142" i="100"/>
  <c r="BF1142" i="100" s="1"/>
  <c r="Z1229" i="100"/>
  <c r="Y1239" i="100"/>
  <c r="AA579" i="100"/>
  <c r="Y1136" i="100"/>
  <c r="W1152" i="100"/>
  <c r="W1135" i="100"/>
  <c r="W1120" i="100" s="1"/>
  <c r="BB560" i="100"/>
  <c r="BI560" i="100"/>
  <c r="BD1068" i="100"/>
  <c r="BD1063" i="100"/>
  <c r="BD1058" i="100"/>
  <c r="BE1068" i="100"/>
  <c r="BD1062" i="100"/>
  <c r="BD1067" i="100"/>
  <c r="AK1061" i="100"/>
  <c r="BE1061" i="100" s="1"/>
  <c r="BA1061" i="100"/>
  <c r="BF1058" i="100"/>
  <c r="AX100" i="100"/>
  <c r="AY100" i="100" s="1"/>
  <c r="AD544" i="100"/>
  <c r="AX553" i="100"/>
  <c r="AA591" i="100"/>
  <c r="BB619" i="100"/>
  <c r="BI619" i="100"/>
  <c r="AA1170" i="100"/>
  <c r="Z1210" i="100"/>
  <c r="AH320" i="100"/>
  <c r="AT767" i="100"/>
  <c r="AS822" i="100"/>
  <c r="AD147" i="100"/>
  <c r="AE147" i="100" s="1"/>
  <c r="AE328" i="100"/>
  <c r="AY67" i="100"/>
  <c r="AR370" i="100"/>
  <c r="AL366" i="100"/>
  <c r="AL365" i="100"/>
  <c r="AL484" i="100"/>
  <c r="AL470" i="100"/>
  <c r="Z71" i="100"/>
  <c r="AP373" i="100"/>
  <c r="X1080" i="100"/>
  <c r="X1094" i="100"/>
  <c r="AQ324" i="100"/>
  <c r="BD1059" i="100"/>
  <c r="BI967" i="100"/>
  <c r="AE1050" i="100"/>
  <c r="B6" i="97"/>
  <c r="B5" i="97" s="1"/>
  <c r="D35" i="95"/>
  <c r="AP11" i="100"/>
  <c r="AO10" i="100"/>
  <c r="AO81" i="100"/>
  <c r="X1136" i="100"/>
  <c r="AT85" i="100"/>
  <c r="AU39" i="100"/>
  <c r="AM1061" i="100"/>
  <c r="BI1065" i="100"/>
  <c r="BE1063" i="100"/>
  <c r="BE1069" i="100"/>
  <c r="AI1061" i="100"/>
  <c r="M1274" i="100"/>
  <c r="AF1266" i="100"/>
  <c r="AM1273" i="100"/>
  <c r="Q1266" i="100"/>
  <c r="X1273" i="100"/>
  <c r="R1266" i="100"/>
  <c r="AB1274" i="100"/>
  <c r="AG1272" i="100"/>
  <c r="AM1276" i="100"/>
  <c r="AG1270" i="100"/>
  <c r="AK1275" i="100"/>
  <c r="AQ1269" i="100"/>
  <c r="O1274" i="100"/>
  <c r="O1265" i="100"/>
  <c r="Z1272" i="100"/>
  <c r="AV1265" i="100"/>
  <c r="AN1274" i="100"/>
  <c r="AH1273" i="100"/>
  <c r="BA1265" i="100"/>
  <c r="AR1272" i="100"/>
  <c r="AW1264" i="100"/>
  <c r="AI1270" i="100"/>
  <c r="AM1275" i="100"/>
  <c r="W1271" i="100"/>
  <c r="Q1272" i="100"/>
  <c r="R1268" i="100"/>
  <c r="AB1271" i="100"/>
  <c r="T1264" i="100"/>
  <c r="P1272" i="100"/>
  <c r="AP1265" i="100"/>
  <c r="S1276" i="100"/>
  <c r="M1270" i="100"/>
  <c r="AZ1276" i="100"/>
  <c r="AJ1272" i="100"/>
  <c r="N1265" i="100"/>
  <c r="AN1273" i="100"/>
  <c r="AU1271" i="100"/>
  <c r="AX1272" i="100"/>
  <c r="W1272" i="100"/>
  <c r="Q1265" i="100"/>
  <c r="AH1274" i="100"/>
  <c r="BA1266" i="100"/>
  <c r="Y1276" i="100"/>
  <c r="K1273" i="100"/>
  <c r="AE1265" i="100"/>
  <c r="AS1273" i="100"/>
  <c r="AQ1264" i="100"/>
  <c r="AD1271" i="100"/>
  <c r="AA1276" i="100"/>
  <c r="X1266" i="100"/>
  <c r="AO1266" i="100"/>
  <c r="P1273" i="100"/>
  <c r="P1269" i="100"/>
  <c r="N1276" i="100"/>
  <c r="N1268" i="100"/>
  <c r="V1273" i="100"/>
  <c r="O1268" i="100"/>
  <c r="AY1273" i="100"/>
  <c r="S1269" i="100"/>
  <c r="AT1271" i="100"/>
  <c r="AY1264" i="100"/>
  <c r="Z1273" i="100"/>
  <c r="AS1265" i="100"/>
  <c r="AZ1272" i="100"/>
  <c r="AD1265" i="100"/>
  <c r="AK1272" i="100"/>
  <c r="AN1269" i="100"/>
  <c r="BB1276" i="100"/>
  <c r="AR1270" i="100"/>
  <c r="X1274" i="100"/>
  <c r="AM1272" i="100"/>
  <c r="AG1265" i="100"/>
  <c r="BA1271" i="100"/>
  <c r="AC1264" i="100"/>
  <c r="Y1272" i="100"/>
  <c r="AU1265" i="100"/>
  <c r="AP1272" i="100"/>
  <c r="AI1266" i="100"/>
  <c r="AL1264" i="100"/>
  <c r="U1274" i="100"/>
  <c r="AN1266" i="100"/>
  <c r="AE1273" i="100"/>
  <c r="AL1265" i="100"/>
  <c r="AC1272" i="100"/>
  <c r="AX1264" i="100"/>
  <c r="AG1273" i="100"/>
  <c r="Q1269" i="100"/>
  <c r="S1264" i="100"/>
  <c r="K1266" i="100"/>
  <c r="Z1274" i="100"/>
  <c r="AI1269" i="100"/>
  <c r="BB1264" i="100"/>
  <c r="AY1276" i="100"/>
  <c r="AN1264" i="100"/>
  <c r="W1273" i="100"/>
  <c r="AT1265" i="100"/>
  <c r="BA1272" i="100"/>
  <c r="U1268" i="100"/>
  <c r="K1274" i="100"/>
  <c r="AE1266" i="100"/>
  <c r="AM1270" i="100"/>
  <c r="AG1274" i="100"/>
  <c r="Q1270" i="100"/>
  <c r="X1276" i="100"/>
  <c r="AQ1273" i="100"/>
  <c r="U1266" i="100"/>
  <c r="AR1273" i="100"/>
  <c r="AT1264" i="100"/>
  <c r="M1273" i="100"/>
  <c r="AY1266" i="100"/>
  <c r="N1266" i="100"/>
  <c r="AI1264" i="100"/>
  <c r="R1273" i="100"/>
  <c r="AK1265" i="100"/>
  <c r="AU1273" i="100"/>
  <c r="BB1265" i="100"/>
  <c r="AV1273" i="100"/>
  <c r="AP1266" i="100"/>
  <c r="AW1273" i="100"/>
  <c r="W1266" i="100"/>
  <c r="AN1265" i="100"/>
  <c r="AE1272" i="100"/>
  <c r="Y1265" i="100"/>
  <c r="S1273" i="100"/>
  <c r="Z1265" i="100"/>
  <c r="H1275" i="100"/>
  <c r="AQ1275" i="100"/>
  <c r="AB1275" i="100"/>
  <c r="AW1269" i="100"/>
  <c r="AY1269" i="100"/>
  <c r="AI1272" i="100"/>
  <c r="M1265" i="100"/>
  <c r="T1272" i="100"/>
  <c r="AO1264" i="100"/>
  <c r="AX1271" i="100"/>
  <c r="BB1272" i="100"/>
  <c r="AU1266" i="100"/>
  <c r="AM1265" i="100"/>
  <c r="AW1274" i="100"/>
  <c r="AM1268" i="100"/>
  <c r="R1274" i="100"/>
  <c r="AK1266" i="100"/>
  <c r="O1270" i="100"/>
  <c r="AP1276" i="100"/>
  <c r="AA1264" i="100"/>
  <c r="H1266" i="100"/>
  <c r="AA1272" i="100"/>
  <c r="AF1264" i="100"/>
  <c r="Y1271" i="100"/>
  <c r="AC1276" i="100"/>
  <c r="M1268" i="100"/>
  <c r="AM1266" i="100"/>
  <c r="Q1268" i="100"/>
  <c r="AE1276" i="100"/>
  <c r="Y1270" i="100"/>
  <c r="AP1270" i="100"/>
  <c r="Q1276" i="100"/>
  <c r="AC1274" i="100"/>
  <c r="AV1266" i="100"/>
  <c r="AG1275" i="100"/>
  <c r="Q1271" i="100"/>
  <c r="BA1276" i="100"/>
  <c r="U1272" i="100"/>
  <c r="AH1266" i="100"/>
  <c r="AR1274" i="100"/>
  <c r="AB1270" i="100"/>
  <c r="W1264" i="100"/>
  <c r="X1265" i="100"/>
  <c r="AW1270" i="100"/>
  <c r="H1273" i="100"/>
  <c r="AH1265" i="100"/>
  <c r="W1269" i="100"/>
  <c r="P1271" i="100"/>
  <c r="AJ1276" i="100"/>
  <c r="AT1270" i="100"/>
  <c r="AK1276" i="100"/>
  <c r="AA1270" i="100"/>
  <c r="AP1264" i="100"/>
  <c r="AE1271" i="100"/>
  <c r="AB1265" i="100"/>
  <c r="AD1273" i="100"/>
  <c r="T1266" i="100"/>
  <c r="AN1272" i="100"/>
  <c r="R1265" i="100"/>
  <c r="AO1272" i="100"/>
  <c r="AL1266" i="100"/>
  <c r="AV1274" i="100"/>
  <c r="AV1270" i="100"/>
  <c r="U1264" i="100"/>
  <c r="H1276" i="100"/>
  <c r="BA1270" i="100"/>
  <c r="K1276" i="100"/>
  <c r="AU1269" i="100"/>
  <c r="S1274" i="100"/>
  <c r="AI1265" i="100"/>
  <c r="T1274" i="100"/>
  <c r="Y1274" i="100"/>
  <c r="AR1266" i="100"/>
  <c r="M1275" i="100"/>
  <c r="P1268" i="100"/>
  <c r="W1270" i="100"/>
  <c r="AY1272" i="100"/>
  <c r="AC1265" i="100"/>
  <c r="N1274" i="100"/>
  <c r="BD1274" i="100" s="1"/>
  <c r="AM1269" i="100"/>
  <c r="AQ1270" i="100"/>
  <c r="H1265" i="100"/>
  <c r="V1268" i="100"/>
  <c r="AZ1273" i="100"/>
  <c r="T1275" i="100"/>
  <c r="N1269" i="100"/>
  <c r="AN1276" i="100"/>
  <c r="AK1271" i="100"/>
  <c r="AE1270" i="100"/>
  <c r="S1275" i="100"/>
  <c r="AS1269" i="100"/>
  <c r="AU1264" i="100"/>
  <c r="AX1273" i="100"/>
  <c r="AB1276" i="100"/>
  <c r="AO1271" i="100"/>
  <c r="AS1276" i="100"/>
  <c r="AY1265" i="100"/>
  <c r="T1270" i="100"/>
  <c r="AJ1273" i="100"/>
  <c r="AO1274" i="100"/>
  <c r="AO1270" i="100"/>
  <c r="AJ1264" i="100"/>
  <c r="M1271" i="100"/>
  <c r="AG1276" i="100"/>
  <c r="R1272" i="100"/>
  <c r="AS1274" i="100"/>
  <c r="AC1270" i="100"/>
  <c r="AW1275" i="100"/>
  <c r="N1270" i="100"/>
  <c r="AX1275" i="100"/>
  <c r="R1271" i="100"/>
  <c r="AX1266" i="100"/>
  <c r="AO1273" i="100"/>
  <c r="O1266" i="100"/>
  <c r="T1269" i="100"/>
  <c r="AJ1275" i="100"/>
  <c r="AT1269" i="100"/>
  <c r="AX1274" i="100"/>
  <c r="AH1270" i="100"/>
  <c r="K1269" i="100"/>
  <c r="AI1275" i="100"/>
  <c r="P1270" i="100"/>
  <c r="AZ1265" i="100"/>
  <c r="AQ1271" i="100"/>
  <c r="AN1271" i="100"/>
  <c r="AR1276" i="100"/>
  <c r="AL1270" i="100"/>
  <c r="AY1274" i="100"/>
  <c r="AV1269" i="100"/>
  <c r="AZ1274" i="100"/>
  <c r="N1272" i="100"/>
  <c r="AX1276" i="100"/>
  <c r="K1275" i="100"/>
  <c r="AZ1264" i="100"/>
  <c r="AV1272" i="100"/>
  <c r="BA1264" i="100"/>
  <c r="AA1266" i="100"/>
  <c r="AP1273" i="100"/>
  <c r="AI1268" i="100"/>
  <c r="AD1270" i="100"/>
  <c r="AA1274" i="100"/>
  <c r="AH1271" i="100"/>
  <c r="Z1264" i="100"/>
  <c r="O1271" i="100"/>
  <c r="BA1269" i="100"/>
  <c r="AJ1271" i="100"/>
  <c r="AW1265" i="100"/>
  <c r="U1275" i="100"/>
  <c r="AX1270" i="100"/>
  <c r="AO1276" i="100"/>
  <c r="V1266" i="100"/>
  <c r="Z1276" i="100"/>
  <c r="AY1271" i="100"/>
  <c r="H1264" i="100"/>
  <c r="U1273" i="100"/>
  <c r="AK1270" i="100"/>
  <c r="BB1270" i="100"/>
  <c r="M1276" i="100"/>
  <c r="S1270" i="100"/>
  <c r="AT1276" i="100"/>
  <c r="AZ1270" i="100"/>
  <c r="N1271" i="100"/>
  <c r="O1276" i="100"/>
  <c r="AL1269" i="100"/>
  <c r="AV1276" i="100"/>
  <c r="Z1270" i="100"/>
  <c r="Y1275" i="100"/>
  <c r="AA1275" i="100"/>
  <c r="AR1269" i="100"/>
  <c r="AV1275" i="100"/>
  <c r="AP1269" i="100"/>
  <c r="Q1275" i="100"/>
  <c r="AJ1268" i="100"/>
  <c r="AQ1274" i="100"/>
  <c r="AK1268" i="100"/>
  <c r="AK1267" i="100" s="1"/>
  <c r="BE1267" i="100" s="1"/>
  <c r="V1276" i="100"/>
  <c r="K1270" i="100"/>
  <c r="AJ1265" i="100"/>
  <c r="AA1271" i="100"/>
  <c r="AZ1271" i="100"/>
  <c r="AR1264" i="100"/>
  <c r="U1271" i="100"/>
  <c r="AL1275" i="100"/>
  <c r="AL1271" i="100"/>
  <c r="AC1273" i="100"/>
  <c r="M1269" i="100"/>
  <c r="AG1268" i="100"/>
  <c r="BA1274" i="100"/>
  <c r="R1269" i="100"/>
  <c r="V1274" i="100"/>
  <c r="Y1266" i="100"/>
  <c r="AS1272" i="100"/>
  <c r="R1264" i="100"/>
  <c r="AT1272" i="100"/>
  <c r="AW1276" i="100"/>
  <c r="AH1272" i="100"/>
  <c r="AU1272" i="100"/>
  <c r="AO1265" i="100"/>
  <c r="AI1273" i="100"/>
  <c r="AN1270" i="100"/>
  <c r="AF1271" i="100"/>
  <c r="AG1266" i="100"/>
  <c r="R1275" i="100"/>
  <c r="BA1268" i="100"/>
  <c r="AL1276" i="100"/>
  <c r="Y1273" i="100"/>
  <c r="AR1265" i="100"/>
  <c r="AT1266" i="100"/>
  <c r="AT1273" i="100"/>
  <c r="AJ1266" i="100"/>
  <c r="BA1275" i="100"/>
  <c r="R1270" i="100"/>
  <c r="M1264" i="100"/>
  <c r="AE1274" i="100"/>
  <c r="BB1266" i="100"/>
  <c r="S1266" i="100"/>
  <c r="X1270" i="100"/>
  <c r="X1271" i="100"/>
  <c r="AL1274" i="100"/>
  <c r="V1270" i="100"/>
  <c r="AI1274" i="100"/>
  <c r="AY1270" i="100"/>
  <c r="AH1264" i="100"/>
  <c r="BI1264" i="100"/>
  <c r="Q1273" i="100"/>
  <c r="AJ1269" i="100"/>
  <c r="AK1269" i="100"/>
  <c r="P1276" i="100"/>
  <c r="S1268" i="100"/>
  <c r="AD1274" i="100"/>
  <c r="AW1266" i="100"/>
  <c r="H1274" i="100"/>
  <c r="AA1265" i="100"/>
  <c r="V1272" i="100"/>
  <c r="AM1264" i="100"/>
  <c r="Q1274" i="100"/>
  <c r="AZ1266" i="100"/>
  <c r="AA1273" i="100"/>
  <c r="AX1265" i="100"/>
  <c r="AB1273" i="100"/>
  <c r="P1274" i="100"/>
  <c r="AW1272" i="100"/>
  <c r="AQ1276" i="100"/>
  <c r="U1270" i="100"/>
  <c r="BB1274" i="100"/>
  <c r="K1268" i="100"/>
  <c r="AF1273" i="100"/>
  <c r="Z1266" i="100"/>
  <c r="AJ1270" i="100"/>
  <c r="H1271" i="100"/>
  <c r="AL1273" i="100"/>
  <c r="V1269" i="100"/>
  <c r="AF1276" i="100"/>
  <c r="AC1271" i="100"/>
  <c r="T1273" i="100"/>
  <c r="AP1275" i="100"/>
  <c r="S1272" i="100"/>
  <c r="P1266" i="100"/>
  <c r="AT1274" i="100"/>
  <c r="T1268" i="100"/>
  <c r="H1270" i="100"/>
  <c r="AU1275" i="100"/>
  <c r="AO1269" i="100"/>
  <c r="O1264" i="100"/>
  <c r="W1276" i="100"/>
  <c r="AB1264" i="100"/>
  <c r="H1269" i="100"/>
  <c r="V1275" i="100"/>
  <c r="AF1274" i="100"/>
  <c r="AF1270" i="100"/>
  <c r="W1274" i="100"/>
  <c r="AK1274" i="100"/>
  <c r="H1268" i="100"/>
  <c r="AO1275" i="100"/>
  <c r="O1269" i="100"/>
  <c r="W1275" i="100"/>
  <c r="AG1269" i="100"/>
  <c r="W1265" i="100"/>
  <c r="BB1273" i="100"/>
  <c r="AB1266" i="100"/>
  <c r="AP1274" i="100"/>
  <c r="AS1266" i="100"/>
  <c r="AD1266" i="100"/>
  <c r="AS1275" i="100"/>
  <c r="AC1275" i="100"/>
  <c r="O1273" i="100"/>
  <c r="AJ1274" i="100"/>
  <c r="AU1276" i="100"/>
  <c r="M1266" i="100"/>
  <c r="BF1266" i="100" s="1"/>
  <c r="X1264" i="100"/>
  <c r="AQ1266" i="100"/>
  <c r="AU1274" i="100"/>
  <c r="P1265" i="100"/>
  <c r="K1272" i="100"/>
  <c r="P1275" i="100"/>
  <c r="U1276" i="100"/>
  <c r="K1265" i="100"/>
  <c r="AN1275" i="100"/>
  <c r="AG1264" i="100"/>
  <c r="N1275" i="100"/>
  <c r="AS1271" i="100"/>
  <c r="AD1275" i="100"/>
  <c r="AR1275" i="100"/>
  <c r="BB1271" i="100"/>
  <c r="R1276" i="100"/>
  <c r="V1265" i="100"/>
  <c r="AM1271" i="100"/>
  <c r="AR1271" i="100"/>
  <c r="AH1276" i="100"/>
  <c r="AG1271" i="100"/>
  <c r="O1275" i="100"/>
  <c r="T1271" i="100"/>
  <c r="AU1270" i="100"/>
  <c r="Q1264" i="100"/>
  <c r="T1265" i="100"/>
  <c r="AS1270" i="100"/>
  <c r="V1264" i="100"/>
  <c r="X1272" i="100"/>
  <c r="H1272" i="100"/>
  <c r="AP1271" i="100"/>
  <c r="AM1274" i="100"/>
  <c r="AX1269" i="100"/>
  <c r="N1264" i="100"/>
  <c r="X1275" i="100"/>
  <c r="M1272" i="100"/>
  <c r="AE1264" i="100"/>
  <c r="AI1276" i="100"/>
  <c r="Y1264" i="100"/>
  <c r="AL1268" i="100"/>
  <c r="K1264" i="100"/>
  <c r="AD1264" i="100"/>
  <c r="AQ1272" i="100"/>
  <c r="Z1271" i="100"/>
  <c r="AC1266" i="100"/>
  <c r="T1276" i="100"/>
  <c r="AQ1265" i="100"/>
  <c r="N1273" i="100"/>
  <c r="BD1273" i="100"/>
  <c r="AS1264" i="100"/>
  <c r="AF1265" i="100"/>
  <c r="P1264" i="100"/>
  <c r="S1265" i="100"/>
  <c r="K1271" i="100"/>
  <c r="U1269" i="100"/>
  <c r="AN1268" i="100"/>
  <c r="S1271" i="100"/>
  <c r="AV1264" i="100"/>
  <c r="BA1273" i="100"/>
  <c r="AF1272" i="100"/>
  <c r="AV1271" i="100"/>
  <c r="AK1264" i="100"/>
  <c r="AI1271" i="100"/>
  <c r="U1265" i="100"/>
  <c r="AD1276" i="100"/>
  <c r="O1272" i="100"/>
  <c r="AK1273" i="100"/>
  <c r="AW1271" i="100"/>
  <c r="AL1272" i="100"/>
  <c r="W1268" i="100"/>
  <c r="V1271" i="100"/>
  <c r="AB1272" i="100"/>
  <c r="AD1272" i="100"/>
  <c r="Z1275" i="100"/>
  <c r="AF1275" i="100"/>
  <c r="Y1269" i="100"/>
  <c r="AE1275" i="100"/>
  <c r="Z1269" i="100"/>
  <c r="X1269" i="100"/>
  <c r="AZ1269" i="100"/>
  <c r="BD1069" i="100"/>
  <c r="BE1062" i="100"/>
  <c r="BF1068" i="100"/>
  <c r="AU1133" i="100"/>
  <c r="AH1133" i="100"/>
  <c r="BF1133" i="100" s="1"/>
  <c r="AX162" i="100"/>
  <c r="AX459" i="100"/>
  <c r="AY461" i="100"/>
  <c r="AA437" i="100"/>
  <c r="AE617" i="100"/>
  <c r="AF617" i="100" s="1"/>
  <c r="AE764" i="100"/>
  <c r="AE24" i="100"/>
  <c r="AF1243" i="100"/>
  <c r="AH1230" i="100"/>
  <c r="BF1230" i="100" s="1"/>
  <c r="AZ376" i="100"/>
  <c r="AF307" i="100"/>
  <c r="AE306" i="100"/>
  <c r="AE507" i="100"/>
  <c r="AE465" i="100"/>
  <c r="AH389" i="100"/>
  <c r="BF389" i="100"/>
  <c r="BE967" i="100"/>
  <c r="BD967" i="100"/>
  <c r="BE970" i="100"/>
  <c r="BF970" i="100"/>
  <c r="AD126" i="100"/>
  <c r="AQ1279" i="100"/>
  <c r="AP1285" i="100"/>
  <c r="AP1284" i="100" s="1"/>
  <c r="AP1278" i="100"/>
  <c r="AP1277" i="100"/>
  <c r="AA646" i="100"/>
  <c r="AH319" i="100"/>
  <c r="W783" i="100"/>
  <c r="W825" i="100"/>
  <c r="Y766" i="100"/>
  <c r="W765" i="100"/>
  <c r="W757" i="100" s="1"/>
  <c r="W771" i="100" s="1"/>
  <c r="AQ817" i="100"/>
  <c r="AL1061" i="100"/>
  <c r="AU1181" i="100"/>
  <c r="AT1210" i="100"/>
  <c r="AH127" i="100"/>
  <c r="BF127" i="100"/>
  <c r="AF526" i="100"/>
  <c r="AE525" i="100"/>
  <c r="AH662" i="100"/>
  <c r="BF662" i="100"/>
  <c r="AD632" i="100"/>
  <c r="AE632" i="100"/>
  <c r="BF1168" i="100"/>
  <c r="AH131" i="100"/>
  <c r="AH42" i="100"/>
  <c r="AP57" i="100"/>
  <c r="Y679" i="100"/>
  <c r="W678" i="100"/>
  <c r="X679" i="100"/>
  <c r="BF656" i="100"/>
  <c r="AH1125" i="100"/>
  <c r="AU1224" i="100"/>
  <c r="AA1177" i="100"/>
  <c r="Z1213" i="100"/>
  <c r="W93" i="100"/>
  <c r="W79" i="100"/>
  <c r="Y80" i="100"/>
  <c r="AP361" i="100"/>
  <c r="AO360" i="100"/>
  <c r="AH1100" i="100"/>
  <c r="BF1100" i="100" s="1"/>
  <c r="AF1147" i="100"/>
  <c r="BD1064" i="100"/>
  <c r="BE1059" i="100"/>
  <c r="BE1060" i="100"/>
  <c r="BI1059" i="100"/>
  <c r="BE1070" i="100"/>
  <c r="BF1060" i="100"/>
  <c r="BF1065" i="100"/>
  <c r="AB1209" i="100"/>
  <c r="AN1216" i="100"/>
  <c r="AO1205" i="100"/>
  <c r="AO1295" i="100" s="1"/>
  <c r="W1213" i="100"/>
  <c r="AX1211" i="100"/>
  <c r="AX1301" i="100" s="1"/>
  <c r="AL1205" i="100"/>
  <c r="AL1295" i="100" s="1"/>
  <c r="X1212" i="100"/>
  <c r="X1302" i="100" s="1"/>
  <c r="BB1211" i="100"/>
  <c r="BB1301" i="100" s="1"/>
  <c r="P1214" i="100"/>
  <c r="P1304" i="100"/>
  <c r="AZ1215" i="100"/>
  <c r="AZ1305" i="100" s="1"/>
  <c r="T1206" i="100"/>
  <c r="T1296" i="100"/>
  <c r="AL1210" i="100"/>
  <c r="AL1300" i="100" s="1"/>
  <c r="AL1298" i="100" s="1"/>
  <c r="S1214" i="100"/>
  <c r="S1304" i="100"/>
  <c r="U1205" i="100"/>
  <c r="U1295" i="100" s="1"/>
  <c r="AG1209" i="100"/>
  <c r="AS1215" i="100"/>
  <c r="Q1216" i="100"/>
  <c r="Q1306" i="100" s="1"/>
  <c r="Q1207" i="100"/>
  <c r="Q1297" i="100" s="1"/>
  <c r="AX1207" i="100"/>
  <c r="AX1297" i="100" s="1"/>
  <c r="K1211" i="100"/>
  <c r="AJ1216" i="100"/>
  <c r="AJ1306" i="100"/>
  <c r="AW1211" i="100"/>
  <c r="AW1301" i="100" s="1"/>
  <c r="AG1206" i="100"/>
  <c r="AG1296" i="100"/>
  <c r="R1211" i="100"/>
  <c r="R1301" i="100" s="1"/>
  <c r="K1214" i="100"/>
  <c r="BB1207" i="100"/>
  <c r="BB1297" i="100"/>
  <c r="P1215" i="100"/>
  <c r="P1305" i="100" s="1"/>
  <c r="AN1207" i="100"/>
  <c r="AN1297" i="100"/>
  <c r="V1215" i="100"/>
  <c r="V1305" i="100" s="1"/>
  <c r="Q1205" i="100"/>
  <c r="Q1295" i="100" s="1"/>
  <c r="M1209" i="100"/>
  <c r="T1211" i="100"/>
  <c r="K1212" i="100"/>
  <c r="AS1207" i="100"/>
  <c r="AS1297" i="100" s="1"/>
  <c r="AG1213" i="100"/>
  <c r="AG1303" i="100" s="1"/>
  <c r="AN1215" i="100"/>
  <c r="AN1305" i="100" s="1"/>
  <c r="H1212" i="100"/>
  <c r="H1302" i="100" s="1"/>
  <c r="AA1207" i="100"/>
  <c r="AA1297" i="100" s="1"/>
  <c r="V1205" i="100"/>
  <c r="V1295" i="100" s="1"/>
  <c r="M1211" i="100"/>
  <c r="M1301" i="100" s="1"/>
  <c r="AJ1213" i="100"/>
  <c r="AJ1303" i="100" s="1"/>
  <c r="BA1217" i="100"/>
  <c r="AK1213" i="100"/>
  <c r="AK1303" i="100" s="1"/>
  <c r="O1216" i="100"/>
  <c r="O1207" i="100"/>
  <c r="O1297" i="100" s="1"/>
  <c r="AM1209" i="100"/>
  <c r="AH1211" i="100"/>
  <c r="AY1212" i="100"/>
  <c r="AY1302" i="100" s="1"/>
  <c r="H1217" i="100"/>
  <c r="H1307" i="100"/>
  <c r="BA1211" i="100"/>
  <c r="BA1301" i="100" s="1"/>
  <c r="Y1212" i="100"/>
  <c r="Y1302" i="100"/>
  <c r="S1215" i="100"/>
  <c r="S1305" i="100" s="1"/>
  <c r="AJ1215" i="100"/>
  <c r="AJ1206" i="100"/>
  <c r="AJ1296" i="100"/>
  <c r="V1210" i="100"/>
  <c r="V1300" i="100" s="1"/>
  <c r="AI1214" i="100"/>
  <c r="AI1304" i="100" s="1"/>
  <c r="AG1217" i="100"/>
  <c r="Q1209" i="100"/>
  <c r="Q1299" i="100" s="1"/>
  <c r="AC1215" i="100"/>
  <c r="AC1305" i="100" s="1"/>
  <c r="N1215" i="100"/>
  <c r="N1206" i="100"/>
  <c r="U1209" i="100"/>
  <c r="AU1212" i="100"/>
  <c r="AU1302" i="100" s="1"/>
  <c r="AR1213" i="100"/>
  <c r="T1216" i="100"/>
  <c r="T1306" i="100"/>
  <c r="T1212" i="100"/>
  <c r="T1302" i="100" s="1"/>
  <c r="T1207" i="100"/>
  <c r="T1297" i="100"/>
  <c r="H1210" i="100"/>
  <c r="H1300" i="100" s="1"/>
  <c r="BB1212" i="100"/>
  <c r="BB1302" i="100"/>
  <c r="AL1207" i="100"/>
  <c r="AL1297" i="100" s="1"/>
  <c r="M1214" i="100"/>
  <c r="AK1206" i="100"/>
  <c r="AK1296" i="100" s="1"/>
  <c r="AO1207" i="100"/>
  <c r="Z1212" i="100"/>
  <c r="Z1302" i="100" s="1"/>
  <c r="W1212" i="100"/>
  <c r="AO1215" i="100"/>
  <c r="AO1305" i="100" s="1"/>
  <c r="M1216" i="100"/>
  <c r="AC1207" i="100"/>
  <c r="AC1297" i="100"/>
  <c r="AD1212" i="100"/>
  <c r="AD1302" i="100" s="1"/>
  <c r="AK1214" i="100"/>
  <c r="AK1304" i="100"/>
  <c r="BA1210" i="100"/>
  <c r="BA1300" i="100" s="1"/>
  <c r="AI1205" i="100"/>
  <c r="AI1213" i="100"/>
  <c r="AI1303" i="100"/>
  <c r="S1209" i="100"/>
  <c r="S1299" i="100" s="1"/>
  <c r="AG1212" i="100"/>
  <c r="AG1302" i="100"/>
  <c r="AK1217" i="100"/>
  <c r="AK1307" i="100" s="1"/>
  <c r="U1213" i="100"/>
  <c r="U1303" i="100" s="1"/>
  <c r="AR1215" i="100"/>
  <c r="AE1207" i="100"/>
  <c r="AE1297" i="100" s="1"/>
  <c r="AP1216" i="100"/>
  <c r="Z1216" i="100"/>
  <c r="AQ1216" i="100"/>
  <c r="AP1209" i="100"/>
  <c r="AT1213" i="100"/>
  <c r="Z1209" i="100"/>
  <c r="AA1209" i="100"/>
  <c r="AQ1206" i="100"/>
  <c r="W1217" i="100"/>
  <c r="W1307" i="100" s="1"/>
  <c r="Y1217" i="100"/>
  <c r="Y1307" i="100" s="1"/>
  <c r="AO1209" i="100"/>
  <c r="R1215" i="100"/>
  <c r="R1305" i="100" s="1"/>
  <c r="BA1207" i="100"/>
  <c r="AI1212" i="100"/>
  <c r="AI1302" i="100" s="1"/>
  <c r="BA1215" i="100"/>
  <c r="AK1211" i="100"/>
  <c r="AK1301" i="100" s="1"/>
  <c r="V1211" i="100"/>
  <c r="V1301" i="100" s="1"/>
  <c r="AP1207" i="100"/>
  <c r="T1215" i="100"/>
  <c r="T1305" i="100" s="1"/>
  <c r="T1205" i="100"/>
  <c r="T1295" i="100" s="1"/>
  <c r="O1209" i="100"/>
  <c r="AS1212" i="100"/>
  <c r="AS1302" i="100" s="1"/>
  <c r="Q1217" i="100"/>
  <c r="AT1207" i="100"/>
  <c r="AT1297" i="100"/>
  <c r="M1215" i="100"/>
  <c r="M1305" i="100" s="1"/>
  <c r="BF1305" i="100" s="1"/>
  <c r="AD1215" i="100"/>
  <c r="AQ1211" i="100"/>
  <c r="V1213" i="100"/>
  <c r="AL1209" i="100"/>
  <c r="AL1299" i="100" s="1"/>
  <c r="AW1215" i="100"/>
  <c r="Q1211" i="100"/>
  <c r="Q1301" i="100" s="1"/>
  <c r="BA1216" i="100"/>
  <c r="AN1209" i="100"/>
  <c r="AL1212" i="100"/>
  <c r="AL1302" i="100"/>
  <c r="V1207" i="100"/>
  <c r="V1297" i="100" s="1"/>
  <c r="AY1207" i="100"/>
  <c r="AY1297" i="100"/>
  <c r="BA1206" i="100"/>
  <c r="BA1296" i="100" s="1"/>
  <c r="K1213" i="100"/>
  <c r="AP1212" i="100"/>
  <c r="W1216" i="100"/>
  <c r="Q1210" i="100"/>
  <c r="Q1300" i="100" s="1"/>
  <c r="P1217" i="100"/>
  <c r="P1307" i="100" s="1"/>
  <c r="M1207" i="100"/>
  <c r="AT1212" i="100"/>
  <c r="AT1302" i="100" s="1"/>
  <c r="BA1214" i="100"/>
  <c r="BA1304" i="100" s="1"/>
  <c r="X1211" i="100"/>
  <c r="X1301" i="100" s="1"/>
  <c r="AN1206" i="100"/>
  <c r="AN1296" i="100" s="1"/>
  <c r="S1213" i="100"/>
  <c r="S1303" i="100" s="1"/>
  <c r="AV1207" i="100"/>
  <c r="AW1212" i="100"/>
  <c r="AW1302" i="100" s="1"/>
  <c r="U1217" i="100"/>
  <c r="U1307" i="100" s="1"/>
  <c r="AX1212" i="100"/>
  <c r="AX1302" i="100" s="1"/>
  <c r="AB1215" i="100"/>
  <c r="AB1305" i="100" s="1"/>
  <c r="H1214" i="100"/>
  <c r="AK1207" i="100"/>
  <c r="AK1297" i="100" s="1"/>
  <c r="S1212" i="100"/>
  <c r="S1302" i="100"/>
  <c r="AK1215" i="100"/>
  <c r="AK1305" i="100" s="1"/>
  <c r="U1211" i="100"/>
  <c r="AL1211" i="100"/>
  <c r="AL1301" i="100" s="1"/>
  <c r="M1213" i="100"/>
  <c r="AG1214" i="100"/>
  <c r="O1205" i="100"/>
  <c r="O1295" i="100" s="1"/>
  <c r="AR1207" i="100"/>
  <c r="P1213" i="100"/>
  <c r="N1216" i="100"/>
  <c r="N1306" i="100" s="1"/>
  <c r="AD1207" i="100"/>
  <c r="AD1297" i="100" s="1"/>
  <c r="AJ1217" i="100"/>
  <c r="AJ1307" i="100" s="1"/>
  <c r="AM1210" i="100"/>
  <c r="R1212" i="100"/>
  <c r="O1212" i="100"/>
  <c r="AG1215" i="100"/>
  <c r="AG1211" i="100"/>
  <c r="AG1301" i="100"/>
  <c r="Q1206" i="100"/>
  <c r="AL1216" i="100"/>
  <c r="AL1306" i="100" s="1"/>
  <c r="V1212" i="100"/>
  <c r="O1206" i="100"/>
  <c r="O1296" i="100"/>
  <c r="AI1207" i="100"/>
  <c r="AI1297" i="100"/>
  <c r="K1217" i="100"/>
  <c r="K1307" i="100"/>
  <c r="AL1206" i="100"/>
  <c r="AL1296" i="100"/>
  <c r="AI1211" i="100"/>
  <c r="AI1301" i="100"/>
  <c r="AJ1211" i="100"/>
  <c r="AL1214" i="100"/>
  <c r="AL1304" i="100"/>
  <c r="AP1211" i="100"/>
  <c r="W1215" i="100"/>
  <c r="AM1206" i="100"/>
  <c r="R1213" i="100"/>
  <c r="U1210" i="100"/>
  <c r="R1205" i="100"/>
  <c r="R1295" i="100" s="1"/>
  <c r="AV1212" i="100"/>
  <c r="AV1302" i="100" s="1"/>
  <c r="AF1207" i="100"/>
  <c r="AF1297" i="100" s="1"/>
  <c r="AT1211" i="100"/>
  <c r="AT1301" i="100" s="1"/>
  <c r="R1216" i="100"/>
  <c r="R1306" i="100" s="1"/>
  <c r="BD1306" i="100" s="1"/>
  <c r="AH1212" i="100"/>
  <c r="AH1302" i="100"/>
  <c r="K1215" i="100"/>
  <c r="BE1215" i="100" s="1"/>
  <c r="K1206" i="100"/>
  <c r="K1296" i="100"/>
  <c r="AS1216" i="100"/>
  <c r="AU1216" i="100"/>
  <c r="AP1210" i="100"/>
  <c r="AS1213" i="100"/>
  <c r="V1217" i="100"/>
  <c r="V1307" i="100"/>
  <c r="AR1216" i="100"/>
  <c r="X1217" i="100"/>
  <c r="X1307" i="100" s="1"/>
  <c r="AV1213" i="100"/>
  <c r="AO1213" i="100"/>
  <c r="AQ1213" i="100"/>
  <c r="AN1213" i="100"/>
  <c r="U1207" i="100"/>
  <c r="U1297" i="100" s="1"/>
  <c r="AV1211" i="100"/>
  <c r="AV1301" i="100" s="1"/>
  <c r="U1215" i="100"/>
  <c r="U1305" i="100" s="1"/>
  <c r="R1210" i="100"/>
  <c r="R1300" i="100" s="1"/>
  <c r="K1209" i="100"/>
  <c r="K1299" i="100" s="1"/>
  <c r="BE1299" i="100" s="1"/>
  <c r="AI1206" i="100"/>
  <c r="AI1296" i="100" s="1"/>
  <c r="Q1214" i="100"/>
  <c r="Q1304" i="100" s="1"/>
  <c r="K1216" i="100"/>
  <c r="AB1207" i="100"/>
  <c r="M1212" i="100"/>
  <c r="AM1211" i="100"/>
  <c r="N1207" i="100"/>
  <c r="AI1209" i="100"/>
  <c r="W1210" i="100"/>
  <c r="H1211" i="100"/>
  <c r="H1301" i="100" s="1"/>
  <c r="AE1212" i="100"/>
  <c r="AE1302" i="100" s="1"/>
  <c r="AN1205" i="100"/>
  <c r="Q1215" i="100"/>
  <c r="Q1305" i="100" s="1"/>
  <c r="W1209" i="100"/>
  <c r="U1216" i="100"/>
  <c r="U1306" i="100" s="1"/>
  <c r="V1216" i="100"/>
  <c r="AU1211" i="100"/>
  <c r="AI1216" i="100"/>
  <c r="AI1306" i="100" s="1"/>
  <c r="S1207" i="100"/>
  <c r="S1297" i="100" s="1"/>
  <c r="U1206" i="100"/>
  <c r="U1296" i="100" s="1"/>
  <c r="Y1207" i="100"/>
  <c r="AY1211" i="100"/>
  <c r="AY1301" i="100" s="1"/>
  <c r="AM1212" i="100"/>
  <c r="AM1302" i="100" s="1"/>
  <c r="Y1215" i="100"/>
  <c r="Z1211" i="100"/>
  <c r="Z1301" i="100" s="1"/>
  <c r="AM1215" i="100"/>
  <c r="AM1305" i="100" s="1"/>
  <c r="N1212" i="100"/>
  <c r="U1214" i="100"/>
  <c r="U1304" i="100"/>
  <c r="AK1210" i="100"/>
  <c r="AK1300" i="100"/>
  <c r="S1205" i="100"/>
  <c r="S1295" i="100" s="1"/>
  <c r="AF1212" i="100"/>
  <c r="AF1302" i="100" s="1"/>
  <c r="P1207" i="100"/>
  <c r="P1297" i="100" s="1"/>
  <c r="Q1212" i="100"/>
  <c r="Q1302" i="100" s="1"/>
  <c r="AQ1215" i="100"/>
  <c r="R1207" i="100"/>
  <c r="R1297" i="100" s="1"/>
  <c r="N1205" i="100"/>
  <c r="BD1205" i="100" s="1"/>
  <c r="BA1212" i="100"/>
  <c r="BA1302" i="100" s="1"/>
  <c r="R1206" i="100"/>
  <c r="AF1211" i="100"/>
  <c r="AF1301" i="100" s="1"/>
  <c r="R1214" i="100"/>
  <c r="H1209" i="100"/>
  <c r="O1210" i="100"/>
  <c r="O1300" i="100"/>
  <c r="Z1207" i="100"/>
  <c r="Z1297" i="100"/>
  <c r="N1213" i="100"/>
  <c r="O1217" i="100"/>
  <c r="O1307" i="100" s="1"/>
  <c r="K1207" i="100"/>
  <c r="BE1207" i="100"/>
  <c r="AC1212" i="100"/>
  <c r="AC1302" i="100"/>
  <c r="W1211" i="100"/>
  <c r="W1301" i="100"/>
  <c r="AI1217" i="100"/>
  <c r="AI1307" i="100" s="1"/>
  <c r="AG1216" i="100"/>
  <c r="AG1306" i="100" s="1"/>
  <c r="T1209" i="100"/>
  <c r="T1299" i="100" s="1"/>
  <c r="AA1211" i="100"/>
  <c r="AA1301" i="100" s="1"/>
  <c r="AH1207" i="100"/>
  <c r="AB1211" i="100"/>
  <c r="AB1301" i="100" s="1"/>
  <c r="N1214" i="100"/>
  <c r="N1210" i="100"/>
  <c r="N1300" i="100" s="1"/>
  <c r="BD1300" i="100" s="1"/>
  <c r="AK1216" i="100"/>
  <c r="AU1215" i="100"/>
  <c r="AU1305" i="100" s="1"/>
  <c r="AE1211" i="100"/>
  <c r="S1216" i="100"/>
  <c r="S1306" i="100" s="1"/>
  <c r="P1206" i="100"/>
  <c r="P1296" i="100" s="1"/>
  <c r="AL1215" i="100"/>
  <c r="AL1305" i="100" s="1"/>
  <c r="AG1205" i="100"/>
  <c r="AG1295" i="100" s="1"/>
  <c r="P1210" i="100"/>
  <c r="P1300" i="100" s="1"/>
  <c r="AG1210" i="100"/>
  <c r="O1213" i="100"/>
  <c r="AI1210" i="100"/>
  <c r="AI1300" i="100" s="1"/>
  <c r="T1214" i="100"/>
  <c r="T1304" i="100" s="1"/>
  <c r="H1216" i="100"/>
  <c r="H1306" i="100" s="1"/>
  <c r="AA1212" i="100"/>
  <c r="AA1302" i="100" s="1"/>
  <c r="AQ1207" i="100"/>
  <c r="AQ1297" i="100" s="1"/>
  <c r="AJ1205" i="100"/>
  <c r="AJ1295" i="100" s="1"/>
  <c r="P1212" i="100"/>
  <c r="P1302" i="100" s="1"/>
  <c r="M1206" i="100"/>
  <c r="N1211" i="100"/>
  <c r="AA1215" i="100"/>
  <c r="AA1305" i="100"/>
  <c r="AK1209" i="100"/>
  <c r="AO1210" i="100"/>
  <c r="AT1216" i="100"/>
  <c r="AO1206" i="100"/>
  <c r="V1214" i="100"/>
  <c r="AQ1210" i="100"/>
  <c r="AP1206" i="100"/>
  <c r="AU1213" i="100"/>
  <c r="AW1213" i="100"/>
  <c r="AR1206" i="100"/>
  <c r="AN1217" i="100"/>
  <c r="AN1307" i="100" s="1"/>
  <c r="AP1213" i="100"/>
  <c r="AO1216" i="100"/>
  <c r="AK1212" i="100"/>
  <c r="M1205" i="100"/>
  <c r="P1211" i="100"/>
  <c r="P1301" i="100"/>
  <c r="H1213" i="100"/>
  <c r="H1303" i="100"/>
  <c r="AO1212" i="100"/>
  <c r="AO1302" i="100"/>
  <c r="AI1215" i="100"/>
  <c r="N1217" i="100"/>
  <c r="W1207" i="100"/>
  <c r="AO1211" i="100"/>
  <c r="AO1301" i="100" s="1"/>
  <c r="Z1215" i="100"/>
  <c r="Z1305" i="100" s="1"/>
  <c r="BA1205" i="100"/>
  <c r="BA1295" i="100" s="1"/>
  <c r="AJ1210" i="100"/>
  <c r="S1217" i="100"/>
  <c r="S1307" i="100"/>
  <c r="T1217" i="100"/>
  <c r="AW1207" i="100"/>
  <c r="BA1209" i="100"/>
  <c r="BA1299" i="100" s="1"/>
  <c r="BA1298" i="100" s="1"/>
  <c r="AR1211" i="100"/>
  <c r="AM1217" i="100"/>
  <c r="AM1307" i="100"/>
  <c r="AJ1212" i="100"/>
  <c r="AJ1302" i="100"/>
  <c r="AJ1207" i="100"/>
  <c r="AH1215" i="100"/>
  <c r="BI1215" i="100" s="1"/>
  <c r="AE1215" i="100"/>
  <c r="O1211" i="100"/>
  <c r="O1301" i="100" s="1"/>
  <c r="AV1215" i="100"/>
  <c r="AV1305" i="100" s="1"/>
  <c r="H1205" i="100"/>
  <c r="BB1215" i="100"/>
  <c r="BB1305" i="100"/>
  <c r="V1206" i="100"/>
  <c r="V1296" i="100"/>
  <c r="S1211" i="100"/>
  <c r="BD1211" i="100" s="1"/>
  <c r="AZ1211" i="100"/>
  <c r="AZ1301" i="100" s="1"/>
  <c r="AR1212" i="100"/>
  <c r="S1210" i="100"/>
  <c r="S1300" i="100" s="1"/>
  <c r="AJ1214" i="100"/>
  <c r="AJ1304" i="100" s="1"/>
  <c r="R1217" i="100"/>
  <c r="AQ1212" i="100"/>
  <c r="R1209" i="100"/>
  <c r="R1299" i="100" s="1"/>
  <c r="P1205" i="100"/>
  <c r="AS1211" i="100"/>
  <c r="AS1301" i="100" s="1"/>
  <c r="AM1214" i="100"/>
  <c r="AD1211" i="100"/>
  <c r="AD1301" i="100" s="1"/>
  <c r="H1215" i="100"/>
  <c r="H1305" i="100" s="1"/>
  <c r="AL1217" i="100"/>
  <c r="AU1207" i="100"/>
  <c r="AU1297" i="100" s="1"/>
  <c r="AM1213" i="100"/>
  <c r="U1212" i="100"/>
  <c r="Y1209" i="100"/>
  <c r="M1210" i="100"/>
  <c r="AN1212" i="100"/>
  <c r="AN1302" i="100"/>
  <c r="Y1216" i="100"/>
  <c r="AY1215" i="100"/>
  <c r="AY1305" i="100" s="1"/>
  <c r="S1206" i="100"/>
  <c r="S1296" i="100" s="1"/>
  <c r="AM1207" i="100"/>
  <c r="Y1211" i="100"/>
  <c r="Y1301" i="100" s="1"/>
  <c r="AP1215" i="100"/>
  <c r="AP1305" i="100" s="1"/>
  <c r="AK1205" i="100"/>
  <c r="AK1295" i="100" s="1"/>
  <c r="T1210" i="100"/>
  <c r="T1300" i="100" s="1"/>
  <c r="P1216" i="100"/>
  <c r="P1306" i="100" s="1"/>
  <c r="AT1215" i="100"/>
  <c r="AT1305" i="100" s="1"/>
  <c r="AG1207" i="100"/>
  <c r="AG1297" i="100" s="1"/>
  <c r="AN1210" i="100"/>
  <c r="AL1213" i="100"/>
  <c r="AM1205" i="100"/>
  <c r="AM1295" i="100" s="1"/>
  <c r="W1206" i="100"/>
  <c r="W1296" i="100" s="1"/>
  <c r="AZ1212" i="100"/>
  <c r="AZ1302" i="100" s="1"/>
  <c r="AZ1207" i="100"/>
  <c r="AZ1297" i="100" s="1"/>
  <c r="AX1215" i="100"/>
  <c r="AX1305" i="100" s="1"/>
  <c r="O1215" i="100"/>
  <c r="K1210" i="100"/>
  <c r="BE1210" i="100" s="1"/>
  <c r="AF1215" i="100"/>
  <c r="AF1305" i="100" s="1"/>
  <c r="X1207" i="100"/>
  <c r="X1297" i="100" s="1"/>
  <c r="O1214" i="100"/>
  <c r="M1217" i="100"/>
  <c r="AM1216" i="100"/>
  <c r="N1209" i="100"/>
  <c r="N1299" i="100"/>
  <c r="AB1212" i="100"/>
  <c r="P1209" i="100"/>
  <c r="P1299" i="100" s="1"/>
  <c r="Q1213" i="100"/>
  <c r="Q1303" i="100" s="1"/>
  <c r="X1215" i="100"/>
  <c r="X1305" i="100" s="1"/>
  <c r="AN1211" i="100"/>
  <c r="AN1301" i="100" s="1"/>
  <c r="H1207" i="100"/>
  <c r="H1297" i="100" s="1"/>
  <c r="K1205" i="100"/>
  <c r="K1295" i="100" s="1"/>
  <c r="BE1295" i="100" s="1"/>
  <c r="AC1211" i="100"/>
  <c r="AC1301" i="100" s="1"/>
  <c r="T1213" i="100"/>
  <c r="AJ1209" i="100"/>
  <c r="AJ1208" i="100"/>
  <c r="BA1213" i="100"/>
  <c r="BA1303" i="100"/>
  <c r="H1206" i="100"/>
  <c r="H1296" i="100"/>
  <c r="V1209" i="100"/>
  <c r="AN1214" i="100"/>
  <c r="X1216" i="100"/>
  <c r="AR1210" i="100"/>
  <c r="AZ1213" i="100"/>
  <c r="AX1213" i="100"/>
  <c r="AA1216" i="100"/>
  <c r="AV1216" i="100"/>
  <c r="AC1216" i="100"/>
  <c r="AB1216" i="100"/>
  <c r="AW1216" i="100"/>
  <c r="AY1213" i="100"/>
  <c r="M1307" i="100"/>
  <c r="BF1070" i="100"/>
  <c r="Q1307" i="100"/>
  <c r="AQ1305" i="100"/>
  <c r="AE1305" i="100"/>
  <c r="AL1303" i="100"/>
  <c r="O1303" i="100"/>
  <c r="AP1301" i="100"/>
  <c r="AS1305" i="100"/>
  <c r="R1303" i="100"/>
  <c r="AN1061" i="100"/>
  <c r="R1302" i="100"/>
  <c r="V1302" i="100"/>
  <c r="S1301" i="100"/>
  <c r="AM1301" i="100"/>
  <c r="M1300" i="100"/>
  <c r="BF1063" i="100"/>
  <c r="AR1297" i="100"/>
  <c r="AR1305" i="100"/>
  <c r="AV1297" i="100"/>
  <c r="AW1305" i="100"/>
  <c r="AQ1301" i="100"/>
  <c r="AE1301" i="100"/>
  <c r="AJ1300" i="100"/>
  <c r="AN1300" i="100"/>
  <c r="W1297" i="100"/>
  <c r="AB1297" i="100"/>
  <c r="AG1304" i="100"/>
  <c r="AG1305" i="100"/>
  <c r="AV632" i="100"/>
  <c r="AX528" i="100"/>
  <c r="AH567" i="100"/>
  <c r="BF567" i="100" s="1"/>
  <c r="AE536" i="100"/>
  <c r="AR674" i="100"/>
  <c r="AE126" i="100"/>
  <c r="AF147" i="100"/>
  <c r="AZ438" i="100"/>
  <c r="AZ568" i="100"/>
  <c r="BD1217" i="100"/>
  <c r="BD1213" i="100"/>
  <c r="AP1208" i="100"/>
  <c r="BD1206" i="100"/>
  <c r="BE1214" i="100"/>
  <c r="AR1301" i="100"/>
  <c r="W1302" i="100"/>
  <c r="AP1302" i="100"/>
  <c r="O1306" i="100"/>
  <c r="BB1125" i="100"/>
  <c r="BI1125" i="100"/>
  <c r="AF632" i="100"/>
  <c r="Z766" i="100"/>
  <c r="Y783" i="100"/>
  <c r="Y825" i="100"/>
  <c r="Y765" i="100"/>
  <c r="AZ461" i="100"/>
  <c r="AV1133" i="100"/>
  <c r="AG1307" i="100"/>
  <c r="AI1267" i="100"/>
  <c r="BF1271" i="100"/>
  <c r="BE1276" i="100"/>
  <c r="BI1266" i="100"/>
  <c r="AM1267" i="100"/>
  <c r="BF1265" i="100"/>
  <c r="BE1273" i="100"/>
  <c r="BF1270" i="100"/>
  <c r="W1300" i="100"/>
  <c r="AM1304" i="100"/>
  <c r="K1300" i="100"/>
  <c r="AP10" i="100"/>
  <c r="AQ11" i="100"/>
  <c r="AR11" i="100" s="1"/>
  <c r="AP81" i="100"/>
  <c r="AQ373" i="100"/>
  <c r="AR373" i="100" s="1"/>
  <c r="AT822" i="100"/>
  <c r="AU767" i="100"/>
  <c r="BB320" i="100"/>
  <c r="BI320" i="100" s="1"/>
  <c r="AB591" i="100"/>
  <c r="BA1305" i="100"/>
  <c r="AK1306" i="100"/>
  <c r="AA1229" i="100"/>
  <c r="Z1239" i="100"/>
  <c r="AF1140" i="100"/>
  <c r="AZ567" i="100"/>
  <c r="AH380" i="100"/>
  <c r="BF380" i="100"/>
  <c r="Y1305" i="100"/>
  <c r="AG1300" i="100"/>
  <c r="AJ1299" i="100"/>
  <c r="W1305" i="100"/>
  <c r="AP1297" i="100"/>
  <c r="AK1302" i="100"/>
  <c r="R1304" i="100"/>
  <c r="AB163" i="100"/>
  <c r="AU1172" i="100"/>
  <c r="AP86" i="100"/>
  <c r="AQ38" i="100"/>
  <c r="AR38" i="100"/>
  <c r="AU664" i="100"/>
  <c r="T1307" i="100"/>
  <c r="X813" i="100"/>
  <c r="AF126" i="100"/>
  <c r="BD1212" i="100"/>
  <c r="AI1208" i="100"/>
  <c r="BE1209" i="100"/>
  <c r="BE1206" i="100"/>
  <c r="BF1207" i="100"/>
  <c r="AO1208" i="100"/>
  <c r="BD1215" i="100"/>
  <c r="BF1211" i="100"/>
  <c r="BE1211" i="100"/>
  <c r="M1302" i="100"/>
  <c r="U1302" i="100"/>
  <c r="AM1303" i="100"/>
  <c r="M1296" i="100"/>
  <c r="AQ361" i="100"/>
  <c r="AR361" i="100" s="1"/>
  <c r="AP360" i="100"/>
  <c r="BF1125" i="100"/>
  <c r="X678" i="100"/>
  <c r="Y678" i="100"/>
  <c r="Z679" i="100"/>
  <c r="AQ57" i="100"/>
  <c r="BB662" i="100"/>
  <c r="BI662" i="100" s="1"/>
  <c r="AG1299" i="100"/>
  <c r="W813" i="100"/>
  <c r="BF319" i="100"/>
  <c r="AB646" i="100"/>
  <c r="AF306" i="100"/>
  <c r="AF465" i="100"/>
  <c r="AF507" i="100"/>
  <c r="AH307" i="100"/>
  <c r="BF307" i="100" s="1"/>
  <c r="AF24" i="100"/>
  <c r="AO1297" i="100"/>
  <c r="AR1302" i="100"/>
  <c r="R1296" i="100"/>
  <c r="BE1271" i="100"/>
  <c r="BE1264" i="100"/>
  <c r="BE1272" i="100"/>
  <c r="BD1271" i="100"/>
  <c r="BF1276" i="100"/>
  <c r="BI1271" i="100"/>
  <c r="BD1269" i="100"/>
  <c r="BI1265" i="100"/>
  <c r="BD1266" i="100"/>
  <c r="BE1274" i="100"/>
  <c r="BD1268" i="100"/>
  <c r="BD1265" i="100"/>
  <c r="M1306" i="100"/>
  <c r="AN1295" i="100"/>
  <c r="BA1306" i="100"/>
  <c r="AX1253" i="100"/>
  <c r="AY1253" i="100" s="1"/>
  <c r="X1152" i="100"/>
  <c r="X1135" i="100"/>
  <c r="X1120" i="100"/>
  <c r="N1296" i="100"/>
  <c r="AF328" i="100"/>
  <c r="AZ100" i="100"/>
  <c r="P1303" i="100"/>
  <c r="AN1306" i="100"/>
  <c r="AF605" i="100"/>
  <c r="AV1231" i="100"/>
  <c r="AU1239" i="100"/>
  <c r="AE550" i="100"/>
  <c r="AY1202" i="100"/>
  <c r="X1300" i="100"/>
  <c r="T1301" i="100"/>
  <c r="N1297" i="100"/>
  <c r="BD1297" i="100"/>
  <c r="N1302" i="100"/>
  <c r="AR817" i="100"/>
  <c r="AY930" i="100"/>
  <c r="BD1209" i="100"/>
  <c r="AK1208" i="100"/>
  <c r="BE1208" i="100" s="1"/>
  <c r="BE1216" i="100"/>
  <c r="BE1217" i="100"/>
  <c r="BE1213" i="100"/>
  <c r="BI1211" i="100"/>
  <c r="M1304" i="100"/>
  <c r="R1307" i="100"/>
  <c r="K1297" i="100"/>
  <c r="O1302" i="100"/>
  <c r="Y79" i="100"/>
  <c r="Z80" i="100"/>
  <c r="Y93" i="100"/>
  <c r="AV1224" i="100"/>
  <c r="BI42" i="100"/>
  <c r="BB42" i="100"/>
  <c r="AF525" i="100"/>
  <c r="AH526" i="100"/>
  <c r="BF526" i="100"/>
  <c r="AV1181" i="100"/>
  <c r="AU1210" i="100"/>
  <c r="N1303" i="100"/>
  <c r="AS1279" i="100"/>
  <c r="AQ1278" i="100"/>
  <c r="AQ1277" i="100" s="1"/>
  <c r="AQ1285" i="100"/>
  <c r="AQ1284" i="100" s="1"/>
  <c r="AR1279" i="100"/>
  <c r="AH1243" i="100"/>
  <c r="AB437" i="100"/>
  <c r="AL1267" i="100"/>
  <c r="BI1276" i="100"/>
  <c r="BE1265" i="100"/>
  <c r="BE1268" i="100"/>
  <c r="BF1264" i="100"/>
  <c r="BE1270" i="100"/>
  <c r="AJ1267" i="100"/>
  <c r="BE1275" i="100"/>
  <c r="BD1270" i="100"/>
  <c r="BD1276" i="100"/>
  <c r="BI1273" i="100"/>
  <c r="AI1299" i="100"/>
  <c r="AI1298" i="100" s="1"/>
  <c r="Y1297" i="100"/>
  <c r="H1295" i="100"/>
  <c r="AJ1297" i="100"/>
  <c r="AF1050" i="100"/>
  <c r="AS324" i="100"/>
  <c r="AR324" i="100"/>
  <c r="AA71" i="100"/>
  <c r="AZ370" i="100"/>
  <c r="AB1170" i="100"/>
  <c r="AA1210" i="100"/>
  <c r="M1295" i="100"/>
  <c r="M1299" i="100"/>
  <c r="N1304" i="100"/>
  <c r="BD1304" i="100" s="1"/>
  <c r="N1305" i="100"/>
  <c r="AF224" i="100"/>
  <c r="AU322" i="100"/>
  <c r="AA528" i="100"/>
  <c r="AA524" i="100" s="1"/>
  <c r="AB531" i="100"/>
  <c r="BF13" i="100"/>
  <c r="BB685" i="100"/>
  <c r="BI685" i="100" s="1"/>
  <c r="K1301" i="100"/>
  <c r="AM1300" i="100"/>
  <c r="K1304" i="100"/>
  <c r="BE1304" i="100" s="1"/>
  <c r="K1302" i="100"/>
  <c r="AZ1154" i="100"/>
  <c r="AZ1121" i="100"/>
  <c r="AB97" i="100"/>
  <c r="AE544" i="100"/>
  <c r="AY162" i="100"/>
  <c r="AZ162" i="100" s="1"/>
  <c r="AY553" i="100"/>
  <c r="BB567" i="100"/>
  <c r="BI567" i="100" s="1"/>
  <c r="AF536" i="100"/>
  <c r="AW632" i="100"/>
  <c r="BE1205" i="100"/>
  <c r="BA1208" i="100"/>
  <c r="BD1210" i="100"/>
  <c r="BI1207" i="100"/>
  <c r="AH1297" i="100"/>
  <c r="BI1297" i="100" s="1"/>
  <c r="H1208" i="100"/>
  <c r="BH1205" i="100" s="1"/>
  <c r="BI1212" i="100"/>
  <c r="BD1216" i="100"/>
  <c r="AN1208" i="100"/>
  <c r="AL1208" i="100"/>
  <c r="BF1215" i="100"/>
  <c r="AM1208" i="100"/>
  <c r="M1297" i="100"/>
  <c r="V1304" i="100"/>
  <c r="N1301" i="100"/>
  <c r="AB1177" i="100"/>
  <c r="AA1213" i="100"/>
  <c r="BF42" i="100"/>
  <c r="BF131" i="100"/>
  <c r="AY674" i="100"/>
  <c r="AZ674" i="100" s="1"/>
  <c r="BF1243" i="100"/>
  <c r="AF764" i="100"/>
  <c r="AN1267" i="100"/>
  <c r="BD1275" i="100"/>
  <c r="H1267" i="100"/>
  <c r="BH1264" i="100" s="1"/>
  <c r="BA1267" i="100"/>
  <c r="BI1272" i="100"/>
  <c r="BE1269" i="100"/>
  <c r="BF1273" i="100"/>
  <c r="BE1266" i="100"/>
  <c r="BI1274" i="100"/>
  <c r="BF1274" i="100"/>
  <c r="K1306" i="100"/>
  <c r="AM1299" i="100"/>
  <c r="AM1298" i="100" s="1"/>
  <c r="O1304" i="100"/>
  <c r="AV39" i="100"/>
  <c r="AU85" i="100"/>
  <c r="AU24" i="100"/>
  <c r="AZ67" i="100"/>
  <c r="BB67" i="100" s="1"/>
  <c r="BI67" i="100" s="1"/>
  <c r="AH1305" i="100"/>
  <c r="AS817" i="100"/>
  <c r="BF320" i="100"/>
  <c r="BF98" i="100"/>
  <c r="AJ1301" i="100"/>
  <c r="AJ1298" i="100" s="1"/>
  <c r="AK1299" i="100"/>
  <c r="K1305" i="100"/>
  <c r="BE1305" i="100" s="1"/>
  <c r="N1295" i="100"/>
  <c r="BD1295" i="100" s="1"/>
  <c r="AQ1302" i="100"/>
  <c r="Z1136" i="100"/>
  <c r="Z1135" i="100" s="1"/>
  <c r="Y1152" i="100"/>
  <c r="Y1135" i="100"/>
  <c r="Y1120" i="100" s="1"/>
  <c r="AB579" i="100"/>
  <c r="AH1141" i="100"/>
  <c r="BF1141" i="100"/>
  <c r="AH400" i="100"/>
  <c r="BF400" i="100" s="1"/>
  <c r="Z1080" i="100"/>
  <c r="AA1081" i="100"/>
  <c r="Z1094" i="100"/>
  <c r="AE408" i="100"/>
  <c r="AZ318" i="100"/>
  <c r="AA23" i="100"/>
  <c r="AB23" i="100" s="1"/>
  <c r="AC23" i="100" s="1"/>
  <c r="AD23" i="100" s="1"/>
  <c r="AE23" i="100" s="1"/>
  <c r="AF23" i="100" s="1"/>
  <c r="H1299" i="100"/>
  <c r="M1303" i="100"/>
  <c r="AH229" i="100"/>
  <c r="BF229" i="100" s="1"/>
  <c r="AB1129" i="100"/>
  <c r="AA1151" i="100"/>
  <c r="AH436" i="100"/>
  <c r="BF436" i="100" s="1"/>
  <c r="AR86" i="100"/>
  <c r="AA1136" i="100"/>
  <c r="Z1152" i="100"/>
  <c r="AV24" i="100"/>
  <c r="AC97" i="100"/>
  <c r="BB370" i="100"/>
  <c r="AW1224" i="100"/>
  <c r="AZ1202" i="100"/>
  <c r="AW1231" i="100"/>
  <c r="AV1239" i="100"/>
  <c r="AH24" i="100"/>
  <c r="BF24" i="100" s="1"/>
  <c r="AH306" i="100"/>
  <c r="AH507" i="100"/>
  <c r="AH465" i="100"/>
  <c r="AS57" i="100"/>
  <c r="AR57" i="100"/>
  <c r="Z678" i="100"/>
  <c r="AA679" i="100"/>
  <c r="AQ360" i="100"/>
  <c r="AS361" i="100"/>
  <c r="BF1302" i="100"/>
  <c r="AU822" i="100"/>
  <c r="AV767" i="100"/>
  <c r="AQ10" i="100"/>
  <c r="AS11" i="100"/>
  <c r="AQ81" i="100"/>
  <c r="BB461" i="100"/>
  <c r="BI461" i="100"/>
  <c r="AA766" i="100"/>
  <c r="Z825" i="100"/>
  <c r="Z783" i="100"/>
  <c r="Z765" i="100"/>
  <c r="BB438" i="100"/>
  <c r="BI438" i="100" s="1"/>
  <c r="AH147" i="100"/>
  <c r="AH764" i="100"/>
  <c r="BF764" i="100" s="1"/>
  <c r="AZ553" i="100"/>
  <c r="AW1181" i="100"/>
  <c r="AV1210" i="100"/>
  <c r="BB526" i="100"/>
  <c r="AA80" i="100"/>
  <c r="Z93" i="100"/>
  <c r="Z79" i="100"/>
  <c r="AF550" i="100"/>
  <c r="AH126" i="100"/>
  <c r="AV664" i="100"/>
  <c r="AC163" i="100"/>
  <c r="AB1229" i="100"/>
  <c r="AA1239" i="100"/>
  <c r="AS373" i="100"/>
  <c r="AH632" i="100"/>
  <c r="BF632" i="100" s="1"/>
  <c r="BE1296" i="100"/>
  <c r="AF408" i="100"/>
  <c r="AH408" i="100" s="1"/>
  <c r="AS229" i="100"/>
  <c r="AB1081" i="100"/>
  <c r="AA1094" i="100"/>
  <c r="AA1080" i="100"/>
  <c r="AK1298" i="100"/>
  <c r="BE1298" i="100" s="1"/>
  <c r="AV85" i="100"/>
  <c r="AW39" i="100"/>
  <c r="AX39" i="100" s="1"/>
  <c r="AY39" i="100" s="1"/>
  <c r="AH536" i="100"/>
  <c r="AF544" i="100"/>
  <c r="AC531" i="100"/>
  <c r="AC528" i="100" s="1"/>
  <c r="AC524" i="100" s="1"/>
  <c r="AB528" i="100"/>
  <c r="AB524" i="100" s="1"/>
  <c r="AH224" i="100"/>
  <c r="AV224" i="100" s="1"/>
  <c r="AC1170" i="100"/>
  <c r="AB1210" i="100"/>
  <c r="AT324" i="100"/>
  <c r="AU324" i="100" s="1"/>
  <c r="AH1050" i="100"/>
  <c r="AT1279" i="100"/>
  <c r="AS1278" i="100"/>
  <c r="AS1277" i="100" s="1"/>
  <c r="AS1285" i="100"/>
  <c r="AH328" i="100"/>
  <c r="BF328" i="100" s="1"/>
  <c r="AS38" i="100"/>
  <c r="AQ86" i="100"/>
  <c r="AW1133" i="100"/>
  <c r="Y813" i="100"/>
  <c r="AB1151" i="100"/>
  <c r="AC1129" i="100"/>
  <c r="AE1129" i="100" s="1"/>
  <c r="AH1140" i="100"/>
  <c r="AC579" i="100"/>
  <c r="AD579" i="100" s="1"/>
  <c r="AC1177" i="100"/>
  <c r="AB1213" i="100"/>
  <c r="BD1301" i="100"/>
  <c r="AX632" i="100"/>
  <c r="AY632" i="100" s="1"/>
  <c r="AZ632" i="100" s="1"/>
  <c r="AV322" i="100"/>
  <c r="BD1305" i="100"/>
  <c r="AB71" i="100"/>
  <c r="AC71" i="100" s="1"/>
  <c r="AD71" i="100" s="1"/>
  <c r="AE71" i="100" s="1"/>
  <c r="AF71" i="100" s="1"/>
  <c r="AH71" i="100" s="1"/>
  <c r="AC437" i="100"/>
  <c r="AD437" i="100" s="1"/>
  <c r="AE437" i="100" s="1"/>
  <c r="AF437" i="100" s="1"/>
  <c r="AH437" i="100" s="1"/>
  <c r="AR1278" i="100"/>
  <c r="AR1277" i="100" s="1"/>
  <c r="AR1285" i="100"/>
  <c r="AR1284" i="100" s="1"/>
  <c r="BE1297" i="100"/>
  <c r="AZ930" i="100"/>
  <c r="AH605" i="100"/>
  <c r="BF605" i="100" s="1"/>
  <c r="BF306" i="100"/>
  <c r="AC646" i="100"/>
  <c r="AV1172" i="100"/>
  <c r="AC591" i="100"/>
  <c r="AD591" i="100" s="1"/>
  <c r="AE591" i="100" s="1"/>
  <c r="AS1284" i="100"/>
  <c r="BB536" i="100"/>
  <c r="BI536" i="100" s="1"/>
  <c r="BB126" i="100"/>
  <c r="BI126" i="100" s="1"/>
  <c r="BB147" i="100"/>
  <c r="AS81" i="100"/>
  <c r="AS10" i="100"/>
  <c r="AT11" i="100"/>
  <c r="AU11" i="100" s="1"/>
  <c r="AS360" i="100"/>
  <c r="AT361" i="100"/>
  <c r="AT360" i="100" s="1"/>
  <c r="AA678" i="100"/>
  <c r="AB679" i="100"/>
  <c r="AX1224" i="100"/>
  <c r="AW1172" i="100"/>
  <c r="AW322" i="100"/>
  <c r="AY322" i="100" s="1"/>
  <c r="AD1177" i="100"/>
  <c r="AD1213" i="100" s="1"/>
  <c r="AC1213" i="100"/>
  <c r="AE1177" i="100"/>
  <c r="AE1213" i="100" s="1"/>
  <c r="BF1050" i="100"/>
  <c r="AD1170" i="100"/>
  <c r="AC1210" i="100"/>
  <c r="BF536" i="100"/>
  <c r="AT373" i="100"/>
  <c r="BI370" i="100"/>
  <c r="AD97" i="100"/>
  <c r="AE97" i="100" s="1"/>
  <c r="AF97" i="100" s="1"/>
  <c r="AB1136" i="100"/>
  <c r="AA1135" i="100"/>
  <c r="AA1152" i="100"/>
  <c r="AX1133" i="100"/>
  <c r="AY1133" i="100" s="1"/>
  <c r="AZ1133" i="100" s="1"/>
  <c r="AC1151" i="100"/>
  <c r="AT38" i="100"/>
  <c r="AS86" i="100"/>
  <c r="AH544" i="100"/>
  <c r="BF544" i="100" s="1"/>
  <c r="AC1081" i="100"/>
  <c r="AC1080" i="100" s="1"/>
  <c r="AB1094" i="100"/>
  <c r="AB1080" i="100"/>
  <c r="AY229" i="100"/>
  <c r="AZ229" i="100" s="1"/>
  <c r="BB229" i="100" s="1"/>
  <c r="AC1229" i="100"/>
  <c r="AC1239" i="100" s="1"/>
  <c r="AB1239" i="100"/>
  <c r="AH550" i="100"/>
  <c r="BB550" i="100" s="1"/>
  <c r="BI550" i="100" s="1"/>
  <c r="AX1181" i="100"/>
  <c r="AX1210" i="100" s="1"/>
  <c r="AW1210" i="100"/>
  <c r="BB553" i="100"/>
  <c r="BI553" i="100" s="1"/>
  <c r="AB766" i="100"/>
  <c r="AB825" i="100" s="1"/>
  <c r="AA825" i="100"/>
  <c r="AA783" i="100"/>
  <c r="AA765" i="100"/>
  <c r="AW767" i="100"/>
  <c r="AV822" i="100"/>
  <c r="AT57" i="100"/>
  <c r="AX1231" i="100"/>
  <c r="AY1231" i="100" s="1"/>
  <c r="AZ1231" i="100" s="1"/>
  <c r="AW24" i="100"/>
  <c r="AD646" i="100"/>
  <c r="AE646" i="100" s="1"/>
  <c r="AF646" i="100" s="1"/>
  <c r="AH646" i="100" s="1"/>
  <c r="BB646" i="100" s="1"/>
  <c r="AU1279" i="100"/>
  <c r="AU1285" i="100" s="1"/>
  <c r="AU1284" i="100" s="1"/>
  <c r="AT1285" i="100"/>
  <c r="AT1278" i="100"/>
  <c r="AT1277" i="100" s="1"/>
  <c r="BF224" i="100"/>
  <c r="AD163" i="100"/>
  <c r="AE163" i="100" s="1"/>
  <c r="AF163" i="100" s="1"/>
  <c r="AH163" i="100" s="1"/>
  <c r="AW664" i="100"/>
  <c r="AX664" i="100" s="1"/>
  <c r="AY664" i="100" s="1"/>
  <c r="AZ664" i="100" s="1"/>
  <c r="BF126" i="100"/>
  <c r="AA93" i="100"/>
  <c r="AB80" i="100"/>
  <c r="AB93" i="100" s="1"/>
  <c r="AA79" i="100"/>
  <c r="BI526" i="100"/>
  <c r="BF147" i="100"/>
  <c r="AV1279" i="100"/>
  <c r="AV1278" i="100" s="1"/>
  <c r="AV1277" i="100" s="1"/>
  <c r="AC766" i="100"/>
  <c r="AC783" i="100" s="1"/>
  <c r="AB783" i="100"/>
  <c r="AD1229" i="100"/>
  <c r="AT81" i="100"/>
  <c r="AT10" i="100"/>
  <c r="BI147" i="100"/>
  <c r="AU57" i="100"/>
  <c r="AW822" i="100"/>
  <c r="AX767" i="100"/>
  <c r="AX822" i="100" s="1"/>
  <c r="AY1181" i="100"/>
  <c r="AB678" i="100"/>
  <c r="AC679" i="100"/>
  <c r="AD679" i="100" s="1"/>
  <c r="AD678" i="100" s="1"/>
  <c r="AU361" i="100"/>
  <c r="AU360" i="100" s="1"/>
  <c r="AY767" i="100"/>
  <c r="AB79" i="100"/>
  <c r="AC80" i="100"/>
  <c r="AD80" i="100" s="1"/>
  <c r="AU373" i="100"/>
  <c r="AV373" i="100" s="1"/>
  <c r="AW373" i="100" s="1"/>
  <c r="AX1172" i="100"/>
  <c r="AY1224" i="100"/>
  <c r="AE1170" i="100"/>
  <c r="AT1284" i="100"/>
  <c r="AD1081" i="100"/>
  <c r="AD1094" i="100" s="1"/>
  <c r="AC1094" i="100"/>
  <c r="AT86" i="100"/>
  <c r="AU38" i="100"/>
  <c r="AC1136" i="100"/>
  <c r="AC1152" i="100" s="1"/>
  <c r="AB1135" i="100"/>
  <c r="AB1152" i="100"/>
  <c r="AX322" i="100"/>
  <c r="AC79" i="100"/>
  <c r="AZ1181" i="100"/>
  <c r="AD1080" i="100"/>
  <c r="AV57" i="100"/>
  <c r="AW57" i="100" s="1"/>
  <c r="AX57" i="100" s="1"/>
  <c r="AC765" i="100"/>
  <c r="AC1135" i="100"/>
  <c r="AY822" i="100"/>
  <c r="AZ767" i="100"/>
  <c r="AZ1224" i="100"/>
  <c r="AY1172" i="100"/>
  <c r="AV361" i="100"/>
  <c r="AE679" i="100"/>
  <c r="AE678" i="100" s="1"/>
  <c r="AZ822" i="100"/>
  <c r="BF437" i="100"/>
  <c r="AD79" i="100"/>
  <c r="AE80" i="100"/>
  <c r="AF679" i="100"/>
  <c r="AZ1172" i="100"/>
  <c r="BF163" i="100"/>
  <c r="AE93" i="100"/>
  <c r="AQ67" i="56"/>
  <c r="AQ26" i="56"/>
  <c r="AQ23" i="56"/>
  <c r="AQ25" i="56"/>
  <c r="V22" i="56"/>
  <c r="V21" i="56" s="1"/>
  <c r="AW24" i="56"/>
  <c r="AQ24" i="56"/>
  <c r="AQ28" i="56"/>
  <c r="W22" i="56"/>
  <c r="U22" i="56"/>
  <c r="U21" i="56" s="1"/>
  <c r="X22" i="56"/>
  <c r="AQ27" i="56"/>
  <c r="Q56" i="19"/>
  <c r="Q29" i="19"/>
  <c r="G43" i="108"/>
  <c r="I43" i="108" s="1"/>
  <c r="B57" i="108"/>
  <c r="D39" i="67"/>
  <c r="B26" i="108"/>
  <c r="G44" i="108"/>
  <c r="Q44" i="108" s="1"/>
  <c r="B37" i="108"/>
  <c r="Q49" i="19"/>
  <c r="B55" i="107"/>
  <c r="B50" i="107"/>
  <c r="B44" i="108"/>
  <c r="I29" i="108"/>
  <c r="B38" i="108"/>
  <c r="B39" i="108"/>
  <c r="B48" i="108"/>
  <c r="V30" i="108"/>
  <c r="B68" i="108"/>
  <c r="B41" i="108"/>
  <c r="G53" i="108"/>
  <c r="M53" i="108" s="1"/>
  <c r="V35" i="108"/>
  <c r="G50" i="108"/>
  <c r="O50" i="108" s="1"/>
  <c r="G26" i="108"/>
  <c r="I26" i="108" s="1"/>
  <c r="G54" i="108"/>
  <c r="I54" i="108" s="1"/>
  <c r="G57" i="108"/>
  <c r="O57" i="108" s="1"/>
  <c r="B27" i="107"/>
  <c r="G37" i="107"/>
  <c r="M37" i="107" s="1"/>
  <c r="G32" i="107"/>
  <c r="Q32" i="107" s="1"/>
  <c r="I64" i="107"/>
  <c r="G51" i="107"/>
  <c r="M51" i="107" s="1"/>
  <c r="B24" i="107"/>
  <c r="G24" i="107"/>
  <c r="O24" i="107" s="1"/>
  <c r="V24" i="107"/>
  <c r="G39" i="107"/>
  <c r="Q39" i="107" s="1"/>
  <c r="B39" i="107"/>
  <c r="B41" i="107"/>
  <c r="G41" i="107"/>
  <c r="Q41" i="107" s="1"/>
  <c r="G53" i="107"/>
  <c r="O53" i="107" s="1"/>
  <c r="B53" i="107"/>
  <c r="M27" i="108"/>
  <c r="K29" i="108"/>
  <c r="G51" i="108"/>
  <c r="O51" i="108" s="1"/>
  <c r="G55" i="108"/>
  <c r="M55" i="108" s="1"/>
  <c r="B55" i="108"/>
  <c r="B65" i="108"/>
  <c r="O64" i="108"/>
  <c r="B30" i="107"/>
  <c r="B56" i="107"/>
  <c r="G57" i="107"/>
  <c r="M57" i="107" s="1"/>
  <c r="B57" i="107"/>
  <c r="B56" i="108"/>
  <c r="G56" i="108"/>
  <c r="K56" i="108" s="1"/>
  <c r="G34" i="107"/>
  <c r="I34" i="107" s="1"/>
  <c r="B32" i="108"/>
  <c r="G52" i="108"/>
  <c r="Q52" i="108" s="1"/>
  <c r="B52" i="108"/>
  <c r="G59" i="108"/>
  <c r="Q59" i="108" s="1"/>
  <c r="O64" i="107"/>
  <c r="Q54" i="107"/>
  <c r="M64" i="107"/>
  <c r="Q64" i="107"/>
  <c r="K64" i="107"/>
  <c r="F21" i="108"/>
  <c r="L42" i="108"/>
  <c r="H22" i="108"/>
  <c r="N42" i="108"/>
  <c r="N21" i="108" s="1"/>
  <c r="H42" i="108"/>
  <c r="N22" i="108"/>
  <c r="J22" i="108"/>
  <c r="L22" i="108"/>
  <c r="N22" i="107"/>
  <c r="N42" i="107"/>
  <c r="G61" i="108"/>
  <c r="Q61" i="108" s="1"/>
  <c r="K27" i="108"/>
  <c r="E25" i="107"/>
  <c r="E50" i="107"/>
  <c r="E56" i="107"/>
  <c r="E68" i="107"/>
  <c r="E59" i="107"/>
  <c r="E53" i="107"/>
  <c r="E55" i="107"/>
  <c r="E57" i="107"/>
  <c r="E60" i="107"/>
  <c r="E29" i="107"/>
  <c r="E52" i="107"/>
  <c r="E67" i="107"/>
  <c r="E32" i="107"/>
  <c r="E40" i="107"/>
  <c r="E51" i="107"/>
  <c r="E54" i="107"/>
  <c r="E58" i="107"/>
  <c r="L22" i="107"/>
  <c r="J22" i="107"/>
  <c r="F21" i="107"/>
  <c r="AO24" i="56"/>
  <c r="G64" i="108"/>
  <c r="G64" i="107"/>
  <c r="O26" i="108"/>
  <c r="J66" i="108"/>
  <c r="J63" i="108" s="1"/>
  <c r="G60" i="108"/>
  <c r="Q60" i="108" s="1"/>
  <c r="M64" i="108"/>
  <c r="K25" i="108"/>
  <c r="U53" i="106"/>
  <c r="Q64" i="108"/>
  <c r="B36" i="108"/>
  <c r="Q57" i="19"/>
  <c r="Q36" i="19"/>
  <c r="Q32" i="19"/>
  <c r="Q47" i="19"/>
  <c r="G68" i="108"/>
  <c r="I68" i="108" s="1"/>
  <c r="Q51" i="19"/>
  <c r="G45" i="108"/>
  <c r="I45" i="108" s="1"/>
  <c r="V55" i="106"/>
  <c r="Q38" i="19"/>
  <c r="Q30" i="19"/>
  <c r="Q26" i="19"/>
  <c r="Q48" i="19"/>
  <c r="V58" i="106"/>
  <c r="V69" i="106"/>
  <c r="G33" i="107"/>
  <c r="O33" i="107" s="1"/>
  <c r="G35" i="107"/>
  <c r="O35" i="107" s="1"/>
  <c r="U52" i="106"/>
  <c r="G23" i="107"/>
  <c r="M23" i="107" s="1"/>
  <c r="U58" i="106"/>
  <c r="Q31" i="19"/>
  <c r="Q27" i="19"/>
  <c r="Q53" i="19"/>
  <c r="G52" i="107"/>
  <c r="O52" i="107" s="1"/>
  <c r="L66" i="108"/>
  <c r="L63" i="108" s="1"/>
  <c r="U55" i="106"/>
  <c r="G36" i="107"/>
  <c r="O36" i="107" s="1"/>
  <c r="N66" i="108"/>
  <c r="N63" i="108" s="1"/>
  <c r="T58" i="106"/>
  <c r="B33" i="107"/>
  <c r="G67" i="108"/>
  <c r="Q67" i="108" s="1"/>
  <c r="Q25" i="19"/>
  <c r="Q21" i="19"/>
  <c r="Q33" i="19"/>
  <c r="G68" i="107"/>
  <c r="K68" i="107" s="1"/>
  <c r="G48" i="108"/>
  <c r="K48" i="108" s="1"/>
  <c r="Q35" i="19"/>
  <c r="Q24" i="19"/>
  <c r="G38" i="107"/>
  <c r="M38" i="107" s="1"/>
  <c r="G55" i="107"/>
  <c r="Q55" i="107" s="1"/>
  <c r="Q54" i="19"/>
  <c r="H66" i="108"/>
  <c r="H63" i="108" s="1"/>
  <c r="I25" i="108"/>
  <c r="F20" i="108"/>
  <c r="F87" i="108" s="1"/>
  <c r="Q34" i="19"/>
  <c r="Q28" i="19"/>
  <c r="Q23" i="19"/>
  <c r="Q50" i="19"/>
  <c r="Q37" i="19"/>
  <c r="B31" i="108"/>
  <c r="G30" i="107"/>
  <c r="M30" i="107" s="1"/>
  <c r="G40" i="107"/>
  <c r="O40" i="107" s="1"/>
  <c r="G56" i="107"/>
  <c r="G58" i="107"/>
  <c r="M58" i="107" s="1"/>
  <c r="G24" i="108"/>
  <c r="O24" i="108" s="1"/>
  <c r="T64" i="56"/>
  <c r="AW64" i="56" s="1"/>
  <c r="AO65" i="56"/>
  <c r="AW65" i="56"/>
  <c r="AR65" i="56"/>
  <c r="U26" i="106"/>
  <c r="T25" i="56"/>
  <c r="AO25" i="56" s="1"/>
  <c r="I64" i="108"/>
  <c r="K64" i="108"/>
  <c r="P65" i="106"/>
  <c r="V65" i="106" s="1"/>
  <c r="G25" i="107"/>
  <c r="M25" i="107" s="1"/>
  <c r="P24" i="106"/>
  <c r="T23" i="56" s="1"/>
  <c r="AO23" i="56" s="1"/>
  <c r="T52" i="56"/>
  <c r="X52" i="56" s="1"/>
  <c r="G23" i="108"/>
  <c r="M23" i="108" s="1"/>
  <c r="T60" i="106"/>
  <c r="G29" i="107"/>
  <c r="M29" i="107" s="1"/>
  <c r="V27" i="107"/>
  <c r="B34" i="108"/>
  <c r="T29" i="56"/>
  <c r="AR29" i="56" s="1"/>
  <c r="V25" i="107"/>
  <c r="E64" i="107"/>
  <c r="P64" i="107"/>
  <c r="P64" i="108"/>
  <c r="E64" i="108"/>
  <c r="O23" i="102"/>
  <c r="Q19" i="94"/>
  <c r="K19" i="102"/>
  <c r="O19" i="102" s="1"/>
  <c r="O62" i="73"/>
  <c r="AD62" i="73" s="1"/>
  <c r="N80" i="73"/>
  <c r="N79" i="73" s="1"/>
  <c r="K80" i="73"/>
  <c r="K79" i="73" s="1"/>
  <c r="D15" i="93"/>
  <c r="D43" i="93" s="1"/>
  <c r="C28" i="102"/>
  <c r="C28" i="104" s="1"/>
  <c r="I28" i="102" s="1"/>
  <c r="M28" i="102" s="1"/>
  <c r="K50" i="108"/>
  <c r="M26" i="108"/>
  <c r="J42" i="108"/>
  <c r="J21" i="108" s="1"/>
  <c r="L21" i="108"/>
  <c r="H21" i="108"/>
  <c r="V29" i="107"/>
  <c r="E44" i="107"/>
  <c r="E43" i="107"/>
  <c r="G48" i="107"/>
  <c r="M48" i="107" s="1"/>
  <c r="N21" i="107"/>
  <c r="L42" i="107"/>
  <c r="L21" i="107" s="1"/>
  <c r="E49" i="107"/>
  <c r="J42" i="107"/>
  <c r="J21" i="107" s="1"/>
  <c r="G31" i="107"/>
  <c r="M31" i="107" s="1"/>
  <c r="G45" i="107"/>
  <c r="O45" i="107" s="1"/>
  <c r="E45" i="107"/>
  <c r="G49" i="107"/>
  <c r="K49" i="107" s="1"/>
  <c r="E62" i="107"/>
  <c r="G43" i="107"/>
  <c r="M43" i="107" s="1"/>
  <c r="B44" i="107"/>
  <c r="U63" i="106"/>
  <c r="G40" i="108"/>
  <c r="K40" i="108" s="1"/>
  <c r="P33" i="106"/>
  <c r="U48" i="106"/>
  <c r="T43" i="56"/>
  <c r="T47" i="56"/>
  <c r="X47" i="56" s="1"/>
  <c r="AW47" i="56" s="1"/>
  <c r="G47" i="107"/>
  <c r="Q47" i="107" s="1"/>
  <c r="E48" i="107"/>
  <c r="B47" i="107"/>
  <c r="I77" i="73"/>
  <c r="U49" i="106"/>
  <c r="AC77" i="73"/>
  <c r="V49" i="106"/>
  <c r="U44" i="106"/>
  <c r="AW68" i="56"/>
  <c r="X56" i="56"/>
  <c r="AW56" i="56" s="1"/>
  <c r="X55" i="56"/>
  <c r="AW55" i="56" s="1"/>
  <c r="X54" i="56"/>
  <c r="AW54" i="56" s="1"/>
  <c r="O45" i="108"/>
  <c r="M45" i="108"/>
  <c r="AW53" i="56"/>
  <c r="C52" i="103"/>
  <c r="T51" i="56"/>
  <c r="X51" i="56" s="1"/>
  <c r="AW51" i="56" s="1"/>
  <c r="K26" i="108"/>
  <c r="O52" i="108"/>
  <c r="K61" i="108"/>
  <c r="K67" i="108"/>
  <c r="U30" i="106"/>
  <c r="V33" i="106"/>
  <c r="V41" i="106"/>
  <c r="T40" i="56"/>
  <c r="AW40" i="56" s="1"/>
  <c r="I58" i="73"/>
  <c r="B35" i="87"/>
  <c r="B44" i="87"/>
  <c r="B39" i="87"/>
  <c r="E27" i="94"/>
  <c r="G28" i="102"/>
  <c r="H20" i="74"/>
  <c r="L20" i="74"/>
  <c r="I20" i="74"/>
  <c r="G39" i="94"/>
  <c r="G39" i="102"/>
  <c r="H63" i="107"/>
  <c r="E69" i="108"/>
  <c r="Q26" i="108"/>
  <c r="M61" i="108"/>
  <c r="K44" i="108"/>
  <c r="D27" i="102"/>
  <c r="E30" i="67"/>
  <c r="J34" i="74" l="1"/>
  <c r="B37" i="74" s="1"/>
  <c r="O20" i="74"/>
  <c r="G43" i="94"/>
  <c r="B14" i="74"/>
  <c r="B17" i="74"/>
  <c r="B10" i="74"/>
  <c r="B9" i="74"/>
  <c r="B12" i="74"/>
  <c r="B11" i="74"/>
  <c r="B8" i="74"/>
  <c r="B13" i="74"/>
  <c r="B16" i="74"/>
  <c r="B15" i="74"/>
  <c r="B18" i="74"/>
  <c r="B7" i="74"/>
  <c r="E7" i="74" s="1"/>
  <c r="B39" i="74"/>
  <c r="B41" i="74"/>
  <c r="AJ39" i="73"/>
  <c r="AL39" i="73" s="1"/>
  <c r="AM39" i="73"/>
  <c r="B42" i="87"/>
  <c r="AJ55" i="73"/>
  <c r="AL55" i="73" s="1"/>
  <c r="AM55" i="73"/>
  <c r="L40" i="73"/>
  <c r="L39" i="73" s="1"/>
  <c r="B36" i="87"/>
  <c r="O59" i="73"/>
  <c r="AF59" i="73" s="1"/>
  <c r="H56" i="73"/>
  <c r="L56" i="73" s="1"/>
  <c r="L55" i="73" s="1"/>
  <c r="B37" i="87"/>
  <c r="B45" i="87"/>
  <c r="B38" i="87"/>
  <c r="I37" i="107"/>
  <c r="U47" i="106"/>
  <c r="V46" i="106"/>
  <c r="T50" i="56"/>
  <c r="Q37" i="107"/>
  <c r="V51" i="106"/>
  <c r="T48" i="56"/>
  <c r="X48" i="56" s="1"/>
  <c r="U50" i="106"/>
  <c r="E52" i="103"/>
  <c r="K37" i="107"/>
  <c r="T46" i="56"/>
  <c r="X46" i="56" s="1"/>
  <c r="K57" i="107"/>
  <c r="O37" i="107"/>
  <c r="T45" i="106"/>
  <c r="V48" i="106"/>
  <c r="T49" i="56"/>
  <c r="X49" i="56" s="1"/>
  <c r="AW49" i="56" s="1"/>
  <c r="V50" i="106"/>
  <c r="AD58" i="73"/>
  <c r="AF58" i="73"/>
  <c r="AF64" i="73"/>
  <c r="H23" i="73"/>
  <c r="AD86" i="73"/>
  <c r="AD90" i="73"/>
  <c r="AD89" i="73"/>
  <c r="G56" i="73"/>
  <c r="AF40" i="73"/>
  <c r="I83" i="73"/>
  <c r="G60" i="73"/>
  <c r="AF85" i="73"/>
  <c r="AD85" i="73"/>
  <c r="H21" i="73"/>
  <c r="I21" i="73" s="1"/>
  <c r="I20" i="73" s="1"/>
  <c r="AI20" i="73"/>
  <c r="AJ20" i="73" s="1"/>
  <c r="AL20" i="73" s="1"/>
  <c r="H31" i="73"/>
  <c r="AI30" i="73"/>
  <c r="AJ30" i="73" s="1"/>
  <c r="AL30" i="73" s="1"/>
  <c r="G62" i="73"/>
  <c r="L77" i="73"/>
  <c r="AC74" i="73"/>
  <c r="G40" i="73"/>
  <c r="AF86" i="73"/>
  <c r="AF89" i="73"/>
  <c r="L83" i="73"/>
  <c r="G5" i="87"/>
  <c r="I5" i="87" s="1"/>
  <c r="B8" i="87" s="1"/>
  <c r="J117" i="73"/>
  <c r="L117" i="73" s="1"/>
  <c r="M117" i="73" s="1"/>
  <c r="AC68" i="73"/>
  <c r="H93" i="73"/>
  <c r="L93" i="73" s="1"/>
  <c r="N93" i="73" s="1"/>
  <c r="N92" i="73" s="1"/>
  <c r="AI92" i="73"/>
  <c r="H48" i="73"/>
  <c r="AI47" i="73"/>
  <c r="H29" i="73"/>
  <c r="I29" i="73" s="1"/>
  <c r="I28" i="73" s="1"/>
  <c r="AI28" i="73"/>
  <c r="AJ28" i="73" s="1"/>
  <c r="AL28" i="73" s="1"/>
  <c r="AJ83" i="73"/>
  <c r="AL83" i="73" s="1"/>
  <c r="AI103" i="73"/>
  <c r="H33" i="73"/>
  <c r="AI32" i="73"/>
  <c r="H50" i="73"/>
  <c r="AI49" i="73"/>
  <c r="N77" i="73"/>
  <c r="K77" i="73"/>
  <c r="H38" i="73"/>
  <c r="AI37" i="73"/>
  <c r="H46" i="73"/>
  <c r="AC46" i="73" s="1"/>
  <c r="AF46" i="73" s="1"/>
  <c r="AI45" i="73"/>
  <c r="H54" i="73"/>
  <c r="AI53" i="73"/>
  <c r="AC65" i="73"/>
  <c r="AF65" i="73" s="1"/>
  <c r="D73" i="87"/>
  <c r="M50" i="108"/>
  <c r="Q50" i="108"/>
  <c r="M34" i="107"/>
  <c r="I50" i="108"/>
  <c r="M53" i="107"/>
  <c r="M51" i="108"/>
  <c r="K51" i="107"/>
  <c r="Q34" i="107"/>
  <c r="I59" i="108"/>
  <c r="M52" i="107"/>
  <c r="M54" i="108"/>
  <c r="I41" i="107"/>
  <c r="Q55" i="108"/>
  <c r="Q53" i="108"/>
  <c r="O54" i="108"/>
  <c r="O32" i="107"/>
  <c r="O29" i="108"/>
  <c r="M28" i="108"/>
  <c r="I46" i="108"/>
  <c r="V20" i="56"/>
  <c r="I94" i="73"/>
  <c r="I82" i="73" s="1"/>
  <c r="I78" i="73" s="1"/>
  <c r="AF96" i="73"/>
  <c r="AD96" i="73"/>
  <c r="L94" i="73"/>
  <c r="AD95" i="73"/>
  <c r="I53" i="107"/>
  <c r="K53" i="107"/>
  <c r="I54" i="107"/>
  <c r="K39" i="107"/>
  <c r="P51" i="107"/>
  <c r="E51" i="108" s="1"/>
  <c r="P51" i="108" s="1"/>
  <c r="V70" i="106"/>
  <c r="T69" i="56"/>
  <c r="Q68" i="107"/>
  <c r="M39" i="107"/>
  <c r="K41" i="107"/>
  <c r="I51" i="107"/>
  <c r="O41" i="107"/>
  <c r="M41" i="107"/>
  <c r="Q53" i="107"/>
  <c r="K24" i="107"/>
  <c r="P53" i="107"/>
  <c r="E53" i="108" s="1"/>
  <c r="P53" i="108" s="1"/>
  <c r="O67" i="107"/>
  <c r="Q51" i="107"/>
  <c r="Q24" i="107"/>
  <c r="O51" i="107"/>
  <c r="I39" i="107"/>
  <c r="O39" i="107"/>
  <c r="K67" i="107"/>
  <c r="K47" i="108"/>
  <c r="G66" i="108"/>
  <c r="G63" i="108" s="1"/>
  <c r="Q50" i="107"/>
  <c r="Q54" i="108"/>
  <c r="I52" i="108"/>
  <c r="I61" i="108"/>
  <c r="I67" i="107"/>
  <c r="O55" i="107"/>
  <c r="M56" i="108"/>
  <c r="K52" i="108"/>
  <c r="K45" i="108"/>
  <c r="O61" i="108"/>
  <c r="Q67" i="107"/>
  <c r="K43" i="108"/>
  <c r="O59" i="108"/>
  <c r="Q43" i="108"/>
  <c r="Q47" i="108"/>
  <c r="O25" i="108"/>
  <c r="K32" i="107"/>
  <c r="Q25" i="108"/>
  <c r="I28" i="108"/>
  <c r="Q28" i="108"/>
  <c r="O54" i="107"/>
  <c r="M47" i="108"/>
  <c r="M54" i="107"/>
  <c r="K50" i="107"/>
  <c r="K28" i="108"/>
  <c r="O43" i="108"/>
  <c r="M52" i="108"/>
  <c r="I51" i="108"/>
  <c r="Q45" i="108"/>
  <c r="P54" i="107"/>
  <c r="E54" i="108" s="1"/>
  <c r="P54" i="108" s="1"/>
  <c r="P67" i="107"/>
  <c r="E67" i="108" s="1"/>
  <c r="P67" i="108" s="1"/>
  <c r="M57" i="108"/>
  <c r="P50" i="107"/>
  <c r="E50" i="108" s="1"/>
  <c r="P50" i="108" s="1"/>
  <c r="O47" i="108"/>
  <c r="K57" i="108"/>
  <c r="K55" i="108"/>
  <c r="M49" i="108"/>
  <c r="I49" i="108"/>
  <c r="I53" i="108"/>
  <c r="I24" i="107"/>
  <c r="M44" i="108"/>
  <c r="I36" i="107"/>
  <c r="M24" i="107"/>
  <c r="Q57" i="107"/>
  <c r="M68" i="108"/>
  <c r="I56" i="108"/>
  <c r="O68" i="108"/>
  <c r="I48" i="108"/>
  <c r="O55" i="108"/>
  <c r="M60" i="108"/>
  <c r="K51" i="108"/>
  <c r="Q57" i="108"/>
  <c r="K59" i="108"/>
  <c r="I32" i="107"/>
  <c r="P32" i="107"/>
  <c r="E32" i="108" s="1"/>
  <c r="G46" i="107"/>
  <c r="Q49" i="108"/>
  <c r="Q27" i="108"/>
  <c r="K46" i="108"/>
  <c r="I57" i="107"/>
  <c r="I35" i="107"/>
  <c r="Q68" i="108"/>
  <c r="Q66" i="108" s="1"/>
  <c r="Q63" i="108" s="1"/>
  <c r="K68" i="108"/>
  <c r="K66" i="108" s="1"/>
  <c r="K63" i="108" s="1"/>
  <c r="O60" i="108"/>
  <c r="O57" i="107"/>
  <c r="K60" i="108"/>
  <c r="K53" i="108"/>
  <c r="M32" i="107"/>
  <c r="K54" i="108"/>
  <c r="O44" i="108"/>
  <c r="M48" i="108"/>
  <c r="I57" i="108"/>
  <c r="Q51" i="108"/>
  <c r="I55" i="108"/>
  <c r="Q56" i="108"/>
  <c r="I60" i="108"/>
  <c r="K34" i="107"/>
  <c r="M59" i="108"/>
  <c r="I44" i="108"/>
  <c r="O34" i="107"/>
  <c r="O49" i="108"/>
  <c r="O46" i="108"/>
  <c r="Q29" i="108"/>
  <c r="I27" i="108"/>
  <c r="M46" i="108"/>
  <c r="P56" i="107"/>
  <c r="E56" i="108" s="1"/>
  <c r="P56" i="108" s="1"/>
  <c r="P52" i="107"/>
  <c r="E52" i="108" s="1"/>
  <c r="P52" i="108" s="1"/>
  <c r="AY57" i="100"/>
  <c r="AZ57" i="100" s="1"/>
  <c r="BB1133" i="100"/>
  <c r="BI1133" i="100" s="1"/>
  <c r="AH617" i="100"/>
  <c r="BF617" i="100"/>
  <c r="AV11" i="100"/>
  <c r="AW11" i="100" s="1"/>
  <c r="AU81" i="100"/>
  <c r="BI408" i="100"/>
  <c r="BB408" i="100"/>
  <c r="BE1307" i="100"/>
  <c r="H20" i="108"/>
  <c r="AD1136" i="100"/>
  <c r="AC825" i="100"/>
  <c r="AC678" i="100"/>
  <c r="AF1177" i="100"/>
  <c r="BB328" i="100"/>
  <c r="BI328" i="100" s="1"/>
  <c r="BF550" i="100"/>
  <c r="BF408" i="100"/>
  <c r="BE1301" i="100"/>
  <c r="BD1296" i="100"/>
  <c r="AH103" i="100"/>
  <c r="BF103" i="100"/>
  <c r="AY657" i="100"/>
  <c r="AZ657" i="100" s="1"/>
  <c r="AF603" i="100"/>
  <c r="BB449" i="100"/>
  <c r="BI449" i="100" s="1"/>
  <c r="AH597" i="100"/>
  <c r="BF597" i="100"/>
  <c r="AH654" i="100"/>
  <c r="BF654" i="100" s="1"/>
  <c r="AE587" i="100"/>
  <c r="AD587" i="100"/>
  <c r="BB29" i="100"/>
  <c r="BI29" i="100" s="1"/>
  <c r="AT321" i="100"/>
  <c r="AU321" i="100" s="1"/>
  <c r="AV321" i="100" s="1"/>
  <c r="AW321" i="100" s="1"/>
  <c r="AX321" i="100" s="1"/>
  <c r="AH144" i="100"/>
  <c r="BF144" i="100"/>
  <c r="BF633" i="100"/>
  <c r="AH633" i="100"/>
  <c r="AA450" i="100"/>
  <c r="AB451" i="100"/>
  <c r="AD766" i="100"/>
  <c r="AF1170" i="100"/>
  <c r="BI229" i="100"/>
  <c r="BB544" i="100"/>
  <c r="BI544" i="100" s="1"/>
  <c r="BF1297" i="100"/>
  <c r="BE1302" i="100"/>
  <c r="AI1305" i="100"/>
  <c r="BI1305" i="100" s="1"/>
  <c r="BI339" i="100"/>
  <c r="BB339" i="100"/>
  <c r="AX240" i="100"/>
  <c r="AY240" i="100"/>
  <c r="AZ240" i="100" s="1"/>
  <c r="AH534" i="100"/>
  <c r="BF534" i="100"/>
  <c r="AE714" i="100"/>
  <c r="AE676" i="100"/>
  <c r="AF677" i="100"/>
  <c r="AV1182" i="100"/>
  <c r="AW1182" i="100" s="1"/>
  <c r="AX1182" i="100" s="1"/>
  <c r="AH563" i="100"/>
  <c r="Z338" i="100"/>
  <c r="Y337" i="100"/>
  <c r="Y350" i="100"/>
  <c r="W348" i="100"/>
  <c r="AH49" i="100"/>
  <c r="BF49" i="100"/>
  <c r="BF27" i="100"/>
  <c r="AH27" i="100"/>
  <c r="BF340" i="100"/>
  <c r="AH340" i="100"/>
  <c r="AT382" i="100"/>
  <c r="AC1184" i="100"/>
  <c r="AD1184" i="100" s="1"/>
  <c r="AB1183" i="100"/>
  <c r="AP484" i="100"/>
  <c r="AP310" i="100"/>
  <c r="AP305" i="100" s="1"/>
  <c r="AQ315" i="100"/>
  <c r="AF1082" i="100"/>
  <c r="AW1279" i="100"/>
  <c r="AW1285" i="100" s="1"/>
  <c r="AW1284" i="100" s="1"/>
  <c r="BE1306" i="100"/>
  <c r="BD1302" i="100"/>
  <c r="BE1300" i="100"/>
  <c r="BB623" i="100"/>
  <c r="BI623" i="100"/>
  <c r="Z342" i="100"/>
  <c r="BF600" i="100"/>
  <c r="AH600" i="100"/>
  <c r="AH668" i="100"/>
  <c r="BF668" i="100" s="1"/>
  <c r="AS744" i="100"/>
  <c r="AE660" i="100"/>
  <c r="AF660" i="100" s="1"/>
  <c r="AD660" i="100"/>
  <c r="AW1186" i="100"/>
  <c r="AX1186" i="100" s="1"/>
  <c r="BF1134" i="100"/>
  <c r="AE979" i="100"/>
  <c r="AX226" i="100"/>
  <c r="AY226" i="100"/>
  <c r="AZ226" i="100" s="1"/>
  <c r="AY1280" i="100"/>
  <c r="AZ1280" i="100" s="1"/>
  <c r="AX1280" i="100"/>
  <c r="AW52" i="56"/>
  <c r="H1298" i="100"/>
  <c r="BD1214" i="100"/>
  <c r="AD61" i="100"/>
  <c r="AE61" i="100"/>
  <c r="AF61" i="100" s="1"/>
  <c r="BF151" i="100"/>
  <c r="BB151" i="100"/>
  <c r="BI151" i="100"/>
  <c r="Y355" i="100"/>
  <c r="Z356" i="100"/>
  <c r="Z31" i="100"/>
  <c r="AA31" i="100" s="1"/>
  <c r="AB31" i="100" s="1"/>
  <c r="AC31" i="100" s="1"/>
  <c r="AD31" i="100" s="1"/>
  <c r="AX571" i="100"/>
  <c r="AY571" i="100" s="1"/>
  <c r="AZ571" i="100" s="1"/>
  <c r="BB611" i="100"/>
  <c r="BI611" i="100"/>
  <c r="AH100" i="100"/>
  <c r="BB100" i="100" s="1"/>
  <c r="BI100" i="100" s="1"/>
  <c r="BF100" i="100"/>
  <c r="AH1221" i="100"/>
  <c r="BF1221" i="100" s="1"/>
  <c r="BD1264" i="100"/>
  <c r="BI1127" i="100"/>
  <c r="AY1154" i="100"/>
  <c r="AW657" i="100"/>
  <c r="AX657" i="100" s="1"/>
  <c r="AX620" i="100"/>
  <c r="AY620" i="100" s="1"/>
  <c r="AZ620" i="100" s="1"/>
  <c r="AD99" i="100"/>
  <c r="AE99" i="100" s="1"/>
  <c r="AF99" i="100" s="1"/>
  <c r="AZ1174" i="100"/>
  <c r="AE924" i="100"/>
  <c r="AF924" i="100" s="1"/>
  <c r="AE1204" i="100"/>
  <c r="AY624" i="100"/>
  <c r="AZ624" i="100" s="1"/>
  <c r="AO986" i="100"/>
  <c r="AO985" i="100" s="1"/>
  <c r="AS1137" i="100"/>
  <c r="AY665" i="100"/>
  <c r="X31" i="100"/>
  <c r="AN986" i="100"/>
  <c r="AN985" i="100" s="1"/>
  <c r="AD1176" i="100"/>
  <c r="AE1176" i="100" s="1"/>
  <c r="AF1176" i="100" s="1"/>
  <c r="X85" i="100"/>
  <c r="AS605" i="100"/>
  <c r="BF277" i="100"/>
  <c r="AH1086" i="100"/>
  <c r="BF1086" i="100" s="1"/>
  <c r="AD78" i="100"/>
  <c r="AE78" i="100" s="1"/>
  <c r="AF78" i="100" s="1"/>
  <c r="AS645" i="100"/>
  <c r="AT645" i="100" s="1"/>
  <c r="AU645" i="100" s="1"/>
  <c r="AV645" i="100" s="1"/>
  <c r="AW645" i="100" s="1"/>
  <c r="AX645" i="100" s="1"/>
  <c r="AY645" i="100" s="1"/>
  <c r="AY1170" i="100"/>
  <c r="BB1128" i="100"/>
  <c r="BI1128" i="100" s="1"/>
  <c r="AC480" i="100"/>
  <c r="BF1128" i="100"/>
  <c r="AD979" i="100"/>
  <c r="AD996" i="100" s="1"/>
  <c r="AD1203" i="100"/>
  <c r="AD1216" i="100" s="1"/>
  <c r="AY33" i="100"/>
  <c r="AZ33" i="100" s="1"/>
  <c r="BB33" i="100" s="1"/>
  <c r="BI33" i="100" s="1"/>
  <c r="AA1183" i="100"/>
  <c r="AS343" i="100"/>
  <c r="Z450" i="100"/>
  <c r="AE225" i="100"/>
  <c r="AF225" i="100" s="1"/>
  <c r="AR353" i="100"/>
  <c r="AZ353" i="100" s="1"/>
  <c r="Z1183" i="100"/>
  <c r="AA982" i="100"/>
  <c r="AZ981" i="100"/>
  <c r="AZ993" i="100" s="1"/>
  <c r="Z822" i="100"/>
  <c r="Z780" i="100"/>
  <c r="BD905" i="100"/>
  <c r="F21" i="69"/>
  <c r="F30" i="69" s="1"/>
  <c r="F31" i="69" s="1"/>
  <c r="F41" i="69" s="1"/>
  <c r="W785" i="100"/>
  <c r="AR382" i="100"/>
  <c r="AR574" i="100"/>
  <c r="AA593" i="100"/>
  <c r="W154" i="100"/>
  <c r="Y156" i="100"/>
  <c r="X156" i="100"/>
  <c r="W178" i="100"/>
  <c r="BB961" i="100"/>
  <c r="R972" i="100"/>
  <c r="BE915" i="100"/>
  <c r="Q972" i="100"/>
  <c r="AR967" i="100"/>
  <c r="AR907" i="100"/>
  <c r="BD916" i="100"/>
  <c r="AN969" i="100"/>
  <c r="AN907" i="100"/>
  <c r="BF905" i="100"/>
  <c r="Q962" i="100"/>
  <c r="AJ967" i="100"/>
  <c r="AJ907" i="100"/>
  <c r="BA968" i="100"/>
  <c r="BA964" i="100" s="1"/>
  <c r="BA907" i="100"/>
  <c r="W1166" i="100"/>
  <c r="AN1093" i="100"/>
  <c r="AO1075" i="100"/>
  <c r="AN1074" i="100"/>
  <c r="AF769" i="100"/>
  <c r="AF768" i="100" s="1"/>
  <c r="AH770" i="100"/>
  <c r="AH769" i="100" s="1"/>
  <c r="V546" i="100"/>
  <c r="AR99" i="100"/>
  <c r="AO99" i="100"/>
  <c r="AP99" i="100" s="1"/>
  <c r="AQ99" i="100" s="1"/>
  <c r="AS99" i="100" s="1"/>
  <c r="AH314" i="100"/>
  <c r="BF314" i="100" s="1"/>
  <c r="AO28" i="100"/>
  <c r="AN89" i="100"/>
  <c r="Y232" i="100"/>
  <c r="W231" i="100"/>
  <c r="W230" i="100" s="1"/>
  <c r="W254" i="100"/>
  <c r="AD1181" i="100"/>
  <c r="AD1210" i="100" s="1"/>
  <c r="AR635" i="100"/>
  <c r="AS635" i="100"/>
  <c r="AC1252" i="100"/>
  <c r="AD1252" i="100" s="1"/>
  <c r="AR693" i="100"/>
  <c r="AS693" i="100"/>
  <c r="AT693" i="100" s="1"/>
  <c r="AU693" i="100" s="1"/>
  <c r="AV693" i="100" s="1"/>
  <c r="AW693" i="100" s="1"/>
  <c r="AX693" i="100" s="1"/>
  <c r="AY693" i="100" s="1"/>
  <c r="AZ693" i="100" s="1"/>
  <c r="AH76" i="100"/>
  <c r="BF76" i="100" s="1"/>
  <c r="AE1164" i="100"/>
  <c r="AD1162" i="100"/>
  <c r="AS594" i="100"/>
  <c r="AR594" i="100"/>
  <c r="AS1134" i="100"/>
  <c r="AR1134" i="100"/>
  <c r="AX700" i="100"/>
  <c r="AY700" i="100" s="1"/>
  <c r="AW698" i="100"/>
  <c r="AW697" i="100" s="1"/>
  <c r="AX552" i="100"/>
  <c r="AY552" i="100" s="1"/>
  <c r="AZ552" i="100" s="1"/>
  <c r="BF454" i="100"/>
  <c r="AH454" i="100"/>
  <c r="D30" i="69"/>
  <c r="D31" i="69" s="1"/>
  <c r="D41" i="69" s="1"/>
  <c r="V532" i="100"/>
  <c r="U1317" i="100"/>
  <c r="AM701" i="100"/>
  <c r="AY1255" i="100"/>
  <c r="AZ1255" i="100" s="1"/>
  <c r="AE601" i="100"/>
  <c r="AF32" i="100"/>
  <c r="AH32" i="100" s="1"/>
  <c r="BF32" i="100" s="1"/>
  <c r="BF252" i="100"/>
  <c r="BF1193" i="100"/>
  <c r="AY35" i="100"/>
  <c r="AZ35" i="100" s="1"/>
  <c r="AC1222" i="100"/>
  <c r="AD1222" i="100" s="1"/>
  <c r="AO484" i="100"/>
  <c r="AR315" i="100"/>
  <c r="Z1189" i="100"/>
  <c r="AA1028" i="100"/>
  <c r="AB1033" i="100"/>
  <c r="BF963" i="100"/>
  <c r="BD915" i="100"/>
  <c r="N972" i="100"/>
  <c r="BE916" i="100"/>
  <c r="M973" i="100"/>
  <c r="BE973" i="100" s="1"/>
  <c r="X358" i="100"/>
  <c r="Y993" i="100"/>
  <c r="Y1300" i="100" s="1"/>
  <c r="Z981" i="100"/>
  <c r="BF669" i="100"/>
  <c r="AR608" i="100"/>
  <c r="AS608" i="100"/>
  <c r="AT608" i="100" s="1"/>
  <c r="AU608" i="100" s="1"/>
  <c r="AR1168" i="100"/>
  <c r="AS1168" i="100"/>
  <c r="AS1160" i="100"/>
  <c r="AR1160" i="100"/>
  <c r="BB1124" i="100"/>
  <c r="BI1124" i="100" s="1"/>
  <c r="BF1272" i="100"/>
  <c r="D35" i="96"/>
  <c r="BB1280" i="100"/>
  <c r="BE1001" i="100"/>
  <c r="AY55" i="100"/>
  <c r="AZ55" i="100" s="1"/>
  <c r="AY675" i="100"/>
  <c r="AZ675" i="100" s="1"/>
  <c r="AB1066" i="100"/>
  <c r="AE610" i="100"/>
  <c r="AF610" i="100" s="1"/>
  <c r="BF402" i="100"/>
  <c r="AY653" i="100"/>
  <c r="AE12" i="100"/>
  <c r="AF12" i="100" s="1"/>
  <c r="AP992" i="100"/>
  <c r="AP991" i="100" s="1"/>
  <c r="AR599" i="100"/>
  <c r="X338" i="100"/>
  <c r="W337" i="100"/>
  <c r="AT537" i="100"/>
  <c r="W355" i="100"/>
  <c r="AH1193" i="100"/>
  <c r="AF631" i="100"/>
  <c r="AH631" i="100" s="1"/>
  <c r="BB631" i="100" s="1"/>
  <c r="AY671" i="100"/>
  <c r="AZ671" i="100" s="1"/>
  <c r="AY661" i="100"/>
  <c r="AZ661" i="100" s="1"/>
  <c r="AR653" i="100"/>
  <c r="BB977" i="100"/>
  <c r="BI977" i="100" s="1"/>
  <c r="AD309" i="100"/>
  <c r="AC996" i="100"/>
  <c r="AB465" i="100"/>
  <c r="Y450" i="100"/>
  <c r="AD17" i="100"/>
  <c r="AE17" i="100" s="1"/>
  <c r="AF17" i="100" s="1"/>
  <c r="AH17" i="100" s="1"/>
  <c r="X587" i="100"/>
  <c r="AP637" i="100"/>
  <c r="Z1028" i="100"/>
  <c r="AP80" i="100"/>
  <c r="AO93" i="100"/>
  <c r="AH571" i="100"/>
  <c r="BF571" i="100"/>
  <c r="AA761" i="100"/>
  <c r="Z779" i="100"/>
  <c r="AL907" i="100"/>
  <c r="AL966" i="100"/>
  <c r="AL964" i="100" s="1"/>
  <c r="V961" i="100"/>
  <c r="AI969" i="100"/>
  <c r="AI964" i="100" s="1"/>
  <c r="BI912" i="100"/>
  <c r="X1073" i="100"/>
  <c r="W1096" i="100"/>
  <c r="Y1073" i="100"/>
  <c r="V960" i="100"/>
  <c r="X762" i="100"/>
  <c r="X758" i="100" s="1"/>
  <c r="X757" i="100" s="1"/>
  <c r="X771" i="100" s="1"/>
  <c r="Y762" i="100"/>
  <c r="W776" i="100"/>
  <c r="AN472" i="100"/>
  <c r="AN79" i="100"/>
  <c r="AN93" i="100"/>
  <c r="AB444" i="100"/>
  <c r="AA475" i="100"/>
  <c r="AA838" i="100" s="1"/>
  <c r="Z625" i="100"/>
  <c r="Y622" i="100"/>
  <c r="AP385" i="100"/>
  <c r="AP384" i="100" s="1"/>
  <c r="Z1228" i="100"/>
  <c r="Z1240" i="100" s="1"/>
  <c r="Y1240" i="100"/>
  <c r="AB393" i="100"/>
  <c r="AC393" i="100" s="1"/>
  <c r="AD393" i="100" s="1"/>
  <c r="AE393" i="100"/>
  <c r="AF393" i="100" s="1"/>
  <c r="AH393" i="100" s="1"/>
  <c r="AS1178" i="100"/>
  <c r="AR1178" i="100"/>
  <c r="AS431" i="100"/>
  <c r="AR431" i="100"/>
  <c r="BF56" i="100"/>
  <c r="AD43" i="100"/>
  <c r="AE43" i="100"/>
  <c r="AF43" i="100" s="1"/>
  <c r="AH43" i="100" s="1"/>
  <c r="AP43" i="100" s="1"/>
  <c r="AR43" i="100" s="1"/>
  <c r="AH983" i="100"/>
  <c r="BF983" i="100" s="1"/>
  <c r="BD1272" i="100"/>
  <c r="BI1270" i="100"/>
  <c r="BF1032" i="100"/>
  <c r="BI1009" i="100"/>
  <c r="AF153" i="100"/>
  <c r="AE564" i="100"/>
  <c r="AF564" i="100" s="1"/>
  <c r="Y57" i="100"/>
  <c r="Z57" i="100" s="1"/>
  <c r="AA57" i="100" s="1"/>
  <c r="AB57" i="100" s="1"/>
  <c r="AC57" i="100" s="1"/>
  <c r="AY406" i="100"/>
  <c r="AZ406" i="100" s="1"/>
  <c r="AI1068" i="100"/>
  <c r="BI1068" i="100" s="1"/>
  <c r="N1070" i="100"/>
  <c r="N1307" i="100" s="1"/>
  <c r="BD1307" i="100" s="1"/>
  <c r="U1063" i="100"/>
  <c r="U1300" i="100" s="1"/>
  <c r="U1064" i="100"/>
  <c r="U1301" i="100" s="1"/>
  <c r="AR24" i="100"/>
  <c r="AO494" i="100"/>
  <c r="BF598" i="100"/>
  <c r="AP721" i="100"/>
  <c r="AW1193" i="100"/>
  <c r="AX1193" i="100" s="1"/>
  <c r="AP986" i="100"/>
  <c r="AP985" i="100" s="1"/>
  <c r="X350" i="100"/>
  <c r="X348" i="100" s="1"/>
  <c r="AR1137" i="100"/>
  <c r="AR1152" i="100" s="1"/>
  <c r="W474" i="100"/>
  <c r="AQ1152" i="100"/>
  <c r="BF363" i="100"/>
  <c r="AR1253" i="100"/>
  <c r="AZ1253" i="100" s="1"/>
  <c r="V1040" i="100"/>
  <c r="AU246" i="100"/>
  <c r="AU245" i="100" s="1"/>
  <c r="AH1083" i="100"/>
  <c r="AH1082" i="100" s="1"/>
  <c r="BF1082" i="100" s="1"/>
  <c r="BD1235" i="100"/>
  <c r="AY1195" i="100"/>
  <c r="BF419" i="100"/>
  <c r="AB306" i="100"/>
  <c r="AU574" i="100"/>
  <c r="AT709" i="100"/>
  <c r="AU168" i="100"/>
  <c r="AU196" i="100"/>
  <c r="AU193" i="100" s="1"/>
  <c r="X1188" i="100"/>
  <c r="AO1096" i="100"/>
  <c r="AO1306" i="100" s="1"/>
  <c r="AO470" i="100"/>
  <c r="BF552" i="100"/>
  <c r="BE972" i="100"/>
  <c r="AO907" i="100"/>
  <c r="BF914" i="100"/>
  <c r="Y1105" i="100"/>
  <c r="Y1104" i="100" s="1"/>
  <c r="Z1106" i="100"/>
  <c r="AH30" i="100"/>
  <c r="BF30" i="100" s="1"/>
  <c r="AR929" i="100"/>
  <c r="AR936" i="100" s="1"/>
  <c r="AR966" i="100" s="1"/>
  <c r="AS929" i="100"/>
  <c r="G18" i="69"/>
  <c r="G21" i="69"/>
  <c r="BB968" i="100"/>
  <c r="BI968" i="100" s="1"/>
  <c r="BI911" i="100"/>
  <c r="R966" i="100"/>
  <c r="BE966" i="100" s="1"/>
  <c r="BD909" i="100"/>
  <c r="BE906" i="100"/>
  <c r="M969" i="100"/>
  <c r="BF969" i="100" s="1"/>
  <c r="BE912" i="100"/>
  <c r="X361" i="100"/>
  <c r="X360" i="100" s="1"/>
  <c r="X359" i="100" s="1"/>
  <c r="Y361" i="100"/>
  <c r="BF948" i="100"/>
  <c r="BE948" i="100"/>
  <c r="V345" i="100"/>
  <c r="V344" i="100" s="1"/>
  <c r="X346" i="100"/>
  <c r="X345" i="100" s="1"/>
  <c r="X344" i="100" s="1"/>
  <c r="BF334" i="100"/>
  <c r="AR724" i="100"/>
  <c r="X557" i="100"/>
  <c r="Y557" i="100"/>
  <c r="W706" i="100"/>
  <c r="X622" i="100"/>
  <c r="AV761" i="100"/>
  <c r="AU821" i="100"/>
  <c r="AH1049" i="100"/>
  <c r="BF1049" i="100" s="1"/>
  <c r="AR1032" i="100"/>
  <c r="AS1032" i="100"/>
  <c r="AR673" i="100"/>
  <c r="AS673" i="100"/>
  <c r="BF641" i="100"/>
  <c r="AX1003" i="100"/>
  <c r="AY1003" i="100" s="1"/>
  <c r="AZ1003" i="100" s="1"/>
  <c r="AK964" i="100"/>
  <c r="BE964" i="100" s="1"/>
  <c r="H964" i="100"/>
  <c r="BI971" i="100"/>
  <c r="H961" i="100"/>
  <c r="V310" i="100"/>
  <c r="V305" i="100" s="1"/>
  <c r="AF58" i="100"/>
  <c r="AZ63" i="100"/>
  <c r="BF971" i="100"/>
  <c r="BD965" i="100"/>
  <c r="Z1201" i="100"/>
  <c r="Z1194" i="100" s="1"/>
  <c r="BE962" i="100"/>
  <c r="BF910" i="100"/>
  <c r="BE968" i="100"/>
  <c r="BA973" i="100"/>
  <c r="AP966" i="100"/>
  <c r="V450" i="100"/>
  <c r="AZ961" i="100"/>
  <c r="BI961" i="100" s="1"/>
  <c r="X1201" i="100"/>
  <c r="X1194" i="100" s="1"/>
  <c r="AY565" i="100"/>
  <c r="AZ565" i="100" s="1"/>
  <c r="AX698" i="100"/>
  <c r="AX697" i="100" s="1"/>
  <c r="AY529" i="100"/>
  <c r="AB961" i="100"/>
  <c r="BE969" i="100"/>
  <c r="AF961" i="100"/>
  <c r="BF961" i="100" s="1"/>
  <c r="BF1255" i="100"/>
  <c r="BF947" i="100"/>
  <c r="AM1025" i="100"/>
  <c r="AV124" i="100"/>
  <c r="AW124" i="100" s="1"/>
  <c r="AX124" i="100" s="1"/>
  <c r="AY349" i="100"/>
  <c r="AE313" i="100"/>
  <c r="AF313" i="100" s="1"/>
  <c r="AD313" i="100"/>
  <c r="AB1257" i="100"/>
  <c r="AX444" i="100"/>
  <c r="AW475" i="100"/>
  <c r="AW116" i="100"/>
  <c r="AX106" i="100"/>
  <c r="AQ976" i="100"/>
  <c r="AS976" i="100" s="1"/>
  <c r="AR976" i="100"/>
  <c r="AP975" i="100"/>
  <c r="AP974" i="100" s="1"/>
  <c r="AQ60" i="100"/>
  <c r="AR60" i="100" s="1"/>
  <c r="B9" i="97"/>
  <c r="G10" i="97"/>
  <c r="G9" i="97" s="1"/>
  <c r="AH570" i="100"/>
  <c r="BF570" i="100" s="1"/>
  <c r="X377" i="100"/>
  <c r="W376" i="100"/>
  <c r="Y377" i="100"/>
  <c r="AT358" i="100"/>
  <c r="AS357" i="100"/>
  <c r="Y672" i="100"/>
  <c r="X672" i="100"/>
  <c r="AO825" i="100"/>
  <c r="AO813" i="100" s="1"/>
  <c r="AO783" i="100"/>
  <c r="AP766" i="100"/>
  <c r="AO765" i="100"/>
  <c r="AQ1084" i="100"/>
  <c r="AP1086" i="100"/>
  <c r="AP1083" i="100"/>
  <c r="AP1082" i="100" s="1"/>
  <c r="AA903" i="100"/>
  <c r="Z902" i="100"/>
  <c r="Z901" i="100" s="1"/>
  <c r="AA392" i="100"/>
  <c r="AB392" i="100" s="1"/>
  <c r="AC392" i="100" s="1"/>
  <c r="AD392" i="100" s="1"/>
  <c r="AO380" i="100"/>
  <c r="AN487" i="100"/>
  <c r="AN348" i="100"/>
  <c r="AO351" i="100"/>
  <c r="AP127" i="100"/>
  <c r="AO184" i="100"/>
  <c r="AP104" i="100"/>
  <c r="AQ104" i="100" s="1"/>
  <c r="AS104" i="100" s="1"/>
  <c r="AT104" i="100" s="1"/>
  <c r="AU104" i="100" s="1"/>
  <c r="AV104" i="100" s="1"/>
  <c r="AP96" i="100"/>
  <c r="AQ96" i="100" s="1"/>
  <c r="AS96" i="100" s="1"/>
  <c r="AT96" i="100" s="1"/>
  <c r="AU96" i="100" s="1"/>
  <c r="AV96" i="100" s="1"/>
  <c r="AW96" i="100" s="1"/>
  <c r="AX96" i="100" s="1"/>
  <c r="AY96" i="100" s="1"/>
  <c r="AR96" i="100"/>
  <c r="AV313" i="100"/>
  <c r="AW313" i="100" s="1"/>
  <c r="AX313" i="100" s="1"/>
  <c r="AP157" i="100"/>
  <c r="AQ157" i="100" s="1"/>
  <c r="AS157" i="100" s="1"/>
  <c r="AR157" i="100"/>
  <c r="AO144" i="100"/>
  <c r="AN170" i="100"/>
  <c r="AN184" i="100"/>
  <c r="AN141" i="100"/>
  <c r="AO48" i="100"/>
  <c r="AP48" i="100" s="1"/>
  <c r="AQ48" i="100" s="1"/>
  <c r="AS48" i="100" s="1"/>
  <c r="AR48" i="100"/>
  <c r="AO50" i="100"/>
  <c r="AN87" i="100"/>
  <c r="AN84" i="100" s="1"/>
  <c r="AN52" i="100"/>
  <c r="AO52" i="100" s="1"/>
  <c r="AP52" i="100" s="1"/>
  <c r="AQ52" i="100" s="1"/>
  <c r="AS52" i="100" s="1"/>
  <c r="AR52" i="100"/>
  <c r="AO61" i="100"/>
  <c r="AN92" i="100"/>
  <c r="V64" i="100"/>
  <c r="W64" i="100" s="1"/>
  <c r="Y64" i="100" s="1"/>
  <c r="X64" i="100"/>
  <c r="W65" i="100"/>
  <c r="Y65" i="100" s="1"/>
  <c r="Z65" i="100" s="1"/>
  <c r="AA65" i="100" s="1"/>
  <c r="AB65" i="100" s="1"/>
  <c r="AC65" i="100" s="1"/>
  <c r="AD65" i="100" s="1"/>
  <c r="AE65" i="100" s="1"/>
  <c r="M464" i="100"/>
  <c r="M1334" i="100" s="1"/>
  <c r="M1308" i="100"/>
  <c r="AM360" i="100"/>
  <c r="AM469" i="100"/>
  <c r="AM483" i="100"/>
  <c r="T365" i="100"/>
  <c r="BE366" i="100"/>
  <c r="AO372" i="100"/>
  <c r="Y395" i="100"/>
  <c r="Y488" i="100" s="1"/>
  <c r="W394" i="100"/>
  <c r="X395" i="100"/>
  <c r="X394" i="100" s="1"/>
  <c r="AN399" i="100"/>
  <c r="AM397" i="100"/>
  <c r="AN401" i="100"/>
  <c r="AO401" i="100" s="1"/>
  <c r="AP401" i="100" s="1"/>
  <c r="AQ401" i="100" s="1"/>
  <c r="AS401" i="100" s="1"/>
  <c r="AR401" i="100"/>
  <c r="W403" i="100"/>
  <c r="X403" i="100" s="1"/>
  <c r="V487" i="100"/>
  <c r="V397" i="100"/>
  <c r="AM473" i="100"/>
  <c r="AN413" i="100"/>
  <c r="AN473" i="100" s="1"/>
  <c r="AM515" i="100"/>
  <c r="AM412" i="100"/>
  <c r="V414" i="100"/>
  <c r="U490" i="100"/>
  <c r="U476" i="100"/>
  <c r="U415" i="100"/>
  <c r="V416" i="100"/>
  <c r="Y417" i="100"/>
  <c r="X417" i="100"/>
  <c r="U466" i="100"/>
  <c r="U494" i="100"/>
  <c r="V426" i="100"/>
  <c r="U425" i="100"/>
  <c r="V427" i="100"/>
  <c r="W427" i="100" s="1"/>
  <c r="Y427" i="100" s="1"/>
  <c r="X427" i="100"/>
  <c r="V428" i="100"/>
  <c r="W428" i="100" s="1"/>
  <c r="Y428" i="100" s="1"/>
  <c r="X428" i="100"/>
  <c r="V431" i="100"/>
  <c r="U472" i="100"/>
  <c r="U514" i="100"/>
  <c r="U429" i="100"/>
  <c r="V432" i="100"/>
  <c r="U469" i="100"/>
  <c r="U483" i="100"/>
  <c r="V433" i="100"/>
  <c r="W433" i="100" s="1"/>
  <c r="Y433" i="100" s="1"/>
  <c r="Z433" i="100" s="1"/>
  <c r="AA433" i="100" s="1"/>
  <c r="AB433" i="100" s="1"/>
  <c r="U470" i="100"/>
  <c r="U484" i="100"/>
  <c r="V434" i="100"/>
  <c r="AM514" i="100"/>
  <c r="AM472" i="100"/>
  <c r="AM429" i="100"/>
  <c r="AM424" i="100" s="1"/>
  <c r="AN442" i="100"/>
  <c r="V443" i="100"/>
  <c r="U467" i="100"/>
  <c r="U495" i="100"/>
  <c r="AR519" i="100"/>
  <c r="AB519" i="100"/>
  <c r="K519" i="100"/>
  <c r="AO518" i="100"/>
  <c r="Y518" i="100"/>
  <c r="BB517" i="100"/>
  <c r="AL517" i="100"/>
  <c r="V517" i="100"/>
  <c r="AU516" i="100"/>
  <c r="AE516" i="100"/>
  <c r="O516" i="100"/>
  <c r="P515" i="100"/>
  <c r="AG514" i="100"/>
  <c r="BB513" i="100"/>
  <c r="AL513" i="100"/>
  <c r="V513" i="100"/>
  <c r="AU512" i="100"/>
  <c r="AE512" i="100"/>
  <c r="O512" i="100"/>
  <c r="AR511" i="100"/>
  <c r="AB511" i="100"/>
  <c r="K511" i="100"/>
  <c r="AO509" i="100"/>
  <c r="Y509" i="100"/>
  <c r="BB508" i="100"/>
  <c r="AL508" i="100"/>
  <c r="V508" i="100"/>
  <c r="AI507" i="100"/>
  <c r="AZ505" i="100"/>
  <c r="AJ505" i="100"/>
  <c r="T505" i="100"/>
  <c r="AW504" i="100"/>
  <c r="AG504" i="100"/>
  <c r="Q504" i="100"/>
  <c r="AT503" i="100"/>
  <c r="AD503" i="100"/>
  <c r="N503" i="100"/>
  <c r="AM502" i="100"/>
  <c r="W502" i="100"/>
  <c r="AZ501" i="100"/>
  <c r="AJ501" i="100"/>
  <c r="T501" i="100"/>
  <c r="AW500" i="100"/>
  <c r="AG500" i="100"/>
  <c r="Q500" i="100"/>
  <c r="AT499" i="100"/>
  <c r="AD499" i="100"/>
  <c r="N499" i="100"/>
  <c r="AM498" i="100"/>
  <c r="W498" i="100"/>
  <c r="AZ497" i="100"/>
  <c r="AJ497" i="100"/>
  <c r="T497" i="100"/>
  <c r="AK495" i="100"/>
  <c r="Q495" i="100"/>
  <c r="N494" i="100"/>
  <c r="AM493" i="100"/>
  <c r="W493" i="100"/>
  <c r="AZ491" i="100"/>
  <c r="AJ491" i="100"/>
  <c r="T491" i="100"/>
  <c r="AK490" i="100"/>
  <c r="M490" i="100"/>
  <c r="N489" i="100"/>
  <c r="H488" i="100"/>
  <c r="P487" i="100"/>
  <c r="AS486" i="100"/>
  <c r="AC486" i="100"/>
  <c r="M486" i="100"/>
  <c r="N485" i="100"/>
  <c r="H484" i="100"/>
  <c r="K483" i="100"/>
  <c r="AO481" i="100"/>
  <c r="Y481" i="100"/>
  <c r="AP480" i="100"/>
  <c r="N480" i="100"/>
  <c r="AM479" i="100"/>
  <c r="W479" i="100"/>
  <c r="AZ477" i="100"/>
  <c r="AJ477" i="100"/>
  <c r="T477" i="100"/>
  <c r="AK476" i="100"/>
  <c r="M476" i="100"/>
  <c r="N475" i="100"/>
  <c r="H474" i="100"/>
  <c r="K473" i="100"/>
  <c r="V471" i="100"/>
  <c r="T470" i="100"/>
  <c r="R469" i="100"/>
  <c r="P467" i="100"/>
  <c r="AG466" i="100"/>
  <c r="AL465" i="100"/>
  <c r="BA519" i="100"/>
  <c r="AK519" i="100"/>
  <c r="U519" i="100"/>
  <c r="AX518" i="100"/>
  <c r="AH518" i="100"/>
  <c r="R518" i="100"/>
  <c r="AQ517" i="100"/>
  <c r="AA517" i="100"/>
  <c r="H517" i="100"/>
  <c r="AN516" i="100"/>
  <c r="X516" i="100"/>
  <c r="BA515" i="100"/>
  <c r="Q515" i="100"/>
  <c r="N514" i="100"/>
  <c r="AM513" i="100"/>
  <c r="W513" i="100"/>
  <c r="AZ512" i="100"/>
  <c r="AJ512" i="100"/>
  <c r="T512" i="100"/>
  <c r="AW511" i="100"/>
  <c r="AG511" i="100"/>
  <c r="Q511" i="100"/>
  <c r="AT509" i="100"/>
  <c r="AD509" i="100"/>
  <c r="N509" i="100"/>
  <c r="AM508" i="100"/>
  <c r="W508" i="100"/>
  <c r="AN507" i="100"/>
  <c r="K507" i="100"/>
  <c r="AO505" i="100"/>
  <c r="Y505" i="100"/>
  <c r="BB504" i="100"/>
  <c r="AL504" i="100"/>
  <c r="V504" i="100"/>
  <c r="AU503" i="100"/>
  <c r="AE503" i="100"/>
  <c r="O503" i="100"/>
  <c r="AR502" i="100"/>
  <c r="AB502" i="100"/>
  <c r="K502" i="100"/>
  <c r="AO501" i="100"/>
  <c r="Y501" i="100"/>
  <c r="BB500" i="100"/>
  <c r="AL500" i="100"/>
  <c r="V500" i="100"/>
  <c r="AU499" i="100"/>
  <c r="AE499" i="100"/>
  <c r="O499" i="100"/>
  <c r="AR498" i="100"/>
  <c r="AB498" i="100"/>
  <c r="K498" i="100"/>
  <c r="AO497" i="100"/>
  <c r="Y497" i="100"/>
  <c r="AL495" i="100"/>
  <c r="AM494" i="100"/>
  <c r="AN519" i="100"/>
  <c r="X519" i="100"/>
  <c r="BA518" i="100"/>
  <c r="AK518" i="100"/>
  <c r="U518" i="100"/>
  <c r="AX517" i="100"/>
  <c r="AH517" i="100"/>
  <c r="R517" i="100"/>
  <c r="AQ516" i="100"/>
  <c r="AA516" i="100"/>
  <c r="H516" i="100"/>
  <c r="K515" i="100"/>
  <c r="AX513" i="100"/>
  <c r="AH513" i="100"/>
  <c r="R513" i="100"/>
  <c r="AQ512" i="100"/>
  <c r="AA512" i="100"/>
  <c r="H512" i="100"/>
  <c r="AN511" i="100"/>
  <c r="X511" i="100"/>
  <c r="BA509" i="100"/>
  <c r="AK509" i="100"/>
  <c r="U509" i="100"/>
  <c r="AX508" i="100"/>
  <c r="AH508" i="100"/>
  <c r="R508" i="100"/>
  <c r="S507" i="100"/>
  <c r="AV505" i="100"/>
  <c r="AF505" i="100"/>
  <c r="P505" i="100"/>
  <c r="AS504" i="100"/>
  <c r="AC504" i="100"/>
  <c r="M504" i="100"/>
  <c r="AP503" i="100"/>
  <c r="Z503" i="100"/>
  <c r="AY502" i="100"/>
  <c r="AI502" i="100"/>
  <c r="S502" i="100"/>
  <c r="AV501" i="100"/>
  <c r="AF501" i="100"/>
  <c r="P501" i="100"/>
  <c r="AS500" i="100"/>
  <c r="AC500" i="100"/>
  <c r="M500" i="100"/>
  <c r="AP499" i="100"/>
  <c r="Z499" i="100"/>
  <c r="AY498" i="100"/>
  <c r="AI498" i="100"/>
  <c r="S498" i="100"/>
  <c r="AV497" i="100"/>
  <c r="AF497" i="100"/>
  <c r="P497" i="100"/>
  <c r="AG495" i="100"/>
  <c r="M495" i="100"/>
  <c r="AY493" i="100"/>
  <c r="AY856" i="100" s="1"/>
  <c r="AI493" i="100"/>
  <c r="S493" i="100"/>
  <c r="AV491" i="100"/>
  <c r="AF491" i="100"/>
  <c r="P491" i="100"/>
  <c r="AG490" i="100"/>
  <c r="AL489" i="100"/>
  <c r="AI488" i="100"/>
  <c r="K487" i="100"/>
  <c r="AO486" i="100"/>
  <c r="Y486" i="100"/>
  <c r="AL485" i="100"/>
  <c r="AI484" i="100"/>
  <c r="AJ483" i="100"/>
  <c r="BA481" i="100"/>
  <c r="AK481" i="100"/>
  <c r="U481" i="100"/>
  <c r="AL480" i="100"/>
  <c r="AY479" i="100"/>
  <c r="AI479" i="100"/>
  <c r="S479" i="100"/>
  <c r="AV477" i="100"/>
  <c r="AF477" i="100"/>
  <c r="P477" i="100"/>
  <c r="AG476" i="100"/>
  <c r="AL475" i="100"/>
  <c r="AI474" i="100"/>
  <c r="AJ473" i="100"/>
  <c r="BA472" i="100"/>
  <c r="Q472" i="100"/>
  <c r="R471" i="100"/>
  <c r="P470" i="100"/>
  <c r="N469" i="100"/>
  <c r="K467" i="100"/>
  <c r="V465" i="100"/>
  <c r="AW519" i="100"/>
  <c r="AG519" i="100"/>
  <c r="Q519" i="100"/>
  <c r="AT518" i="100"/>
  <c r="AD518" i="100"/>
  <c r="N518" i="100"/>
  <c r="AM517" i="100"/>
  <c r="W517" i="100"/>
  <c r="AZ516" i="100"/>
  <c r="AJ516" i="100"/>
  <c r="T516" i="100"/>
  <c r="AK515" i="100"/>
  <c r="M515" i="100"/>
  <c r="AY513" i="100"/>
  <c r="AI513" i="100"/>
  <c r="S513" i="100"/>
  <c r="AV512" i="100"/>
  <c r="AF512" i="100"/>
  <c r="P512" i="100"/>
  <c r="AS511" i="100"/>
  <c r="AC511" i="100"/>
  <c r="M511" i="100"/>
  <c r="AP509" i="100"/>
  <c r="Z509" i="100"/>
  <c r="AY508" i="100"/>
  <c r="AI508" i="100"/>
  <c r="AZ519" i="100"/>
  <c r="AJ519" i="100"/>
  <c r="T519" i="100"/>
  <c r="AW518" i="100"/>
  <c r="AG518" i="100"/>
  <c r="Q518" i="100"/>
  <c r="AT517" i="100"/>
  <c r="AD517" i="100"/>
  <c r="N517" i="100"/>
  <c r="AM516" i="100"/>
  <c r="W516" i="100"/>
  <c r="AJ515" i="100"/>
  <c r="BA514" i="100"/>
  <c r="Q514" i="100"/>
  <c r="AT513" i="100"/>
  <c r="AD513" i="100"/>
  <c r="N513" i="100"/>
  <c r="AM512" i="100"/>
  <c r="W512" i="100"/>
  <c r="AZ511" i="100"/>
  <c r="AJ511" i="100"/>
  <c r="T511" i="100"/>
  <c r="AW509" i="100"/>
  <c r="AG509" i="100"/>
  <c r="Q509" i="100"/>
  <c r="AT508" i="100"/>
  <c r="AD508" i="100"/>
  <c r="N508" i="100"/>
  <c r="O507" i="100"/>
  <c r="AR505" i="100"/>
  <c r="AB505" i="100"/>
  <c r="K505" i="100"/>
  <c r="AO504" i="100"/>
  <c r="Y504" i="100"/>
  <c r="BB503" i="100"/>
  <c r="AL503" i="100"/>
  <c r="V503" i="100"/>
  <c r="AU502" i="100"/>
  <c r="AE502" i="100"/>
  <c r="O502" i="100"/>
  <c r="AR501" i="100"/>
  <c r="AB501" i="100"/>
  <c r="K501" i="100"/>
  <c r="AO500" i="100"/>
  <c r="Y500" i="100"/>
  <c r="BB499" i="100"/>
  <c r="AL499" i="100"/>
  <c r="V499" i="100"/>
  <c r="AU498" i="100"/>
  <c r="AE498" i="100"/>
  <c r="O498" i="100"/>
  <c r="AR497" i="100"/>
  <c r="AB497" i="100"/>
  <c r="K497" i="100"/>
  <c r="AL494" i="100"/>
  <c r="AU493" i="100"/>
  <c r="AE493" i="100"/>
  <c r="O493" i="100"/>
  <c r="AR491" i="100"/>
  <c r="AB491" i="100"/>
  <c r="K491" i="100"/>
  <c r="V489" i="100"/>
  <c r="S488" i="100"/>
  <c r="AJ487" i="100"/>
  <c r="BA486" i="100"/>
  <c r="AK486" i="100"/>
  <c r="U486" i="100"/>
  <c r="V485" i="100"/>
  <c r="S484" i="100"/>
  <c r="T483" i="100"/>
  <c r="AW481" i="100"/>
  <c r="AG481" i="100"/>
  <c r="Q481" i="100"/>
  <c r="V480" i="100"/>
  <c r="AU479" i="100"/>
  <c r="AE479" i="100"/>
  <c r="O479" i="100"/>
  <c r="AR477" i="100"/>
  <c r="AB477" i="100"/>
  <c r="K477" i="100"/>
  <c r="V475" i="100"/>
  <c r="S474" i="100"/>
  <c r="T473" i="100"/>
  <c r="AK472" i="100"/>
  <c r="M472" i="100"/>
  <c r="N471" i="100"/>
  <c r="K470" i="100"/>
  <c r="AJ467" i="100"/>
  <c r="AS518" i="100"/>
  <c r="Z517" i="100"/>
  <c r="T515" i="100"/>
  <c r="Z513" i="100"/>
  <c r="AV511" i="100"/>
  <c r="AC509" i="100"/>
  <c r="AM507" i="100"/>
  <c r="BA504" i="100"/>
  <c r="AH503" i="100"/>
  <c r="H502" i="100"/>
  <c r="AK500" i="100"/>
  <c r="R499" i="100"/>
  <c r="AN497" i="100"/>
  <c r="R494" i="100"/>
  <c r="AN491" i="100"/>
  <c r="R489" i="100"/>
  <c r="AG486" i="100"/>
  <c r="P483" i="100"/>
  <c r="R480" i="100"/>
  <c r="AN477" i="100"/>
  <c r="R475" i="100"/>
  <c r="AL471" i="100"/>
  <c r="BA466" i="100"/>
  <c r="R465" i="100"/>
  <c r="AC519" i="100"/>
  <c r="AP518" i="100"/>
  <c r="AY517" i="100"/>
  <c r="S517" i="100"/>
  <c r="AF516" i="100"/>
  <c r="AG515" i="100"/>
  <c r="AU513" i="100"/>
  <c r="O513" i="100"/>
  <c r="AB512" i="100"/>
  <c r="AO511" i="100"/>
  <c r="BB509" i="100"/>
  <c r="V509" i="100"/>
  <c r="AE508" i="100"/>
  <c r="H508" i="100"/>
  <c r="BA505" i="100"/>
  <c r="AG505" i="100"/>
  <c r="M505" i="100"/>
  <c r="AH504" i="100"/>
  <c r="N504" i="100"/>
  <c r="AI503" i="100"/>
  <c r="H503" i="100"/>
  <c r="AJ502" i="100"/>
  <c r="P502" i="100"/>
  <c r="AK501" i="100"/>
  <c r="Q501" i="100"/>
  <c r="AP500" i="100"/>
  <c r="R500" i="100"/>
  <c r="AM499" i="100"/>
  <c r="S499" i="100"/>
  <c r="AN498" i="100"/>
  <c r="T498" i="100"/>
  <c r="AS497" i="100"/>
  <c r="U497" i="100"/>
  <c r="R495" i="100"/>
  <c r="O494" i="100"/>
  <c r="AR493" i="100"/>
  <c r="AB493" i="100"/>
  <c r="K493" i="100"/>
  <c r="AO491" i="100"/>
  <c r="Y491" i="100"/>
  <c r="AL490" i="100"/>
  <c r="AI489" i="100"/>
  <c r="H489" i="100"/>
  <c r="H852" i="100" s="1"/>
  <c r="K488" i="100"/>
  <c r="U487" i="100"/>
  <c r="AX486" i="100"/>
  <c r="AH486" i="100"/>
  <c r="R486" i="100"/>
  <c r="W485" i="100"/>
  <c r="AJ484" i="100"/>
  <c r="BA483" i="100"/>
  <c r="Q483" i="100"/>
  <c r="AT481" i="100"/>
  <c r="AD481" i="100"/>
  <c r="N481" i="100"/>
  <c r="O480" i="100"/>
  <c r="AR479" i="100"/>
  <c r="AB479" i="100"/>
  <c r="K479" i="100"/>
  <c r="AO477" i="100"/>
  <c r="Y477" i="100"/>
  <c r="AL476" i="100"/>
  <c r="AI475" i="100"/>
  <c r="H475" i="100"/>
  <c r="K474" i="100"/>
  <c r="U473" i="100"/>
  <c r="R472" i="100"/>
  <c r="W471" i="100"/>
  <c r="BA470" i="100"/>
  <c r="Q470" i="100"/>
  <c r="S469" i="100"/>
  <c r="AK467" i="100"/>
  <c r="Q467" i="100"/>
  <c r="N466" i="100"/>
  <c r="O465" i="100"/>
  <c r="AT519" i="100"/>
  <c r="AD519" i="100"/>
  <c r="N519" i="100"/>
  <c r="AM518" i="100"/>
  <c r="W518" i="100"/>
  <c r="AZ517" i="100"/>
  <c r="AJ517" i="100"/>
  <c r="T517" i="100"/>
  <c r="AW516" i="100"/>
  <c r="AG516" i="100"/>
  <c r="Q516" i="100"/>
  <c r="H514" i="100"/>
  <c r="AN513" i="100"/>
  <c r="X513" i="100"/>
  <c r="BA512" i="100"/>
  <c r="AK512" i="100"/>
  <c r="U512" i="100"/>
  <c r="AX511" i="100"/>
  <c r="AH511" i="100"/>
  <c r="R511" i="100"/>
  <c r="AQ509" i="100"/>
  <c r="AA509" i="100"/>
  <c r="H509" i="100"/>
  <c r="AN508" i="100"/>
  <c r="X508" i="100"/>
  <c r="BA507" i="100"/>
  <c r="Q507" i="100"/>
  <c r="AT505" i="100"/>
  <c r="AD505" i="100"/>
  <c r="N505" i="100"/>
  <c r="AM504" i="100"/>
  <c r="W504" i="100"/>
  <c r="AZ503" i="100"/>
  <c r="AJ503" i="100"/>
  <c r="T503" i="100"/>
  <c r="AW502" i="100"/>
  <c r="AG502" i="100"/>
  <c r="Q502" i="100"/>
  <c r="AT501" i="100"/>
  <c r="AD501" i="100"/>
  <c r="N501" i="100"/>
  <c r="AM500" i="100"/>
  <c r="W500" i="100"/>
  <c r="AZ499" i="100"/>
  <c r="AJ499" i="100"/>
  <c r="T499" i="100"/>
  <c r="AW498" i="100"/>
  <c r="AG498" i="100"/>
  <c r="Q498" i="100"/>
  <c r="AT497" i="100"/>
  <c r="AD497" i="100"/>
  <c r="N497" i="100"/>
  <c r="S495" i="100"/>
  <c r="T494" i="100"/>
  <c r="AW493" i="100"/>
  <c r="AG493" i="100"/>
  <c r="Q493" i="100"/>
  <c r="AT491" i="100"/>
  <c r="AD491" i="100"/>
  <c r="N491" i="100"/>
  <c r="O490" i="100"/>
  <c r="P489" i="100"/>
  <c r="AG488" i="100"/>
  <c r="AL487" i="100"/>
  <c r="AU486" i="100"/>
  <c r="AE486" i="100"/>
  <c r="O486" i="100"/>
  <c r="P485" i="100"/>
  <c r="AG484" i="100"/>
  <c r="AL483" i="100"/>
  <c r="AU481" i="100"/>
  <c r="AE481" i="100"/>
  <c r="O481" i="100"/>
  <c r="T480" i="100"/>
  <c r="AW479" i="100"/>
  <c r="AG479" i="100"/>
  <c r="Q479" i="100"/>
  <c r="AT477" i="100"/>
  <c r="AD477" i="100"/>
  <c r="N477" i="100"/>
  <c r="O476" i="100"/>
  <c r="P475" i="100"/>
  <c r="AG474" i="100"/>
  <c r="R473" i="100"/>
  <c r="S472" i="100"/>
  <c r="T471" i="100"/>
  <c r="N470" i="100"/>
  <c r="K469" i="100"/>
  <c r="N467" i="100"/>
  <c r="O466" i="100"/>
  <c r="T465" i="100"/>
  <c r="AU519" i="100"/>
  <c r="AE519" i="100"/>
  <c r="O519" i="100"/>
  <c r="AR518" i="100"/>
  <c r="AB518" i="100"/>
  <c r="K518" i="100"/>
  <c r="AO517" i="100"/>
  <c r="Y517" i="100"/>
  <c r="BB516" i="100"/>
  <c r="AL516" i="100"/>
  <c r="V516" i="100"/>
  <c r="AI515" i="100"/>
  <c r="AJ514" i="100"/>
  <c r="BA513" i="100"/>
  <c r="AK513" i="100"/>
  <c r="U513" i="100"/>
  <c r="AX512" i="100"/>
  <c r="AH512" i="100"/>
  <c r="R512" i="100"/>
  <c r="AQ511" i="100"/>
  <c r="AE511" i="100"/>
  <c r="O511" i="100"/>
  <c r="AV509" i="100"/>
  <c r="AF509" i="100"/>
  <c r="P509" i="100"/>
  <c r="AS508" i="100"/>
  <c r="AC508" i="100"/>
  <c r="M508" i="100"/>
  <c r="AQ505" i="100"/>
  <c r="AA505" i="100"/>
  <c r="H505" i="100"/>
  <c r="AN504" i="100"/>
  <c r="X504" i="100"/>
  <c r="BA503" i="100"/>
  <c r="AK503" i="100"/>
  <c r="U503" i="100"/>
  <c r="AX502" i="100"/>
  <c r="AH502" i="100"/>
  <c r="R502" i="100"/>
  <c r="AQ501" i="100"/>
  <c r="AV519" i="100"/>
  <c r="AC518" i="100"/>
  <c r="AY516" i="100"/>
  <c r="AK514" i="100"/>
  <c r="AY512" i="100"/>
  <c r="AY875" i="100" s="1"/>
  <c r="AF511" i="100"/>
  <c r="M509" i="100"/>
  <c r="H507" i="100"/>
  <c r="AK504" i="100"/>
  <c r="R503" i="100"/>
  <c r="AN501" i="100"/>
  <c r="U500" i="100"/>
  <c r="AQ498" i="100"/>
  <c r="X497" i="100"/>
  <c r="AQ493" i="100"/>
  <c r="X491" i="100"/>
  <c r="O488" i="100"/>
  <c r="Q486" i="100"/>
  <c r="AS481" i="100"/>
  <c r="AQ479" i="100"/>
  <c r="X477" i="100"/>
  <c r="O474" i="100"/>
  <c r="AJ470" i="100"/>
  <c r="AK466" i="100"/>
  <c r="N465" i="100"/>
  <c r="Y519" i="100"/>
  <c r="AL518" i="100"/>
  <c r="AU517" i="100"/>
  <c r="O517" i="100"/>
  <c r="AB516" i="100"/>
  <c r="U515" i="100"/>
  <c r="AQ513" i="100"/>
  <c r="H513" i="100"/>
  <c r="X512" i="100"/>
  <c r="AK511" i="100"/>
  <c r="AX509" i="100"/>
  <c r="R509" i="100"/>
  <c r="AA508" i="100"/>
  <c r="AJ507" i="100"/>
  <c r="AW505" i="100"/>
  <c r="AC505" i="100"/>
  <c r="AX504" i="100"/>
  <c r="AD504" i="100"/>
  <c r="AY503" i="100"/>
  <c r="AA503" i="100"/>
  <c r="AZ502" i="100"/>
  <c r="AF502" i="100"/>
  <c r="BA501" i="100"/>
  <c r="AG501" i="100"/>
  <c r="M501" i="100"/>
  <c r="AH500" i="100"/>
  <c r="N500" i="100"/>
  <c r="AI499" i="100"/>
  <c r="H499" i="100"/>
  <c r="AJ498" i="100"/>
  <c r="P498" i="100"/>
  <c r="AK497" i="100"/>
  <c r="Q497" i="100"/>
  <c r="N495" i="100"/>
  <c r="H494" i="100"/>
  <c r="AN493" i="100"/>
  <c r="X493" i="100"/>
  <c r="BA491" i="100"/>
  <c r="AK491" i="100"/>
  <c r="U491" i="100"/>
  <c r="R490" i="100"/>
  <c r="W489" i="100"/>
  <c r="AJ488" i="100"/>
  <c r="BA487" i="100"/>
  <c r="Q487" i="100"/>
  <c r="AT486" i="100"/>
  <c r="AD486" i="100"/>
  <c r="N486" i="100"/>
  <c r="S485" i="100"/>
  <c r="T484" i="100"/>
  <c r="AK483" i="100"/>
  <c r="M483" i="100"/>
  <c r="AP481" i="100"/>
  <c r="Z481" i="100"/>
  <c r="AM480" i="100"/>
  <c r="H480" i="100"/>
  <c r="AN479" i="100"/>
  <c r="X479" i="100"/>
  <c r="BA477" i="100"/>
  <c r="AK477" i="100"/>
  <c r="U477" i="100"/>
  <c r="R476" i="100"/>
  <c r="W475" i="100"/>
  <c r="AJ474" i="100"/>
  <c r="BA473" i="100"/>
  <c r="Q473" i="100"/>
  <c r="N472" i="100"/>
  <c r="S471" i="100"/>
  <c r="AK470" i="100"/>
  <c r="M470" i="100"/>
  <c r="O469" i="100"/>
  <c r="AG467" i="100"/>
  <c r="M467" i="100"/>
  <c r="AM465" i="100"/>
  <c r="H465" i="100"/>
  <c r="AP519" i="100"/>
  <c r="Z519" i="100"/>
  <c r="AY518" i="100"/>
  <c r="AI518" i="100"/>
  <c r="S518" i="100"/>
  <c r="AV517" i="100"/>
  <c r="AF517" i="100"/>
  <c r="P517" i="100"/>
  <c r="AS516" i="100"/>
  <c r="AC516" i="100"/>
  <c r="M516" i="100"/>
  <c r="AI514" i="100"/>
  <c r="AZ513" i="100"/>
  <c r="AJ513" i="100"/>
  <c r="T513" i="100"/>
  <c r="AW512" i="100"/>
  <c r="AG512" i="100"/>
  <c r="Q512" i="100"/>
  <c r="AT511" i="100"/>
  <c r="AD511" i="100"/>
  <c r="N511" i="100"/>
  <c r="AM509" i="100"/>
  <c r="W509" i="100"/>
  <c r="AZ508" i="100"/>
  <c r="AJ508" i="100"/>
  <c r="T508" i="100"/>
  <c r="AK507" i="100"/>
  <c r="M507" i="100"/>
  <c r="AP505" i="100"/>
  <c r="Z505" i="100"/>
  <c r="AY504" i="100"/>
  <c r="AI504" i="100"/>
  <c r="S504" i="100"/>
  <c r="AV503" i="100"/>
  <c r="AF503" i="100"/>
  <c r="P503" i="100"/>
  <c r="AS502" i="100"/>
  <c r="AC502" i="100"/>
  <c r="M502" i="100"/>
  <c r="AP501" i="100"/>
  <c r="Z501" i="100"/>
  <c r="AY500" i="100"/>
  <c r="AI500" i="100"/>
  <c r="S500" i="100"/>
  <c r="AV499" i="100"/>
  <c r="AF499" i="100"/>
  <c r="P499" i="100"/>
  <c r="AS498" i="100"/>
  <c r="AC498" i="100"/>
  <c r="M498" i="100"/>
  <c r="AP497" i="100"/>
  <c r="Z497" i="100"/>
  <c r="AM495" i="100"/>
  <c r="AF519" i="100"/>
  <c r="M518" i="100"/>
  <c r="AI516" i="100"/>
  <c r="M514" i="100"/>
  <c r="AI512" i="100"/>
  <c r="P511" i="100"/>
  <c r="AP508" i="100"/>
  <c r="AN505" i="100"/>
  <c r="U504" i="100"/>
  <c r="AQ502" i="100"/>
  <c r="X501" i="100"/>
  <c r="AX499" i="100"/>
  <c r="AA498" i="100"/>
  <c r="BA495" i="100"/>
  <c r="AA493" i="100"/>
  <c r="BA490" i="100"/>
  <c r="T487" i="100"/>
  <c r="R485" i="100"/>
  <c r="AC481" i="100"/>
  <c r="AA479" i="100"/>
  <c r="BA476" i="100"/>
  <c r="P473" i="100"/>
  <c r="AL469" i="100"/>
  <c r="Q466" i="100"/>
  <c r="AS519" i="100"/>
  <c r="M519" i="100"/>
  <c r="Z518" i="100"/>
  <c r="AI517" i="100"/>
  <c r="AV516" i="100"/>
  <c r="P516" i="100"/>
  <c r="AL514" i="100"/>
  <c r="AE513" i="100"/>
  <c r="AE876" i="100" s="1"/>
  <c r="AR512" i="100"/>
  <c r="K512" i="100"/>
  <c r="Y511" i="100"/>
  <c r="AL509" i="100"/>
  <c r="AU508" i="100"/>
  <c r="S508" i="100"/>
  <c r="T507" i="100"/>
  <c r="AS505" i="100"/>
  <c r="U505" i="100"/>
  <c r="AT504" i="100"/>
  <c r="Z504" i="100"/>
  <c r="AQ503" i="100"/>
  <c r="W503" i="100"/>
  <c r="AV502" i="100"/>
  <c r="X502" i="100"/>
  <c r="AW501" i="100"/>
  <c r="AC501" i="100"/>
  <c r="AX500" i="100"/>
  <c r="AD500" i="100"/>
  <c r="AY499" i="100"/>
  <c r="AA499" i="100"/>
  <c r="AZ498" i="100"/>
  <c r="AF498" i="100"/>
  <c r="BA497" i="100"/>
  <c r="AG497" i="100"/>
  <c r="M497" i="100"/>
  <c r="AI494" i="100"/>
  <c r="AZ493" i="100"/>
  <c r="AJ493" i="100"/>
  <c r="T493" i="100"/>
  <c r="AW491" i="100"/>
  <c r="AG491" i="100"/>
  <c r="Q491" i="100"/>
  <c r="N490" i="100"/>
  <c r="S489" i="100"/>
  <c r="T488" i="100"/>
  <c r="AK487" i="100"/>
  <c r="M487" i="100"/>
  <c r="AP486" i="100"/>
  <c r="Z486" i="100"/>
  <c r="AM485" i="100"/>
  <c r="O485" i="100"/>
  <c r="P484" i="100"/>
  <c r="AG483" i="100"/>
  <c r="BB481" i="100"/>
  <c r="AL481" i="100"/>
  <c r="V481" i="100"/>
  <c r="AI480" i="100"/>
  <c r="AZ479" i="100"/>
  <c r="AJ479" i="100"/>
  <c r="T479" i="100"/>
  <c r="AW477" i="100"/>
  <c r="AG477" i="100"/>
  <c r="Q477" i="100"/>
  <c r="N476" i="100"/>
  <c r="S475" i="100"/>
  <c r="T474" i="100"/>
  <c r="AK473" i="100"/>
  <c r="M473" i="100"/>
  <c r="AM471" i="100"/>
  <c r="O471" i="100"/>
  <c r="AG470" i="100"/>
  <c r="H469" i="100"/>
  <c r="AL466" i="100"/>
  <c r="AI465" i="100"/>
  <c r="BB519" i="100"/>
  <c r="AL519" i="100"/>
  <c r="V519" i="100"/>
  <c r="AU518" i="100"/>
  <c r="AE518" i="100"/>
  <c r="O518" i="100"/>
  <c r="AR517" i="100"/>
  <c r="AB517" i="100"/>
  <c r="K517" i="100"/>
  <c r="AO516" i="100"/>
  <c r="Y516" i="100"/>
  <c r="R515" i="100"/>
  <c r="S514" i="100"/>
  <c r="AV513" i="100"/>
  <c r="AF513" i="100"/>
  <c r="P513" i="100"/>
  <c r="AS512" i="100"/>
  <c r="AC512" i="100"/>
  <c r="M512" i="100"/>
  <c r="AP511" i="100"/>
  <c r="Z511" i="100"/>
  <c r="AY509" i="100"/>
  <c r="AI509" i="100"/>
  <c r="S509" i="100"/>
  <c r="AV508" i="100"/>
  <c r="AF508" i="100"/>
  <c r="P508" i="100"/>
  <c r="AG507" i="100"/>
  <c r="BB505" i="100"/>
  <c r="AL505" i="100"/>
  <c r="V505" i="100"/>
  <c r="V868" i="100" s="1"/>
  <c r="AU504" i="100"/>
  <c r="AE504" i="100"/>
  <c r="O504" i="100"/>
  <c r="AR503" i="100"/>
  <c r="AR866" i="100" s="1"/>
  <c r="AB503" i="100"/>
  <c r="K503" i="100"/>
  <c r="AO502" i="100"/>
  <c r="Y502" i="100"/>
  <c r="BB501" i="100"/>
  <c r="AL501" i="100"/>
  <c r="V501" i="100"/>
  <c r="AU500" i="100"/>
  <c r="AE500" i="100"/>
  <c r="O500" i="100"/>
  <c r="AR499" i="100"/>
  <c r="AB499" i="100"/>
  <c r="AB862" i="100" s="1"/>
  <c r="K499" i="100"/>
  <c r="AO498" i="100"/>
  <c r="Y498" i="100"/>
  <c r="BB497" i="100"/>
  <c r="AL497" i="100"/>
  <c r="V497" i="100"/>
  <c r="AI495" i="100"/>
  <c r="H495" i="100"/>
  <c r="K494" i="100"/>
  <c r="AO493" i="100"/>
  <c r="Y493" i="100"/>
  <c r="BB491" i="100"/>
  <c r="AL491" i="100"/>
  <c r="V491" i="100"/>
  <c r="AI490" i="100"/>
  <c r="AJ489" i="100"/>
  <c r="BA488" i="100"/>
  <c r="Q488" i="100"/>
  <c r="N487" i="100"/>
  <c r="AM486" i="100"/>
  <c r="W486" i="100"/>
  <c r="AJ485" i="100"/>
  <c r="BA484" i="100"/>
  <c r="P519" i="100"/>
  <c r="S512" i="100"/>
  <c r="AX503" i="100"/>
  <c r="H498" i="100"/>
  <c r="AW486" i="100"/>
  <c r="Q476" i="100"/>
  <c r="AO519" i="100"/>
  <c r="AR516" i="100"/>
  <c r="AN512" i="100"/>
  <c r="AQ508" i="100"/>
  <c r="Q505" i="100"/>
  <c r="S503" i="100"/>
  <c r="U501" i="100"/>
  <c r="W499" i="100"/>
  <c r="AC497" i="100"/>
  <c r="AF493" i="100"/>
  <c r="M491" i="100"/>
  <c r="AG487" i="100"/>
  <c r="AI485" i="100"/>
  <c r="AX481" i="100"/>
  <c r="AV479" i="100"/>
  <c r="AC477" i="100"/>
  <c r="P474" i="100"/>
  <c r="H471" i="100"/>
  <c r="AH519" i="100"/>
  <c r="H518" i="100"/>
  <c r="AK516" i="100"/>
  <c r="AR513" i="100"/>
  <c r="Y512" i="100"/>
  <c r="AU509" i="100"/>
  <c r="AB508" i="100"/>
  <c r="AH505" i="100"/>
  <c r="H504" i="100"/>
  <c r="AK502" i="100"/>
  <c r="R501" i="100"/>
  <c r="AN499" i="100"/>
  <c r="U498" i="100"/>
  <c r="BA493" i="100"/>
  <c r="U493" i="100"/>
  <c r="AH491" i="100"/>
  <c r="S490" i="100"/>
  <c r="AK488" i="100"/>
  <c r="AY486" i="100"/>
  <c r="S486" i="100"/>
  <c r="AK484" i="100"/>
  <c r="R483" i="100"/>
  <c r="AM481" i="100"/>
  <c r="S481" i="100"/>
  <c r="P480" i="100"/>
  <c r="AO479" i="100"/>
  <c r="U479" i="100"/>
  <c r="AP477" i="100"/>
  <c r="V477" i="100"/>
  <c r="S476" i="100"/>
  <c r="K475" i="100"/>
  <c r="Q474" i="100"/>
  <c r="AI472" i="100"/>
  <c r="P471" i="100"/>
  <c r="T469" i="100"/>
  <c r="R467" i="100"/>
  <c r="H466" i="100"/>
  <c r="K465" i="100"/>
  <c r="AI519" i="100"/>
  <c r="H519" i="100"/>
  <c r="AJ518" i="100"/>
  <c r="P518" i="100"/>
  <c r="AK517" i="100"/>
  <c r="Q517" i="100"/>
  <c r="AP516" i="100"/>
  <c r="R516" i="100"/>
  <c r="O515" i="100"/>
  <c r="K514" i="100"/>
  <c r="AG513" i="100"/>
  <c r="M513" i="100"/>
  <c r="AL512" i="100"/>
  <c r="N512" i="100"/>
  <c r="S511" i="100"/>
  <c r="AR509" i="100"/>
  <c r="X509" i="100"/>
  <c r="AW508" i="100"/>
  <c r="Y508" i="100"/>
  <c r="V507" i="100"/>
  <c r="AU505" i="100"/>
  <c r="W505" i="100"/>
  <c r="AV504" i="100"/>
  <c r="AB504" i="100"/>
  <c r="AW503" i="100"/>
  <c r="AC503" i="100"/>
  <c r="BB502" i="100"/>
  <c r="AD502" i="100"/>
  <c r="AY501" i="100"/>
  <c r="AE501" i="100"/>
  <c r="O501" i="100"/>
  <c r="AR500" i="100"/>
  <c r="AB500" i="100"/>
  <c r="K500" i="100"/>
  <c r="AO499" i="100"/>
  <c r="Y499" i="100"/>
  <c r="BB498" i="100"/>
  <c r="AL498" i="100"/>
  <c r="V498" i="100"/>
  <c r="AM497" i="100"/>
  <c r="AA497" i="100"/>
  <c r="H497" i="100"/>
  <c r="P495" i="100"/>
  <c r="AG494" i="100"/>
  <c r="BB493" i="100"/>
  <c r="AL493" i="100"/>
  <c r="Z493" i="100"/>
  <c r="AY491" i="100"/>
  <c r="AI491" i="100"/>
  <c r="S491" i="100"/>
  <c r="T490" i="100"/>
  <c r="AK489" i="100"/>
  <c r="Q489" i="100"/>
  <c r="N488" i="100"/>
  <c r="O487" i="100"/>
  <c r="AR486" i="100"/>
  <c r="AB486" i="100"/>
  <c r="P486" i="100"/>
  <c r="AG485" i="100"/>
  <c r="R484" i="100"/>
  <c r="AI483" i="100"/>
  <c r="AN481" i="100"/>
  <c r="X481" i="100"/>
  <c r="BA480" i="100"/>
  <c r="U480" i="100"/>
  <c r="AX479" i="100"/>
  <c r="AH479" i="100"/>
  <c r="BI479" i="100" s="1"/>
  <c r="R479" i="100"/>
  <c r="AU477" i="100"/>
  <c r="AE477" i="100"/>
  <c r="O477" i="100"/>
  <c r="P476" i="100"/>
  <c r="AG475" i="100"/>
  <c r="M475" i="100"/>
  <c r="O473" i="100"/>
  <c r="P472" i="100"/>
  <c r="AG471" i="100"/>
  <c r="AI470" i="100"/>
  <c r="BA469" i="100"/>
  <c r="AI467" i="100"/>
  <c r="H467" i="100"/>
  <c r="K466" i="100"/>
  <c r="U465" i="100"/>
  <c r="AP517" i="100"/>
  <c r="AS509" i="100"/>
  <c r="AA502" i="100"/>
  <c r="O484" i="100"/>
  <c r="AG472" i="100"/>
  <c r="BB518" i="100"/>
  <c r="K516" i="100"/>
  <c r="BA511" i="100"/>
  <c r="O508" i="100"/>
  <c r="AP504" i="100"/>
  <c r="AN502" i="100"/>
  <c r="AT500" i="100"/>
  <c r="AV498" i="100"/>
  <c r="P493" i="100"/>
  <c r="AM489" i="100"/>
  <c r="BB486" i="100"/>
  <c r="H485" i="100"/>
  <c r="AH481" i="100"/>
  <c r="AF479" i="100"/>
  <c r="M477" i="100"/>
  <c r="AG473" i="100"/>
  <c r="R466" i="100"/>
  <c r="R519" i="100"/>
  <c r="AN517" i="100"/>
  <c r="U516" i="100"/>
  <c r="AB513" i="100"/>
  <c r="BB511" i="100"/>
  <c r="AE509" i="100"/>
  <c r="K508" i="100"/>
  <c r="R505" i="100"/>
  <c r="AN503" i="100"/>
  <c r="U502" i="100"/>
  <c r="AQ500" i="100"/>
  <c r="X499" i="100"/>
  <c r="AX497" i="100"/>
  <c r="O495" i="100"/>
  <c r="AS493" i="100"/>
  <c r="M493" i="100"/>
  <c r="Z491" i="100"/>
  <c r="H490" i="100"/>
  <c r="U488" i="100"/>
  <c r="AQ486" i="100"/>
  <c r="H486" i="100"/>
  <c r="N483" i="100"/>
  <c r="AI481" i="100"/>
  <c r="H481" i="100"/>
  <c r="K480" i="100"/>
  <c r="AK479" i="100"/>
  <c r="M479" i="100"/>
  <c r="AL477" i="100"/>
  <c r="R477" i="100"/>
  <c r="H476" i="100"/>
  <c r="BA474" i="100"/>
  <c r="M474" i="100"/>
  <c r="O472" i="100"/>
  <c r="K471" i="100"/>
  <c r="P469" i="100"/>
  <c r="AM466" i="100"/>
  <c r="AN465" i="100"/>
  <c r="AY519" i="100"/>
  <c r="AA519" i="100"/>
  <c r="AZ518" i="100"/>
  <c r="AF518" i="100"/>
  <c r="BA517" i="100"/>
  <c r="AG517" i="100"/>
  <c r="M517" i="100"/>
  <c r="AH516" i="100"/>
  <c r="N516" i="100"/>
  <c r="H515" i="100"/>
  <c r="AW513" i="100"/>
  <c r="AC513" i="100"/>
  <c r="BB512" i="100"/>
  <c r="AD512" i="100"/>
  <c r="AY511" i="100"/>
  <c r="AI511" i="100"/>
  <c r="H511" i="100"/>
  <c r="AN509" i="100"/>
  <c r="T509" i="100"/>
  <c r="AO508" i="100"/>
  <c r="U508" i="100"/>
  <c r="R507" i="100"/>
  <c r="AM505" i="100"/>
  <c r="S505" i="100"/>
  <c r="AR504" i="100"/>
  <c r="T504" i="100"/>
  <c r="AS503" i="100"/>
  <c r="Y503" i="100"/>
  <c r="AT502" i="100"/>
  <c r="Z502" i="100"/>
  <c r="AU501" i="100"/>
  <c r="AA501" i="100"/>
  <c r="H501" i="100"/>
  <c r="AN500" i="100"/>
  <c r="X500" i="100"/>
  <c r="BA499" i="100"/>
  <c r="AK499" i="100"/>
  <c r="U499" i="100"/>
  <c r="AX498" i="100"/>
  <c r="AH498" i="100"/>
  <c r="R498" i="100"/>
  <c r="AU497" i="100"/>
  <c r="AI497" i="100"/>
  <c r="W497" i="100"/>
  <c r="K495" i="100"/>
  <c r="AX493" i="100"/>
  <c r="V493" i="100"/>
  <c r="AU491" i="100"/>
  <c r="AE491" i="100"/>
  <c r="O491" i="100"/>
  <c r="P490" i="100"/>
  <c r="AG489" i="100"/>
  <c r="M489" i="100"/>
  <c r="AM487" i="100"/>
  <c r="H487" i="100"/>
  <c r="AN486" i="100"/>
  <c r="X486" i="100"/>
  <c r="K486" i="100"/>
  <c r="U485" i="100"/>
  <c r="N484" i="100"/>
  <c r="S483" i="100"/>
  <c r="AZ481" i="100"/>
  <c r="AJ481" i="100"/>
  <c r="T481" i="100"/>
  <c r="AO480" i="100"/>
  <c r="Q480" i="100"/>
  <c r="AT479" i="100"/>
  <c r="AD479" i="100"/>
  <c r="AQ477" i="100"/>
  <c r="AA477" i="100"/>
  <c r="H477" i="100"/>
  <c r="K476" i="100"/>
  <c r="Y475" i="100"/>
  <c r="AL474" i="100"/>
  <c r="H473" i="100"/>
  <c r="K472" i="100"/>
  <c r="U471" i="100"/>
  <c r="S470" i="100"/>
  <c r="AK469" i="100"/>
  <c r="Q469" i="100"/>
  <c r="AJ466" i="100"/>
  <c r="BA465" i="100"/>
  <c r="Q465" i="100"/>
  <c r="S516" i="100"/>
  <c r="Z508" i="100"/>
  <c r="BA500" i="100"/>
  <c r="H493" i="100"/>
  <c r="M481" i="100"/>
  <c r="T467" i="100"/>
  <c r="T830" i="100" s="1"/>
  <c r="V518" i="100"/>
  <c r="R514" i="100"/>
  <c r="U511" i="100"/>
  <c r="P507" i="100"/>
  <c r="R504" i="100"/>
  <c r="T502" i="100"/>
  <c r="Z500" i="100"/>
  <c r="X498" i="100"/>
  <c r="S494" i="100"/>
  <c r="AS491" i="100"/>
  <c r="O489" i="100"/>
  <c r="AL486" i="100"/>
  <c r="K484" i="100"/>
  <c r="R481" i="100"/>
  <c r="P479" i="100"/>
  <c r="AM475" i="100"/>
  <c r="AM838" i="100" s="1"/>
  <c r="AL472" i="100"/>
  <c r="AI469" i="100"/>
  <c r="S465" i="100"/>
  <c r="AQ518" i="100"/>
  <c r="X517" i="100"/>
  <c r="N515" i="100"/>
  <c r="K513" i="100"/>
  <c r="AL511" i="100"/>
  <c r="AL874" i="100" s="1"/>
  <c r="O509" i="100"/>
  <c r="U507" i="100"/>
  <c r="AQ504" i="100"/>
  <c r="X503" i="100"/>
  <c r="AX501" i="100"/>
  <c r="AA500" i="100"/>
  <c r="BA498" i="100"/>
  <c r="AH497" i="100"/>
  <c r="AJ494" i="100"/>
  <c r="AK493" i="100"/>
  <c r="AX491" i="100"/>
  <c r="R491" i="100"/>
  <c r="T489" i="100"/>
  <c r="M488" i="100"/>
  <c r="AI486" i="100"/>
  <c r="T485" i="100"/>
  <c r="Q484" i="100"/>
  <c r="AY481" i="100"/>
  <c r="AA481" i="100"/>
  <c r="AN480" i="100"/>
  <c r="BA479" i="100"/>
  <c r="AC479" i="100"/>
  <c r="BB477" i="100"/>
  <c r="AH477" i="100"/>
  <c r="BI477" i="100" s="1"/>
  <c r="AM476" i="100"/>
  <c r="AJ475" i="100"/>
  <c r="AK474" i="100"/>
  <c r="N473" i="100"/>
  <c r="H472" i="100"/>
  <c r="R470" i="100"/>
  <c r="AL467" i="100"/>
  <c r="AI466" i="100"/>
  <c r="AJ465" i="100"/>
  <c r="AQ519" i="100"/>
  <c r="W519" i="100"/>
  <c r="AV518" i="100"/>
  <c r="X518" i="100"/>
  <c r="AW517" i="100"/>
  <c r="AC517" i="100"/>
  <c r="AX516" i="100"/>
  <c r="AD516" i="100"/>
  <c r="T514" i="100"/>
  <c r="AS513" i="100"/>
  <c r="Y513" i="100"/>
  <c r="AT512" i="100"/>
  <c r="Z512" i="100"/>
  <c r="AU511" i="100"/>
  <c r="AA511" i="100"/>
  <c r="AJ509" i="100"/>
  <c r="K509" i="100"/>
  <c r="AK508" i="100"/>
  <c r="Q508" i="100"/>
  <c r="BF508" i="100" s="1"/>
  <c r="N507" i="100"/>
  <c r="AI505" i="100"/>
  <c r="O505" i="100"/>
  <c r="AJ504" i="100"/>
  <c r="P504" i="100"/>
  <c r="AO503" i="100"/>
  <c r="Q503" i="100"/>
  <c r="AP502" i="100"/>
  <c r="V502" i="100"/>
  <c r="AM501" i="100"/>
  <c r="W501" i="100"/>
  <c r="AZ500" i="100"/>
  <c r="AJ500" i="100"/>
  <c r="T500" i="100"/>
  <c r="AW499" i="100"/>
  <c r="AG499" i="100"/>
  <c r="Q499" i="100"/>
  <c r="AT498" i="100"/>
  <c r="AD498" i="100"/>
  <c r="N498" i="100"/>
  <c r="AQ497" i="100"/>
  <c r="S497" i="100"/>
  <c r="AJ495" i="100"/>
  <c r="BA494" i="100"/>
  <c r="Q494" i="100"/>
  <c r="AT493" i="100"/>
  <c r="AH493" i="100"/>
  <c r="R493" i="100"/>
  <c r="AQ491" i="100"/>
  <c r="AA491" i="100"/>
  <c r="H491" i="100"/>
  <c r="K490" i="100"/>
  <c r="Y489" i="100"/>
  <c r="AL488" i="100"/>
  <c r="AI487" i="100"/>
  <c r="AI482" i="100" s="1"/>
  <c r="AZ486" i="100"/>
  <c r="AJ486" i="100"/>
  <c r="T486" i="100"/>
  <c r="BA485" i="100"/>
  <c r="Q485" i="100"/>
  <c r="O483" i="100"/>
  <c r="AV481" i="100"/>
  <c r="AF481" i="100"/>
  <c r="P481" i="100"/>
  <c r="AK480" i="100"/>
  <c r="M480" i="100"/>
  <c r="AP479" i="100"/>
  <c r="Z479" i="100"/>
  <c r="N479" i="100"/>
  <c r="AM477" i="100"/>
  <c r="W477" i="100"/>
  <c r="AJ476" i="100"/>
  <c r="BA475" i="100"/>
  <c r="U475" i="100"/>
  <c r="R474" i="100"/>
  <c r="AI473" i="100"/>
  <c r="AP513" i="100"/>
  <c r="H479" i="100"/>
  <c r="AH509" i="100"/>
  <c r="AQ499" i="100"/>
  <c r="P488" i="100"/>
  <c r="AS477" i="100"/>
  <c r="AX519" i="100"/>
  <c r="AO512" i="100"/>
  <c r="AA504" i="100"/>
  <c r="AK498" i="100"/>
  <c r="AP491" i="100"/>
  <c r="AA486" i="100"/>
  <c r="W481" i="100"/>
  <c r="AX477" i="100"/>
  <c r="U474" i="100"/>
  <c r="S519" i="100"/>
  <c r="U517" i="100"/>
  <c r="P514" i="100"/>
  <c r="V512" i="100"/>
  <c r="AB509" i="100"/>
  <c r="AY505" i="100"/>
  <c r="K504" i="100"/>
  <c r="N502" i="100"/>
  <c r="AF500" i="100"/>
  <c r="M499" i="100"/>
  <c r="AK494" i="100"/>
  <c r="N493" i="100"/>
  <c r="BA489" i="100"/>
  <c r="AV486" i="100"/>
  <c r="M485" i="100"/>
  <c r="AB481" i="100"/>
  <c r="AL479" i="100"/>
  <c r="S477" i="100"/>
  <c r="N474" i="100"/>
  <c r="BA471" i="100"/>
  <c r="O470" i="100"/>
  <c r="M469" i="100"/>
  <c r="T466" i="100"/>
  <c r="M465" i="100"/>
  <c r="AN471" i="100"/>
  <c r="AO489" i="100"/>
  <c r="X475" i="100"/>
  <c r="AN494" i="100"/>
  <c r="X505" i="100"/>
  <c r="M466" i="100"/>
  <c r="AK505" i="100"/>
  <c r="AW497" i="100"/>
  <c r="V486" i="100"/>
  <c r="O475" i="100"/>
  <c r="AA518" i="100"/>
  <c r="V511" i="100"/>
  <c r="BA502" i="100"/>
  <c r="R497" i="100"/>
  <c r="AM490" i="100"/>
  <c r="K485" i="100"/>
  <c r="AJ480" i="100"/>
  <c r="Z477" i="100"/>
  <c r="S466" i="100"/>
  <c r="AN518" i="100"/>
  <c r="AT516" i="100"/>
  <c r="AO513" i="100"/>
  <c r="AM511" i="100"/>
  <c r="BA508" i="100"/>
  <c r="AE505" i="100"/>
  <c r="AG503" i="100"/>
  <c r="AI501" i="100"/>
  <c r="P500" i="100"/>
  <c r="AP498" i="100"/>
  <c r="AE497" i="100"/>
  <c r="M494" i="100"/>
  <c r="AM491" i="100"/>
  <c r="U489" i="100"/>
  <c r="AF486" i="100"/>
  <c r="K481" i="100"/>
  <c r="V479" i="100"/>
  <c r="T476" i="100"/>
  <c r="S473" i="100"/>
  <c r="AK471" i="100"/>
  <c r="H470" i="100"/>
  <c r="AM467" i="100"/>
  <c r="P466" i="100"/>
  <c r="AH499" i="100"/>
  <c r="AE517" i="100"/>
  <c r="AM503" i="100"/>
  <c r="AV493" i="100"/>
  <c r="AI471" i="100"/>
  <c r="BA516" i="100"/>
  <c r="AR508" i="100"/>
  <c r="AH501" i="100"/>
  <c r="BI501" i="100" s="1"/>
  <c r="P494" i="100"/>
  <c r="K489" i="100"/>
  <c r="M484" i="100"/>
  <c r="AS479" i="100"/>
  <c r="AI476" i="100"/>
  <c r="AJ471" i="100"/>
  <c r="P465" i="100"/>
  <c r="T518" i="100"/>
  <c r="Z516" i="100"/>
  <c r="Q513" i="100"/>
  <c r="W511" i="100"/>
  <c r="AG508" i="100"/>
  <c r="AZ504" i="100"/>
  <c r="M503" i="100"/>
  <c r="S501" i="100"/>
  <c r="AS499" i="100"/>
  <c r="Z498" i="100"/>
  <c r="O497" i="100"/>
  <c r="AP493" i="100"/>
  <c r="W491" i="100"/>
  <c r="R488" i="100"/>
  <c r="H483" i="100"/>
  <c r="AG480" i="100"/>
  <c r="AY477" i="100"/>
  <c r="AK475" i="100"/>
  <c r="AJ472" i="100"/>
  <c r="Q471" i="100"/>
  <c r="S467" i="100"/>
  <c r="AK465" i="100"/>
  <c r="Q490" i="100"/>
  <c r="S480" i="100"/>
  <c r="H500" i="100"/>
  <c r="Y479" i="100"/>
  <c r="AS517" i="100"/>
  <c r="AL507" i="100"/>
  <c r="AC499" i="100"/>
  <c r="AJ490" i="100"/>
  <c r="BB479" i="100"/>
  <c r="M471" i="100"/>
  <c r="X485" i="100"/>
  <c r="AP489" i="100"/>
  <c r="AS489" i="100"/>
  <c r="AO485" i="100"/>
  <c r="Z485" i="100"/>
  <c r="AT475" i="100"/>
  <c r="AA513" i="100"/>
  <c r="BA467" i="100"/>
  <c r="AC493" i="100"/>
  <c r="T475" i="100"/>
  <c r="S515" i="100"/>
  <c r="AF504" i="100"/>
  <c r="AY497" i="100"/>
  <c r="S487" i="100"/>
  <c r="AI477" i="100"/>
  <c r="AG469" i="100"/>
  <c r="AG832" i="100" s="1"/>
  <c r="AN485" i="100"/>
  <c r="AN466" i="100"/>
  <c r="X471" i="100"/>
  <c r="Z475" i="100"/>
  <c r="AQ489" i="100"/>
  <c r="AO471" i="100"/>
  <c r="Z471" i="100"/>
  <c r="AQ480" i="100"/>
  <c r="AA485" i="100"/>
  <c r="AS501" i="100"/>
  <c r="O514" i="100"/>
  <c r="R487" i="100"/>
  <c r="AJ469" i="100"/>
  <c r="AP512" i="100"/>
  <c r="AL502" i="100"/>
  <c r="T495" i="100"/>
  <c r="AK485" i="100"/>
  <c r="Q475" i="100"/>
  <c r="O467" i="100"/>
  <c r="AC491" i="100"/>
  <c r="AZ509" i="100"/>
  <c r="T472" i="100"/>
  <c r="AN475" i="100"/>
  <c r="AR489" i="100"/>
  <c r="AU475" i="100"/>
  <c r="AX505" i="100"/>
  <c r="AV500" i="100"/>
  <c r="AG465" i="100"/>
  <c r="Z489" i="100"/>
  <c r="AS475" i="100"/>
  <c r="AR475" i="100"/>
  <c r="AA471" i="100"/>
  <c r="AP485" i="100"/>
  <c r="AQ481" i="100"/>
  <c r="AD493" i="100"/>
  <c r="AD856" i="100" s="1"/>
  <c r="AO475" i="100"/>
  <c r="X489" i="100"/>
  <c r="AP475" i="100"/>
  <c r="AP471" i="100"/>
  <c r="AV475" i="100"/>
  <c r="AB522" i="100"/>
  <c r="AU489" i="100"/>
  <c r="AQ280" i="100"/>
  <c r="AQ277" i="100" s="1"/>
  <c r="AR237" i="100"/>
  <c r="AS237" i="100"/>
  <c r="AO465" i="100"/>
  <c r="AQ395" i="100"/>
  <c r="AP394" i="100"/>
  <c r="AA794" i="100"/>
  <c r="AQ696" i="100"/>
  <c r="AP695" i="100"/>
  <c r="E12" i="97"/>
  <c r="G8" i="97"/>
  <c r="AR62" i="100"/>
  <c r="AZ62" i="100" s="1"/>
  <c r="AN59" i="100"/>
  <c r="AQ677" i="100"/>
  <c r="AP676" i="100"/>
  <c r="AA381" i="100"/>
  <c r="AA379" i="100" s="1"/>
  <c r="AA378" i="100" s="1"/>
  <c r="Z379" i="100"/>
  <c r="Z378" i="100" s="1"/>
  <c r="AO1262" i="100"/>
  <c r="AN1260" i="100"/>
  <c r="AN1259" i="100" s="1"/>
  <c r="W1039" i="100"/>
  <c r="Y1039" i="100" s="1"/>
  <c r="X1039" i="100"/>
  <c r="AT779" i="100"/>
  <c r="AT821" i="100"/>
  <c r="W580" i="100"/>
  <c r="X580" i="100"/>
  <c r="AH562" i="100"/>
  <c r="BF562" i="100" s="1"/>
  <c r="AQ452" i="100"/>
  <c r="AS452" i="100" s="1"/>
  <c r="AR452" i="100"/>
  <c r="AR450" i="100" s="1"/>
  <c r="AP448" i="100"/>
  <c r="AQ448" i="100" s="1"/>
  <c r="AS448" i="100" s="1"/>
  <c r="AT448" i="100" s="1"/>
  <c r="AU448" i="100" s="1"/>
  <c r="AV448" i="100" s="1"/>
  <c r="AW448" i="100" s="1"/>
  <c r="AX448" i="100" s="1"/>
  <c r="AY448" i="100" s="1"/>
  <c r="AR448" i="100"/>
  <c r="AQ443" i="100"/>
  <c r="AS443" i="100" s="1"/>
  <c r="AT443" i="100" s="1"/>
  <c r="AU443" i="100" s="1"/>
  <c r="AV443" i="100" s="1"/>
  <c r="AW443" i="100" s="1"/>
  <c r="AR443" i="100"/>
  <c r="AO440" i="100"/>
  <c r="AP440" i="100" s="1"/>
  <c r="AQ440" i="100" s="1"/>
  <c r="AS440" i="100" s="1"/>
  <c r="AR440" i="100"/>
  <c r="AO436" i="100"/>
  <c r="AN429" i="100"/>
  <c r="AN424" i="100" s="1"/>
  <c r="AQ507" i="100"/>
  <c r="AS451" i="100"/>
  <c r="AQ450" i="100"/>
  <c r="AR760" i="100"/>
  <c r="AP791" i="100"/>
  <c r="AP777" i="100"/>
  <c r="AQ760" i="100"/>
  <c r="Z918" i="100"/>
  <c r="Z932" i="100"/>
  <c r="Z962" i="100" s="1"/>
  <c r="AS1036" i="100"/>
  <c r="AQ1035" i="100"/>
  <c r="AR1036" i="100"/>
  <c r="Y385" i="100"/>
  <c r="Z386" i="100"/>
  <c r="AR153" i="100"/>
  <c r="AR177" i="100" s="1"/>
  <c r="AS153" i="100"/>
  <c r="AQ191" i="100"/>
  <c r="AQ177" i="100"/>
  <c r="D31" i="95"/>
  <c r="D32" i="95" s="1"/>
  <c r="B18" i="97"/>
  <c r="B17" i="97" s="1"/>
  <c r="E23" i="98"/>
  <c r="D23" i="98" s="1"/>
  <c r="G7" i="98"/>
  <c r="AR312" i="100"/>
  <c r="AS312" i="100"/>
  <c r="AS346" i="100"/>
  <c r="AQ345" i="100"/>
  <c r="AQ344" i="100" s="1"/>
  <c r="AR346" i="100"/>
  <c r="AR345" i="100" s="1"/>
  <c r="AR344" i="100" s="1"/>
  <c r="Y539" i="100"/>
  <c r="W538" i="100"/>
  <c r="AH555" i="100"/>
  <c r="BF555" i="100"/>
  <c r="AP460" i="100"/>
  <c r="AO459" i="100"/>
  <c r="AO458" i="100" s="1"/>
  <c r="AP533" i="100"/>
  <c r="AQ534" i="100"/>
  <c r="AQ426" i="100"/>
  <c r="AS426" i="100" s="1"/>
  <c r="AT426" i="100" s="1"/>
  <c r="AU426" i="100" s="1"/>
  <c r="AV426" i="100" s="1"/>
  <c r="AW426" i="100" s="1"/>
  <c r="BD785" i="100"/>
  <c r="Z946" i="100"/>
  <c r="Y951" i="100"/>
  <c r="Y945" i="100"/>
  <c r="Y944" i="100" s="1"/>
  <c r="AS555" i="100"/>
  <c r="AR555" i="100"/>
  <c r="AQ562" i="100"/>
  <c r="AS562" i="100" s="1"/>
  <c r="AB794" i="100"/>
  <c r="AC763" i="100"/>
  <c r="AR481" i="100"/>
  <c r="AV489" i="100"/>
  <c r="X384" i="100"/>
  <c r="AA919" i="100"/>
  <c r="AR1041" i="100"/>
  <c r="AS1041" i="100"/>
  <c r="B680" i="100"/>
  <c r="AG702" i="100"/>
  <c r="AS734" i="100"/>
  <c r="AC748" i="100"/>
  <c r="AC874" i="100" s="1"/>
  <c r="AI703" i="100"/>
  <c r="AJ720" i="100"/>
  <c r="AD736" i="100"/>
  <c r="AT740" i="100"/>
  <c r="Q746" i="100"/>
  <c r="Q872" i="100" s="1"/>
  <c r="AN718" i="100"/>
  <c r="AD730" i="100"/>
  <c r="AJ741" i="100"/>
  <c r="S709" i="100"/>
  <c r="S835" i="100" s="1"/>
  <c r="AY723" i="100"/>
  <c r="AY849" i="100" s="1"/>
  <c r="M735" i="100"/>
  <c r="M753" i="100"/>
  <c r="W717" i="100"/>
  <c r="W843" i="100" s="1"/>
  <c r="AL727" i="100"/>
  <c r="AL853" i="100" s="1"/>
  <c r="BB746" i="100"/>
  <c r="BB872" i="100" s="1"/>
  <c r="AM707" i="100"/>
  <c r="AP726" i="100"/>
  <c r="AP852" i="100" s="1"/>
  <c r="AV748" i="100"/>
  <c r="AI720" i="100"/>
  <c r="S738" i="100"/>
  <c r="S756" i="100"/>
  <c r="S882" i="100" s="1"/>
  <c r="AO711" i="100"/>
  <c r="AL720" i="100"/>
  <c r="V756" i="100"/>
  <c r="V882" i="100" s="1"/>
  <c r="AY712" i="100"/>
  <c r="U728" i="100"/>
  <c r="AN749" i="100"/>
  <c r="H754" i="100"/>
  <c r="AC718" i="100"/>
  <c r="AC844" i="100" s="1"/>
  <c r="AU739" i="100"/>
  <c r="O749" i="100"/>
  <c r="BB754" i="100"/>
  <c r="AO755" i="100"/>
  <c r="AO741" i="100"/>
  <c r="V720" i="100"/>
  <c r="T754" i="100"/>
  <c r="T880" i="100" s="1"/>
  <c r="M706" i="100"/>
  <c r="AH718" i="100"/>
  <c r="AY750" i="100"/>
  <c r="Z755" i="100"/>
  <c r="R712" i="100"/>
  <c r="R838" i="100" s="1"/>
  <c r="AD726" i="100"/>
  <c r="Q732" i="100"/>
  <c r="Q858" i="100" s="1"/>
  <c r="AD740" i="100"/>
  <c r="AD866" i="100" s="1"/>
  <c r="AK708" i="100"/>
  <c r="AK834" i="100" s="1"/>
  <c r="W724" i="100"/>
  <c r="AG731" i="100"/>
  <c r="AG857" i="100" s="1"/>
  <c r="AJ746" i="100"/>
  <c r="AJ872" i="100" s="1"/>
  <c r="AD753" i="100"/>
  <c r="W756" i="100"/>
  <c r="AY718" i="100"/>
  <c r="AI723" i="100"/>
  <c r="AS730" i="100"/>
  <c r="W712" i="100"/>
  <c r="W838" i="100" s="1"/>
  <c r="K730" i="100"/>
  <c r="AR739" i="100"/>
  <c r="AB753" i="100"/>
  <c r="Y756" i="100"/>
  <c r="AM711" i="100"/>
  <c r="M722" i="100"/>
  <c r="AI728" i="100"/>
  <c r="AI854" i="100" s="1"/>
  <c r="AV737" i="100"/>
  <c r="AC754" i="100"/>
  <c r="AC880" i="100" s="1"/>
  <c r="AB717" i="100"/>
  <c r="AB843" i="100" s="1"/>
  <c r="AE723" i="100"/>
  <c r="AE849" i="100" s="1"/>
  <c r="K731" i="100"/>
  <c r="AU737" i="100"/>
  <c r="AR740" i="100"/>
  <c r="AO744" i="100"/>
  <c r="T750" i="100"/>
  <c r="T876" i="100" s="1"/>
  <c r="BA706" i="100"/>
  <c r="AS724" i="100"/>
  <c r="S736" i="100"/>
  <c r="AI740" i="100"/>
  <c r="AV749" i="100"/>
  <c r="AV875" i="100" s="1"/>
  <c r="K706" i="100"/>
  <c r="AW723" i="100"/>
  <c r="AW737" i="100"/>
  <c r="AJ748" i="100"/>
  <c r="BA708" i="100"/>
  <c r="BA834" i="100" s="1"/>
  <c r="Q726" i="100"/>
  <c r="AT735" i="100"/>
  <c r="AT861" i="100" s="1"/>
  <c r="N744" i="100"/>
  <c r="AD749" i="100"/>
  <c r="T755" i="100"/>
  <c r="T881" i="100" s="1"/>
  <c r="P712" i="100"/>
  <c r="P838" i="100" s="1"/>
  <c r="AV726" i="100"/>
  <c r="AV740" i="100"/>
  <c r="T711" i="100"/>
  <c r="AT718" i="100"/>
  <c r="AT844" i="100" s="1"/>
  <c r="Y734" i="100"/>
  <c r="AL741" i="100"/>
  <c r="AU750" i="100"/>
  <c r="O703" i="100"/>
  <c r="Q709" i="100"/>
  <c r="Q835" i="100" s="1"/>
  <c r="T720" i="100"/>
  <c r="T846" i="100" s="1"/>
  <c r="S735" i="100"/>
  <c r="S861" i="100" s="1"/>
  <c r="AF742" i="100"/>
  <c r="S753" i="100"/>
  <c r="S879" i="100" s="1"/>
  <c r="AV723" i="100"/>
  <c r="AV849" i="100" s="1"/>
  <c r="AP739" i="100"/>
  <c r="AY748" i="100"/>
  <c r="O713" i="100"/>
  <c r="AR726" i="100"/>
  <c r="O741" i="100"/>
  <c r="O867" i="100" s="1"/>
  <c r="BB748" i="100"/>
  <c r="O704" i="100"/>
  <c r="O830" i="100" s="1"/>
  <c r="S717" i="100"/>
  <c r="AK724" i="100"/>
  <c r="AN730" i="100"/>
  <c r="AH737" i="100"/>
  <c r="AQ745" i="100"/>
  <c r="R751" i="100"/>
  <c r="AO727" i="100"/>
  <c r="BB736" i="100"/>
  <c r="V745" i="100"/>
  <c r="AL750" i="100"/>
  <c r="AB756" i="100"/>
  <c r="H745" i="100"/>
  <c r="S716" i="100"/>
  <c r="AL740" i="100"/>
  <c r="AW730" i="100"/>
  <c r="AM737" i="100"/>
  <c r="AJ740" i="100"/>
  <c r="AZ745" i="100"/>
  <c r="AW749" i="100"/>
  <c r="AM755" i="100"/>
  <c r="AM881" i="100" s="1"/>
  <c r="H708" i="100"/>
  <c r="AA712" i="100"/>
  <c r="M728" i="100"/>
  <c r="AV735" i="100"/>
  <c r="AP741" i="100"/>
  <c r="M748" i="100"/>
  <c r="AS756" i="100"/>
  <c r="AS882" i="100" s="1"/>
  <c r="AK713" i="100"/>
  <c r="T728" i="100"/>
  <c r="AJ734" i="100"/>
  <c r="AW741" i="100"/>
  <c r="AW867" i="100" s="1"/>
  <c r="T748" i="100"/>
  <c r="Q751" i="100"/>
  <c r="N754" i="100"/>
  <c r="H710" i="100"/>
  <c r="H836" i="100" s="1"/>
  <c r="T727" i="100"/>
  <c r="AD735" i="100"/>
  <c r="AD861" i="100" s="1"/>
  <c r="T741" i="100"/>
  <c r="T867" i="100" s="1"/>
  <c r="N749" i="100"/>
  <c r="S732" i="100"/>
  <c r="S858" i="100" s="1"/>
  <c r="AI737" i="100"/>
  <c r="AY741" i="100"/>
  <c r="AY867" i="100" s="1"/>
  <c r="Z748" i="100"/>
  <c r="S751" i="100"/>
  <c r="AI755" i="100"/>
  <c r="AG714" i="100"/>
  <c r="AG840" i="100" s="1"/>
  <c r="AB735" i="100"/>
  <c r="AB861" i="100" s="1"/>
  <c r="V741" i="100"/>
  <c r="K749" i="100"/>
  <c r="Q713" i="100"/>
  <c r="AC723" i="100"/>
  <c r="AC849" i="100" s="1"/>
  <c r="AY730" i="100"/>
  <c r="AS737" i="100"/>
  <c r="AP740" i="100"/>
  <c r="AI744" i="100"/>
  <c r="AY749" i="100"/>
  <c r="AS755" i="100"/>
  <c r="AF723" i="100"/>
  <c r="M731" i="100"/>
  <c r="Z739" i="100"/>
  <c r="Z865" i="100" s="1"/>
  <c r="P746" i="100"/>
  <c r="Q753" i="100"/>
  <c r="Q879" i="100" s="1"/>
  <c r="AQ712" i="100"/>
  <c r="AQ838" i="100" s="1"/>
  <c r="S726" i="100"/>
  <c r="AP737" i="100"/>
  <c r="S754" i="100"/>
  <c r="S880" i="100" s="1"/>
  <c r="AH712" i="100"/>
  <c r="W725" i="100"/>
  <c r="AG732" i="100"/>
  <c r="AG858" i="100" s="1"/>
  <c r="T742" i="100"/>
  <c r="AG751" i="100"/>
  <c r="AG877" i="100" s="1"/>
  <c r="T723" i="100"/>
  <c r="AJ727" i="100"/>
  <c r="T737" i="100"/>
  <c r="T863" i="100" s="1"/>
  <c r="AG745" i="100"/>
  <c r="AW750" i="100"/>
  <c r="AM756" i="100"/>
  <c r="AI713" i="100"/>
  <c r="AI839" i="100" s="1"/>
  <c r="P731" i="100"/>
  <c r="P857" i="100" s="1"/>
  <c r="AY737" i="100"/>
  <c r="P750" i="100"/>
  <c r="P876" i="100" s="1"/>
  <c r="AY755" i="100"/>
  <c r="AO724" i="100"/>
  <c r="AO738" i="100"/>
  <c r="K744" i="100"/>
  <c r="AR753" i="100"/>
  <c r="AR879" i="100" s="1"/>
  <c r="N712" i="100"/>
  <c r="Z722" i="100"/>
  <c r="Z848" i="100" s="1"/>
  <c r="AP736" i="100"/>
  <c r="AP862" i="100" s="1"/>
  <c r="AC746" i="100"/>
  <c r="AP754" i="100"/>
  <c r="AP880" i="100" s="1"/>
  <c r="AS726" i="100"/>
  <c r="AS852" i="100" s="1"/>
  <c r="AI742" i="100"/>
  <c r="AI868" i="100" s="1"/>
  <c r="AC750" i="100"/>
  <c r="AC876" i="100" s="1"/>
  <c r="P704" i="100"/>
  <c r="P830" i="100" s="1"/>
  <c r="AR717" i="100"/>
  <c r="Y735" i="100"/>
  <c r="Y861" i="100" s="1"/>
  <c r="AL742" i="100"/>
  <c r="AL868" i="100" s="1"/>
  <c r="Y753" i="100"/>
  <c r="Y879" i="100" s="1"/>
  <c r="P707" i="100"/>
  <c r="AP718" i="100"/>
  <c r="AP844" i="100" s="1"/>
  <c r="H726" i="100"/>
  <c r="R732" i="100"/>
  <c r="R858" i="100" s="1"/>
  <c r="BA738" i="100"/>
  <c r="BA864" i="100" s="1"/>
  <c r="U748" i="100"/>
  <c r="AH755" i="100"/>
  <c r="AL731" i="100"/>
  <c r="AL857" i="100" s="1"/>
  <c r="Y741" i="100"/>
  <c r="AO746" i="100"/>
  <c r="S712" i="100"/>
  <c r="BA748" i="100"/>
  <c r="V722" i="100"/>
  <c r="Y737" i="100"/>
  <c r="K748" i="100"/>
  <c r="AT734" i="100"/>
  <c r="Q702" i="100"/>
  <c r="Q828" i="100" s="1"/>
  <c r="AK714" i="100"/>
  <c r="AF730" i="100"/>
  <c r="AF749" i="100"/>
  <c r="AV753" i="100"/>
  <c r="S703" i="100"/>
  <c r="S829" i="100" s="1"/>
  <c r="H716" i="100"/>
  <c r="H842" i="100" s="1"/>
  <c r="N722" i="100"/>
  <c r="N736" i="100"/>
  <c r="W744" i="100"/>
  <c r="AG755" i="100"/>
  <c r="AG881" i="100" s="1"/>
  <c r="M704" i="100"/>
  <c r="BA712" i="100"/>
  <c r="BA838" i="100" s="1"/>
  <c r="AW736" i="100"/>
  <c r="AW862" i="100" s="1"/>
  <c r="AM742" i="100"/>
  <c r="AM868" i="100" s="1"/>
  <c r="AG750" i="100"/>
  <c r="AW754" i="100"/>
  <c r="T704" i="100"/>
  <c r="M716" i="100"/>
  <c r="P722" i="100"/>
  <c r="M725" i="100"/>
  <c r="AP734" i="100"/>
  <c r="AC744" i="100"/>
  <c r="AD718" i="100"/>
  <c r="AD844" i="100" s="1"/>
  <c r="AU736" i="100"/>
  <c r="AO742" i="100"/>
  <c r="AE750" i="100"/>
  <c r="AU754" i="100"/>
  <c r="AT708" i="100"/>
  <c r="AV724" i="100"/>
  <c r="AV734" i="100"/>
  <c r="M746" i="100"/>
  <c r="AG717" i="100"/>
  <c r="AY734" i="100"/>
  <c r="AS740" i="100"/>
  <c r="AS866" i="100" s="1"/>
  <c r="AI748" i="100"/>
  <c r="AL706" i="100"/>
  <c r="AL728" i="100"/>
  <c r="AB736" i="100"/>
  <c r="Y739" i="100"/>
  <c r="V742" i="100"/>
  <c r="AL748" i="100"/>
  <c r="AG706" i="100"/>
  <c r="AR1055" i="100"/>
  <c r="AS1055" i="100"/>
  <c r="AA460" i="100"/>
  <c r="AP997" i="100"/>
  <c r="AQ984" i="100"/>
  <c r="AP982" i="100"/>
  <c r="AP1040" i="100"/>
  <c r="AP15" i="100"/>
  <c r="AT489" i="100"/>
  <c r="AT852" i="100" s="1"/>
  <c r="AP366" i="100"/>
  <c r="AQ367" i="100"/>
  <c r="X539" i="100"/>
  <c r="X670" i="100"/>
  <c r="AF670" i="100" s="1"/>
  <c r="AH670" i="100" s="1"/>
  <c r="AR932" i="100"/>
  <c r="AR962" i="100" s="1"/>
  <c r="AR918" i="100"/>
  <c r="AU387" i="100"/>
  <c r="AY387" i="100" s="1"/>
  <c r="AZ387" i="100" s="1"/>
  <c r="BF387" i="100"/>
  <c r="AR142" i="100"/>
  <c r="AQ142" i="100"/>
  <c r="AS522" i="100"/>
  <c r="AQ521" i="100"/>
  <c r="AQ520" i="100" s="1"/>
  <c r="AR522" i="100"/>
  <c r="AR521" i="100" s="1"/>
  <c r="AR520" i="100" s="1"/>
  <c r="AN489" i="100"/>
  <c r="AM519" i="100"/>
  <c r="AR269" i="100"/>
  <c r="AC1076" i="100"/>
  <c r="AS919" i="100"/>
  <c r="AS416" i="100"/>
  <c r="AP422" i="100"/>
  <c r="AP421" i="100" s="1"/>
  <c r="AP409" i="100"/>
  <c r="AT309" i="100"/>
  <c r="AS480" i="100"/>
  <c r="AP1165" i="100"/>
  <c r="AO982" i="100"/>
  <c r="AO974" i="100" s="1"/>
  <c r="AA802" i="100"/>
  <c r="AA799" i="100" s="1"/>
  <c r="AB759" i="100"/>
  <c r="Y349" i="100"/>
  <c r="AR548" i="100"/>
  <c r="AZ548" i="100" s="1"/>
  <c r="AP1089" i="100"/>
  <c r="AQ1077" i="100"/>
  <c r="AS759" i="100"/>
  <c r="AQ774" i="100"/>
  <c r="AQ683" i="100"/>
  <c r="AP682" i="100"/>
  <c r="AP681" i="100" s="1"/>
  <c r="AM751" i="100"/>
  <c r="AM877" i="100" s="1"/>
  <c r="AX718" i="100"/>
  <c r="AX844" i="100" s="1"/>
  <c r="AY745" i="100"/>
  <c r="AP755" i="100"/>
  <c r="R708" i="100"/>
  <c r="H711" i="100"/>
  <c r="AX717" i="100"/>
  <c r="AT726" i="100"/>
  <c r="N731" i="100"/>
  <c r="N750" i="100"/>
  <c r="W734" i="100"/>
  <c r="W860" i="100" s="1"/>
  <c r="Q740" i="100"/>
  <c r="Q866" i="100" s="1"/>
  <c r="AT753" i="100"/>
  <c r="AJ704" i="100"/>
  <c r="AJ830" i="100" s="1"/>
  <c r="AV717" i="100"/>
  <c r="AP728" i="100"/>
  <c r="AF736" i="100"/>
  <c r="AC739" i="100"/>
  <c r="Z742" i="100"/>
  <c r="AP748" i="100"/>
  <c r="AF754" i="100"/>
  <c r="W708" i="100"/>
  <c r="AM712" i="100"/>
  <c r="V723" i="100"/>
  <c r="V849" i="100" s="1"/>
  <c r="AB730" i="100"/>
  <c r="AB749" i="100"/>
  <c r="AB875" i="100" s="1"/>
  <c r="AO756" i="100"/>
  <c r="AL704" i="100"/>
  <c r="AJ710" i="100"/>
  <c r="AT717" i="100"/>
  <c r="S725" i="100"/>
  <c r="P738" i="100"/>
  <c r="P864" i="100" s="1"/>
  <c r="Z750" i="100"/>
  <c r="Z876" i="100" s="1"/>
  <c r="AW717" i="100"/>
  <c r="Z735" i="100"/>
  <c r="Z861" i="100" s="1"/>
  <c r="P741" i="100"/>
  <c r="P867" i="100" s="1"/>
  <c r="AS754" i="100"/>
  <c r="AS880" i="100" s="1"/>
  <c r="AR708" i="100"/>
  <c r="AU723" i="100"/>
  <c r="AU849" i="100" s="1"/>
  <c r="V738" i="100"/>
  <c r="V864" i="100" s="1"/>
  <c r="K745" i="100"/>
  <c r="AB750" i="100"/>
  <c r="AB876" i="100" s="1"/>
  <c r="AO702" i="100"/>
  <c r="M710" i="100"/>
  <c r="AN721" i="100"/>
  <c r="H736" i="100"/>
  <c r="AA740" i="100"/>
  <c r="BA756" i="100"/>
  <c r="BA882" i="100" s="1"/>
  <c r="O730" i="100"/>
  <c r="AE753" i="100"/>
  <c r="BA720" i="100"/>
  <c r="P710" i="100"/>
  <c r="P836" i="100" s="1"/>
  <c r="AL726" i="100"/>
  <c r="BB745" i="100"/>
  <c r="AP465" i="100"/>
  <c r="AP507" i="100"/>
  <c r="AP255" i="100"/>
  <c r="L57" i="66"/>
  <c r="L56" i="66"/>
  <c r="E16" i="98"/>
  <c r="AO92" i="100"/>
  <c r="AR416" i="100"/>
  <c r="AT173" i="100"/>
  <c r="X139" i="100"/>
  <c r="W138" i="100"/>
  <c r="Y311" i="100"/>
  <c r="W487" i="100"/>
  <c r="AO366" i="100"/>
  <c r="AR367" i="100"/>
  <c r="AR366" i="100" s="1"/>
  <c r="AO233" i="100"/>
  <c r="AP234" i="100"/>
  <c r="Z453" i="100"/>
  <c r="BE263" i="100"/>
  <c r="BE291" i="100"/>
  <c r="AQ1200" i="100"/>
  <c r="AP1198" i="100"/>
  <c r="AP1194" i="100" s="1"/>
  <c r="BF810" i="100"/>
  <c r="AP763" i="100"/>
  <c r="AP758" i="100" s="1"/>
  <c r="AO780" i="100"/>
  <c r="AQ762" i="100"/>
  <c r="AR762" i="100"/>
  <c r="AP1159" i="100"/>
  <c r="AO1157" i="100"/>
  <c r="BE1118" i="100"/>
  <c r="BD1118" i="100"/>
  <c r="BF1116" i="100"/>
  <c r="BE1116" i="100"/>
  <c r="BF1112" i="100"/>
  <c r="BE1112" i="100"/>
  <c r="BH1107" i="100"/>
  <c r="BE1095" i="100"/>
  <c r="BF1095" i="100"/>
  <c r="AR307" i="100"/>
  <c r="AQ465" i="100"/>
  <c r="AS1076" i="100"/>
  <c r="AR1076" i="100"/>
  <c r="AR529" i="100"/>
  <c r="AQ528" i="100"/>
  <c r="AB455" i="100"/>
  <c r="AA453" i="100"/>
  <c r="AA398" i="100"/>
  <c r="AS386" i="100"/>
  <c r="AT386" i="100" s="1"/>
  <c r="AR386" i="100"/>
  <c r="AA257" i="100"/>
  <c r="AA299" i="100"/>
  <c r="AA291" i="100" s="1"/>
  <c r="Y138" i="100"/>
  <c r="Z139" i="100"/>
  <c r="X689" i="100"/>
  <c r="X688" i="100" s="1"/>
  <c r="AR455" i="100"/>
  <c r="AR471" i="100" s="1"/>
  <c r="AR834" i="100" s="1"/>
  <c r="AQ455" i="100"/>
  <c r="AQ471" i="100" s="1"/>
  <c r="AP232" i="100"/>
  <c r="AO231" i="100"/>
  <c r="AO230" i="100" s="1"/>
  <c r="AP450" i="100"/>
  <c r="AQ255" i="100"/>
  <c r="AQ269" i="100"/>
  <c r="AQ340" i="100"/>
  <c r="AP629" i="100"/>
  <c r="AQ629" i="100" s="1"/>
  <c r="AS629" i="100" s="1"/>
  <c r="AR629" i="100"/>
  <c r="AP159" i="100"/>
  <c r="AP158" i="100" s="1"/>
  <c r="AQ160" i="100"/>
  <c r="Y607" i="100"/>
  <c r="X607" i="100"/>
  <c r="AO1083" i="100"/>
  <c r="AO1082" i="100" s="1"/>
  <c r="AO1086" i="100"/>
  <c r="AO1296" i="100" s="1"/>
  <c r="AQ655" i="100"/>
  <c r="AS655" i="100" s="1"/>
  <c r="AR655" i="100"/>
  <c r="AS410" i="100"/>
  <c r="AQ409" i="100"/>
  <c r="AH1132" i="100"/>
  <c r="AH1147" i="100" s="1"/>
  <c r="BF1147" i="100" s="1"/>
  <c r="BF1132" i="100"/>
  <c r="AB1007" i="100"/>
  <c r="AC1007" i="100" s="1"/>
  <c r="AD1007" i="100" s="1"/>
  <c r="AE1007" i="100"/>
  <c r="AF1007" i="100" s="1"/>
  <c r="AL950" i="100"/>
  <c r="BE933" i="100"/>
  <c r="BF933" i="100"/>
  <c r="BF797" i="100"/>
  <c r="BE797" i="100"/>
  <c r="M785" i="100"/>
  <c r="BE791" i="100"/>
  <c r="BA785" i="100"/>
  <c r="BA789" i="100"/>
  <c r="AN799" i="100"/>
  <c r="AK803" i="100"/>
  <c r="BE803" i="100" s="1"/>
  <c r="BE804" i="100"/>
  <c r="BA803" i="100"/>
  <c r="BA799" i="100"/>
  <c r="BD807" i="100"/>
  <c r="BE807" i="100"/>
  <c r="BI807" i="100"/>
  <c r="AH803" i="100"/>
  <c r="BF807" i="100"/>
  <c r="BD811" i="100"/>
  <c r="BE811" i="100"/>
  <c r="BE816" i="100"/>
  <c r="BD816" i="100"/>
  <c r="R813" i="100"/>
  <c r="BA817" i="100"/>
  <c r="BA813" i="100"/>
  <c r="Y595" i="100"/>
  <c r="Z595" i="100" s="1"/>
  <c r="AA595" i="100" s="1"/>
  <c r="X595" i="100"/>
  <c r="AO547" i="100"/>
  <c r="AN546" i="100"/>
  <c r="AN532" i="100" s="1"/>
  <c r="AN701" i="100" s="1"/>
  <c r="AO454" i="100"/>
  <c r="AN453" i="100"/>
  <c r="AQ445" i="100"/>
  <c r="AS445" i="100" s="1"/>
  <c r="AR445" i="100"/>
  <c r="AP393" i="100"/>
  <c r="AQ393" i="100" s="1"/>
  <c r="AS393" i="100" s="1"/>
  <c r="AR393" i="100"/>
  <c r="AO385" i="100"/>
  <c r="AO384" i="100" s="1"/>
  <c r="AA406" i="100"/>
  <c r="AB406" i="100" s="1"/>
  <c r="AR774" i="100"/>
  <c r="AS307" i="100"/>
  <c r="AR1084" i="100"/>
  <c r="AS223" i="100"/>
  <c r="AB238" i="100"/>
  <c r="AO450" i="100"/>
  <c r="X664" i="100"/>
  <c r="AP463" i="100"/>
  <c r="AP903" i="100"/>
  <c r="AR480" i="100"/>
  <c r="AR843" i="100" s="1"/>
  <c r="AO422" i="100"/>
  <c r="AO421" i="100" s="1"/>
  <c r="Y1158" i="100"/>
  <c r="W384" i="100"/>
  <c r="AT215" i="100"/>
  <c r="AA410" i="100"/>
  <c r="Z409" i="100"/>
  <c r="AA372" i="100"/>
  <c r="Z371" i="100"/>
  <c r="C44" i="66"/>
  <c r="B31" i="96"/>
  <c r="F31" i="96" s="1"/>
  <c r="BE207" i="100"/>
  <c r="Z699" i="100"/>
  <c r="Y698" i="100"/>
  <c r="Y697" i="100" s="1"/>
  <c r="AH240" i="100"/>
  <c r="BB240" i="100" s="1"/>
  <c r="BI240" i="100" s="1"/>
  <c r="AO306" i="100"/>
  <c r="AO305" i="100" s="1"/>
  <c r="AO507" i="100"/>
  <c r="Y791" i="100"/>
  <c r="Z760" i="100"/>
  <c r="BE810" i="100"/>
  <c r="Y585" i="100"/>
  <c r="Z585" i="100" s="1"/>
  <c r="AA585" i="100" s="1"/>
  <c r="AB585" i="100" s="1"/>
  <c r="X585" i="100"/>
  <c r="AR1158" i="100"/>
  <c r="BE793" i="100"/>
  <c r="BE939" i="100"/>
  <c r="Y649" i="100"/>
  <c r="Z649" i="100" s="1"/>
  <c r="AA649" i="100" s="1"/>
  <c r="AB649" i="100" s="1"/>
  <c r="X649" i="100"/>
  <c r="X628" i="100" s="1"/>
  <c r="X885" i="100"/>
  <c r="Y885" i="100"/>
  <c r="H1238" i="100"/>
  <c r="BH1235" i="100" s="1"/>
  <c r="AP1234" i="100"/>
  <c r="AO1236" i="100"/>
  <c r="AO1233" i="100"/>
  <c r="AO1232" i="100" s="1"/>
  <c r="AK1238" i="100"/>
  <c r="BE1238" i="100" s="1"/>
  <c r="BE1241" i="100"/>
  <c r="AO1152" i="100"/>
  <c r="BB1199" i="100"/>
  <c r="BI1199" i="100"/>
  <c r="Y1190" i="100"/>
  <c r="Y1188" i="100" s="1"/>
  <c r="X1190" i="100"/>
  <c r="BE421" i="100"/>
  <c r="Y418" i="100"/>
  <c r="Z418" i="100" s="1"/>
  <c r="AA418" i="100" s="1"/>
  <c r="AB418" i="100" s="1"/>
  <c r="AC418" i="100" s="1"/>
  <c r="X418" i="100"/>
  <c r="AP1228" i="100"/>
  <c r="AO1240" i="100"/>
  <c r="AO1300" i="100" s="1"/>
  <c r="V1246" i="100"/>
  <c r="V1306" i="100" s="1"/>
  <c r="AN1183" i="100"/>
  <c r="AN1156" i="100" s="1"/>
  <c r="AO1192" i="100"/>
  <c r="AN1188" i="100"/>
  <c r="BE1113" i="100"/>
  <c r="BE1114" i="100"/>
  <c r="BF1097" i="100"/>
  <c r="AO1130" i="100"/>
  <c r="AN1147" i="100"/>
  <c r="BE1154" i="100"/>
  <c r="BD1147" i="100"/>
  <c r="BF1115" i="100"/>
  <c r="BE1115" i="100"/>
  <c r="BF1087" i="100"/>
  <c r="BE1087" i="100"/>
  <c r="AS1033" i="100"/>
  <c r="AR1033" i="100"/>
  <c r="AO1050" i="100"/>
  <c r="AN1047" i="100"/>
  <c r="AN1043" i="100" s="1"/>
  <c r="AB1057" i="100"/>
  <c r="AC1057" i="100" s="1"/>
  <c r="AD1057" i="100" s="1"/>
  <c r="AE1057" i="100"/>
  <c r="AF1057" i="100" s="1"/>
  <c r="AH1057" i="100" s="1"/>
  <c r="BF1057" i="100" s="1"/>
  <c r="BE956" i="100"/>
  <c r="BF956" i="100"/>
  <c r="BI949" i="100"/>
  <c r="BD949" i="100"/>
  <c r="BI943" i="100"/>
  <c r="BE941" i="100"/>
  <c r="BF941" i="100"/>
  <c r="W887" i="100"/>
  <c r="V899" i="100"/>
  <c r="V972" i="100" s="1"/>
  <c r="R785" i="100"/>
  <c r="U785" i="100"/>
  <c r="AK785" i="100"/>
  <c r="AJ789" i="100"/>
  <c r="BE795" i="100"/>
  <c r="V799" i="100"/>
  <c r="AL803" i="100"/>
  <c r="AL799" i="100"/>
  <c r="BB803" i="100"/>
  <c r="AO803" i="100"/>
  <c r="BE815" i="100"/>
  <c r="K813" i="100"/>
  <c r="BF823" i="100"/>
  <c r="BE786" i="100"/>
  <c r="K785" i="100"/>
  <c r="Y671" i="100"/>
  <c r="X671" i="100"/>
  <c r="Y612" i="100"/>
  <c r="Z612" i="100" s="1"/>
  <c r="AA612" i="100" s="1"/>
  <c r="AB612" i="100" s="1"/>
  <c r="AC612" i="100" s="1"/>
  <c r="AD612" i="100" s="1"/>
  <c r="AE612" i="100" s="1"/>
  <c r="AF612" i="100" s="1"/>
  <c r="AH612" i="100" s="1"/>
  <c r="BF612" i="100" s="1"/>
  <c r="X612" i="100"/>
  <c r="H5" i="98"/>
  <c r="AN384" i="100"/>
  <c r="BD1094" i="100"/>
  <c r="BF1114" i="100"/>
  <c r="AN688" i="100"/>
  <c r="AO1142" i="100"/>
  <c r="W1220" i="100"/>
  <c r="BE1236" i="100"/>
  <c r="AP1230" i="100"/>
  <c r="AO1243" i="100"/>
  <c r="AO1239" i="100"/>
  <c r="AO1238" i="100" s="1"/>
  <c r="AO1129" i="100"/>
  <c r="AN1123" i="100"/>
  <c r="AN1120" i="100" s="1"/>
  <c r="BH1143" i="100"/>
  <c r="BE1018" i="100"/>
  <c r="BD1018" i="100"/>
  <c r="AI991" i="100"/>
  <c r="BI995" i="100"/>
  <c r="BD989" i="100"/>
  <c r="BE989" i="100"/>
  <c r="BD997" i="100"/>
  <c r="BE997" i="100"/>
  <c r="BF994" i="100"/>
  <c r="AL991" i="100"/>
  <c r="BE951" i="100"/>
  <c r="BD951" i="100"/>
  <c r="BF782" i="100"/>
  <c r="AI775" i="100"/>
  <c r="O785" i="100"/>
  <c r="AI817" i="100"/>
  <c r="BI819" i="100"/>
  <c r="M813" i="100"/>
  <c r="BE821" i="100"/>
  <c r="BD824" i="100"/>
  <c r="AL785" i="100"/>
  <c r="BE788" i="100"/>
  <c r="BD791" i="100"/>
  <c r="R799" i="100"/>
  <c r="BD800" i="100"/>
  <c r="U799" i="100"/>
  <c r="AK799" i="100"/>
  <c r="AM799" i="100"/>
  <c r="AM803" i="100"/>
  <c r="BF806" i="100"/>
  <c r="N813" i="100"/>
  <c r="BD813" i="100" s="1"/>
  <c r="BD814" i="100"/>
  <c r="AG813" i="100"/>
  <c r="AJ813" i="100"/>
  <c r="AM817" i="100"/>
  <c r="BD819" i="100"/>
  <c r="BF820" i="100"/>
  <c r="Q785" i="100"/>
  <c r="AG785" i="100"/>
  <c r="T785" i="100"/>
  <c r="AJ785" i="100"/>
  <c r="AQ651" i="100"/>
  <c r="AS651" i="100" s="1"/>
  <c r="AT651" i="100" s="1"/>
  <c r="AU651" i="100" s="1"/>
  <c r="AV651" i="100" s="1"/>
  <c r="AW651" i="100" s="1"/>
  <c r="AX651" i="100" s="1"/>
  <c r="AY651" i="100" s="1"/>
  <c r="AR651" i="100"/>
  <c r="AO610" i="100"/>
  <c r="AP610" i="100" s="1"/>
  <c r="AQ610" i="100" s="1"/>
  <c r="AS610" i="100" s="1"/>
  <c r="AT610" i="100" s="1"/>
  <c r="AU610" i="100" s="1"/>
  <c r="AR610" i="100"/>
  <c r="AR1101" i="100"/>
  <c r="AQ1162" i="100"/>
  <c r="H17" i="66"/>
  <c r="D69" i="66"/>
  <c r="BD277" i="100"/>
  <c r="AR1039" i="100"/>
  <c r="BE1150" i="100"/>
  <c r="BF999" i="100"/>
  <c r="AO1184" i="100"/>
  <c r="AL1238" i="100"/>
  <c r="BD1240" i="100"/>
  <c r="BD1236" i="100"/>
  <c r="X1251" i="100"/>
  <c r="X1249" i="100" s="1"/>
  <c r="X1248" i="100" s="1"/>
  <c r="Y1251" i="100"/>
  <c r="W1249" i="100"/>
  <c r="W1248" i="100" s="1"/>
  <c r="BE1240" i="100"/>
  <c r="W1160" i="100"/>
  <c r="BD1095" i="100"/>
  <c r="BE1092" i="100"/>
  <c r="BF1085" i="100"/>
  <c r="W1079" i="100"/>
  <c r="V1093" i="100"/>
  <c r="V1303" i="100" s="1"/>
  <c r="AP1042" i="100"/>
  <c r="BE1021" i="100"/>
  <c r="BF1021" i="100"/>
  <c r="W1037" i="100"/>
  <c r="X1037" i="100"/>
  <c r="V1035" i="100"/>
  <c r="BF1019" i="100"/>
  <c r="BI1017" i="100"/>
  <c r="BD1017" i="100"/>
  <c r="BE1017" i="100"/>
  <c r="AP1007" i="100"/>
  <c r="AO1002" i="100"/>
  <c r="AO1001" i="100" s="1"/>
  <c r="BI958" i="100"/>
  <c r="BI954" i="100"/>
  <c r="BE959" i="100"/>
  <c r="BF959" i="100"/>
  <c r="BE955" i="100"/>
  <c r="BF955" i="100"/>
  <c r="BF949" i="100"/>
  <c r="BI942" i="100"/>
  <c r="BF940" i="100"/>
  <c r="BE940" i="100"/>
  <c r="AO927" i="100"/>
  <c r="AN935" i="100"/>
  <c r="AN920" i="100"/>
  <c r="AN917" i="100" s="1"/>
  <c r="Y928" i="100"/>
  <c r="X928" i="100"/>
  <c r="X976" i="100"/>
  <c r="X975" i="100" s="1"/>
  <c r="X974" i="100" s="1"/>
  <c r="Y976" i="100"/>
  <c r="O799" i="100"/>
  <c r="AM813" i="100"/>
  <c r="BF816" i="100"/>
  <c r="BE818" i="100"/>
  <c r="BD818" i="100"/>
  <c r="W791" i="100"/>
  <c r="W777" i="100"/>
  <c r="BD779" i="100"/>
  <c r="AO694" i="100"/>
  <c r="AN689" i="100"/>
  <c r="BD1086" i="100"/>
  <c r="BF1153" i="100"/>
  <c r="BI1014" i="100"/>
  <c r="BI1024" i="100"/>
  <c r="BF957" i="100"/>
  <c r="BF953" i="100"/>
  <c r="BE949" i="100"/>
  <c r="BD942" i="100"/>
  <c r="BD938" i="100"/>
  <c r="BI931" i="100"/>
  <c r="BD931" i="100"/>
  <c r="BF778" i="100"/>
  <c r="BI787" i="100"/>
  <c r="S799" i="100"/>
  <c r="AJ803" i="100"/>
  <c r="BI824" i="100"/>
  <c r="X601" i="100"/>
  <c r="BH1012" i="100"/>
  <c r="M827" i="100"/>
  <c r="AF1030" i="100"/>
  <c r="BE1242" i="100"/>
  <c r="BF1241" i="100"/>
  <c r="AI1238" i="100"/>
  <c r="BI1115" i="100"/>
  <c r="BI1095" i="100"/>
  <c r="BI1091" i="100"/>
  <c r="BD1091" i="100"/>
  <c r="BE1109" i="100"/>
  <c r="AK1146" i="100"/>
  <c r="BE1146" i="100" s="1"/>
  <c r="BF1155" i="100"/>
  <c r="BA1146" i="100"/>
  <c r="BF1144" i="100"/>
  <c r="BI1019" i="100"/>
  <c r="BE958" i="100"/>
  <c r="BE954" i="100"/>
  <c r="BF943" i="100"/>
  <c r="BI939" i="100"/>
  <c r="BI952" i="100"/>
  <c r="BE779" i="100"/>
  <c r="BF793" i="100"/>
  <c r="BE794" i="100"/>
  <c r="AZ803" i="100"/>
  <c r="S813" i="100"/>
  <c r="AI813" i="100"/>
  <c r="BD298" i="100"/>
  <c r="BD293" i="100"/>
  <c r="BD279" i="100"/>
  <c r="BD274" i="100"/>
  <c r="AO758" i="100"/>
  <c r="AO757" i="100" s="1"/>
  <c r="AO1194" i="100"/>
  <c r="BE1246" i="100"/>
  <c r="BD1244" i="100"/>
  <c r="BI1241" i="100"/>
  <c r="AJ1238" i="100"/>
  <c r="BD1245" i="100"/>
  <c r="BE1097" i="100"/>
  <c r="AR1148" i="100"/>
  <c r="BI1092" i="100"/>
  <c r="BI1087" i="100"/>
  <c r="BI1143" i="100"/>
  <c r="BD1145" i="100"/>
  <c r="BD1154" i="100"/>
  <c r="BI1023" i="100"/>
  <c r="BD1023" i="100"/>
  <c r="BD1014" i="100"/>
  <c r="BI956" i="100"/>
  <c r="BI938" i="100"/>
  <c r="BD792" i="100"/>
  <c r="BE798" i="100"/>
  <c r="BI806" i="100"/>
  <c r="O813" i="100"/>
  <c r="AN758" i="100"/>
  <c r="AN757" i="100" s="1"/>
  <c r="BD421" i="100"/>
  <c r="BD302" i="100"/>
  <c r="BD265" i="100"/>
  <c r="BD260" i="100"/>
  <c r="Y471" i="100"/>
  <c r="BI275" i="100"/>
  <c r="V19" i="100"/>
  <c r="U88" i="100"/>
  <c r="AM95" i="100"/>
  <c r="AM94" i="100" s="1"/>
  <c r="AN98" i="100"/>
  <c r="BE112" i="100"/>
  <c r="AN129" i="100"/>
  <c r="AM123" i="100"/>
  <c r="AM122" i="100" s="1"/>
  <c r="AM165" i="100" s="1"/>
  <c r="AM185" i="100"/>
  <c r="AN132" i="100"/>
  <c r="U135" i="100"/>
  <c r="U122" i="100" s="1"/>
  <c r="U165" i="100" s="1"/>
  <c r="V136" i="100"/>
  <c r="U175" i="100"/>
  <c r="AN139" i="100"/>
  <c r="AM216" i="100"/>
  <c r="AM184" i="100"/>
  <c r="AM170" i="100"/>
  <c r="V145" i="100"/>
  <c r="U168" i="100"/>
  <c r="U196" i="100"/>
  <c r="U193" i="100" s="1"/>
  <c r="AO155" i="100"/>
  <c r="AN154" i="100"/>
  <c r="AN140" i="100" s="1"/>
  <c r="AN192" i="100"/>
  <c r="AN178" i="100"/>
  <c r="U192" i="100"/>
  <c r="U178" i="100"/>
  <c r="R221" i="100"/>
  <c r="BE222" i="100"/>
  <c r="BD222" i="100"/>
  <c r="AN228" i="100"/>
  <c r="AM254" i="100"/>
  <c r="AM253" i="100" s="1"/>
  <c r="AN273" i="100"/>
  <c r="BI266" i="100"/>
  <c r="BI261" i="100"/>
  <c r="AO238" i="100"/>
  <c r="AN257" i="100"/>
  <c r="W38" i="100"/>
  <c r="V86" i="100"/>
  <c r="V60" i="100"/>
  <c r="U59" i="100"/>
  <c r="U92" i="100"/>
  <c r="BI289" i="100"/>
  <c r="BI285" i="100"/>
  <c r="AM188" i="100"/>
  <c r="W143" i="100"/>
  <c r="W129" i="100"/>
  <c r="V174" i="100"/>
  <c r="AI9" i="100"/>
  <c r="V53" i="100"/>
  <c r="U90" i="100"/>
  <c r="U51" i="100"/>
  <c r="U87" i="100"/>
  <c r="BF83" i="100"/>
  <c r="BA112" i="100"/>
  <c r="BF119" i="100"/>
  <c r="N140" i="100"/>
  <c r="N831" i="100"/>
  <c r="AJ249" i="100"/>
  <c r="AG305" i="100"/>
  <c r="AL305" i="100"/>
  <c r="BE397" i="100"/>
  <c r="BE344" i="100"/>
  <c r="T9" i="100"/>
  <c r="AK9" i="100"/>
  <c r="V15" i="100"/>
  <c r="BD81" i="100"/>
  <c r="BD82" i="100"/>
  <c r="BF109" i="100"/>
  <c r="BD116" i="100"/>
  <c r="R122" i="100"/>
  <c r="BD135" i="100"/>
  <c r="J154" i="100"/>
  <c r="N845" i="100"/>
  <c r="AD873" i="100"/>
  <c r="AD1376" i="100" s="1"/>
  <c r="O827" i="100"/>
  <c r="BE51" i="100"/>
  <c r="AM51" i="100"/>
  <c r="AM9" i="100" s="1"/>
  <c r="BE116" i="100"/>
  <c r="BE121" i="100"/>
  <c r="AI122" i="100"/>
  <c r="X845" i="100"/>
  <c r="X1376" i="100" s="1"/>
  <c r="AF845" i="100"/>
  <c r="AF1376" i="100" s="1"/>
  <c r="K859" i="100"/>
  <c r="K1376" i="100" s="1"/>
  <c r="Q859" i="100"/>
  <c r="Q1376" i="100" s="1"/>
  <c r="AG249" i="100"/>
  <c r="AK1001" i="100"/>
  <c r="BE1002" i="100"/>
  <c r="BD83" i="100"/>
  <c r="BE87" i="100"/>
  <c r="BE88" i="100"/>
  <c r="BD89" i="100"/>
  <c r="BD91" i="100"/>
  <c r="BE93" i="100"/>
  <c r="BD109" i="100"/>
  <c r="BI111" i="100"/>
  <c r="BF113" i="100"/>
  <c r="BD114" i="100"/>
  <c r="BI114" i="100"/>
  <c r="BF116" i="100"/>
  <c r="BD117" i="100"/>
  <c r="BF118" i="100"/>
  <c r="BD120" i="100"/>
  <c r="BD123" i="100"/>
  <c r="K140" i="100"/>
  <c r="K165" i="100" s="1"/>
  <c r="S831" i="100"/>
  <c r="AE831" i="100"/>
  <c r="S845" i="100"/>
  <c r="W845" i="100"/>
  <c r="U859" i="100"/>
  <c r="U1376" i="100" s="1"/>
  <c r="Y859" i="100"/>
  <c r="Q873" i="100"/>
  <c r="BA230" i="100"/>
  <c r="BA249" i="100" s="1"/>
  <c r="BD233" i="100"/>
  <c r="BD306" i="100"/>
  <c r="T305" i="100"/>
  <c r="BE342" i="100"/>
  <c r="N347" i="100"/>
  <c r="S396" i="100"/>
  <c r="AJ396" i="100"/>
  <c r="BD415" i="100"/>
  <c r="BD429" i="100"/>
  <c r="BD453" i="100"/>
  <c r="R532" i="100"/>
  <c r="R701" i="100" s="1"/>
  <c r="AI532" i="100"/>
  <c r="BA532" i="100"/>
  <c r="BA701" i="100" s="1"/>
  <c r="H891" i="100"/>
  <c r="AI891" i="100"/>
  <c r="BI891" i="100" s="1"/>
  <c r="BA943" i="100"/>
  <c r="BD1040" i="100"/>
  <c r="N1025" i="100"/>
  <c r="BE1054" i="100"/>
  <c r="BE89" i="100"/>
  <c r="BE90" i="100"/>
  <c r="BD92" i="100"/>
  <c r="BD95" i="100"/>
  <c r="BD111" i="100"/>
  <c r="BD112" i="100"/>
  <c r="AK112" i="100"/>
  <c r="BD118" i="100"/>
  <c r="BD138" i="100"/>
  <c r="R140" i="100"/>
  <c r="BE140" i="100" s="1"/>
  <c r="BE154" i="100"/>
  <c r="Y1376" i="100"/>
  <c r="T845" i="100"/>
  <c r="T1376" i="100" s="1"/>
  <c r="AA845" i="100"/>
  <c r="AA1376" i="100" s="1"/>
  <c r="AE845" i="100"/>
  <c r="AC859" i="100"/>
  <c r="AC1376" i="100" s="1"/>
  <c r="AG859" i="100"/>
  <c r="M873" i="100"/>
  <c r="R873" i="100"/>
  <c r="BD873" i="100" s="1"/>
  <c r="U873" i="100"/>
  <c r="Y873" i="100"/>
  <c r="U231" i="100"/>
  <c r="U230" i="100" s="1"/>
  <c r="U249" i="100" s="1"/>
  <c r="BD236" i="100"/>
  <c r="BD295" i="100"/>
  <c r="Q305" i="100"/>
  <c r="BE337" i="100"/>
  <c r="BD342" i="100"/>
  <c r="AN356" i="100"/>
  <c r="AM355" i="100"/>
  <c r="AM347" i="100" s="1"/>
  <c r="BD357" i="100"/>
  <c r="BD366" i="100"/>
  <c r="U366" i="100"/>
  <c r="U365" i="100" s="1"/>
  <c r="BE371" i="100"/>
  <c r="Q384" i="100"/>
  <c r="U385" i="100"/>
  <c r="U384" i="100" s="1"/>
  <c r="BD412" i="100"/>
  <c r="U682" i="100"/>
  <c r="U681" i="100" s="1"/>
  <c r="V684" i="100"/>
  <c r="BE758" i="100"/>
  <c r="BF91" i="100"/>
  <c r="BE92" i="100"/>
  <c r="BE109" i="100"/>
  <c r="BI110" i="100"/>
  <c r="BI113" i="100"/>
  <c r="BF120" i="100"/>
  <c r="BF121" i="100"/>
  <c r="AL168" i="100"/>
  <c r="Q122" i="100"/>
  <c r="Q165" i="100" s="1"/>
  <c r="BD141" i="100"/>
  <c r="BE152" i="100"/>
  <c r="W831" i="100"/>
  <c r="AB845" i="100"/>
  <c r="AB1376" i="100" s="1"/>
  <c r="V873" i="100"/>
  <c r="V1376" i="100" s="1"/>
  <c r="Z873" i="100"/>
  <c r="AC873" i="100"/>
  <c r="AG873" i="100"/>
  <c r="BE246" i="100"/>
  <c r="AF247" i="100"/>
  <c r="AK305" i="100"/>
  <c r="R347" i="100"/>
  <c r="AL359" i="100"/>
  <c r="BE376" i="100"/>
  <c r="AL384" i="100"/>
  <c r="AM385" i="100"/>
  <c r="AM384" i="100" s="1"/>
  <c r="U412" i="100"/>
  <c r="U396" i="100" s="1"/>
  <c r="AR891" i="100"/>
  <c r="AJ384" i="100"/>
  <c r="T384" i="100"/>
  <c r="BD384" i="100" s="1"/>
  <c r="BA424" i="100"/>
  <c r="U450" i="100"/>
  <c r="BE462" i="100"/>
  <c r="AJ458" i="100"/>
  <c r="BE521" i="100"/>
  <c r="BD525" i="100"/>
  <c r="T524" i="100"/>
  <c r="BD524" i="100" s="1"/>
  <c r="AJ532" i="100"/>
  <c r="AJ701" i="100" s="1"/>
  <c r="BE546" i="100"/>
  <c r="BD678" i="100"/>
  <c r="AI688" i="100"/>
  <c r="BD705" i="100"/>
  <c r="AG771" i="100"/>
  <c r="AL757" i="100"/>
  <c r="AL771" i="100" s="1"/>
  <c r="BD775" i="100"/>
  <c r="BF888" i="100"/>
  <c r="AY891" i="100"/>
  <c r="AP891" i="100"/>
  <c r="BE902" i="100"/>
  <c r="AG917" i="100"/>
  <c r="AG960" i="100" s="1"/>
  <c r="BE986" i="100"/>
  <c r="O1025" i="100"/>
  <c r="BA1120" i="100"/>
  <c r="BD528" i="100"/>
  <c r="U533" i="100"/>
  <c r="U532" i="100" s="1"/>
  <c r="U701" i="100" s="1"/>
  <c r="BD546" i="100"/>
  <c r="BD765" i="100"/>
  <c r="BD769" i="100"/>
  <c r="BI888" i="100"/>
  <c r="AV891" i="100"/>
  <c r="AZ891" i="100"/>
  <c r="BD894" i="100"/>
  <c r="BD898" i="100"/>
  <c r="BD902" i="100"/>
  <c r="BE918" i="100"/>
  <c r="AL974" i="100"/>
  <c r="S1194" i="100"/>
  <c r="BD1194" i="100" s="1"/>
  <c r="BE1249" i="100"/>
  <c r="BD337" i="100"/>
  <c r="Q347" i="100"/>
  <c r="AJ347" i="100"/>
  <c r="K359" i="100"/>
  <c r="AJ359" i="100"/>
  <c r="AM359" i="100"/>
  <c r="R365" i="100"/>
  <c r="AG384" i="100"/>
  <c r="BE425" i="100"/>
  <c r="AK424" i="100"/>
  <c r="BE424" i="100" s="1"/>
  <c r="N458" i="100"/>
  <c r="T458" i="100"/>
  <c r="BE458" i="100" s="1"/>
  <c r="AI524" i="100"/>
  <c r="BE533" i="100"/>
  <c r="AG532" i="100"/>
  <c r="AG701" i="100" s="1"/>
  <c r="AL532" i="100"/>
  <c r="AL701" i="100" s="1"/>
  <c r="BE628" i="100"/>
  <c r="BD676" i="100"/>
  <c r="BD695" i="100"/>
  <c r="BD733" i="100"/>
  <c r="AJ771" i="100"/>
  <c r="W802" i="100"/>
  <c r="W799" i="100" s="1"/>
  <c r="BE765" i="100"/>
  <c r="AN770" i="100"/>
  <c r="BD803" i="100"/>
  <c r="BA960" i="100"/>
  <c r="AN885" i="100"/>
  <c r="BI889" i="100"/>
  <c r="BD892" i="100"/>
  <c r="AK891" i="100"/>
  <c r="AN891" i="100"/>
  <c r="AT891" i="100"/>
  <c r="AM891" i="100"/>
  <c r="BD895" i="100"/>
  <c r="BD899" i="100"/>
  <c r="BD907" i="100"/>
  <c r="S917" i="100"/>
  <c r="AL917" i="100"/>
  <c r="AL960" i="100" s="1"/>
  <c r="AI1025" i="100"/>
  <c r="AI1294" i="100" s="1"/>
  <c r="K1194" i="100"/>
  <c r="BE1194" i="100" s="1"/>
  <c r="U1201" i="100"/>
  <c r="U1194" i="100" s="1"/>
  <c r="BD945" i="100"/>
  <c r="S974" i="100"/>
  <c r="BE1026" i="100"/>
  <c r="AJ1025" i="100"/>
  <c r="BD1028" i="100"/>
  <c r="S1043" i="100"/>
  <c r="AI1043" i="100"/>
  <c r="AY1044" i="100"/>
  <c r="BE1072" i="100"/>
  <c r="R1071" i="100"/>
  <c r="S1071" i="100"/>
  <c r="AJ1071" i="100"/>
  <c r="R1120" i="100"/>
  <c r="BD1120" i="100" s="1"/>
  <c r="AG1120" i="100"/>
  <c r="T1156" i="100"/>
  <c r="AK1156" i="100"/>
  <c r="BE1165" i="100"/>
  <c r="BD1183" i="100"/>
  <c r="U1183" i="100"/>
  <c r="BA1194" i="100"/>
  <c r="AL1248" i="100"/>
  <c r="BD1283" i="100"/>
  <c r="BD1284" i="100"/>
  <c r="BD1285" i="100"/>
  <c r="AK1284" i="100"/>
  <c r="BE1284" i="100" s="1"/>
  <c r="BI1287" i="100"/>
  <c r="P67" i="106"/>
  <c r="T46" i="106"/>
  <c r="H72" i="73"/>
  <c r="AJ72" i="73" s="1"/>
  <c r="AL72" i="73" s="1"/>
  <c r="C25" i="104"/>
  <c r="AL1284" i="100"/>
  <c r="T45" i="56"/>
  <c r="X45" i="56" s="1"/>
  <c r="AW45" i="56" s="1"/>
  <c r="H82" i="73"/>
  <c r="H78" i="73" s="1"/>
  <c r="BE945" i="100"/>
  <c r="AG974" i="100"/>
  <c r="AF978" i="100"/>
  <c r="U1028" i="100"/>
  <c r="U1025" i="100" s="1"/>
  <c r="AM1028" i="100"/>
  <c r="BD1054" i="100"/>
  <c r="BA1071" i="100"/>
  <c r="BA1294" i="100" s="1"/>
  <c r="AF1101" i="100"/>
  <c r="T1120" i="100"/>
  <c r="AJ1120" i="100"/>
  <c r="BE1141" i="100"/>
  <c r="AI1156" i="100"/>
  <c r="BD1162" i="100"/>
  <c r="BD1282" i="100"/>
  <c r="BA1284" i="100"/>
  <c r="BD1288" i="100"/>
  <c r="BI1289" i="100"/>
  <c r="BI1292" i="100"/>
  <c r="BD1293" i="100"/>
  <c r="BD1298" i="100"/>
  <c r="D52" i="103"/>
  <c r="BD1080" i="100"/>
  <c r="BD1141" i="100"/>
  <c r="K1156" i="100"/>
  <c r="K1294" i="100" s="1"/>
  <c r="AG1194" i="100"/>
  <c r="BE1218" i="100"/>
  <c r="BE1281" i="100"/>
  <c r="BD1286" i="100"/>
  <c r="BE1286" i="100"/>
  <c r="BI1286" i="100"/>
  <c r="BE1288" i="100"/>
  <c r="BI1290" i="100"/>
  <c r="BE1292" i="100"/>
  <c r="BD1292" i="100"/>
  <c r="AQ22" i="56"/>
  <c r="AW23" i="56"/>
  <c r="O67" i="108"/>
  <c r="K38" i="107"/>
  <c r="M56" i="107"/>
  <c r="I52" i="107"/>
  <c r="AW25" i="56"/>
  <c r="K55" i="107"/>
  <c r="Q56" i="107"/>
  <c r="I56" i="107"/>
  <c r="K36" i="107"/>
  <c r="K56" i="107"/>
  <c r="P68" i="107"/>
  <c r="E68" i="108" s="1"/>
  <c r="P68" i="108" s="1"/>
  <c r="I25" i="107"/>
  <c r="I38" i="107"/>
  <c r="Q30" i="107"/>
  <c r="I31" i="107"/>
  <c r="E32" i="67"/>
  <c r="C25" i="78"/>
  <c r="B25" i="78"/>
  <c r="D25" i="78" s="1"/>
  <c r="B15" i="87"/>
  <c r="D16" i="102"/>
  <c r="G18" i="97"/>
  <c r="E18" i="97" s="1"/>
  <c r="B13" i="98"/>
  <c r="I48" i="107"/>
  <c r="Q48" i="107"/>
  <c r="O56" i="107"/>
  <c r="Q40" i="107"/>
  <c r="O28" i="94"/>
  <c r="AR25" i="56"/>
  <c r="B46" i="74"/>
  <c r="B35" i="74"/>
  <c r="B42" i="74"/>
  <c r="AH23" i="100"/>
  <c r="BF23" i="100" s="1"/>
  <c r="BB1172" i="100"/>
  <c r="BI1172" i="100" s="1"/>
  <c r="AW1278" i="100"/>
  <c r="AW1277" i="100" s="1"/>
  <c r="AX1279" i="100"/>
  <c r="AY1279" i="100" s="1"/>
  <c r="AD93" i="100"/>
  <c r="AZ39" i="100"/>
  <c r="AF95" i="73"/>
  <c r="AF62" i="73"/>
  <c r="AX373" i="100"/>
  <c r="AX11" i="100"/>
  <c r="AV360" i="100"/>
  <c r="AW361" i="100"/>
  <c r="AU86" i="100"/>
  <c r="AV38" i="100"/>
  <c r="AE724" i="100"/>
  <c r="AF591" i="100"/>
  <c r="AD57" i="100"/>
  <c r="AY224" i="100"/>
  <c r="AR360" i="100"/>
  <c r="AR10" i="100"/>
  <c r="AR81" i="100"/>
  <c r="Q45" i="107"/>
  <c r="J20" i="74"/>
  <c r="B30" i="74" s="1"/>
  <c r="BF71" i="100"/>
  <c r="BI646" i="100"/>
  <c r="AH679" i="100"/>
  <c r="AF678" i="100"/>
  <c r="BB632" i="100"/>
  <c r="BI632" i="100" s="1"/>
  <c r="AF1129" i="100"/>
  <c r="AE1151" i="100"/>
  <c r="BF646" i="100"/>
  <c r="AE79" i="100"/>
  <c r="AF80" i="100"/>
  <c r="AZ322" i="100"/>
  <c r="AH97" i="100"/>
  <c r="BF97" i="100" s="1"/>
  <c r="AW324" i="100"/>
  <c r="AV324" i="100"/>
  <c r="V24" i="106"/>
  <c r="AZ403" i="100"/>
  <c r="BI55" i="100"/>
  <c r="BB55" i="100"/>
  <c r="AH639" i="100"/>
  <c r="BF639" i="100" s="1"/>
  <c r="AH635" i="100"/>
  <c r="BF635" i="100" s="1"/>
  <c r="AD549" i="100"/>
  <c r="AE549" i="100" s="1"/>
  <c r="AV1285" i="100"/>
  <c r="AV1284" i="100" s="1"/>
  <c r="AU10" i="100"/>
  <c r="AE1229" i="100"/>
  <c r="AE1081" i="100"/>
  <c r="AU1278" i="100"/>
  <c r="AU1277" i="100" s="1"/>
  <c r="AE579" i="100"/>
  <c r="AC724" i="100"/>
  <c r="AD531" i="100"/>
  <c r="AE531" i="100" s="1"/>
  <c r="AF531" i="100" s="1"/>
  <c r="D38" i="69"/>
  <c r="D52" i="69" s="1"/>
  <c r="D53" i="69" s="1"/>
  <c r="E54" i="69"/>
  <c r="BB243" i="100"/>
  <c r="BI243" i="100"/>
  <c r="BB41" i="100"/>
  <c r="BI41" i="100" s="1"/>
  <c r="BB1255" i="100"/>
  <c r="BI1255" i="100" s="1"/>
  <c r="A53" i="100"/>
  <c r="A54" i="100" s="1"/>
  <c r="A55" i="100" s="1"/>
  <c r="A56" i="100" s="1"/>
  <c r="A57" i="100" s="1"/>
  <c r="A58" i="100" s="1"/>
  <c r="A59" i="100" s="1"/>
  <c r="A60" i="100" s="1"/>
  <c r="A61" i="100" s="1"/>
  <c r="A62" i="100" s="1"/>
  <c r="A63" i="100" s="1"/>
  <c r="A64" i="100" s="1"/>
  <c r="A65" i="100" s="1"/>
  <c r="A66" i="100" s="1"/>
  <c r="A67" i="100" s="1"/>
  <c r="A68" i="100" s="1"/>
  <c r="A69" i="100" s="1"/>
  <c r="A70" i="100" s="1"/>
  <c r="A71" i="100" s="1"/>
  <c r="A72" i="100" s="1"/>
  <c r="A73" i="100" s="1"/>
  <c r="A74" i="100" s="1"/>
  <c r="A75" i="100" s="1"/>
  <c r="A76" i="100" s="1"/>
  <c r="A77" i="100" s="1"/>
  <c r="A78" i="100" s="1"/>
  <c r="A79" i="100" s="1"/>
  <c r="A80" i="100" s="1"/>
  <c r="A108" i="100"/>
  <c r="AH133" i="100"/>
  <c r="BF133" i="100" s="1"/>
  <c r="AY11" i="100"/>
  <c r="AC93" i="100"/>
  <c r="AX24" i="100"/>
  <c r="AY24" i="100" s="1"/>
  <c r="AZ24" i="100" s="1"/>
  <c r="BF1140" i="100"/>
  <c r="AH604" i="100"/>
  <c r="BF604" i="100" s="1"/>
  <c r="AH132" i="100"/>
  <c r="BF132" i="100" s="1"/>
  <c r="AF375" i="100"/>
  <c r="BB570" i="100"/>
  <c r="BI570" i="100" s="1"/>
  <c r="AH616" i="100"/>
  <c r="BF616" i="100" s="1"/>
  <c r="BD1299" i="100"/>
  <c r="AH700" i="100"/>
  <c r="BF700" i="100" s="1"/>
  <c r="AF565" i="100"/>
  <c r="AW13" i="100"/>
  <c r="AX13" i="100" s="1"/>
  <c r="AY528" i="100"/>
  <c r="AZ531" i="100"/>
  <c r="AF1171" i="100"/>
  <c r="AH148" i="100"/>
  <c r="BF148" i="100" s="1"/>
  <c r="BF620" i="100"/>
  <c r="AH620" i="100"/>
  <c r="AY1193" i="100"/>
  <c r="AZ1193" i="100" s="1"/>
  <c r="AD1231" i="100"/>
  <c r="AD1239" i="100" s="1"/>
  <c r="BI1302" i="100"/>
  <c r="AY150" i="100"/>
  <c r="AZ150" i="100" s="1"/>
  <c r="AW679" i="100"/>
  <c r="AH636" i="100"/>
  <c r="BF636" i="100"/>
  <c r="BF77" i="100"/>
  <c r="X1041" i="100"/>
  <c r="Y1041" i="100"/>
  <c r="Y423" i="100"/>
  <c r="W422" i="100"/>
  <c r="W421" i="100" s="1"/>
  <c r="BF22" i="100"/>
  <c r="BI22" i="100"/>
  <c r="AA330" i="100"/>
  <c r="AB44" i="100"/>
  <c r="AC44" i="100" s="1"/>
  <c r="AD44" i="100" s="1"/>
  <c r="BB654" i="100"/>
  <c r="BI654" i="100" s="1"/>
  <c r="AH1224" i="100"/>
  <c r="BF1224" i="100"/>
  <c r="AD1183" i="100"/>
  <c r="AE1184" i="100"/>
  <c r="AX1190" i="100"/>
  <c r="AE329" i="100"/>
  <c r="AV374" i="100"/>
  <c r="AW374" i="100" s="1"/>
  <c r="AX374" i="100" s="1"/>
  <c r="BF1223" i="100"/>
  <c r="BI1010" i="100"/>
  <c r="AC101" i="100"/>
  <c r="AD101" i="100" s="1"/>
  <c r="BF631" i="100"/>
  <c r="AZ653" i="100"/>
  <c r="G1808" i="101"/>
  <c r="AC40" i="100"/>
  <c r="AT69" i="100"/>
  <c r="X255" i="100"/>
  <c r="X222" i="100"/>
  <c r="X221" i="100" s="1"/>
  <c r="X249" i="100" s="1"/>
  <c r="X269" i="100"/>
  <c r="X263" i="100" s="1"/>
  <c r="AV389" i="100"/>
  <c r="AR987" i="100"/>
  <c r="AS987" i="100"/>
  <c r="AP1105" i="100"/>
  <c r="AP1104" i="100" s="1"/>
  <c r="AQ1106" i="100"/>
  <c r="AV246" i="100"/>
  <c r="AV245" i="100" s="1"/>
  <c r="AW247" i="100"/>
  <c r="AH642" i="100"/>
  <c r="BF642" i="100"/>
  <c r="AW1229" i="100"/>
  <c r="BB35" i="100"/>
  <c r="BI35" i="100" s="1"/>
  <c r="BB1103" i="100"/>
  <c r="BI1103" i="100" s="1"/>
  <c r="AH75" i="100"/>
  <c r="BF75" i="100"/>
  <c r="AD26" i="100"/>
  <c r="AD1048" i="100"/>
  <c r="AE1048" i="100"/>
  <c r="AA515" i="100"/>
  <c r="AA357" i="100"/>
  <c r="AB358" i="100"/>
  <c r="BE1212" i="100"/>
  <c r="AE448" i="100"/>
  <c r="AF448" i="100" s="1"/>
  <c r="AY1180" i="100"/>
  <c r="AZ1180" i="100" s="1"/>
  <c r="AH1278" i="100"/>
  <c r="AD37" i="100"/>
  <c r="AE37" i="100" s="1"/>
  <c r="AF37" i="100" s="1"/>
  <c r="AC558" i="100"/>
  <c r="AD634" i="100"/>
  <c r="AD658" i="100"/>
  <c r="AE658" i="100" s="1"/>
  <c r="AF658" i="100" s="1"/>
  <c r="AX457" i="100"/>
  <c r="AY457" i="100" s="1"/>
  <c r="AZ457" i="100" s="1"/>
  <c r="AE650" i="100"/>
  <c r="AF650" i="100" s="1"/>
  <c r="U1062" i="100"/>
  <c r="AM1059" i="100"/>
  <c r="O1062" i="100"/>
  <c r="T1066" i="100"/>
  <c r="AL1070" i="100"/>
  <c r="AV1059" i="100"/>
  <c r="BI1044" i="100"/>
  <c r="AY77" i="100"/>
  <c r="AZ77" i="100" s="1"/>
  <c r="AH559" i="100"/>
  <c r="BF559" i="100" s="1"/>
  <c r="BB1196" i="100"/>
  <c r="BB1195" i="100" s="1"/>
  <c r="AZ1195" i="100"/>
  <c r="W366" i="100"/>
  <c r="Y367" i="100"/>
  <c r="X367" i="100"/>
  <c r="AA930" i="100"/>
  <c r="AB1263" i="100"/>
  <c r="AA1260" i="100"/>
  <c r="AA1259" i="100" s="1"/>
  <c r="AH661" i="100"/>
  <c r="BF661" i="100" s="1"/>
  <c r="AH70" i="100"/>
  <c r="BF70" i="100" s="1"/>
  <c r="AY1185" i="100"/>
  <c r="AH225" i="100"/>
  <c r="BF225" i="100" s="1"/>
  <c r="AC507" i="100"/>
  <c r="AC465" i="100"/>
  <c r="AC306" i="100"/>
  <c r="AC921" i="100"/>
  <c r="BD1207" i="100"/>
  <c r="BF1212" i="100"/>
  <c r="AP1058" i="100"/>
  <c r="O1068" i="100"/>
  <c r="AB1065" i="100"/>
  <c r="AB1302" i="100" s="1"/>
  <c r="AI1058" i="100"/>
  <c r="AW1060" i="100"/>
  <c r="AW1297" i="100" s="1"/>
  <c r="Q1059" i="100"/>
  <c r="AY1186" i="100"/>
  <c r="AZ1186" i="100" s="1"/>
  <c r="BI25" i="100"/>
  <c r="BF25" i="100"/>
  <c r="K1066" i="100"/>
  <c r="BA1060" i="100"/>
  <c r="AD1068" i="100"/>
  <c r="AC1059" i="100"/>
  <c r="H1067" i="100"/>
  <c r="AM1060" i="100"/>
  <c r="AJ1068" i="100"/>
  <c r="AU1064" i="100"/>
  <c r="AU1301" i="100" s="1"/>
  <c r="AP1067" i="100"/>
  <c r="AT599" i="100"/>
  <c r="AU599" i="100" s="1"/>
  <c r="AV599" i="100" s="1"/>
  <c r="AW599" i="100" s="1"/>
  <c r="AX599" i="100" s="1"/>
  <c r="AB556" i="100"/>
  <c r="BB1221" i="100"/>
  <c r="BI1221" i="100" s="1"/>
  <c r="W269" i="100"/>
  <c r="W263" i="100" s="1"/>
  <c r="W255" i="100"/>
  <c r="Y223" i="100"/>
  <c r="W222" i="100"/>
  <c r="W221" i="100" s="1"/>
  <c r="W249" i="100" s="1"/>
  <c r="AH62" i="100"/>
  <c r="BB325" i="100"/>
  <c r="BI325" i="100" s="1"/>
  <c r="AD575" i="100"/>
  <c r="AX659" i="100"/>
  <c r="AY659" i="100" s="1"/>
  <c r="AZ659" i="100" s="1"/>
  <c r="AH590" i="100"/>
  <c r="BF590" i="100" s="1"/>
  <c r="AX1131" i="100"/>
  <c r="AY1131" i="100" s="1"/>
  <c r="AZ1131" i="100" s="1"/>
  <c r="BF327" i="100"/>
  <c r="AH327" i="100"/>
  <c r="AD18" i="100"/>
  <c r="AE18" i="100" s="1"/>
  <c r="AD312" i="100"/>
  <c r="AV608" i="100"/>
  <c r="AW608" i="100" s="1"/>
  <c r="AX608" i="100" s="1"/>
  <c r="AY600" i="100"/>
  <c r="AZ600" i="100" s="1"/>
  <c r="AH1064" i="100"/>
  <c r="AY638" i="100"/>
  <c r="AZ638" i="100" s="1"/>
  <c r="BI631" i="100"/>
  <c r="Z1260" i="100"/>
  <c r="Z1259" i="100" s="1"/>
  <c r="AZ645" i="100"/>
  <c r="AC586" i="100"/>
  <c r="AB627" i="100"/>
  <c r="AH331" i="100"/>
  <c r="BF331" i="100"/>
  <c r="AH523" i="100"/>
  <c r="AH435" i="100"/>
  <c r="BF435" i="100"/>
  <c r="AT667" i="100"/>
  <c r="AU667" i="100" s="1"/>
  <c r="AV667" i="100" s="1"/>
  <c r="AW667" i="100" s="1"/>
  <c r="AX667" i="100" s="1"/>
  <c r="BB1049" i="100"/>
  <c r="BI1049" i="100" s="1"/>
  <c r="AX391" i="100"/>
  <c r="AY391" i="100" s="1"/>
  <c r="AZ391" i="100" s="1"/>
  <c r="AE104" i="100"/>
  <c r="AF104" i="100" s="1"/>
  <c r="H42" i="107"/>
  <c r="H22" i="107"/>
  <c r="AA338" i="100"/>
  <c r="AY130" i="100"/>
  <c r="X337" i="100"/>
  <c r="AC1201" i="100"/>
  <c r="AC1194" i="100" s="1"/>
  <c r="AS1135" i="100"/>
  <c r="AA343" i="100"/>
  <c r="AY666" i="100"/>
  <c r="AZ666" i="100" s="1"/>
  <c r="BF325" i="100"/>
  <c r="AU537" i="100"/>
  <c r="AH1258" i="100"/>
  <c r="BB1167" i="100"/>
  <c r="BI1167" i="100" s="1"/>
  <c r="AA666" i="100"/>
  <c r="AB666" i="100" s="1"/>
  <c r="AC666" i="100" s="1"/>
  <c r="AD666" i="100" s="1"/>
  <c r="AX418" i="100"/>
  <c r="AX1203" i="100"/>
  <c r="BI1169" i="100"/>
  <c r="BF545" i="100"/>
  <c r="BB1173" i="100"/>
  <c r="BI1173" i="100" s="1"/>
  <c r="BF280" i="100"/>
  <c r="AO466" i="100"/>
  <c r="AH74" i="100"/>
  <c r="AK165" i="100"/>
  <c r="Z1126" i="100"/>
  <c r="AQ1222" i="100"/>
  <c r="AR1222" i="100" s="1"/>
  <c r="AO817" i="100"/>
  <c r="BE944" i="100"/>
  <c r="AN135" i="100"/>
  <c r="X423" i="100"/>
  <c r="AO656" i="100"/>
  <c r="AH692" i="100"/>
  <c r="AE657" i="100"/>
  <c r="AF657" i="100" s="1"/>
  <c r="V87" i="100"/>
  <c r="Z242" i="100"/>
  <c r="AW49" i="100"/>
  <c r="AX49" i="100" s="1"/>
  <c r="AY636" i="100"/>
  <c r="AZ636" i="100" s="1"/>
  <c r="V255" i="100"/>
  <c r="X66" i="100"/>
  <c r="AF66" i="100" s="1"/>
  <c r="W50" i="100"/>
  <c r="X50" i="100" s="1"/>
  <c r="AE609" i="100"/>
  <c r="AF609" i="100" s="1"/>
  <c r="BD972" i="100"/>
  <c r="Z515" i="100"/>
  <c r="Z357" i="100"/>
  <c r="AA507" i="100"/>
  <c r="AA465" i="100"/>
  <c r="Y357" i="100"/>
  <c r="AR630" i="100"/>
  <c r="AS630" i="100"/>
  <c r="BB530" i="100"/>
  <c r="BI530" i="100" s="1"/>
  <c r="BF530" i="100"/>
  <c r="AY1138" i="100"/>
  <c r="AZ1138" i="100" s="1"/>
  <c r="AV1138" i="100"/>
  <c r="AW1138" i="100" s="1"/>
  <c r="AX1138" i="100" s="1"/>
  <c r="AA821" i="100"/>
  <c r="AA813" i="100" s="1"/>
  <c r="AA779" i="100"/>
  <c r="AW1176" i="100"/>
  <c r="X1027" i="100"/>
  <c r="Y1027" i="100"/>
  <c r="X790" i="100"/>
  <c r="X785" i="100" s="1"/>
  <c r="AO89" i="100"/>
  <c r="AH21" i="100"/>
  <c r="BF21" i="100" s="1"/>
  <c r="AH446" i="100"/>
  <c r="BF446" i="100" s="1"/>
  <c r="AH923" i="100"/>
  <c r="BF923" i="100" s="1"/>
  <c r="BF1192" i="100"/>
  <c r="AH1192" i="100"/>
  <c r="AU669" i="100"/>
  <c r="AV669" i="100" s="1"/>
  <c r="AW669" i="100" s="1"/>
  <c r="AX669" i="100" s="1"/>
  <c r="AH46" i="100"/>
  <c r="BF46" i="100" s="1"/>
  <c r="BF608" i="100"/>
  <c r="AH608" i="100"/>
  <c r="AH1075" i="100"/>
  <c r="BF1075" i="100" s="1"/>
  <c r="AX945" i="100"/>
  <c r="AX944" i="100" s="1"/>
  <c r="AX951" i="100"/>
  <c r="AX950" i="100" s="1"/>
  <c r="AH1031" i="100"/>
  <c r="BF1031" i="100" s="1"/>
  <c r="BF16" i="100"/>
  <c r="AH16" i="100"/>
  <c r="AH52" i="100"/>
  <c r="BF52" i="100" s="1"/>
  <c r="AA1256" i="100"/>
  <c r="D11" i="98"/>
  <c r="V470" i="100"/>
  <c r="V366" i="100"/>
  <c r="V365" i="100" s="1"/>
  <c r="Y1260" i="100"/>
  <c r="Y1259" i="100" s="1"/>
  <c r="BD944" i="100"/>
  <c r="BI578" i="100"/>
  <c r="AO136" i="100"/>
  <c r="V422" i="100"/>
  <c r="V421" i="100" s="1"/>
  <c r="AY1179" i="100"/>
  <c r="AZ1179" i="100" s="1"/>
  <c r="AO1250" i="100"/>
  <c r="AP53" i="100"/>
  <c r="V222" i="100"/>
  <c r="V221" i="100" s="1"/>
  <c r="AE645" i="100"/>
  <c r="AF645" i="100" s="1"/>
  <c r="AC664" i="100"/>
  <c r="AD664" i="100" s="1"/>
  <c r="BI969" i="100"/>
  <c r="BF73" i="100"/>
  <c r="AT239" i="100"/>
  <c r="AS300" i="100"/>
  <c r="AV400" i="100"/>
  <c r="AO1099" i="100"/>
  <c r="AO1098" i="100" s="1"/>
  <c r="AP1102" i="100"/>
  <c r="AO1028" i="100"/>
  <c r="AO1025" i="100" s="1"/>
  <c r="AP1030" i="100"/>
  <c r="W450" i="100"/>
  <c r="X451" i="100"/>
  <c r="Z336" i="100"/>
  <c r="AH36" i="100"/>
  <c r="BF36" i="100" s="1"/>
  <c r="AA621" i="100"/>
  <c r="AH68" i="100"/>
  <c r="BF68" i="100" s="1"/>
  <c r="AH1161" i="100"/>
  <c r="BF1161" i="100" s="1"/>
  <c r="AX593" i="100"/>
  <c r="AY593" i="100"/>
  <c r="AZ593" i="100" s="1"/>
  <c r="AY604" i="100"/>
  <c r="AZ604" i="100" s="1"/>
  <c r="AY1191" i="100"/>
  <c r="AH1137" i="100"/>
  <c r="AY375" i="100"/>
  <c r="AZ375" i="100" s="1"/>
  <c r="AV1220" i="100"/>
  <c r="AY1226" i="100"/>
  <c r="AC1183" i="100"/>
  <c r="AB507" i="100"/>
  <c r="BB583" i="100"/>
  <c r="BI583" i="100" s="1"/>
  <c r="AD463" i="100"/>
  <c r="AD462" i="100" s="1"/>
  <c r="AH374" i="100"/>
  <c r="BF374" i="100" s="1"/>
  <c r="Y515" i="100"/>
  <c r="BE965" i="100"/>
  <c r="AE675" i="100"/>
  <c r="AF675" i="100" s="1"/>
  <c r="BF43" i="100"/>
  <c r="AY979" i="100"/>
  <c r="AY1139" i="100"/>
  <c r="AZ1139" i="100" s="1"/>
  <c r="AV1139" i="100"/>
  <c r="AW1139" i="100" s="1"/>
  <c r="AX1139" i="100" s="1"/>
  <c r="AX764" i="100"/>
  <c r="AY764" i="100" s="1"/>
  <c r="AH447" i="100"/>
  <c r="BF447" i="100" s="1"/>
  <c r="AH323" i="100"/>
  <c r="BF323" i="100" s="1"/>
  <c r="AQ663" i="100"/>
  <c r="AS663" i="100" s="1"/>
  <c r="Y702" i="100"/>
  <c r="Y828" i="100" s="1"/>
  <c r="Y533" i="100"/>
  <c r="Z535" i="100"/>
  <c r="AU1225" i="100"/>
  <c r="AV1225" i="100" s="1"/>
  <c r="AW1225" i="100" s="1"/>
  <c r="AX1225" i="100" s="1"/>
  <c r="BF411" i="100"/>
  <c r="AH411" i="100"/>
  <c r="AH1202" i="100"/>
  <c r="BF1202" i="100" s="1"/>
  <c r="AE45" i="100"/>
  <c r="AF45" i="100" s="1"/>
  <c r="AE69" i="100"/>
  <c r="AF69" i="100" s="1"/>
  <c r="BF1258" i="100"/>
  <c r="BF667" i="100"/>
  <c r="AY124" i="100"/>
  <c r="AP427" i="100"/>
  <c r="V484" i="100"/>
  <c r="AD1102" i="100"/>
  <c r="AE1102" i="100" s="1"/>
  <c r="BI407" i="100"/>
  <c r="Y39" i="100"/>
  <c r="AV145" i="100"/>
  <c r="AC1147" i="100"/>
  <c r="AB1028" i="100"/>
  <c r="AT156" i="100"/>
  <c r="BF1034" i="100"/>
  <c r="BB368" i="100"/>
  <c r="BF1131" i="100"/>
  <c r="AE592" i="100"/>
  <c r="AF592" i="100" s="1"/>
  <c r="BF1004" i="100"/>
  <c r="AJ964" i="100"/>
  <c r="BI641" i="100"/>
  <c r="BB317" i="100"/>
  <c r="BB334" i="100"/>
  <c r="BI334" i="100" s="1"/>
  <c r="AB984" i="100"/>
  <c r="AT168" i="100"/>
  <c r="Z306" i="100"/>
  <c r="AB767" i="100"/>
  <c r="AU1078" i="100"/>
  <c r="AP85" i="100"/>
  <c r="AP1073" i="100"/>
  <c r="Y758" i="100"/>
  <c r="Y757" i="100" s="1"/>
  <c r="Y771" i="100" s="1"/>
  <c r="BB20" i="100"/>
  <c r="BI20" i="100" s="1"/>
  <c r="AH537" i="100"/>
  <c r="Z821" i="100"/>
  <c r="AH527" i="100"/>
  <c r="W1188" i="100"/>
  <c r="AO467" i="100"/>
  <c r="AO752" i="100"/>
  <c r="AD239" i="100"/>
  <c r="BE911" i="100"/>
  <c r="BD913" i="100"/>
  <c r="AQ258" i="100"/>
  <c r="AA1228" i="100"/>
  <c r="W546" i="100"/>
  <c r="BF916" i="100"/>
  <c r="BI906" i="100"/>
  <c r="BF904" i="100"/>
  <c r="Y346" i="100"/>
  <c r="Y790" i="100"/>
  <c r="Y785" i="100" s="1"/>
  <c r="Z725" i="100"/>
  <c r="Z622" i="100"/>
  <c r="BF1045" i="100"/>
  <c r="Y779" i="100"/>
  <c r="Y659" i="100"/>
  <c r="AN1028" i="100"/>
  <c r="AN1025" i="100" s="1"/>
  <c r="AR30" i="100"/>
  <c r="AZ30" i="100" s="1"/>
  <c r="AB690" i="100"/>
  <c r="AC665" i="100"/>
  <c r="W716" i="100"/>
  <c r="W935" i="100"/>
  <c r="W965" i="100" s="1"/>
  <c r="V1026" i="100"/>
  <c r="AH599" i="100"/>
  <c r="BF599" i="100" s="1"/>
  <c r="AH73" i="100"/>
  <c r="Y335" i="100"/>
  <c r="AP103" i="100"/>
  <c r="BF47" i="100"/>
  <c r="AC157" i="100"/>
  <c r="AD157" i="100" s="1"/>
  <c r="W533" i="100"/>
  <c r="AD925" i="100"/>
  <c r="AE925" i="100" s="1"/>
  <c r="AF925" i="100" s="1"/>
  <c r="AX1254" i="100"/>
  <c r="AY1254" i="100" s="1"/>
  <c r="AZ1254" i="100" s="1"/>
  <c r="AY545" i="100"/>
  <c r="AZ545" i="100" s="1"/>
  <c r="BB545" i="100" s="1"/>
  <c r="AY75" i="100"/>
  <c r="AZ75" i="100" s="1"/>
  <c r="AY584" i="100"/>
  <c r="AZ584" i="100" s="1"/>
  <c r="AU698" i="100"/>
  <c r="AU697" i="100" s="1"/>
  <c r="AY1101" i="100"/>
  <c r="AZ1101" i="100" s="1"/>
  <c r="AH155" i="100"/>
  <c r="BF155" i="100" s="1"/>
  <c r="AC1154" i="100"/>
  <c r="AD1122" i="100"/>
  <c r="BI317" i="100"/>
  <c r="AY616" i="100"/>
  <c r="AZ616" i="100" s="1"/>
  <c r="BB907" i="100"/>
  <c r="BI907" i="100" s="1"/>
  <c r="AC258" i="100"/>
  <c r="AW761" i="100"/>
  <c r="Y594" i="100"/>
  <c r="AW996" i="100"/>
  <c r="AE589" i="100"/>
  <c r="AF589" i="100" s="1"/>
  <c r="AY579" i="100"/>
  <c r="AH922" i="100"/>
  <c r="W322" i="100"/>
  <c r="W920" i="100"/>
  <c r="W917" i="100" s="1"/>
  <c r="AR1187" i="100"/>
  <c r="AR1227" i="100"/>
  <c r="AY946" i="100"/>
  <c r="AW945" i="100"/>
  <c r="AW944" i="100" s="1"/>
  <c r="AE142" i="100"/>
  <c r="BF1003" i="100"/>
  <c r="BF629" i="100"/>
  <c r="AH629" i="100"/>
  <c r="AY46" i="100"/>
  <c r="AZ46" i="100" s="1"/>
  <c r="AE529" i="100"/>
  <c r="AH354" i="100"/>
  <c r="BF354" i="100"/>
  <c r="AF926" i="100"/>
  <c r="AV430" i="100"/>
  <c r="AV539" i="100"/>
  <c r="AE318" i="100"/>
  <c r="AF318" i="100" s="1"/>
  <c r="X921" i="100"/>
  <c r="AE596" i="100"/>
  <c r="AY642" i="100"/>
  <c r="AZ642" i="100" s="1"/>
  <c r="AY617" i="100"/>
  <c r="AZ617" i="100" s="1"/>
  <c r="AW951" i="100"/>
  <c r="AW950" i="100" s="1"/>
  <c r="AV1027" i="100"/>
  <c r="AD529" i="100"/>
  <c r="AY1100" i="100"/>
  <c r="AR191" i="100"/>
  <c r="AR152" i="100"/>
  <c r="BF134" i="100"/>
  <c r="AH134" i="100"/>
  <c r="AH551" i="100"/>
  <c r="BF551" i="100" s="1"/>
  <c r="AW104" i="100"/>
  <c r="AX104" i="100" s="1"/>
  <c r="AY104" i="100"/>
  <c r="AV163" i="100"/>
  <c r="AV326" i="100"/>
  <c r="AB569" i="100"/>
  <c r="AC569" i="100" s="1"/>
  <c r="AD569" i="100" s="1"/>
  <c r="AW434" i="100"/>
  <c r="AX434" i="100" s="1"/>
  <c r="AV557" i="100"/>
  <c r="AW557" i="100" s="1"/>
  <c r="AX557" i="100" s="1"/>
  <c r="AW614" i="100"/>
  <c r="AX614" i="100" s="1"/>
  <c r="AC653" i="100"/>
  <c r="AD653" i="100" s="1"/>
  <c r="AW40" i="100"/>
  <c r="AX40" i="100" s="1"/>
  <c r="AY40" i="100"/>
  <c r="AZ40" i="100" s="1"/>
  <c r="AW71" i="100"/>
  <c r="AX71" i="100" s="1"/>
  <c r="AH1007" i="100"/>
  <c r="BF1007" i="100" s="1"/>
  <c r="AC673" i="100"/>
  <c r="AD673" i="100" s="1"/>
  <c r="AS668" i="100"/>
  <c r="AR668" i="100"/>
  <c r="AQ692" i="100"/>
  <c r="AR692" i="100" s="1"/>
  <c r="AQ527" i="100"/>
  <c r="AP525" i="100"/>
  <c r="AP524" i="100" s="1"/>
  <c r="AQ569" i="100"/>
  <c r="AS597" i="100"/>
  <c r="AR597" i="100"/>
  <c r="AV618" i="100"/>
  <c r="AW618" i="100" s="1"/>
  <c r="AX618" i="100" s="1"/>
  <c r="AQ680" i="100"/>
  <c r="AR680" i="100" s="1"/>
  <c r="AP678" i="100"/>
  <c r="AH1030" i="100"/>
  <c r="BF1030" i="100" s="1"/>
  <c r="AS601" i="100"/>
  <c r="AR601" i="100"/>
  <c r="AB929" i="100"/>
  <c r="AC341" i="100"/>
  <c r="AD341" i="100" s="1"/>
  <c r="AB241" i="100"/>
  <c r="AW131" i="100"/>
  <c r="AW44" i="100"/>
  <c r="AB388" i="100"/>
  <c r="AY47" i="100"/>
  <c r="AZ47" i="100" s="1"/>
  <c r="AV47" i="100"/>
  <c r="AW47" i="100" s="1"/>
  <c r="AX47" i="100" s="1"/>
  <c r="AV66" i="100"/>
  <c r="AW66" i="100" s="1"/>
  <c r="AX66" i="100" s="1"/>
  <c r="AV102" i="100"/>
  <c r="AB244" i="100"/>
  <c r="AC244" i="100" s="1"/>
  <c r="AB369" i="100"/>
  <c r="AV242" i="100"/>
  <c r="AW242" i="100" s="1"/>
  <c r="AX242" i="100" s="1"/>
  <c r="AB381" i="100"/>
  <c r="AC381" i="100" s="1"/>
  <c r="AW603" i="100"/>
  <c r="AX603" i="100" s="1"/>
  <c r="AR402" i="100"/>
  <c r="AS402" i="100"/>
  <c r="AP538" i="100"/>
  <c r="AQ540" i="100"/>
  <c r="AQ561" i="100"/>
  <c r="AR561" i="100"/>
  <c r="AS586" i="100"/>
  <c r="AR586" i="100"/>
  <c r="AS613" i="100"/>
  <c r="AR613" i="100"/>
  <c r="AW686" i="100"/>
  <c r="AX686" i="100" s="1"/>
  <c r="AW922" i="100"/>
  <c r="AX922" i="100" s="1"/>
  <c r="AD1179" i="100"/>
  <c r="AE1179" i="100" s="1"/>
  <c r="AF1179" i="100" s="1"/>
  <c r="BF1179" i="100" s="1"/>
  <c r="AS152" i="100"/>
  <c r="AT153" i="100"/>
  <c r="AB613" i="100"/>
  <c r="AC613" i="100" s="1"/>
  <c r="AD613" i="100" s="1"/>
  <c r="AY582" i="100"/>
  <c r="AZ582" i="100" s="1"/>
  <c r="AW582" i="100"/>
  <c r="AX582" i="100" s="1"/>
  <c r="AH137" i="100"/>
  <c r="BF137" i="100" s="1"/>
  <c r="AH573" i="100"/>
  <c r="BF573" i="100" s="1"/>
  <c r="AV19" i="100"/>
  <c r="AW19" i="100" s="1"/>
  <c r="AX19" i="100" s="1"/>
  <c r="AW54" i="100"/>
  <c r="AX54" i="100" s="1"/>
  <c r="AV335" i="100"/>
  <c r="AW335" i="100" s="1"/>
  <c r="AX335" i="100" s="1"/>
  <c r="AB561" i="100"/>
  <c r="AC542" i="100"/>
  <c r="AV543" i="100"/>
  <c r="AW543" i="100" s="1"/>
  <c r="AX543" i="100" s="1"/>
  <c r="AV572" i="100"/>
  <c r="AW572" i="100" s="1"/>
  <c r="AX572" i="100" s="1"/>
  <c r="AY572" i="100"/>
  <c r="AZ572" i="100" s="1"/>
  <c r="AV587" i="100"/>
  <c r="AW587" i="100" s="1"/>
  <c r="AX587" i="100" s="1"/>
  <c r="AV12" i="100"/>
  <c r="AV330" i="100"/>
  <c r="AC404" i="100"/>
  <c r="AV225" i="100"/>
  <c r="AD655" i="100"/>
  <c r="AE655" i="100" s="1"/>
  <c r="AF655" i="100" s="1"/>
  <c r="AC1178" i="100"/>
  <c r="AQ390" i="100"/>
  <c r="AR390" i="100" s="1"/>
  <c r="AQ554" i="100"/>
  <c r="AR554" i="100" s="1"/>
  <c r="AC644" i="100"/>
  <c r="AD644" i="100" s="1"/>
  <c r="AQ652" i="100"/>
  <c r="AS652" i="100" s="1"/>
  <c r="AS672" i="100"/>
  <c r="AR672" i="100"/>
  <c r="AQ886" i="100"/>
  <c r="AX978" i="100"/>
  <c r="AY978" i="100" s="1"/>
  <c r="AC640" i="100"/>
  <c r="AD640" i="100" s="1"/>
  <c r="AV610" i="100"/>
  <c r="AW610" i="100" s="1"/>
  <c r="AX610" i="100" s="1"/>
  <c r="AX1005" i="100"/>
  <c r="AW1039" i="100"/>
  <c r="E18" i="98"/>
  <c r="E17" i="98" s="1"/>
  <c r="AW489" i="100"/>
  <c r="AZ319" i="100"/>
  <c r="AR921" i="100"/>
  <c r="AS921" i="100"/>
  <c r="AB227" i="100"/>
  <c r="AE227" i="100" s="1"/>
  <c r="AH445" i="100"/>
  <c r="AW437" i="100"/>
  <c r="AX437" i="100" s="1"/>
  <c r="AY437" i="100"/>
  <c r="AZ437" i="100" s="1"/>
  <c r="BB383" i="100"/>
  <c r="BI383" i="100" s="1"/>
  <c r="AV64" i="100"/>
  <c r="AV148" i="100"/>
  <c r="AW148" i="100" s="1"/>
  <c r="AX148" i="100" s="1"/>
  <c r="AV244" i="100"/>
  <c r="AW244" i="100" s="1"/>
  <c r="AX244" i="100" s="1"/>
  <c r="AC577" i="100"/>
  <c r="AD577" i="100" s="1"/>
  <c r="AV598" i="100"/>
  <c r="AW598" i="100" s="1"/>
  <c r="AX598" i="100" s="1"/>
  <c r="AB637" i="100"/>
  <c r="AV133" i="100"/>
  <c r="Y689" i="100"/>
  <c r="Y688" i="100" s="1"/>
  <c r="Z691" i="100"/>
  <c r="AQ650" i="100"/>
  <c r="AR650" i="100" s="1"/>
  <c r="AR535" i="100"/>
  <c r="AS535" i="100"/>
  <c r="AQ577" i="100"/>
  <c r="AS577" i="100" s="1"/>
  <c r="AQ602" i="100"/>
  <c r="AS602" i="100" s="1"/>
  <c r="AQ626" i="100"/>
  <c r="AR626" i="100" s="1"/>
  <c r="AR622" i="100" s="1"/>
  <c r="AP622" i="100"/>
  <c r="AR647" i="100"/>
  <c r="AS647" i="100"/>
  <c r="AW691" i="100"/>
  <c r="AW1034" i="100"/>
  <c r="AD694" i="100"/>
  <c r="AE694" i="100" s="1"/>
  <c r="AF694" i="100" s="1"/>
  <c r="AW660" i="100"/>
  <c r="AX660" i="100" s="1"/>
  <c r="AS606" i="100"/>
  <c r="AR606" i="100"/>
  <c r="AX1031" i="100"/>
  <c r="AY1031" i="100" s="1"/>
  <c r="AZ1031" i="100" s="1"/>
  <c r="AS541" i="100"/>
  <c r="AR541" i="100"/>
  <c r="AD588" i="100"/>
  <c r="AE588" i="100" s="1"/>
  <c r="AF588" i="100" s="1"/>
  <c r="AB674" i="100"/>
  <c r="AC674" i="100" s="1"/>
  <c r="AD674" i="100" s="1"/>
  <c r="AX923" i="100"/>
  <c r="AY923" i="100" s="1"/>
  <c r="AZ923" i="100" s="1"/>
  <c r="AR1008" i="100"/>
  <c r="AS1008" i="100"/>
  <c r="AR980" i="100"/>
  <c r="AQ980" i="100"/>
  <c r="BB1053" i="100"/>
  <c r="BI1053" i="100" s="1"/>
  <c r="AQ1057" i="100"/>
  <c r="AR1057" i="100" s="1"/>
  <c r="Y1006" i="100"/>
  <c r="X1006" i="100"/>
  <c r="AB1005" i="100"/>
  <c r="Z568" i="100"/>
  <c r="BF1247" i="100"/>
  <c r="BF1244" i="100"/>
  <c r="BE1243" i="100"/>
  <c r="AY639" i="100"/>
  <c r="AZ639" i="100" s="1"/>
  <c r="AR925" i="100"/>
  <c r="AQ925" i="100"/>
  <c r="AB1042" i="100"/>
  <c r="AC1042" i="100" s="1"/>
  <c r="AD1042" i="100" s="1"/>
  <c r="AE1042" i="100"/>
  <c r="AF1042" i="100" s="1"/>
  <c r="AS1163" i="100"/>
  <c r="C70" i="66"/>
  <c r="B22" i="98"/>
  <c r="AY592" i="100"/>
  <c r="AZ592" i="100" s="1"/>
  <c r="AE48" i="100"/>
  <c r="AF48" i="100" s="1"/>
  <c r="AY420" i="100"/>
  <c r="AZ420" i="100" s="1"/>
  <c r="AB457" i="100"/>
  <c r="AB453" i="100" s="1"/>
  <c r="AW591" i="100"/>
  <c r="AA886" i="100"/>
  <c r="BD1246" i="100"/>
  <c r="BI1242" i="100"/>
  <c r="BD1242" i="100"/>
  <c r="AR1006" i="100"/>
  <c r="AS1006" i="100"/>
  <c r="Y1056" i="100"/>
  <c r="X1056" i="100"/>
  <c r="AE980" i="100"/>
  <c r="AF980" i="100" s="1"/>
  <c r="AC980" i="100"/>
  <c r="AD980" i="100" s="1"/>
  <c r="AQ1257" i="100"/>
  <c r="B31" i="95"/>
  <c r="F31" i="95" s="1"/>
  <c r="AY319" i="100"/>
  <c r="AE548" i="100"/>
  <c r="AE440" i="100"/>
  <c r="AF440" i="100" s="1"/>
  <c r="AB595" i="100"/>
  <c r="AC595" i="100" s="1"/>
  <c r="AD595" i="100" s="1"/>
  <c r="AE663" i="100"/>
  <c r="AF663" i="100" s="1"/>
  <c r="AB618" i="100"/>
  <c r="BE1247" i="100"/>
  <c r="BI1247" i="100"/>
  <c r="BD1247" i="100"/>
  <c r="X1263" i="100"/>
  <c r="W1260" i="100"/>
  <c r="W1259" i="100" s="1"/>
  <c r="AY549" i="100"/>
  <c r="AZ549" i="100" s="1"/>
  <c r="BI1245" i="100"/>
  <c r="W11" i="100"/>
  <c r="V81" i="100"/>
  <c r="W162" i="100"/>
  <c r="V159" i="100"/>
  <c r="V158" i="100" s="1"/>
  <c r="AO1165" i="100"/>
  <c r="V1016" i="100"/>
  <c r="X596" i="100"/>
  <c r="Y485" i="100"/>
  <c r="W63" i="100"/>
  <c r="W125" i="100"/>
  <c r="X125" i="100" s="1"/>
  <c r="V170" i="100"/>
  <c r="V184" i="100"/>
  <c r="A233" i="100"/>
  <c r="A226" i="100"/>
  <c r="A227" i="100" s="1"/>
  <c r="Z1243" i="100"/>
  <c r="V1089" i="100"/>
  <c r="AO16" i="100"/>
  <c r="W96" i="100"/>
  <c r="W124" i="100"/>
  <c r="V185" i="100"/>
  <c r="V171" i="100"/>
  <c r="Y150" i="100"/>
  <c r="X150" i="100"/>
  <c r="X161" i="100"/>
  <c r="Y161" i="100"/>
  <c r="Y128" i="100"/>
  <c r="X128" i="100"/>
  <c r="W130" i="100"/>
  <c r="W173" i="100" s="1"/>
  <c r="V215" i="100"/>
  <c r="V173" i="100"/>
  <c r="W149" i="100"/>
  <c r="Y149" i="100" s="1"/>
  <c r="AN191" i="100"/>
  <c r="AN152" i="100"/>
  <c r="AN177" i="100"/>
  <c r="AN56" i="100"/>
  <c r="BE91" i="100"/>
  <c r="U115" i="100"/>
  <c r="BE120" i="100"/>
  <c r="J142" i="100"/>
  <c r="J141" i="100" s="1"/>
  <c r="J140" i="100" s="1"/>
  <c r="Q230" i="100"/>
  <c r="AJ464" i="100"/>
  <c r="Z1376" i="100"/>
  <c r="AM87" i="100"/>
  <c r="W28" i="100"/>
  <c r="BD253" i="100"/>
  <c r="BD267" i="100"/>
  <c r="BE345" i="100"/>
  <c r="AM376" i="100"/>
  <c r="AM365" i="100" s="1"/>
  <c r="Q532" i="100"/>
  <c r="T532" i="100"/>
  <c r="AK532" i="100"/>
  <c r="S771" i="100"/>
  <c r="BE891" i="100"/>
  <c r="AN364" i="100"/>
  <c r="BA458" i="100"/>
  <c r="BD450" i="100"/>
  <c r="AL458" i="100"/>
  <c r="BD1083" i="100"/>
  <c r="S1082" i="100"/>
  <c r="BD1099" i="100"/>
  <c r="S1098" i="100"/>
  <c r="BD1098" i="100" s="1"/>
  <c r="N688" i="100"/>
  <c r="N701" i="100" s="1"/>
  <c r="K901" i="100"/>
  <c r="U902" i="100"/>
  <c r="U901" i="100" s="1"/>
  <c r="R974" i="100"/>
  <c r="BA1000" i="100"/>
  <c r="AL1025" i="100"/>
  <c r="AJ1043" i="100"/>
  <c r="AK1071" i="100"/>
  <c r="AK1294" i="100" s="1"/>
  <c r="U1099" i="100"/>
  <c r="U1098" i="100" s="1"/>
  <c r="Q1120" i="100"/>
  <c r="U1135" i="100"/>
  <c r="U1120" i="100" s="1"/>
  <c r="AJ1156" i="100"/>
  <c r="U1165" i="100"/>
  <c r="U1156" i="100" s="1"/>
  <c r="AF1254" i="100"/>
  <c r="BD1260" i="100"/>
  <c r="U986" i="100"/>
  <c r="U985" i="100" s="1"/>
  <c r="V987" i="100"/>
  <c r="X683" i="100"/>
  <c r="BD982" i="100"/>
  <c r="U1002" i="100"/>
  <c r="U1001" i="100" s="1"/>
  <c r="U1294" i="100" s="1"/>
  <c r="AG1025" i="100"/>
  <c r="BE1028" i="100"/>
  <c r="P1294" i="100"/>
  <c r="P1356" i="100" s="1"/>
  <c r="T1043" i="100"/>
  <c r="T1071" i="100"/>
  <c r="BD1110" i="100"/>
  <c r="AM1154" i="100"/>
  <c r="R1156" i="100"/>
  <c r="BE1156" i="100" s="1"/>
  <c r="P1235" i="100"/>
  <c r="AJ1248" i="100"/>
  <c r="BE1260" i="100"/>
  <c r="AM1284" i="100"/>
  <c r="BD1281" i="100"/>
  <c r="BD1291" i="100"/>
  <c r="BI1291" i="100"/>
  <c r="Q23" i="94"/>
  <c r="AN1081" i="100"/>
  <c r="AM1080" i="100"/>
  <c r="AM1071" i="100" s="1"/>
  <c r="AC1234" i="100"/>
  <c r="AB1233" i="100"/>
  <c r="AB1232" i="100" s="1"/>
  <c r="BE1257" i="100"/>
  <c r="BD1257" i="100"/>
  <c r="BD975" i="100"/>
  <c r="BE1047" i="100"/>
  <c r="BD1165" i="100"/>
  <c r="BE1291" i="100"/>
  <c r="BI1293" i="100"/>
  <c r="K20" i="102"/>
  <c r="O20" i="102" s="1"/>
  <c r="K16" i="73"/>
  <c r="T44" i="106"/>
  <c r="L64" i="73"/>
  <c r="I31" i="106"/>
  <c r="I35" i="106"/>
  <c r="N60" i="106"/>
  <c r="N43" i="106" s="1"/>
  <c r="U63" i="56"/>
  <c r="U20" i="56" s="1"/>
  <c r="H24" i="73"/>
  <c r="H41" i="73"/>
  <c r="H61" i="73"/>
  <c r="D32" i="67"/>
  <c r="C24" i="102"/>
  <c r="E24" i="102" s="1"/>
  <c r="E25" i="104"/>
  <c r="K25" i="102" s="1"/>
  <c r="O25" i="102" s="1"/>
  <c r="AC53" i="106"/>
  <c r="R32" i="36"/>
  <c r="AF32" i="36" s="1"/>
  <c r="R24" i="36"/>
  <c r="AF24" i="36" s="1"/>
  <c r="R45" i="36"/>
  <c r="AF45" i="36" s="1"/>
  <c r="R49" i="36"/>
  <c r="AF49" i="36" s="1"/>
  <c r="R54" i="36"/>
  <c r="AF54" i="36" s="1"/>
  <c r="N62" i="106"/>
  <c r="H43" i="106"/>
  <c r="H22" i="106" s="1"/>
  <c r="I37" i="106"/>
  <c r="N29" i="106"/>
  <c r="X63" i="56"/>
  <c r="H67" i="106"/>
  <c r="H64" i="106" s="1"/>
  <c r="C24" i="94"/>
  <c r="E24" i="94" s="1"/>
  <c r="K21" i="102"/>
  <c r="O21" i="102" s="1"/>
  <c r="T53" i="106"/>
  <c r="I62" i="106"/>
  <c r="O60" i="73"/>
  <c r="I27" i="106"/>
  <c r="T27" i="106" s="1"/>
  <c r="I39" i="106"/>
  <c r="W63" i="56"/>
  <c r="H17" i="73"/>
  <c r="AI17" i="73" s="1"/>
  <c r="G69" i="107"/>
  <c r="K82" i="73"/>
  <c r="K78" i="73" s="1"/>
  <c r="I64" i="106"/>
  <c r="N67" i="106"/>
  <c r="C26" i="94"/>
  <c r="D26" i="78"/>
  <c r="C27" i="102"/>
  <c r="B43" i="74"/>
  <c r="B44" i="74"/>
  <c r="B40" i="74"/>
  <c r="B38" i="74"/>
  <c r="B36" i="74"/>
  <c r="M34" i="74"/>
  <c r="B22" i="74"/>
  <c r="B45" i="74"/>
  <c r="B54" i="87"/>
  <c r="B48" i="87"/>
  <c r="E65" i="87" s="1"/>
  <c r="B59" i="87"/>
  <c r="B58" i="87"/>
  <c r="B49" i="87"/>
  <c r="B55" i="87"/>
  <c r="B53" i="87"/>
  <c r="B57" i="87"/>
  <c r="B52" i="87"/>
  <c r="B50" i="87"/>
  <c r="B56" i="87"/>
  <c r="B51" i="87"/>
  <c r="N83" i="73"/>
  <c r="O88" i="73"/>
  <c r="N94" i="73"/>
  <c r="O98" i="73"/>
  <c r="B28" i="87"/>
  <c r="B25" i="87"/>
  <c r="B24" i="87"/>
  <c r="B27" i="87"/>
  <c r="B22" i="87"/>
  <c r="B29" i="87"/>
  <c r="B30" i="87"/>
  <c r="B26" i="87"/>
  <c r="B21" i="87"/>
  <c r="B23" i="87"/>
  <c r="B20" i="87"/>
  <c r="E63" i="87" s="1"/>
  <c r="B31" i="87"/>
  <c r="AD84" i="73"/>
  <c r="AF84" i="73"/>
  <c r="AF91" i="73"/>
  <c r="AD91" i="73"/>
  <c r="AD87" i="73"/>
  <c r="AF87" i="73"/>
  <c r="AF97" i="73"/>
  <c r="AD97" i="73"/>
  <c r="O63" i="73"/>
  <c r="O77" i="73"/>
  <c r="AF77" i="73" s="1"/>
  <c r="Q58" i="19"/>
  <c r="G32" i="108"/>
  <c r="I32" i="108" s="1"/>
  <c r="Q48" i="108"/>
  <c r="O48" i="108"/>
  <c r="H21" i="107"/>
  <c r="H20" i="107" s="1"/>
  <c r="M45" i="107"/>
  <c r="I40" i="107"/>
  <c r="P58" i="107"/>
  <c r="E58" i="108" s="1"/>
  <c r="F20" i="107"/>
  <c r="F87" i="107" s="1"/>
  <c r="E26" i="107"/>
  <c r="G44" i="107"/>
  <c r="I44" i="107" s="1"/>
  <c r="G62" i="107"/>
  <c r="N63" i="107"/>
  <c r="N20" i="107" s="1"/>
  <c r="Q62" i="19"/>
  <c r="AR24" i="56"/>
  <c r="Q25" i="107"/>
  <c r="P40" i="107"/>
  <c r="E40" i="108" s="1"/>
  <c r="P40" i="108" s="1"/>
  <c r="O68" i="107"/>
  <c r="Q35" i="107"/>
  <c r="M67" i="108"/>
  <c r="I67" i="108"/>
  <c r="I66" i="108" s="1"/>
  <c r="I63" i="108" s="1"/>
  <c r="K45" i="107"/>
  <c r="I45" i="107"/>
  <c r="K25" i="107"/>
  <c r="M40" i="107"/>
  <c r="I23" i="108"/>
  <c r="O23" i="108"/>
  <c r="P48" i="107"/>
  <c r="E48" i="108" s="1"/>
  <c r="P48" i="108" s="1"/>
  <c r="Q38" i="107"/>
  <c r="K35" i="107"/>
  <c r="P29" i="107"/>
  <c r="E29" i="108" s="1"/>
  <c r="P29" i="108" s="1"/>
  <c r="V67" i="107"/>
  <c r="M40" i="108"/>
  <c r="K23" i="108"/>
  <c r="Q40" i="108"/>
  <c r="Q24" i="108"/>
  <c r="Q23" i="108"/>
  <c r="O56" i="108"/>
  <c r="K24" i="108"/>
  <c r="O64" i="106"/>
  <c r="I24" i="108"/>
  <c r="Q43" i="107"/>
  <c r="K58" i="107"/>
  <c r="I29" i="107"/>
  <c r="O38" i="107"/>
  <c r="Q58" i="107"/>
  <c r="P25" i="107"/>
  <c r="E25" i="108" s="1"/>
  <c r="P25" i="108" s="1"/>
  <c r="I55" i="107"/>
  <c r="K40" i="107"/>
  <c r="O25" i="107"/>
  <c r="O49" i="107"/>
  <c r="M35" i="107"/>
  <c r="O58" i="107"/>
  <c r="P57" i="107"/>
  <c r="E57" i="108" s="1"/>
  <c r="P57" i="108" s="1"/>
  <c r="O47" i="107"/>
  <c r="I58" i="107"/>
  <c r="K31" i="107"/>
  <c r="O29" i="107"/>
  <c r="Q29" i="107"/>
  <c r="K29" i="107"/>
  <c r="AR23" i="56"/>
  <c r="AW57" i="56"/>
  <c r="E33" i="107"/>
  <c r="P33" i="107" s="1"/>
  <c r="E33" i="108" s="1"/>
  <c r="O34" i="106"/>
  <c r="T34" i="106"/>
  <c r="O38" i="106"/>
  <c r="T38" i="106"/>
  <c r="E37" i="107"/>
  <c r="P37" i="107" s="1"/>
  <c r="E37" i="108" s="1"/>
  <c r="O42" i="106"/>
  <c r="T42" i="106"/>
  <c r="E41" i="107"/>
  <c r="P41" i="107" s="1"/>
  <c r="E41" i="108" s="1"/>
  <c r="G60" i="107"/>
  <c r="P61" i="106"/>
  <c r="K43" i="107"/>
  <c r="I23" i="107"/>
  <c r="O23" i="107"/>
  <c r="T67" i="56"/>
  <c r="V68" i="106"/>
  <c r="U68" i="106"/>
  <c r="AC21" i="73"/>
  <c r="L74" i="73"/>
  <c r="N74" i="73" s="1"/>
  <c r="G74" i="73"/>
  <c r="I74" i="73"/>
  <c r="AC69" i="73"/>
  <c r="G69" i="73"/>
  <c r="AW48" i="56"/>
  <c r="P43" i="107"/>
  <c r="E43" i="108" s="1"/>
  <c r="P43" i="108" s="1"/>
  <c r="O43" i="107"/>
  <c r="T32" i="56"/>
  <c r="AW32" i="56" s="1"/>
  <c r="U33" i="106"/>
  <c r="I30" i="107"/>
  <c r="K30" i="107"/>
  <c r="O30" i="107"/>
  <c r="U24" i="106"/>
  <c r="E23" i="107"/>
  <c r="P23" i="107" s="1"/>
  <c r="T24" i="106"/>
  <c r="E27" i="107"/>
  <c r="T28" i="106"/>
  <c r="E31" i="107"/>
  <c r="P31" i="107" s="1"/>
  <c r="E31" i="108" s="1"/>
  <c r="T32" i="106"/>
  <c r="O32" i="106"/>
  <c r="T36" i="106"/>
  <c r="E35" i="107"/>
  <c r="P35" i="107" s="1"/>
  <c r="E35" i="108" s="1"/>
  <c r="O36" i="106"/>
  <c r="E39" i="107"/>
  <c r="P39" i="107" s="1"/>
  <c r="E39" i="108" s="1"/>
  <c r="T40" i="106"/>
  <c r="O40" i="106"/>
  <c r="P59" i="106"/>
  <c r="G58" i="108"/>
  <c r="AC66" i="73"/>
  <c r="G66" i="73"/>
  <c r="AC70" i="73"/>
  <c r="G70" i="73"/>
  <c r="M47" i="107"/>
  <c r="P45" i="107"/>
  <c r="E45" i="108" s="1"/>
  <c r="P45" i="108" s="1"/>
  <c r="K23" i="107"/>
  <c r="X43" i="56"/>
  <c r="AW43" i="56" s="1"/>
  <c r="O40" i="108"/>
  <c r="I40" i="108"/>
  <c r="Q36" i="107"/>
  <c r="M36" i="107"/>
  <c r="Q52" i="107"/>
  <c r="K52" i="107"/>
  <c r="AO68" i="56"/>
  <c r="AR68" i="56"/>
  <c r="G26" i="107"/>
  <c r="P27" i="106"/>
  <c r="L76" i="73"/>
  <c r="K76" i="73"/>
  <c r="I76" i="73"/>
  <c r="N76" i="73"/>
  <c r="AC76" i="73"/>
  <c r="AC67" i="73"/>
  <c r="G67" i="73"/>
  <c r="G71" i="73"/>
  <c r="AC71" i="73"/>
  <c r="L20" i="108"/>
  <c r="J66" i="107"/>
  <c r="J63" i="107" s="1"/>
  <c r="J20" i="107" s="1"/>
  <c r="V63" i="106"/>
  <c r="E47" i="107"/>
  <c r="P47" i="107" s="1"/>
  <c r="E47" i="108" s="1"/>
  <c r="P47" i="108" s="1"/>
  <c r="N28" i="106"/>
  <c r="N23" i="106" s="1"/>
  <c r="H26" i="73"/>
  <c r="H34" i="73"/>
  <c r="AI34" i="73" s="1"/>
  <c r="H43" i="73"/>
  <c r="H51" i="73"/>
  <c r="H73" i="73"/>
  <c r="AJ73" i="73" s="1"/>
  <c r="AL73" i="73" s="1"/>
  <c r="G69" i="108"/>
  <c r="E69" i="107"/>
  <c r="O69" i="107" s="1"/>
  <c r="R42" i="36"/>
  <c r="N64" i="106"/>
  <c r="Q33" i="107"/>
  <c r="L66" i="107"/>
  <c r="L63" i="107" s="1"/>
  <c r="L20" i="107" s="1"/>
  <c r="U45" i="106"/>
  <c r="H75" i="73"/>
  <c r="AJ75" i="73" s="1"/>
  <c r="AL75" i="73" s="1"/>
  <c r="H64" i="73"/>
  <c r="K33" i="107"/>
  <c r="O31" i="107"/>
  <c r="Q31" i="107"/>
  <c r="K48" i="107"/>
  <c r="O48" i="107"/>
  <c r="M33" i="107"/>
  <c r="I33" i="107"/>
  <c r="J20" i="108"/>
  <c r="Q61" i="19"/>
  <c r="Q60" i="19"/>
  <c r="T44" i="56"/>
  <c r="X44" i="56" s="1"/>
  <c r="AW44" i="56" s="1"/>
  <c r="G62" i="108"/>
  <c r="K62" i="108" s="1"/>
  <c r="I29" i="106"/>
  <c r="T29" i="106" s="1"/>
  <c r="I25" i="106"/>
  <c r="O43" i="106"/>
  <c r="D27" i="104"/>
  <c r="M68" i="107"/>
  <c r="I68" i="107"/>
  <c r="D18" i="98"/>
  <c r="B41" i="87"/>
  <c r="B34" i="87"/>
  <c r="E64" i="87" s="1"/>
  <c r="B40" i="87"/>
  <c r="AD40" i="73"/>
  <c r="I47" i="107"/>
  <c r="N20" i="108"/>
  <c r="AW29" i="56"/>
  <c r="E22" i="97"/>
  <c r="G21" i="97"/>
  <c r="M24" i="108"/>
  <c r="P55" i="107"/>
  <c r="E55" i="108" s="1"/>
  <c r="P55" i="108" s="1"/>
  <c r="M55" i="107"/>
  <c r="D18" i="97"/>
  <c r="E17" i="97"/>
  <c r="G13" i="98"/>
  <c r="O50" i="107"/>
  <c r="M50" i="107"/>
  <c r="K47" i="107"/>
  <c r="P49" i="107"/>
  <c r="E49" i="108" s="1"/>
  <c r="P49" i="108" s="1"/>
  <c r="Q49" i="107"/>
  <c r="M49" i="107"/>
  <c r="I49" i="107"/>
  <c r="Q23" i="107"/>
  <c r="G13" i="97"/>
  <c r="G38" i="73"/>
  <c r="I43" i="107"/>
  <c r="AW46" i="56"/>
  <c r="M43" i="108"/>
  <c r="O53" i="108"/>
  <c r="E14" i="97"/>
  <c r="B13" i="97"/>
  <c r="E14" i="98"/>
  <c r="G17" i="97"/>
  <c r="D8" i="74" l="1"/>
  <c r="E8" i="74"/>
  <c r="E9" i="74" s="1"/>
  <c r="E76" i="74"/>
  <c r="AJ32" i="73"/>
  <c r="AL32" i="73" s="1"/>
  <c r="AM32" i="73"/>
  <c r="AJ92" i="73"/>
  <c r="AL92" i="73" s="1"/>
  <c r="AM92" i="73"/>
  <c r="AM103" i="73" s="1"/>
  <c r="B14" i="87"/>
  <c r="AJ53" i="73"/>
  <c r="AL53" i="73" s="1"/>
  <c r="AM53" i="73"/>
  <c r="AJ37" i="73"/>
  <c r="AL37" i="73" s="1"/>
  <c r="AM37" i="73"/>
  <c r="AC56" i="73"/>
  <c r="AJ49" i="73"/>
  <c r="AL49" i="73" s="1"/>
  <c r="AM49" i="73"/>
  <c r="AJ47" i="73"/>
  <c r="AL47" i="73" s="1"/>
  <c r="AM47" i="73"/>
  <c r="L21" i="73"/>
  <c r="AJ34" i="73"/>
  <c r="AL34" i="73" s="1"/>
  <c r="AM34" i="73"/>
  <c r="G46" i="73"/>
  <c r="B12" i="87"/>
  <c r="AD59" i="73"/>
  <c r="AJ45" i="73"/>
  <c r="AL45" i="73" s="1"/>
  <c r="AM45" i="73"/>
  <c r="X50" i="56"/>
  <c r="AW50" i="56"/>
  <c r="L46" i="73"/>
  <c r="L45" i="73" s="1"/>
  <c r="AC23" i="73"/>
  <c r="I23" i="73"/>
  <c r="I22" i="73" s="1"/>
  <c r="G23" i="73"/>
  <c r="L23" i="73"/>
  <c r="B6" i="87"/>
  <c r="E6" i="87" s="1"/>
  <c r="L29" i="73"/>
  <c r="N29" i="73" s="1"/>
  <c r="AC93" i="73"/>
  <c r="L92" i="73"/>
  <c r="B13" i="87"/>
  <c r="B10" i="87"/>
  <c r="AD65" i="73"/>
  <c r="O93" i="73"/>
  <c r="AD46" i="73"/>
  <c r="B7" i="87"/>
  <c r="H27" i="73"/>
  <c r="G27" i="73" s="1"/>
  <c r="AI26" i="73"/>
  <c r="AJ26" i="73" s="1"/>
  <c r="AL26" i="73" s="1"/>
  <c r="H42" i="73"/>
  <c r="G42" i="73" s="1"/>
  <c r="AI41" i="73"/>
  <c r="L50" i="73"/>
  <c r="L49" i="73" s="1"/>
  <c r="AC50" i="73"/>
  <c r="G50" i="73"/>
  <c r="L48" i="73"/>
  <c r="L47" i="73" s="1"/>
  <c r="G48" i="73"/>
  <c r="AC48" i="73"/>
  <c r="AF68" i="73"/>
  <c r="AD68" i="73"/>
  <c r="G21" i="73"/>
  <c r="B17" i="87"/>
  <c r="H52" i="73"/>
  <c r="G52" i="73" s="1"/>
  <c r="AI51" i="73"/>
  <c r="G29" i="73"/>
  <c r="AJ17" i="73"/>
  <c r="AL17" i="73" s="1"/>
  <c r="H25" i="73"/>
  <c r="AC25" i="73" s="1"/>
  <c r="AI24" i="73"/>
  <c r="AJ24" i="73" s="1"/>
  <c r="AL24" i="73" s="1"/>
  <c r="B16" i="87"/>
  <c r="B9" i="87"/>
  <c r="H44" i="73"/>
  <c r="AC44" i="73" s="1"/>
  <c r="AI43" i="73"/>
  <c r="AC33" i="73"/>
  <c r="L33" i="73"/>
  <c r="L32" i="73" s="1"/>
  <c r="G33" i="73"/>
  <c r="G31" i="73"/>
  <c r="AC31" i="73"/>
  <c r="L31" i="73"/>
  <c r="I31" i="73"/>
  <c r="I30" i="73" s="1"/>
  <c r="AC29" i="73"/>
  <c r="G93" i="73"/>
  <c r="G61" i="73"/>
  <c r="B11" i="87"/>
  <c r="AC54" i="73"/>
  <c r="L54" i="73"/>
  <c r="L53" i="73" s="1"/>
  <c r="G54" i="73"/>
  <c r="AC38" i="73"/>
  <c r="L38" i="73"/>
  <c r="L37" i="73" s="1"/>
  <c r="B29" i="74"/>
  <c r="B23" i="74"/>
  <c r="B32" i="74"/>
  <c r="O66" i="108"/>
  <c r="O63" i="108" s="1"/>
  <c r="M66" i="108"/>
  <c r="M63" i="108" s="1"/>
  <c r="P62" i="107"/>
  <c r="E62" i="108" s="1"/>
  <c r="M62" i="107"/>
  <c r="L82" i="73"/>
  <c r="L78" i="73" s="1"/>
  <c r="O44" i="107"/>
  <c r="T66" i="56"/>
  <c r="G66" i="107"/>
  <c r="G63" i="107" s="1"/>
  <c r="H21" i="106"/>
  <c r="H109" i="73" s="1"/>
  <c r="K66" i="107"/>
  <c r="K63" i="107" s="1"/>
  <c r="I46" i="107"/>
  <c r="K46" i="107"/>
  <c r="M46" i="107"/>
  <c r="O46" i="107"/>
  <c r="Q46" i="107"/>
  <c r="P46" i="107"/>
  <c r="E46" i="108" s="1"/>
  <c r="P46" i="108" s="1"/>
  <c r="E66" i="108"/>
  <c r="E63" i="108" s="1"/>
  <c r="AH99" i="100"/>
  <c r="BF99" i="100" s="1"/>
  <c r="AH78" i="100"/>
  <c r="BF78" i="100" s="1"/>
  <c r="V840" i="100"/>
  <c r="BB1003" i="100"/>
  <c r="BI1003" i="100"/>
  <c r="AH1176" i="100"/>
  <c r="BF1176" i="100" s="1"/>
  <c r="W854" i="100"/>
  <c r="X397" i="100"/>
  <c r="X487" i="100"/>
  <c r="BB552" i="100"/>
  <c r="BI552" i="100"/>
  <c r="BF978" i="100"/>
  <c r="AH978" i="100"/>
  <c r="M1376" i="100"/>
  <c r="R165" i="100"/>
  <c r="BE122" i="100"/>
  <c r="V141" i="100"/>
  <c r="V140" i="100" s="1"/>
  <c r="V1311" i="100"/>
  <c r="AO132" i="100"/>
  <c r="AN171" i="100"/>
  <c r="AN185" i="100"/>
  <c r="AN847" i="100" s="1"/>
  <c r="AN1314" i="100"/>
  <c r="W19" i="100"/>
  <c r="X19" i="100"/>
  <c r="V88" i="100"/>
  <c r="V1316" i="100"/>
  <c r="Y887" i="100"/>
  <c r="W899" i="100"/>
  <c r="W972" i="100" s="1"/>
  <c r="W884" i="100"/>
  <c r="W883" i="100" s="1"/>
  <c r="AC238" i="100"/>
  <c r="AB257" i="100"/>
  <c r="AB299" i="100"/>
  <c r="AB291" i="100" s="1"/>
  <c r="AR984" i="100"/>
  <c r="AQ997" i="100"/>
  <c r="AS984" i="100"/>
  <c r="AQ982" i="100"/>
  <c r="AT451" i="100"/>
  <c r="AS450" i="100"/>
  <c r="X704" i="100"/>
  <c r="X732" i="100"/>
  <c r="AS677" i="100"/>
  <c r="AQ676" i="100"/>
  <c r="AQ714" i="100"/>
  <c r="AQ728" i="100"/>
  <c r="D12" i="97"/>
  <c r="D8" i="97" s="1"/>
  <c r="E8" i="97"/>
  <c r="AP856" i="100"/>
  <c r="AL478" i="100"/>
  <c r="R492" i="100"/>
  <c r="R856" i="100"/>
  <c r="BD473" i="100"/>
  <c r="N836" i="100"/>
  <c r="P506" i="100"/>
  <c r="P870" i="100"/>
  <c r="BE495" i="100"/>
  <c r="H510" i="100"/>
  <c r="AK478" i="100"/>
  <c r="BA510" i="100"/>
  <c r="BA874" i="100"/>
  <c r="O864" i="100"/>
  <c r="BI519" i="100"/>
  <c r="U864" i="100"/>
  <c r="BF512" i="100"/>
  <c r="M877" i="100"/>
  <c r="AG864" i="100"/>
  <c r="BD465" i="100"/>
  <c r="AQ861" i="100"/>
  <c r="BD491" i="100"/>
  <c r="BD481" i="100"/>
  <c r="AM506" i="100"/>
  <c r="BE501" i="100"/>
  <c r="W875" i="100"/>
  <c r="AI478" i="100"/>
  <c r="S506" i="100"/>
  <c r="BE473" i="100"/>
  <c r="T864" i="100"/>
  <c r="B26" i="74"/>
  <c r="B25" i="74"/>
  <c r="B27" i="74"/>
  <c r="AM1294" i="100"/>
  <c r="AL1294" i="100"/>
  <c r="BA464" i="100"/>
  <c r="W145" i="100"/>
  <c r="AE674" i="100"/>
  <c r="AF674" i="100" s="1"/>
  <c r="AR577" i="100"/>
  <c r="AE577" i="100"/>
  <c r="AF577" i="100" s="1"/>
  <c r="AE644" i="100"/>
  <c r="AF644" i="100" s="1"/>
  <c r="AB379" i="100"/>
  <c r="AB378" i="100" s="1"/>
  <c r="BB983" i="100"/>
  <c r="BI983" i="100" s="1"/>
  <c r="C24" i="104"/>
  <c r="O25" i="94"/>
  <c r="I25" i="102"/>
  <c r="M25" i="102" s="1"/>
  <c r="AO770" i="100"/>
  <c r="AN769" i="100"/>
  <c r="AN768" i="100" s="1"/>
  <c r="AN771" i="100" s="1"/>
  <c r="AN790" i="100"/>
  <c r="AN776" i="100"/>
  <c r="AN775" i="100" s="1"/>
  <c r="BE359" i="100"/>
  <c r="K464" i="100"/>
  <c r="AK464" i="100"/>
  <c r="W1360" i="100"/>
  <c r="W1376" i="100"/>
  <c r="AL830" i="100"/>
  <c r="BE305" i="100"/>
  <c r="T464" i="100"/>
  <c r="AI1308" i="100"/>
  <c r="AI165" i="100"/>
  <c r="N165" i="100"/>
  <c r="BD165" i="100" s="1"/>
  <c r="BD140" i="100"/>
  <c r="V168" i="100"/>
  <c r="AO228" i="100"/>
  <c r="AN222" i="100"/>
  <c r="AN221" i="100" s="1"/>
  <c r="AN249" i="100" s="1"/>
  <c r="AN254" i="100"/>
  <c r="AN253" i="100" s="1"/>
  <c r="AN268" i="100"/>
  <c r="AN1313" i="100"/>
  <c r="AM183" i="100"/>
  <c r="AM179" i="100"/>
  <c r="V189" i="100"/>
  <c r="V175" i="100"/>
  <c r="V837" i="100" s="1"/>
  <c r="W136" i="100"/>
  <c r="V135" i="100"/>
  <c r="V122" i="100" s="1"/>
  <c r="V165" i="100" s="1"/>
  <c r="M1356" i="100"/>
  <c r="AP694" i="100"/>
  <c r="AO689" i="100"/>
  <c r="AO688" i="100" s="1"/>
  <c r="Z928" i="100"/>
  <c r="Y920" i="100"/>
  <c r="Y917" i="100" s="1"/>
  <c r="AP927" i="100"/>
  <c r="AO920" i="100"/>
  <c r="AO917" i="100" s="1"/>
  <c r="AO935" i="100"/>
  <c r="AP1016" i="100"/>
  <c r="AP1015" i="100" s="1"/>
  <c r="AP1002" i="100"/>
  <c r="AP1001" i="100" s="1"/>
  <c r="AQ1007" i="100"/>
  <c r="AR1007" i="100" s="1"/>
  <c r="Y1220" i="100"/>
  <c r="W1246" i="100"/>
  <c r="W1306" i="100" s="1"/>
  <c r="W1219" i="100"/>
  <c r="W1218" i="100" s="1"/>
  <c r="Z671" i="100"/>
  <c r="AA671" i="100" s="1"/>
  <c r="AB671" i="100" s="1"/>
  <c r="AC671" i="100" s="1"/>
  <c r="AD671" i="100" s="1"/>
  <c r="BE813" i="100"/>
  <c r="AP1192" i="100"/>
  <c r="AO1188" i="100"/>
  <c r="AO1217" i="100"/>
  <c r="AO1307" i="100" s="1"/>
  <c r="AP1240" i="100"/>
  <c r="AP1219" i="100"/>
  <c r="AP1218" i="100" s="1"/>
  <c r="AQ1228" i="100"/>
  <c r="X1206" i="100"/>
  <c r="X1296" i="100" s="1"/>
  <c r="Y899" i="100"/>
  <c r="Y972" i="100" s="1"/>
  <c r="Z885" i="100"/>
  <c r="Y884" i="100"/>
  <c r="Y883" i="100" s="1"/>
  <c r="AE585" i="100"/>
  <c r="AF585" i="100" s="1"/>
  <c r="AC585" i="100"/>
  <c r="AD585" i="100" s="1"/>
  <c r="AA699" i="100"/>
  <c r="Z698" i="100"/>
  <c r="Z697" i="100" s="1"/>
  <c r="AQ903" i="100"/>
  <c r="AP902" i="100"/>
  <c r="AP901" i="100" s="1"/>
  <c r="AR903" i="100"/>
  <c r="AP915" i="100"/>
  <c r="AS160" i="100"/>
  <c r="AQ159" i="100"/>
  <c r="AQ158" i="100" s="1"/>
  <c r="AR160" i="100"/>
  <c r="AR159" i="100" s="1"/>
  <c r="AR158" i="100" s="1"/>
  <c r="AA139" i="100"/>
  <c r="Z138" i="100"/>
  <c r="AR306" i="100"/>
  <c r="AR507" i="100"/>
  <c r="AR465" i="100"/>
  <c r="AQ1159" i="100"/>
  <c r="AP1157" i="100"/>
  <c r="AR1159" i="100"/>
  <c r="AP1205" i="100"/>
  <c r="AR1200" i="100"/>
  <c r="AR1198" i="100" s="1"/>
  <c r="AR1194" i="100" s="1"/>
  <c r="AS1200" i="100"/>
  <c r="AQ1198" i="100"/>
  <c r="AQ1194" i="100" s="1"/>
  <c r="AQ1209" i="100"/>
  <c r="AQ1208" i="100" s="1"/>
  <c r="AR415" i="100"/>
  <c r="AE879" i="100"/>
  <c r="AO706" i="100"/>
  <c r="AY871" i="100"/>
  <c r="AS683" i="100"/>
  <c r="AQ682" i="100"/>
  <c r="AQ681" i="100" s="1"/>
  <c r="AR683" i="100"/>
  <c r="AR682" i="100" s="1"/>
  <c r="AR681" i="100" s="1"/>
  <c r="AS1077" i="100"/>
  <c r="AR1077" i="100"/>
  <c r="AQ1089" i="100"/>
  <c r="AB802" i="100"/>
  <c r="AB799" i="100" s="1"/>
  <c r="AC759" i="100"/>
  <c r="AB774" i="100"/>
  <c r="AS415" i="100"/>
  <c r="AT416" i="100"/>
  <c r="AD1076" i="100"/>
  <c r="AC1089" i="100"/>
  <c r="AE1076" i="100"/>
  <c r="AS367" i="100"/>
  <c r="AQ366" i="100"/>
  <c r="AA459" i="100"/>
  <c r="AA458" i="100" s="1"/>
  <c r="AB460" i="100"/>
  <c r="AO868" i="100"/>
  <c r="AK840" i="100"/>
  <c r="AM882" i="100"/>
  <c r="P872" i="100"/>
  <c r="AP865" i="100"/>
  <c r="AU876" i="100"/>
  <c r="AW849" i="100"/>
  <c r="AV863" i="100"/>
  <c r="AR865" i="100"/>
  <c r="BB880" i="100"/>
  <c r="S864" i="100"/>
  <c r="AJ867" i="100"/>
  <c r="AD742" i="100"/>
  <c r="AD868" i="100" s="1"/>
  <c r="BA713" i="100"/>
  <c r="BA839" i="100" s="1"/>
  <c r="AM744" i="100"/>
  <c r="Q703" i="100"/>
  <c r="Q829" i="100" s="1"/>
  <c r="O726" i="100"/>
  <c r="O852" i="100" s="1"/>
  <c r="V755" i="100"/>
  <c r="AI739" i="100"/>
  <c r="AI865" i="100" s="1"/>
  <c r="M745" i="100"/>
  <c r="AR736" i="100"/>
  <c r="AR862" i="100" s="1"/>
  <c r="R723" i="100"/>
  <c r="AB738" i="100"/>
  <c r="U738" i="100"/>
  <c r="N742" i="100"/>
  <c r="BA710" i="100"/>
  <c r="S740" i="100"/>
  <c r="U709" i="100"/>
  <c r="U835" i="100" s="1"/>
  <c r="AG737" i="100"/>
  <c r="AG863" i="100" s="1"/>
  <c r="AZ756" i="100"/>
  <c r="W738" i="100"/>
  <c r="W864" i="100" s="1"/>
  <c r="P736" i="100"/>
  <c r="P754" i="100"/>
  <c r="O745" i="100"/>
  <c r="O871" i="100" s="1"/>
  <c r="AD717" i="100"/>
  <c r="P742" i="100"/>
  <c r="AC726" i="100"/>
  <c r="AV755" i="100"/>
  <c r="AB726" i="100"/>
  <c r="O746" i="100"/>
  <c r="O872" i="100" s="1"/>
  <c r="R727" i="100"/>
  <c r="U734" i="100"/>
  <c r="R737" i="100"/>
  <c r="R863" i="100" s="1"/>
  <c r="H740" i="100"/>
  <c r="AA745" i="100"/>
  <c r="AA871" i="100" s="1"/>
  <c r="U752" i="100"/>
  <c r="U878" i="100" s="1"/>
  <c r="H703" i="100"/>
  <c r="H829" i="100" s="1"/>
  <c r="BB726" i="100"/>
  <c r="AE739" i="100"/>
  <c r="AE865" i="100" s="1"/>
  <c r="AR748" i="100"/>
  <c r="O753" i="100"/>
  <c r="O879" i="100" s="1"/>
  <c r="AX723" i="100"/>
  <c r="AX849" i="100" s="1"/>
  <c r="R741" i="100"/>
  <c r="AP708" i="100"/>
  <c r="AP834" i="100" s="1"/>
  <c r="O725" i="100"/>
  <c r="O739" i="100"/>
  <c r="O865" i="100" s="1"/>
  <c r="V740" i="100"/>
  <c r="V866" i="100" s="1"/>
  <c r="AO712" i="100"/>
  <c r="AO838" i="100" s="1"/>
  <c r="X723" i="100"/>
  <c r="X849" i="100" s="1"/>
  <c r="H728" i="100"/>
  <c r="H854" i="100" s="1"/>
  <c r="AA734" i="100"/>
  <c r="X737" i="100"/>
  <c r="U740" i="100"/>
  <c r="R744" i="100"/>
  <c r="BA750" i="100"/>
  <c r="BA876" i="100" s="1"/>
  <c r="T712" i="100"/>
  <c r="T838" i="100" s="1"/>
  <c r="Q725" i="100"/>
  <c r="Q851" i="100" s="1"/>
  <c r="AD734" i="100"/>
  <c r="AD860" i="100" s="1"/>
  <c r="AM741" i="100"/>
  <c r="AM867" i="100" s="1"/>
  <c r="N748" i="100"/>
  <c r="W755" i="100"/>
  <c r="R709" i="100"/>
  <c r="R835" i="100" s="1"/>
  <c r="U714" i="100"/>
  <c r="U840" i="100" s="1"/>
  <c r="U1385" i="100" s="1"/>
  <c r="P721" i="100"/>
  <c r="P847" i="100" s="1"/>
  <c r="P730" i="100"/>
  <c r="AF735" i="100"/>
  <c r="AF861" i="100" s="1"/>
  <c r="Z741" i="100"/>
  <c r="Z867" i="100" s="1"/>
  <c r="P749" i="100"/>
  <c r="P875" i="100" s="1"/>
  <c r="N726" i="100"/>
  <c r="T734" i="100"/>
  <c r="T860" i="100" s="1"/>
  <c r="N740" i="100"/>
  <c r="BD740" i="100" s="1"/>
  <c r="O706" i="100"/>
  <c r="O832" i="100" s="1"/>
  <c r="AM728" i="100"/>
  <c r="AM854" i="100" s="1"/>
  <c r="AG736" i="100"/>
  <c r="AD739" i="100"/>
  <c r="W742" i="100"/>
  <c r="AM748" i="100"/>
  <c r="AG754" i="100"/>
  <c r="AV712" i="100"/>
  <c r="AI718" i="100"/>
  <c r="BI718" i="100" s="1"/>
  <c r="AP724" i="100"/>
  <c r="AI727" i="100"/>
  <c r="AI853" i="100" s="1"/>
  <c r="AS735" i="100"/>
  <c r="AP738" i="100"/>
  <c r="AI741" i="100"/>
  <c r="AY746" i="100"/>
  <c r="AV750" i="100"/>
  <c r="S755" i="100"/>
  <c r="S881" i="100" s="1"/>
  <c r="P703" i="100"/>
  <c r="AJ707" i="100"/>
  <c r="Q714" i="100"/>
  <c r="Q840" i="100" s="1"/>
  <c r="Q1385" i="100" s="1"/>
  <c r="BB723" i="100"/>
  <c r="AO728" i="100"/>
  <c r="AE736" i="100"/>
  <c r="AB739" i="100"/>
  <c r="Y742" i="100"/>
  <c r="AO748" i="100"/>
  <c r="AE754" i="100"/>
  <c r="W711" i="100"/>
  <c r="AG718" i="100"/>
  <c r="M723" i="100"/>
  <c r="AF734" i="100"/>
  <c r="AF860" i="100" s="1"/>
  <c r="AC737" i="100"/>
  <c r="AS741" i="100"/>
  <c r="P748" i="100"/>
  <c r="P874" i="100" s="1"/>
  <c r="AJ718" i="100"/>
  <c r="AJ844" i="100" s="1"/>
  <c r="AJ1375" i="100" s="1"/>
  <c r="S728" i="100"/>
  <c r="AI734" i="100"/>
  <c r="AV741" i="100"/>
  <c r="AV867" i="100" s="1"/>
  <c r="S748" i="100"/>
  <c r="S874" i="100" s="1"/>
  <c r="P751" i="100"/>
  <c r="M754" i="100"/>
  <c r="K708" i="100"/>
  <c r="K717" i="100"/>
  <c r="V728" i="100"/>
  <c r="V854" i="100" s="1"/>
  <c r="K736" i="100"/>
  <c r="Y744" i="100"/>
  <c r="BB756" i="100"/>
  <c r="BB882" i="100" s="1"/>
  <c r="AQ726" i="100"/>
  <c r="AN739" i="100"/>
  <c r="AA750" i="100"/>
  <c r="AN702" i="100"/>
  <c r="AI711" i="100"/>
  <c r="AO723" i="100"/>
  <c r="AO849" i="100" s="1"/>
  <c r="AB748" i="100"/>
  <c r="R730" i="100"/>
  <c r="BA736" i="100"/>
  <c r="BA862" i="100" s="1"/>
  <c r="X741" i="100"/>
  <c r="AK750" i="100"/>
  <c r="AK876" i="100" s="1"/>
  <c r="BA754" i="100"/>
  <c r="BA880" i="100" s="1"/>
  <c r="AG707" i="100"/>
  <c r="AG833" i="100" s="1"/>
  <c r="AG1378" i="100" s="1"/>
  <c r="W723" i="100"/>
  <c r="W849" i="100" s="1"/>
  <c r="AM727" i="100"/>
  <c r="AM853" i="100" s="1"/>
  <c r="AG735" i="100"/>
  <c r="AG861" i="100" s="1"/>
  <c r="AW739" i="100"/>
  <c r="AW865" i="100" s="1"/>
  <c r="Q749" i="100"/>
  <c r="Q875" i="100" s="1"/>
  <c r="AG753" i="100"/>
  <c r="AD756" i="100"/>
  <c r="AN711" i="100"/>
  <c r="AG720" i="100"/>
  <c r="AG846" i="100" s="1"/>
  <c r="AG1377" i="100" s="1"/>
  <c r="P725" i="100"/>
  <c r="M738" i="100"/>
  <c r="P753" i="100"/>
  <c r="P879" i="100" s="1"/>
  <c r="H707" i="100"/>
  <c r="AX712" i="100"/>
  <c r="T724" i="100"/>
  <c r="W735" i="100"/>
  <c r="N745" i="100"/>
  <c r="AD750" i="100"/>
  <c r="AD876" i="100" s="1"/>
  <c r="U712" i="100"/>
  <c r="U838" i="100" s="1"/>
  <c r="N725" i="100"/>
  <c r="AT730" i="100"/>
  <c r="Q736" i="100"/>
  <c r="Q862" i="100" s="1"/>
  <c r="AW745" i="100"/>
  <c r="AW871" i="100" s="1"/>
  <c r="AM752" i="100"/>
  <c r="AM878" i="100" s="1"/>
  <c r="AG703" i="100"/>
  <c r="AC735" i="100"/>
  <c r="AC861" i="100" s="1"/>
  <c r="S741" i="100"/>
  <c r="S867" i="100" s="1"/>
  <c r="M749" i="100"/>
  <c r="BE749" i="100" s="1"/>
  <c r="T716" i="100"/>
  <c r="AR730" i="100"/>
  <c r="K739" i="100"/>
  <c r="AR749" i="100"/>
  <c r="AR875" i="100" s="1"/>
  <c r="AL755" i="100"/>
  <c r="AG709" i="100"/>
  <c r="AP722" i="100"/>
  <c r="AP848" i="100" s="1"/>
  <c r="S730" i="100"/>
  <c r="AI735" i="100"/>
  <c r="AC741" i="100"/>
  <c r="AC867" i="100" s="1"/>
  <c r="S749" i="100"/>
  <c r="S875" i="100" s="1"/>
  <c r="M755" i="100"/>
  <c r="AS722" i="100"/>
  <c r="AC745" i="100"/>
  <c r="AC871" i="100" s="1"/>
  <c r="S752" i="100"/>
  <c r="S878" i="100" s="1"/>
  <c r="M703" i="100"/>
  <c r="K712" i="100"/>
  <c r="O718" i="100"/>
  <c r="AO725" i="100"/>
  <c r="V734" i="100"/>
  <c r="V860" i="100" s="1"/>
  <c r="K740" i="100"/>
  <c r="AL756" i="100"/>
  <c r="AL882" i="100" s="1"/>
  <c r="AI717" i="100"/>
  <c r="H722" i="100"/>
  <c r="H848" i="100" s="1"/>
  <c r="AA726" i="100"/>
  <c r="AA852" i="100" s="1"/>
  <c r="X739" i="100"/>
  <c r="X865" i="100" s="1"/>
  <c r="R746" i="100"/>
  <c r="R872" i="100" s="1"/>
  <c r="BA752" i="100"/>
  <c r="BA878" i="100" s="1"/>
  <c r="T706" i="100"/>
  <c r="T832" i="100" s="1"/>
  <c r="AP712" i="100"/>
  <c r="BB750" i="100"/>
  <c r="BB876" i="100" s="1"/>
  <c r="P713" i="100"/>
  <c r="P839" i="100" s="1"/>
  <c r="P1384" i="100" s="1"/>
  <c r="AE742" i="100"/>
  <c r="O756" i="100"/>
  <c r="U716" i="100"/>
  <c r="BA744" i="100"/>
  <c r="BA743" i="100" s="1"/>
  <c r="AG752" i="100"/>
  <c r="AG878" i="100" s="1"/>
  <c r="H739" i="100"/>
  <c r="H865" i="100" s="1"/>
  <c r="V712" i="100"/>
  <c r="V838" i="100" s="1"/>
  <c r="AD755" i="100"/>
  <c r="AD881" i="100" s="1"/>
  <c r="V753" i="100"/>
  <c r="V879" i="100" s="1"/>
  <c r="X748" i="100"/>
  <c r="X874" i="100" s="1"/>
  <c r="U725" i="100"/>
  <c r="U851" i="100" s="1"/>
  <c r="R736" i="100"/>
  <c r="R862" i="100" s="1"/>
  <c r="T744" i="100"/>
  <c r="AJ713" i="100"/>
  <c r="AJ839" i="100" s="1"/>
  <c r="T709" i="100"/>
  <c r="R750" i="100"/>
  <c r="R876" i="100" s="1"/>
  <c r="AT755" i="100"/>
  <c r="AG728" i="100"/>
  <c r="AG854" i="100" s="1"/>
  <c r="AK735" i="100"/>
  <c r="AK861" i="100" s="1"/>
  <c r="AL753" i="100"/>
  <c r="AL879" i="100" s="1"/>
  <c r="AL725" i="100"/>
  <c r="AL851" i="100" s="1"/>
  <c r="AZ717" i="100"/>
  <c r="BA745" i="100"/>
  <c r="BA871" i="100" s="1"/>
  <c r="AN724" i="100"/>
  <c r="K710" i="100"/>
  <c r="AT723" i="100"/>
  <c r="AT849" i="100" s="1"/>
  <c r="H751" i="100"/>
  <c r="H877" i="100" s="1"/>
  <c r="AK730" i="100"/>
  <c r="BB735" i="100"/>
  <c r="BB861" i="100" s="1"/>
  <c r="BA704" i="100"/>
  <c r="N710" i="100"/>
  <c r="H724" i="100"/>
  <c r="X752" i="100"/>
  <c r="BB749" i="100"/>
  <c r="Y736" i="100"/>
  <c r="BB730" i="100"/>
  <c r="BB856" i="100" s="1"/>
  <c r="V739" i="100"/>
  <c r="V865" i="100" s="1"/>
  <c r="AQ744" i="100"/>
  <c r="T702" i="100"/>
  <c r="T828" i="100" s="1"/>
  <c r="AZ730" i="100"/>
  <c r="AZ856" i="100" s="1"/>
  <c r="K716" i="100"/>
  <c r="AX742" i="100"/>
  <c r="AX868" i="100" s="1"/>
  <c r="AL735" i="100"/>
  <c r="AL861" i="100" s="1"/>
  <c r="V706" i="100"/>
  <c r="AJ712" i="100"/>
  <c r="AL711" i="100"/>
  <c r="AL837" i="100" s="1"/>
  <c r="AK746" i="100"/>
  <c r="BA732" i="100"/>
  <c r="BA858" i="100" s="1"/>
  <c r="AO718" i="100"/>
  <c r="AD746" i="100"/>
  <c r="AD872" i="100" s="1"/>
  <c r="AU756" i="100"/>
  <c r="AB737" i="100"/>
  <c r="AB863" i="100" s="1"/>
  <c r="AI714" i="100"/>
  <c r="AM732" i="100"/>
  <c r="AM858" i="100" s="1"/>
  <c r="R753" i="100"/>
  <c r="R879" i="100" s="1"/>
  <c r="K718" i="100"/>
  <c r="K844" i="100" s="1"/>
  <c r="BA746" i="100"/>
  <c r="BA872" i="100" s="1"/>
  <c r="K720" i="100"/>
  <c r="Q734" i="100"/>
  <c r="Q860" i="100" s="1"/>
  <c r="AN703" i="100"/>
  <c r="U739" i="100"/>
  <c r="AN740" i="100"/>
  <c r="AN866" i="100" s="1"/>
  <c r="AG708" i="100"/>
  <c r="AG834" i="100" s="1"/>
  <c r="U746" i="100"/>
  <c r="U872" i="100" s="1"/>
  <c r="O711" i="100"/>
  <c r="O837" i="100" s="1"/>
  <c r="AE717" i="100"/>
  <c r="AN731" i="100"/>
  <c r="AN857" i="100" s="1"/>
  <c r="AE756" i="100"/>
  <c r="AE882" i="100" s="1"/>
  <c r="AU742" i="100"/>
  <c r="AO722" i="100"/>
  <c r="AO848" i="100" s="1"/>
  <c r="AJ722" i="100"/>
  <c r="AX754" i="100"/>
  <c r="AX880" i="100" s="1"/>
  <c r="O707" i="100"/>
  <c r="O833" i="100" s="1"/>
  <c r="N741" i="100"/>
  <c r="M717" i="100"/>
  <c r="AZ712" i="100"/>
  <c r="BI712" i="100" s="1"/>
  <c r="BA740" i="100"/>
  <c r="BA726" i="100"/>
  <c r="AG704" i="100"/>
  <c r="AG830" i="100" s="1"/>
  <c r="U711" i="100"/>
  <c r="AH754" i="100"/>
  <c r="H735" i="100"/>
  <c r="AL712" i="100"/>
  <c r="W754" i="100"/>
  <c r="W880" i="100" s="1"/>
  <c r="W726" i="100"/>
  <c r="AK753" i="100"/>
  <c r="BA739" i="100"/>
  <c r="AK725" i="100"/>
  <c r="O752" i="100"/>
  <c r="AO731" i="100"/>
  <c r="R702" i="100"/>
  <c r="AX730" i="100"/>
  <c r="AX856" i="100" s="1"/>
  <c r="AH750" i="100"/>
  <c r="U723" i="100"/>
  <c r="Q756" i="100"/>
  <c r="Q882" i="100" s="1"/>
  <c r="W722" i="100"/>
  <c r="W848" i="100" s="1"/>
  <c r="O748" i="100"/>
  <c r="AJ736" i="100"/>
  <c r="AJ862" i="100" s="1"/>
  <c r="AA742" i="100"/>
  <c r="AA868" i="100" s="1"/>
  <c r="AN756" i="100"/>
  <c r="AN882" i="100" s="1"/>
  <c r="AA730" i="100"/>
  <c r="AG756" i="100"/>
  <c r="AG882" i="100" s="1"/>
  <c r="T730" i="100"/>
  <c r="Y714" i="100"/>
  <c r="R706" i="100"/>
  <c r="AE748" i="100"/>
  <c r="AU734" i="100"/>
  <c r="AB723" i="100"/>
  <c r="AB849" i="100" s="1"/>
  <c r="X726" i="100"/>
  <c r="N756" i="100"/>
  <c r="M742" i="100"/>
  <c r="AD754" i="100"/>
  <c r="AD880" i="100" s="1"/>
  <c r="AM738" i="100"/>
  <c r="AM864" i="100" s="1"/>
  <c r="M721" i="100"/>
  <c r="M847" i="100" s="1"/>
  <c r="AI751" i="100"/>
  <c r="AI877" i="100" s="1"/>
  <c r="AR735" i="100"/>
  <c r="Z753" i="100"/>
  <c r="Z879" i="100" s="1"/>
  <c r="AE746" i="100"/>
  <c r="AK752" i="100"/>
  <c r="AR742" i="100"/>
  <c r="AR868" i="100" s="1"/>
  <c r="X753" i="100"/>
  <c r="X879" i="100" s="1"/>
  <c r="AU753" i="100"/>
  <c r="AU879" i="100" s="1"/>
  <c r="AD748" i="100"/>
  <c r="H717" i="100"/>
  <c r="H843" i="100" s="1"/>
  <c r="P744" i="100"/>
  <c r="AH717" i="100"/>
  <c r="AT745" i="100"/>
  <c r="R707" i="100"/>
  <c r="R833" i="100" s="1"/>
  <c r="Q745" i="100"/>
  <c r="Q871" i="100" s="1"/>
  <c r="AF717" i="100"/>
  <c r="M739" i="100"/>
  <c r="M702" i="100"/>
  <c r="Z726" i="100"/>
  <c r="AF748" i="100"/>
  <c r="AC736" i="100"/>
  <c r="AC862" i="100" s="1"/>
  <c r="AR712" i="100"/>
  <c r="AR838" i="100" s="1"/>
  <c r="K750" i="100"/>
  <c r="S708" i="100"/>
  <c r="S834" i="100" s="1"/>
  <c r="S1379" i="100" s="1"/>
  <c r="AI712" i="100"/>
  <c r="AI838" i="100" s="1"/>
  <c r="AQ722" i="100"/>
  <c r="AX746" i="100"/>
  <c r="AX872" i="100" s="1"/>
  <c r="AN753" i="100"/>
  <c r="AN879" i="100" s="1"/>
  <c r="AI707" i="100"/>
  <c r="AI833" i="100" s="1"/>
  <c r="AI716" i="100"/>
  <c r="AI842" i="100" s="1"/>
  <c r="AL722" i="100"/>
  <c r="V731" i="100"/>
  <c r="AL736" i="100"/>
  <c r="BB740" i="100"/>
  <c r="BB866" i="100" s="1"/>
  <c r="V750" i="100"/>
  <c r="AL754" i="100"/>
  <c r="AL880" i="100" s="1"/>
  <c r="BA728" i="100"/>
  <c r="BA854" i="100" s="1"/>
  <c r="M713" i="100"/>
  <c r="AU749" i="100"/>
  <c r="AU875" i="100" s="1"/>
  <c r="AL745" i="100"/>
  <c r="AL871" i="100" s="1"/>
  <c r="Y708" i="100"/>
  <c r="Y717" i="100"/>
  <c r="Y843" i="100" s="1"/>
  <c r="AH730" i="100"/>
  <c r="AK745" i="100"/>
  <c r="AK871" i="100" s="1"/>
  <c r="AX753" i="100"/>
  <c r="AX879" i="100" s="1"/>
  <c r="U703" i="100"/>
  <c r="U829" i="100" s="1"/>
  <c r="AM713" i="100"/>
  <c r="AM839" i="100" s="1"/>
  <c r="N720" i="100"/>
  <c r="AJ726" i="100"/>
  <c r="AJ852" i="100" s="1"/>
  <c r="AW735" i="100"/>
  <c r="AW861" i="100" s="1"/>
  <c r="Q744" i="100"/>
  <c r="AG749" i="100"/>
  <c r="AG875" i="100" s="1"/>
  <c r="AT756" i="100"/>
  <c r="AM704" i="100"/>
  <c r="AM830" i="100" s="1"/>
  <c r="AK710" i="100"/>
  <c r="AI722" i="100"/>
  <c r="AI848" i="100" s="1"/>
  <c r="AI731" i="100"/>
  <c r="AY736" i="100"/>
  <c r="AY862" i="100" s="1"/>
  <c r="AS742" i="100"/>
  <c r="AS868" i="100" s="1"/>
  <c r="AI750" i="100"/>
  <c r="AI876" i="100" s="1"/>
  <c r="AY754" i="100"/>
  <c r="AY880" i="100" s="1"/>
  <c r="U713" i="100"/>
  <c r="R717" i="100"/>
  <c r="AM721" i="100"/>
  <c r="AG727" i="100"/>
  <c r="AM735" i="100"/>
  <c r="AM861" i="100" s="1"/>
  <c r="AG741" i="100"/>
  <c r="AD745" i="100"/>
  <c r="W749" i="100"/>
  <c r="T752" i="100"/>
  <c r="Q755" i="100"/>
  <c r="U708" i="100"/>
  <c r="U834" i="100" s="1"/>
  <c r="AK712" i="100"/>
  <c r="BA717" i="100"/>
  <c r="BA843" i="100" s="1"/>
  <c r="AZ723" i="100"/>
  <c r="AZ849" i="100" s="1"/>
  <c r="Q731" i="100"/>
  <c r="Q857" i="100" s="1"/>
  <c r="Q750" i="100"/>
  <c r="Q876" i="100" s="1"/>
  <c r="AP714" i="100"/>
  <c r="AC730" i="100"/>
  <c r="AJ716" i="100"/>
  <c r="O731" i="100"/>
  <c r="O857" i="100" s="1"/>
  <c r="O750" i="100"/>
  <c r="O876" i="100" s="1"/>
  <c r="AT712" i="100"/>
  <c r="AT838" i="100" s="1"/>
  <c r="P728" i="100"/>
  <c r="P854" i="100" s="1"/>
  <c r="AI749" i="100"/>
  <c r="AI875" i="100" s="1"/>
  <c r="AC755" i="100"/>
  <c r="AC881" i="100" s="1"/>
  <c r="P723" i="100"/>
  <c r="P849" i="100" s="1"/>
  <c r="M736" i="100"/>
  <c r="Z744" i="100"/>
  <c r="Z870" i="100" s="1"/>
  <c r="AF755" i="100"/>
  <c r="AB712" i="100"/>
  <c r="AE718" i="100"/>
  <c r="AE844" i="100" s="1"/>
  <c r="AL724" i="100"/>
  <c r="AO730" i="100"/>
  <c r="AO856" i="100" s="1"/>
  <c r="AE737" i="100"/>
  <c r="AE863" i="100" s="1"/>
  <c r="AR745" i="100"/>
  <c r="AO749" i="100"/>
  <c r="AO875" i="100" s="1"/>
  <c r="AL752" i="100"/>
  <c r="M714" i="100"/>
  <c r="AR734" i="100"/>
  <c r="AK731" i="100"/>
  <c r="AK857" i="100" s="1"/>
  <c r="AA738" i="100"/>
  <c r="AA864" i="100" s="1"/>
  <c r="AN746" i="100"/>
  <c r="AN872" i="100" s="1"/>
  <c r="H752" i="100"/>
  <c r="AT724" i="100"/>
  <c r="Q730" i="100"/>
  <c r="AZ736" i="100"/>
  <c r="T745" i="100"/>
  <c r="T871" i="100" s="1"/>
  <c r="AJ750" i="100"/>
  <c r="R713" i="100"/>
  <c r="R839" i="100" s="1"/>
  <c r="S722" i="100"/>
  <c r="P735" i="100"/>
  <c r="P861" i="100" s="1"/>
  <c r="AF739" i="100"/>
  <c r="AC742" i="100"/>
  <c r="AC868" i="100" s="1"/>
  <c r="AS748" i="100"/>
  <c r="AI754" i="100"/>
  <c r="U718" i="100"/>
  <c r="AM739" i="100"/>
  <c r="AM865" i="100" s="1"/>
  <c r="AG746" i="100"/>
  <c r="W753" i="100"/>
  <c r="W879" i="100" s="1"/>
  <c r="AN713" i="100"/>
  <c r="H720" i="100"/>
  <c r="H719" i="100" s="1"/>
  <c r="AG726" i="100"/>
  <c r="T732" i="100"/>
  <c r="T858" i="100" s="1"/>
  <c r="AJ737" i="100"/>
  <c r="AJ863" i="100" s="1"/>
  <c r="AZ741" i="100"/>
  <c r="W748" i="100"/>
  <c r="W874" i="100" s="1"/>
  <c r="Q754" i="100"/>
  <c r="Q880" i="100" s="1"/>
  <c r="M711" i="100"/>
  <c r="S727" i="100"/>
  <c r="AV736" i="100"/>
  <c r="AV862" i="100" s="1"/>
  <c r="AP742" i="100"/>
  <c r="AP868" i="100" s="1"/>
  <c r="AF750" i="100"/>
  <c r="AV754" i="100"/>
  <c r="S704" i="100"/>
  <c r="AM708" i="100"/>
  <c r="AM834" i="100" s="1"/>
  <c r="AM1363" i="100" s="1"/>
  <c r="AJ711" i="100"/>
  <c r="AM717" i="100"/>
  <c r="AM843" i="100" s="1"/>
  <c r="O722" i="100"/>
  <c r="K725" i="100"/>
  <c r="AO734" i="100"/>
  <c r="AE740" i="100"/>
  <c r="AB744" i="100"/>
  <c r="V751" i="100"/>
  <c r="AM716" i="100"/>
  <c r="P724" i="100"/>
  <c r="P850" i="100" s="1"/>
  <c r="P1381" i="100" s="1"/>
  <c r="AP731" i="100"/>
  <c r="AV742" i="100"/>
  <c r="AV868" i="100" s="1"/>
  <c r="AP750" i="100"/>
  <c r="AP876" i="100" s="1"/>
  <c r="AF756" i="100"/>
  <c r="AF882" i="100" s="1"/>
  <c r="S724" i="100"/>
  <c r="S850" i="100" s="1"/>
  <c r="Z730" i="100"/>
  <c r="P737" i="100"/>
  <c r="M740" i="100"/>
  <c r="AV746" i="100"/>
  <c r="AV872" i="100" s="1"/>
  <c r="AP753" i="100"/>
  <c r="AP879" i="100" s="1"/>
  <c r="AO707" i="100"/>
  <c r="O727" i="100"/>
  <c r="AO735" i="100"/>
  <c r="AO861" i="100" s="1"/>
  <c r="AE741" i="100"/>
  <c r="AB745" i="100"/>
  <c r="Y749" i="100"/>
  <c r="Y875" i="100" s="1"/>
  <c r="V752" i="100"/>
  <c r="V878" i="100" s="1"/>
  <c r="K703" i="100"/>
  <c r="AK728" i="100"/>
  <c r="BA734" i="100"/>
  <c r="BA733" i="100" s="1"/>
  <c r="AQ740" i="100"/>
  <c r="AQ866" i="100" s="1"/>
  <c r="AA754" i="100"/>
  <c r="AA880" i="100" s="1"/>
  <c r="Z708" i="100"/>
  <c r="Y723" i="100"/>
  <c r="Y849" i="100" s="1"/>
  <c r="K728" i="100"/>
  <c r="AR738" i="100"/>
  <c r="AR756" i="100"/>
  <c r="AR882" i="100" s="1"/>
  <c r="Y722" i="100"/>
  <c r="Y848" i="100" s="1"/>
  <c r="Y1379" i="100" s="1"/>
  <c r="AQ723" i="100"/>
  <c r="AQ849" i="100" s="1"/>
  <c r="AK702" i="100"/>
  <c r="AG724" i="100"/>
  <c r="AG850" i="100" s="1"/>
  <c r="W703" i="100"/>
  <c r="AX745" i="100"/>
  <c r="AX871" i="100" s="1"/>
  <c r="AG734" i="100"/>
  <c r="AN717" i="100"/>
  <c r="O702" i="100"/>
  <c r="O828" i="100" s="1"/>
  <c r="Q728" i="100"/>
  <c r="Q854" i="100" s="1"/>
  <c r="V725" i="100"/>
  <c r="AN736" i="100"/>
  <c r="AO726" i="100"/>
  <c r="AO852" i="100" s="1"/>
  <c r="Z714" i="100"/>
  <c r="AJ754" i="100"/>
  <c r="AJ880" i="100" s="1"/>
  <c r="H721" i="100"/>
  <c r="H847" i="100" s="1"/>
  <c r="AR723" i="100"/>
  <c r="AR849" i="100" s="1"/>
  <c r="AZ735" i="100"/>
  <c r="AZ861" i="100" s="1"/>
  <c r="K704" i="100"/>
  <c r="AO714" i="100"/>
  <c r="V735" i="100"/>
  <c r="V861" i="100" s="1"/>
  <c r="Q712" i="100"/>
  <c r="X742" i="100"/>
  <c r="AN728" i="100"/>
  <c r="AZ749" i="100"/>
  <c r="AZ875" i="100" s="1"/>
  <c r="H755" i="100"/>
  <c r="H881" i="100" s="1"/>
  <c r="H727" i="100"/>
  <c r="H853" i="100" s="1"/>
  <c r="AR746" i="100"/>
  <c r="AR872" i="100" s="1"/>
  <c r="P718" i="100"/>
  <c r="P844" i="100" s="1"/>
  <c r="Q711" i="100"/>
  <c r="Q837" i="100" s="1"/>
  <c r="R739" i="100"/>
  <c r="R865" i="100" s="1"/>
  <c r="O710" i="100"/>
  <c r="U720" i="100"/>
  <c r="U846" i="100" s="1"/>
  <c r="AJ702" i="100"/>
  <c r="AJ828" i="100" s="1"/>
  <c r="V709" i="100"/>
  <c r="H723" i="100"/>
  <c r="AB755" i="100"/>
  <c r="AB881" i="100" s="1"/>
  <c r="O728" i="100"/>
  <c r="O854" i="100" s="1"/>
  <c r="AN751" i="100"/>
  <c r="AH745" i="100"/>
  <c r="H725" i="100"/>
  <c r="H851" i="100" s="1"/>
  <c r="Q752" i="100"/>
  <c r="AG738" i="100"/>
  <c r="Q724" i="100"/>
  <c r="U702" i="100"/>
  <c r="U828" i="100" s="1"/>
  <c r="BA730" i="100"/>
  <c r="Q706" i="100"/>
  <c r="Q832" i="100" s="1"/>
  <c r="AC717" i="100"/>
  <c r="AN720" i="100"/>
  <c r="AN719" i="100" s="1"/>
  <c r="BA737" i="100"/>
  <c r="BA863" i="100" s="1"/>
  <c r="AJ744" i="100"/>
  <c r="AU708" i="100"/>
  <c r="H737" i="100"/>
  <c r="H863" i="100" s="1"/>
  <c r="R714" i="100"/>
  <c r="K755" i="100"/>
  <c r="K727" i="100"/>
  <c r="AZ726" i="100"/>
  <c r="AA748" i="100"/>
  <c r="AQ734" i="100"/>
  <c r="Q704" i="100"/>
  <c r="Q830" i="100" s="1"/>
  <c r="AJ739" i="100"/>
  <c r="AJ865" i="100" s="1"/>
  <c r="AN745" i="100"/>
  <c r="AN871" i="100" s="1"/>
  <c r="W718" i="100"/>
  <c r="W844" i="100" s="1"/>
  <c r="X746" i="100"/>
  <c r="N703" i="100"/>
  <c r="N829" i="100" s="1"/>
  <c r="R740" i="100"/>
  <c r="R866" i="100" s="1"/>
  <c r="AJ753" i="100"/>
  <c r="AJ879" i="100" s="1"/>
  <c r="AJ725" i="100"/>
  <c r="AJ851" i="100" s="1"/>
  <c r="AR737" i="100"/>
  <c r="AQ718" i="100"/>
  <c r="AQ844" i="100" s="1"/>
  <c r="N707" i="100"/>
  <c r="AA739" i="100"/>
  <c r="AA865" i="100" s="1"/>
  <c r="AM703" i="100"/>
  <c r="AM829" i="100" s="1"/>
  <c r="BA702" i="100"/>
  <c r="BA828" i="100" s="1"/>
  <c r="R724" i="100"/>
  <c r="R850" i="100" s="1"/>
  <c r="AN755" i="100"/>
  <c r="H742" i="100"/>
  <c r="U722" i="100"/>
  <c r="H749" i="100"/>
  <c r="H875" i="100" s="1"/>
  <c r="AK727" i="100"/>
  <c r="AM754" i="100"/>
  <c r="AM880" i="100" s="1"/>
  <c r="T735" i="100"/>
  <c r="AK720" i="100"/>
  <c r="R748" i="100"/>
  <c r="AH734" i="100"/>
  <c r="BI734" i="100" s="1"/>
  <c r="AO745" i="100"/>
  <c r="AZ740" i="100"/>
  <c r="AZ866" i="100" s="1"/>
  <c r="Q707" i="100"/>
  <c r="Q833" i="100" s="1"/>
  <c r="U755" i="100"/>
  <c r="U881" i="100" s="1"/>
  <c r="AK741" i="100"/>
  <c r="BA727" i="100"/>
  <c r="BA853" i="100" s="1"/>
  <c r="AO713" i="100"/>
  <c r="AD741" i="100"/>
  <c r="N727" i="100"/>
  <c r="AN748" i="100"/>
  <c r="AG748" i="100"/>
  <c r="AG874" i="100" s="1"/>
  <c r="O724" i="100"/>
  <c r="O850" i="100" s="1"/>
  <c r="N724" i="100"/>
  <c r="AN723" i="100"/>
  <c r="AN849" i="100" s="1"/>
  <c r="AM720" i="100"/>
  <c r="AM846" i="100" s="1"/>
  <c r="AN742" i="100"/>
  <c r="AN868" i="100" s="1"/>
  <c r="W750" i="100"/>
  <c r="W876" i="100" s="1"/>
  <c r="AL713" i="100"/>
  <c r="AL839" i="100" s="1"/>
  <c r="AQ741" i="100"/>
  <c r="R728" i="100"/>
  <c r="X712" i="100"/>
  <c r="Y740" i="100"/>
  <c r="Y866" i="100" s="1"/>
  <c r="AJ708" i="100"/>
  <c r="AJ834" i="100" s="1"/>
  <c r="AK736" i="100"/>
  <c r="AK862" i="100" s="1"/>
  <c r="O714" i="100"/>
  <c r="O840" i="100" s="1"/>
  <c r="AX750" i="100"/>
  <c r="AX876" i="100" s="1"/>
  <c r="AK723" i="100"/>
  <c r="AM750" i="100"/>
  <c r="AM876" i="100" s="1"/>
  <c r="O708" i="100"/>
  <c r="O834" i="100" s="1"/>
  <c r="BA749" i="100"/>
  <c r="X736" i="100"/>
  <c r="X862" i="100" s="1"/>
  <c r="Y726" i="100"/>
  <c r="Y852" i="100" s="1"/>
  <c r="Q748" i="100"/>
  <c r="Q874" i="100" s="1"/>
  <c r="H741" i="100"/>
  <c r="AL739" i="100"/>
  <c r="AL865" i="100" s="1"/>
  <c r="AQ730" i="100"/>
  <c r="O738" i="100"/>
  <c r="AS717" i="100"/>
  <c r="AS843" i="100" s="1"/>
  <c r="R756" i="100"/>
  <c r="W710" i="100"/>
  <c r="BA714" i="100"/>
  <c r="BA840" i="100" s="1"/>
  <c r="P702" i="100"/>
  <c r="P828" i="100" s="1"/>
  <c r="AZ734" i="100"/>
  <c r="U717" i="100"/>
  <c r="U843" i="100" s="1"/>
  <c r="AZ746" i="100"/>
  <c r="AI732" i="100"/>
  <c r="AI858" i="100" s="1"/>
  <c r="AK706" i="100"/>
  <c r="O740" i="100"/>
  <c r="AG713" i="100"/>
  <c r="P756" i="100"/>
  <c r="P882" i="100" s="1"/>
  <c r="V710" i="100"/>
  <c r="V836" i="100" s="1"/>
  <c r="V1381" i="100" s="1"/>
  <c r="AR754" i="100"/>
  <c r="AR880" i="100" s="1"/>
  <c r="AK734" i="100"/>
  <c r="Z712" i="100"/>
  <c r="Z838" i="100" s="1"/>
  <c r="T736" i="100"/>
  <c r="W751" i="100"/>
  <c r="AC734" i="100"/>
  <c r="AG723" i="100"/>
  <c r="AG849" i="100" s="1"/>
  <c r="AM749" i="100"/>
  <c r="X718" i="100"/>
  <c r="X844" i="100" s="1"/>
  <c r="AV745" i="100"/>
  <c r="AU722" i="100"/>
  <c r="Z736" i="100"/>
  <c r="Z754" i="100"/>
  <c r="S742" i="100"/>
  <c r="S868" i="100" s="1"/>
  <c r="AU718" i="100"/>
  <c r="BB734" i="100"/>
  <c r="AB754" i="100"/>
  <c r="AB880" i="100" s="1"/>
  <c r="U724" i="100"/>
  <c r="U850" i="100" s="1"/>
  <c r="X730" i="100"/>
  <c r="AN735" i="100"/>
  <c r="AK738" i="100"/>
  <c r="AK864" i="100" s="1"/>
  <c r="AH741" i="100"/>
  <c r="X749" i="100"/>
  <c r="X875" i="100" s="1"/>
  <c r="R755" i="100"/>
  <c r="R881" i="100" s="1"/>
  <c r="M709" i="100"/>
  <c r="M718" i="100"/>
  <c r="AB742" i="100"/>
  <c r="AB868" i="100" s="1"/>
  <c r="K756" i="100"/>
  <c r="AQ736" i="100"/>
  <c r="AH746" i="100"/>
  <c r="P720" i="100"/>
  <c r="AU730" i="100"/>
  <c r="V754" i="100"/>
  <c r="V880" i="100" s="1"/>
  <c r="AM706" i="100"/>
  <c r="AR718" i="100"/>
  <c r="AQ724" i="100"/>
  <c r="BA731" i="100"/>
  <c r="BA857" i="100" s="1"/>
  <c r="AX735" i="100"/>
  <c r="AQ738" i="100"/>
  <c r="AN741" i="100"/>
  <c r="H748" i="100"/>
  <c r="H747" i="100" s="1"/>
  <c r="H873" i="100" s="1"/>
  <c r="X755" i="100"/>
  <c r="Q716" i="100"/>
  <c r="T722" i="100"/>
  <c r="T848" i="100" s="1"/>
  <c r="N728" i="100"/>
  <c r="BD728" i="100" s="1"/>
  <c r="W737" i="100"/>
  <c r="W863" i="100" s="1"/>
  <c r="AJ745" i="100"/>
  <c r="AZ750" i="100"/>
  <c r="AZ876" i="100" s="1"/>
  <c r="AN716" i="100"/>
  <c r="AN842" i="100" s="1"/>
  <c r="M724" i="100"/>
  <c r="AC738" i="100"/>
  <c r="AC864" i="100" s="1"/>
  <c r="S745" i="100"/>
  <c r="S871" i="100" s="1"/>
  <c r="M752" i="100"/>
  <c r="M878" i="100" s="1"/>
  <c r="Q723" i="100"/>
  <c r="Q849" i="100" s="1"/>
  <c r="Q737" i="100"/>
  <c r="Q863" i="100" s="1"/>
  <c r="S702" i="100"/>
  <c r="S828" i="100" s="1"/>
  <c r="AN709" i="100"/>
  <c r="AN835" i="100" s="1"/>
  <c r="AN1380" i="100" s="1"/>
  <c r="N721" i="100"/>
  <c r="AJ732" i="100"/>
  <c r="AJ858" i="100" s="1"/>
  <c r="AZ737" i="100"/>
  <c r="AZ863" i="100" s="1"/>
  <c r="AW740" i="100"/>
  <c r="T746" i="100"/>
  <c r="AJ751" i="100"/>
  <c r="AJ877" i="100" s="1"/>
  <c r="AZ755" i="100"/>
  <c r="P717" i="100"/>
  <c r="P843" i="100" s="1"/>
  <c r="S723" i="100"/>
  <c r="P726" i="100"/>
  <c r="Z734" i="100"/>
  <c r="S737" i="100"/>
  <c r="S863" i="100" s="1"/>
  <c r="P740" i="100"/>
  <c r="M744" i="100"/>
  <c r="AC749" i="100"/>
  <c r="AS753" i="100"/>
  <c r="AP756" i="100"/>
  <c r="AI704" i="100"/>
  <c r="N709" i="100"/>
  <c r="BD709" i="100" s="1"/>
  <c r="N718" i="100"/>
  <c r="N844" i="100" s="1"/>
  <c r="AU726" i="100"/>
  <c r="AL732" i="100"/>
  <c r="AL858" i="100" s="1"/>
  <c r="BB737" i="100"/>
  <c r="AU740" i="100"/>
  <c r="V746" i="100"/>
  <c r="AL751" i="100"/>
  <c r="AL877" i="100" s="1"/>
  <c r="BB755" i="100"/>
  <c r="AJ714" i="100"/>
  <c r="AJ840" i="100" s="1"/>
  <c r="AI721" i="100"/>
  <c r="AI730" i="100"/>
  <c r="AY735" i="100"/>
  <c r="Z740" i="100"/>
  <c r="S744" i="100"/>
  <c r="M751" i="100"/>
  <c r="AV756" i="100"/>
  <c r="AV882" i="100" s="1"/>
  <c r="AI724" i="100"/>
  <c r="AI850" i="100" s="1"/>
  <c r="AP730" i="100"/>
  <c r="AF737" i="100"/>
  <c r="AF863" i="100" s="1"/>
  <c r="AS745" i="100"/>
  <c r="AP749" i="100"/>
  <c r="AP875" i="100" s="1"/>
  <c r="AI752" i="100"/>
  <c r="AY756" i="100"/>
  <c r="AL714" i="100"/>
  <c r="AO721" i="100"/>
  <c r="O732" i="100"/>
  <c r="O858" i="100" s="1"/>
  <c r="AB740" i="100"/>
  <c r="AB866" i="100" s="1"/>
  <c r="K754" i="100"/>
  <c r="AA722" i="100"/>
  <c r="AA848" i="100" s="1"/>
  <c r="X735" i="100"/>
  <c r="AK742" i="100"/>
  <c r="AQ754" i="100"/>
  <c r="S707" i="100"/>
  <c r="AP717" i="100"/>
  <c r="AO737" i="100"/>
  <c r="AO863" i="100" s="1"/>
  <c r="AE749" i="100"/>
  <c r="AE875" i="100" s="1"/>
  <c r="H734" i="100"/>
  <c r="H733" i="100" s="1"/>
  <c r="AQ742" i="100"/>
  <c r="AQ868" i="100" s="1"/>
  <c r="R749" i="100"/>
  <c r="AA756" i="100"/>
  <c r="T717" i="100"/>
  <c r="T843" i="100" s="1"/>
  <c r="T726" i="100"/>
  <c r="AJ731" i="100"/>
  <c r="AJ857" i="100" s="1"/>
  <c r="W741" i="100"/>
  <c r="W867" i="100" s="1"/>
  <c r="AM746" i="100"/>
  <c r="AM872" i="100" s="1"/>
  <c r="AZ754" i="100"/>
  <c r="AQ708" i="100"/>
  <c r="AQ834" i="100" s="1"/>
  <c r="AQ717" i="100"/>
  <c r="AI726" i="100"/>
  <c r="AI852" i="100" s="1"/>
  <c r="AI736" i="100"/>
  <c r="S750" i="100"/>
  <c r="BA709" i="100"/>
  <c r="AM725" i="100"/>
  <c r="AT736" i="100"/>
  <c r="AT862" i="100" s="1"/>
  <c r="Q741" i="100"/>
  <c r="Q867" i="100" s="1"/>
  <c r="AT754" i="100"/>
  <c r="AT880" i="100" s="1"/>
  <c r="R716" i="100"/>
  <c r="R842" i="100" s="1"/>
  <c r="Q722" i="100"/>
  <c r="Q848" i="100" s="1"/>
  <c r="N739" i="100"/>
  <c r="AT749" i="100"/>
  <c r="AT875" i="100" s="1"/>
  <c r="AJ755" i="100"/>
  <c r="AJ881" i="100" s="1"/>
  <c r="P708" i="100"/>
  <c r="P834" i="100" s="1"/>
  <c r="AF712" i="100"/>
  <c r="Z738" i="100"/>
  <c r="Z864" i="100" s="1"/>
  <c r="P745" i="100"/>
  <c r="P871" i="100" s="1"/>
  <c r="AE726" i="100"/>
  <c r="O736" i="100"/>
  <c r="O862" i="100" s="1"/>
  <c r="AU745" i="100"/>
  <c r="AU871" i="100" s="1"/>
  <c r="O754" i="100"/>
  <c r="K702" i="100"/>
  <c r="AD712" i="100"/>
  <c r="Q718" i="100"/>
  <c r="Q844" i="100" s="1"/>
  <c r="AI725" i="100"/>
  <c r="AI851" i="100" s="1"/>
  <c r="P734" i="100"/>
  <c r="M737" i="100"/>
  <c r="Z745" i="100"/>
  <c r="Z871" i="100" s="1"/>
  <c r="P752" i="100"/>
  <c r="P878" i="100" s="1"/>
  <c r="AP725" i="100"/>
  <c r="S734" i="100"/>
  <c r="S860" i="100" s="1"/>
  <c r="AF741" i="100"/>
  <c r="AF867" i="100" s="1"/>
  <c r="Z749" i="100"/>
  <c r="Z875" i="100" s="1"/>
  <c r="P755" i="100"/>
  <c r="P881" i="100" s="1"/>
  <c r="O709" i="100"/>
  <c r="O835" i="100" s="1"/>
  <c r="V714" i="100"/>
  <c r="AR722" i="100"/>
  <c r="O737" i="100"/>
  <c r="O863" i="100" s="1"/>
  <c r="AO753" i="100"/>
  <c r="AO879" i="100" s="1"/>
  <c r="AP713" i="100"/>
  <c r="M720" i="100"/>
  <c r="M846" i="100" s="1"/>
  <c r="AH723" i="100"/>
  <c r="BI723" i="100" s="1"/>
  <c r="AA736" i="100"/>
  <c r="AA862" i="100" s="1"/>
  <c r="U742" i="100"/>
  <c r="U868" i="100" s="1"/>
  <c r="AK748" i="100"/>
  <c r="BE748" i="100" s="1"/>
  <c r="AX755" i="100"/>
  <c r="Z717" i="100"/>
  <c r="Z843" i="100" s="1"/>
  <c r="AE730" i="100"/>
  <c r="AO736" i="100"/>
  <c r="Y750" i="100"/>
  <c r="AN708" i="100"/>
  <c r="N732" i="100"/>
  <c r="BD732" i="100" s="1"/>
  <c r="BB717" i="100"/>
  <c r="AN706" i="100"/>
  <c r="AN727" i="100"/>
  <c r="AK755" i="100"/>
  <c r="AK881" i="100" s="1"/>
  <c r="AN754" i="100"/>
  <c r="AN880" i="100" s="1"/>
  <c r="AA744" i="100"/>
  <c r="AA717" i="100"/>
  <c r="AA843" i="100" s="1"/>
  <c r="AT748" i="100"/>
  <c r="W740" i="100"/>
  <c r="W866" i="100" s="1"/>
  <c r="N711" i="100"/>
  <c r="K707" i="100"/>
  <c r="U751" i="100"/>
  <c r="U877" i="100" s="1"/>
  <c r="AH742" i="100"/>
  <c r="AH868" i="100" s="1"/>
  <c r="V703" i="100"/>
  <c r="Q742" i="100"/>
  <c r="Q868" i="100" s="1"/>
  <c r="U749" i="100"/>
  <c r="U875" i="100" s="1"/>
  <c r="U721" i="100"/>
  <c r="U847" i="100" s="1"/>
  <c r="BB739" i="100"/>
  <c r="BB865" i="100" s="1"/>
  <c r="AI710" i="100"/>
  <c r="AI836" i="100" s="1"/>
  <c r="AK703" i="100"/>
  <c r="R725" i="100"/>
  <c r="R851" i="100" s="1"/>
  <c r="BA751" i="100"/>
  <c r="BA877" i="100" s="1"/>
  <c r="V717" i="100"/>
  <c r="Q738" i="100"/>
  <c r="Q864" i="100" s="1"/>
  <c r="AX756" i="100"/>
  <c r="U744" i="100"/>
  <c r="AL749" i="100"/>
  <c r="AL875" i="100" s="1"/>
  <c r="AL721" i="100"/>
  <c r="N738" i="100"/>
  <c r="H738" i="100"/>
  <c r="H864" i="100" s="1"/>
  <c r="AL716" i="100"/>
  <c r="AK744" i="100"/>
  <c r="AA723" i="100"/>
  <c r="AA849" i="100" s="1"/>
  <c r="O742" i="100"/>
  <c r="AI706" i="100"/>
  <c r="AX734" i="100"/>
  <c r="AP727" i="100"/>
  <c r="AK751" i="100"/>
  <c r="R731" i="100"/>
  <c r="R857" i="100" s="1"/>
  <c r="AT737" i="100"/>
  <c r="AD723" i="100"/>
  <c r="AH756" i="100"/>
  <c r="U730" i="100"/>
  <c r="V749" i="100"/>
  <c r="V875" i="100" s="1"/>
  <c r="M712" i="100"/>
  <c r="BF712" i="100" s="1"/>
  <c r="Q721" i="100"/>
  <c r="N706" i="100"/>
  <c r="AK726" i="100"/>
  <c r="AK852" i="100" s="1"/>
  <c r="AA753" i="100"/>
  <c r="AQ739" i="100"/>
  <c r="R726" i="100"/>
  <c r="N704" i="100"/>
  <c r="T725" i="100"/>
  <c r="T851" i="100" s="1"/>
  <c r="H732" i="100"/>
  <c r="H858" i="100" s="1"/>
  <c r="K751" i="100"/>
  <c r="AL730" i="100"/>
  <c r="M708" i="100"/>
  <c r="M834" i="100" s="1"/>
  <c r="AG711" i="100"/>
  <c r="AG837" i="100" s="1"/>
  <c r="U706" i="100"/>
  <c r="U832" i="100" s="1"/>
  <c r="X734" i="100"/>
  <c r="X860" i="100" s="1"/>
  <c r="AT746" i="100"/>
  <c r="AT872" i="100" s="1"/>
  <c r="V718" i="100"/>
  <c r="V844" i="100" s="1"/>
  <c r="H746" i="100"/>
  <c r="X717" i="100"/>
  <c r="X843" i="100" s="1"/>
  <c r="AM714" i="100"/>
  <c r="AM840" i="100" s="1"/>
  <c r="AM1385" i="100" s="1"/>
  <c r="R703" i="100"/>
  <c r="R829" i="100" s="1"/>
  <c r="AK732" i="100"/>
  <c r="AK858" i="100" s="1"/>
  <c r="N746" i="100"/>
  <c r="R752" i="100"/>
  <c r="R878" i="100" s="1"/>
  <c r="AK716" i="100"/>
  <c r="AO750" i="100"/>
  <c r="K737" i="100"/>
  <c r="S714" i="100"/>
  <c r="S840" i="100" s="1"/>
  <c r="S1385" i="100" s="1"/>
  <c r="N714" i="100"/>
  <c r="U741" i="100"/>
  <c r="U867" i="100" s="1"/>
  <c r="O712" i="100"/>
  <c r="O838" i="100" s="1"/>
  <c r="BA725" i="100"/>
  <c r="BA851" i="100" s="1"/>
  <c r="Q735" i="100"/>
  <c r="Q861" i="100" s="1"/>
  <c r="AK754" i="100"/>
  <c r="AK880" i="100" s="1"/>
  <c r="R735" i="100"/>
  <c r="R721" i="100"/>
  <c r="N755" i="100"/>
  <c r="BD755" i="100" s="1"/>
  <c r="T721" i="100"/>
  <c r="T847" i="100" s="1"/>
  <c r="K746" i="100"/>
  <c r="K743" i="100" s="1"/>
  <c r="AX740" i="100"/>
  <c r="AX866" i="100" s="1"/>
  <c r="U727" i="100"/>
  <c r="P706" i="100"/>
  <c r="AM740" i="100"/>
  <c r="AM866" i="100" s="1"/>
  <c r="BB718" i="100"/>
  <c r="BB844" i="100" s="1"/>
  <c r="AQ746" i="100"/>
  <c r="R734" i="100"/>
  <c r="H718" i="100"/>
  <c r="Y745" i="100"/>
  <c r="AP716" i="100"/>
  <c r="AG716" i="100"/>
  <c r="AN737" i="100"/>
  <c r="V716" i="100"/>
  <c r="V842" i="100" s="1"/>
  <c r="AV730" i="100"/>
  <c r="AK709" i="100"/>
  <c r="W739" i="100"/>
  <c r="AM724" i="100"/>
  <c r="AM850" i="100" s="1"/>
  <c r="AE745" i="100"/>
  <c r="AE871" i="100" s="1"/>
  <c r="AS723" i="100"/>
  <c r="AS849" i="100" s="1"/>
  <c r="AS736" i="100"/>
  <c r="AS862" i="100" s="1"/>
  <c r="AI708" i="100"/>
  <c r="AI834" i="100" s="1"/>
  <c r="AX741" i="100"/>
  <c r="AX867" i="100" s="1"/>
  <c r="K734" i="100"/>
  <c r="BE734" i="100" s="1"/>
  <c r="K752" i="100"/>
  <c r="Q739" i="100"/>
  <c r="Q865" i="100" s="1"/>
  <c r="AJ703" i="100"/>
  <c r="AJ829" i="100" s="1"/>
  <c r="Z737" i="100"/>
  <c r="AM730" i="100"/>
  <c r="AJ752" i="100"/>
  <c r="AJ878" i="100" s="1"/>
  <c r="N730" i="100"/>
  <c r="AF726" i="100"/>
  <c r="AS749" i="100"/>
  <c r="Y738" i="100"/>
  <c r="Y864" i="100" s="1"/>
  <c r="T710" i="100"/>
  <c r="T836" i="100" s="1"/>
  <c r="S739" i="100"/>
  <c r="AZ718" i="100"/>
  <c r="AZ844" i="100" s="1"/>
  <c r="M750" i="100"/>
  <c r="BF750" i="100" s="1"/>
  <c r="K722" i="100"/>
  <c r="AU755" i="100"/>
  <c r="P711" i="100"/>
  <c r="Z718" i="100"/>
  <c r="AN725" i="100"/>
  <c r="AQ731" i="100"/>
  <c r="BA742" i="100"/>
  <c r="BA868" i="100" s="1"/>
  <c r="AQ750" i="100"/>
  <c r="AQ876" i="100" s="1"/>
  <c r="AK756" i="100"/>
  <c r="AK882" i="100" s="1"/>
  <c r="P714" i="100"/>
  <c r="O721" i="100"/>
  <c r="K724" i="100"/>
  <c r="BE724" i="100" s="1"/>
  <c r="O735" i="100"/>
  <c r="K738" i="100"/>
  <c r="Y746" i="100"/>
  <c r="Y872" i="100" s="1"/>
  <c r="AO751" i="100"/>
  <c r="AO743" i="100" s="1"/>
  <c r="AY717" i="100"/>
  <c r="U756" i="100"/>
  <c r="U882" i="100" s="1"/>
  <c r="V736" i="100"/>
  <c r="V862" i="100" s="1"/>
  <c r="AU735" i="100"/>
  <c r="AU861" i="100" s="1"/>
  <c r="S706" i="100"/>
  <c r="V711" i="100"/>
  <c r="U726" i="100"/>
  <c r="U852" i="100" s="1"/>
  <c r="AH749" i="100"/>
  <c r="BI749" i="100" s="1"/>
  <c r="AQ756" i="100"/>
  <c r="W709" i="100"/>
  <c r="AJ717" i="100"/>
  <c r="AM723" i="100"/>
  <c r="AM849" i="100" s="1"/>
  <c r="AG730" i="100"/>
  <c r="T740" i="100"/>
  <c r="T866" i="100" s="1"/>
  <c r="AW753" i="100"/>
  <c r="AW879" i="100" s="1"/>
  <c r="T703" i="100"/>
  <c r="T829" i="100" s="1"/>
  <c r="T1374" i="100" s="1"/>
  <c r="AN707" i="100"/>
  <c r="H712" i="100"/>
  <c r="H838" i="100" s="1"/>
  <c r="R718" i="100"/>
  <c r="R844" i="100" s="1"/>
  <c r="AY726" i="100"/>
  <c r="M734" i="100"/>
  <c r="AV739" i="100"/>
  <c r="AV865" i="100" s="1"/>
  <c r="AP746" i="100"/>
  <c r="AP872" i="100" s="1"/>
  <c r="AF753" i="100"/>
  <c r="BF753" i="100" s="1"/>
  <c r="AC756" i="100"/>
  <c r="AN714" i="100"/>
  <c r="AN840" i="100" s="1"/>
  <c r="AK718" i="100"/>
  <c r="AJ724" i="100"/>
  <c r="AJ850" i="100" s="1"/>
  <c r="W730" i="100"/>
  <c r="AJ738" i="100"/>
  <c r="AJ864" i="100" s="1"/>
  <c r="AZ742" i="100"/>
  <c r="AW746" i="100"/>
  <c r="AT750" i="100"/>
  <c r="AM753" i="100"/>
  <c r="AJ756" i="100"/>
  <c r="AP703" i="100"/>
  <c r="R711" i="100"/>
  <c r="H714" i="100"/>
  <c r="AG722" i="100"/>
  <c r="AW726" i="100"/>
  <c r="AW852" i="100" s="1"/>
  <c r="N735" i="100"/>
  <c r="BD735" i="100" s="1"/>
  <c r="N753" i="100"/>
  <c r="M707" i="100"/>
  <c r="AP745" i="100"/>
  <c r="AP871" i="100" s="1"/>
  <c r="P732" i="100"/>
  <c r="P858" i="100" s="1"/>
  <c r="K726" i="100"/>
  <c r="O751" i="100"/>
  <c r="K742" i="100"/>
  <c r="U745" i="100"/>
  <c r="AM718" i="100"/>
  <c r="AM844" i="100" s="1"/>
  <c r="AT742" i="100"/>
  <c r="U710" i="100"/>
  <c r="U836" i="100" s="1"/>
  <c r="U1381" i="100" s="1"/>
  <c r="M756" i="100"/>
  <c r="T738" i="100"/>
  <c r="AK717" i="100"/>
  <c r="AG740" i="100"/>
  <c r="AG866" i="100" s="1"/>
  <c r="AI709" i="100"/>
  <c r="AI746" i="100"/>
  <c r="AI872" i="100" s="1"/>
  <c r="Q710" i="100"/>
  <c r="Y728" i="100"/>
  <c r="M727" i="100"/>
  <c r="AI753" i="100"/>
  <c r="AI879" i="100" s="1"/>
  <c r="AI738" i="100"/>
  <c r="AL710" i="100"/>
  <c r="AL738" i="100"/>
  <c r="AL864" i="100" s="1"/>
  <c r="O755" i="100"/>
  <c r="O881" i="100" s="1"/>
  <c r="H731" i="100"/>
  <c r="AQ703" i="100"/>
  <c r="AB734" i="100"/>
  <c r="AM745" i="100"/>
  <c r="AM871" i="100" s="1"/>
  <c r="AH740" i="100"/>
  <c r="AN726" i="100"/>
  <c r="AN852" i="100" s="1"/>
  <c r="U735" i="100"/>
  <c r="U861" i="100" s="1"/>
  <c r="AM710" i="100"/>
  <c r="AM836" i="100" s="1"/>
  <c r="W736" i="100"/>
  <c r="W862" i="100" s="1"/>
  <c r="AG725" i="100"/>
  <c r="AG851" i="100" s="1"/>
  <c r="R745" i="100"/>
  <c r="R871" i="100" s="1"/>
  <c r="AA737" i="100"/>
  <c r="AA863" i="100" s="1"/>
  <c r="T731" i="100"/>
  <c r="T857" i="100" s="1"/>
  <c r="AL717" i="100"/>
  <c r="AL843" i="100" s="1"/>
  <c r="AQ737" i="100"/>
  <c r="AO703" i="100"/>
  <c r="AK707" i="100"/>
  <c r="U754" i="100"/>
  <c r="BA716" i="100"/>
  <c r="BA703" i="100"/>
  <c r="BA829" i="100" s="1"/>
  <c r="AZ739" i="100"/>
  <c r="AZ865" i="100" s="1"/>
  <c r="AE712" i="100"/>
  <c r="T739" i="100"/>
  <c r="T865" i="100" s="1"/>
  <c r="V730" i="100"/>
  <c r="U736" i="100"/>
  <c r="AW748" i="100"/>
  <c r="AW874" i="100" s="1"/>
  <c r="AA718" i="100"/>
  <c r="AA844" i="100" s="1"/>
  <c r="R722" i="100"/>
  <c r="BD722" i="100" s="1"/>
  <c r="H702" i="100"/>
  <c r="H828" i="100" s="1"/>
  <c r="AW734" i="100"/>
  <c r="AX736" i="100"/>
  <c r="AX862" i="100" s="1"/>
  <c r="AG742" i="100"/>
  <c r="AG868" i="100" s="1"/>
  <c r="H756" i="100"/>
  <c r="H882" i="100" s="1"/>
  <c r="AM722" i="100"/>
  <c r="AM848" i="100" s="1"/>
  <c r="Y754" i="100"/>
  <c r="AV718" i="100"/>
  <c r="AV844" i="100" s="1"/>
  <c r="AU724" i="100"/>
  <c r="AA728" i="100"/>
  <c r="H704" i="100"/>
  <c r="H830" i="100" s="1"/>
  <c r="BA741" i="100"/>
  <c r="X750" i="100"/>
  <c r="AP711" i="100"/>
  <c r="AZ753" i="100"/>
  <c r="AZ879" i="100" s="1"/>
  <c r="Q708" i="100"/>
  <c r="AX748" i="100"/>
  <c r="AW756" i="100"/>
  <c r="AW882" i="100" s="1"/>
  <c r="S720" i="100"/>
  <c r="AB714" i="100"/>
  <c r="AF745" i="100"/>
  <c r="AF871" i="100" s="1"/>
  <c r="K735" i="100"/>
  <c r="BE735" i="100" s="1"/>
  <c r="K753" i="100"/>
  <c r="M732" i="100"/>
  <c r="AY753" i="100"/>
  <c r="AC740" i="100"/>
  <c r="AC866" i="100" s="1"/>
  <c r="AL734" i="100"/>
  <c r="AE755" i="100"/>
  <c r="Y755" i="100"/>
  <c r="AY740" i="100"/>
  <c r="AY866" i="100" s="1"/>
  <c r="AJ742" i="100"/>
  <c r="AJ868" i="100" s="1"/>
  <c r="AJ723" i="100"/>
  <c r="AJ849" i="100" s="1"/>
  <c r="AD744" i="100"/>
  <c r="AD870" i="100" s="1"/>
  <c r="S718" i="100"/>
  <c r="S715" i="100" s="1"/>
  <c r="AC753" i="100"/>
  <c r="N713" i="100"/>
  <c r="AL737" i="100"/>
  <c r="AL863" i="100" s="1"/>
  <c r="N708" i="100"/>
  <c r="BD708" i="100" s="1"/>
  <c r="T718" i="100"/>
  <c r="T844" i="100" s="1"/>
  <c r="AY742" i="100"/>
  <c r="AY868" i="100" s="1"/>
  <c r="AO716" i="100"/>
  <c r="BB742" i="100"/>
  <c r="BB868" i="100" s="1"/>
  <c r="P716" i="100"/>
  <c r="AX737" i="100"/>
  <c r="AX863" i="100" s="1"/>
  <c r="S711" i="100"/>
  <c r="S837" i="100" s="1"/>
  <c r="O744" i="100"/>
  <c r="O870" i="100" s="1"/>
  <c r="U732" i="100"/>
  <c r="U858" i="100" s="1"/>
  <c r="AA746" i="100"/>
  <c r="AD737" i="100"/>
  <c r="U753" i="100"/>
  <c r="U879" i="100" s="1"/>
  <c r="BA723" i="100"/>
  <c r="BA849" i="100" s="1"/>
  <c r="BA755" i="100"/>
  <c r="BA881" i="100" s="1"/>
  <c r="AA741" i="100"/>
  <c r="AA867" i="100" s="1"/>
  <c r="BA707" i="100"/>
  <c r="BA833" i="100" s="1"/>
  <c r="U731" i="100"/>
  <c r="U857" i="100" s="1"/>
  <c r="W745" i="100"/>
  <c r="W743" i="100" s="1"/>
  <c r="AR755" i="100"/>
  <c r="U704" i="100"/>
  <c r="U830" i="100" s="1"/>
  <c r="U1375" i="100" s="1"/>
  <c r="AB741" i="100"/>
  <c r="AB867" i="100" s="1"/>
  <c r="AK740" i="100"/>
  <c r="V744" i="100"/>
  <c r="AH739" i="100"/>
  <c r="BI739" i="100" s="1"/>
  <c r="K711" i="100"/>
  <c r="AW712" i="100"/>
  <c r="X745" i="100"/>
  <c r="X871" i="100" s="1"/>
  <c r="K713" i="100"/>
  <c r="BE713" i="100" s="1"/>
  <c r="AM726" i="100"/>
  <c r="K732" i="100"/>
  <c r="BE732" i="100" s="1"/>
  <c r="T749" i="100"/>
  <c r="AO708" i="100"/>
  <c r="AO834" i="100" s="1"/>
  <c r="H730" i="100"/>
  <c r="H856" i="100" s="1"/>
  <c r="AM736" i="100"/>
  <c r="AM862" i="100" s="1"/>
  <c r="BA735" i="100"/>
  <c r="BB753" i="100"/>
  <c r="BB879" i="100" s="1"/>
  <c r="U750" i="100"/>
  <c r="U876" i="100" s="1"/>
  <c r="AL707" i="100"/>
  <c r="AL833" i="100" s="1"/>
  <c r="O716" i="100"/>
  <c r="R742" i="100"/>
  <c r="R868" i="100" s="1"/>
  <c r="AS712" i="100"/>
  <c r="AS838" i="100" s="1"/>
  <c r="AS1383" i="100" s="1"/>
  <c r="R754" i="100"/>
  <c r="AL702" i="100"/>
  <c r="H706" i="100"/>
  <c r="K714" i="100"/>
  <c r="AK711" i="100"/>
  <c r="H713" i="100"/>
  <c r="H839" i="100" s="1"/>
  <c r="H1383" i="100" s="1"/>
  <c r="Y712" i="100"/>
  <c r="Y838" i="100" s="1"/>
  <c r="R710" i="100"/>
  <c r="R836" i="100" s="1"/>
  <c r="AQ749" i="100"/>
  <c r="AQ875" i="100" s="1"/>
  <c r="R720" i="100"/>
  <c r="AJ730" i="100"/>
  <c r="Z728" i="100"/>
  <c r="AG710" i="100"/>
  <c r="AG836" i="100" s="1"/>
  <c r="AJ706" i="100"/>
  <c r="Q717" i="100"/>
  <c r="Q843" i="100" s="1"/>
  <c r="AU741" i="100"/>
  <c r="AU867" i="100" s="1"/>
  <c r="AH735" i="100"/>
  <c r="BI735" i="100" s="1"/>
  <c r="AH753" i="100"/>
  <c r="N734" i="100"/>
  <c r="BD734" i="100" s="1"/>
  <c r="N752" i="100"/>
  <c r="AP723" i="100"/>
  <c r="AP849" i="100" s="1"/>
  <c r="Z746" i="100"/>
  <c r="AT722" i="100"/>
  <c r="AZ748" i="100"/>
  <c r="W728" i="100"/>
  <c r="T751" i="100"/>
  <c r="T877" i="100" s="1"/>
  <c r="M730" i="100"/>
  <c r="M856" i="100" s="1"/>
  <c r="Z756" i="100"/>
  <c r="Q720" i="100"/>
  <c r="BB741" i="100"/>
  <c r="T714" i="100"/>
  <c r="AY739" i="100"/>
  <c r="AY865" i="100" s="1"/>
  <c r="P727" i="100"/>
  <c r="AS750" i="100"/>
  <c r="AS876" i="100" s="1"/>
  <c r="V724" i="100"/>
  <c r="V850" i="100" s="1"/>
  <c r="AU746" i="100"/>
  <c r="AN744" i="100"/>
  <c r="AS718" i="100"/>
  <c r="R738" i="100"/>
  <c r="R864" i="100" s="1"/>
  <c r="AB718" i="100"/>
  <c r="AJ709" i="100"/>
  <c r="AO754" i="100"/>
  <c r="AL703" i="100"/>
  <c r="AL829" i="100" s="1"/>
  <c r="AL1374" i="100" s="1"/>
  <c r="U707" i="100"/>
  <c r="AH736" i="100"/>
  <c r="BI736" i="100" s="1"/>
  <c r="BA711" i="100"/>
  <c r="BA837" i="100" s="1"/>
  <c r="AO717" i="100"/>
  <c r="AO843" i="100" s="1"/>
  <c r="W731" i="100"/>
  <c r="AR741" i="100"/>
  <c r="AR867" i="100" s="1"/>
  <c r="K709" i="100"/>
  <c r="AM731" i="100"/>
  <c r="AN750" i="100"/>
  <c r="AN876" i="100" s="1"/>
  <c r="AK704" i="100"/>
  <c r="AK830" i="100" s="1"/>
  <c r="O720" i="100"/>
  <c r="O846" i="100" s="1"/>
  <c r="T753" i="100"/>
  <c r="T879" i="100" s="1"/>
  <c r="K723" i="100"/>
  <c r="BE723" i="100" s="1"/>
  <c r="AQ753" i="100"/>
  <c r="AQ879" i="100" s="1"/>
  <c r="H753" i="100"/>
  <c r="H879" i="100" s="1"/>
  <c r="H709" i="100"/>
  <c r="H835" i="100" s="1"/>
  <c r="T708" i="100"/>
  <c r="AA735" i="100"/>
  <c r="BA753" i="100"/>
  <c r="AG721" i="100"/>
  <c r="AG847" i="100" s="1"/>
  <c r="AA749" i="100"/>
  <c r="AJ735" i="100"/>
  <c r="P709" i="100"/>
  <c r="X756" i="100"/>
  <c r="X882" i="100" s="1"/>
  <c r="AL708" i="100"/>
  <c r="AA755" i="100"/>
  <c r="AE734" i="100"/>
  <c r="AE860" i="100" s="1"/>
  <c r="H744" i="100"/>
  <c r="H870" i="100" s="1"/>
  <c r="AW742" i="100"/>
  <c r="AW868" i="100" s="1"/>
  <c r="BA721" i="100"/>
  <c r="AO740" i="100"/>
  <c r="X754" i="100"/>
  <c r="X880" i="100" s="1"/>
  <c r="AT741" i="100"/>
  <c r="AT867" i="100" s="1"/>
  <c r="N751" i="100"/>
  <c r="AL718" i="100"/>
  <c r="AS708" i="100"/>
  <c r="AJ749" i="100"/>
  <c r="AB746" i="100"/>
  <c r="AB872" i="100" s="1"/>
  <c r="K721" i="100"/>
  <c r="N717" i="100"/>
  <c r="M726" i="100"/>
  <c r="O723" i="100"/>
  <c r="V748" i="100"/>
  <c r="AX739" i="100"/>
  <c r="AX865" i="100" s="1"/>
  <c r="AD738" i="100"/>
  <c r="AD864" i="100" s="1"/>
  <c r="S731" i="100"/>
  <c r="Q727" i="100"/>
  <c r="Q853" i="100" s="1"/>
  <c r="T756" i="100"/>
  <c r="T882" i="100" s="1"/>
  <c r="AM734" i="100"/>
  <c r="N702" i="100"/>
  <c r="BD702" i="100" s="1"/>
  <c r="AS739" i="100"/>
  <c r="AS865" i="100" s="1"/>
  <c r="T707" i="100"/>
  <c r="AL723" i="100"/>
  <c r="Y748" i="100"/>
  <c r="Y874" i="100" s="1"/>
  <c r="S721" i="100"/>
  <c r="S847" i="100" s="1"/>
  <c r="AS746" i="100"/>
  <c r="AS872" i="100" s="1"/>
  <c r="AP735" i="100"/>
  <c r="AP733" i="100" s="1"/>
  <c r="AP859" i="100" s="1"/>
  <c r="AI756" i="100"/>
  <c r="AI882" i="100" s="1"/>
  <c r="Y730" i="100"/>
  <c r="Y856" i="100" s="1"/>
  <c r="AR750" i="100"/>
  <c r="BA724" i="100"/>
  <c r="BA850" i="100" s="1"/>
  <c r="H750" i="100"/>
  <c r="H876" i="100" s="1"/>
  <c r="V726" i="100"/>
  <c r="V852" i="100" s="1"/>
  <c r="O717" i="100"/>
  <c r="X728" i="100"/>
  <c r="T713" i="100"/>
  <c r="AA708" i="100"/>
  <c r="AA834" i="100" s="1"/>
  <c r="BA722" i="100"/>
  <c r="BA848" i="100" s="1"/>
  <c r="N716" i="100"/>
  <c r="V708" i="100"/>
  <c r="V834" i="100" s="1"/>
  <c r="O734" i="100"/>
  <c r="O860" i="100" s="1"/>
  <c r="AM702" i="100"/>
  <c r="AC712" i="100"/>
  <c r="AN738" i="100"/>
  <c r="AL709" i="100"/>
  <c r="AL705" i="100" s="1"/>
  <c r="AL744" i="100"/>
  <c r="AO709" i="100"/>
  <c r="AN722" i="100"/>
  <c r="AU717" i="100"/>
  <c r="AG739" i="100"/>
  <c r="AG865" i="100" s="1"/>
  <c r="AH726" i="100"/>
  <c r="V702" i="100"/>
  <c r="Y718" i="100"/>
  <c r="Y844" i="100" s="1"/>
  <c r="AX749" i="100"/>
  <c r="AX875" i="100" s="1"/>
  <c r="BB712" i="100"/>
  <c r="X740" i="100"/>
  <c r="X866" i="100" s="1"/>
  <c r="AQ748" i="100"/>
  <c r="AQ735" i="100"/>
  <c r="AH748" i="100"/>
  <c r="BI748" i="100" s="1"/>
  <c r="AM709" i="100"/>
  <c r="AM835" i="100" s="1"/>
  <c r="AK749" i="100"/>
  <c r="AK875" i="100" s="1"/>
  <c r="AK721" i="100"/>
  <c r="AF718" i="100"/>
  <c r="AF844" i="100" s="1"/>
  <c r="AK722" i="100"/>
  <c r="U737" i="100"/>
  <c r="U863" i="100" s="1"/>
  <c r="N737" i="100"/>
  <c r="AQ755" i="100"/>
  <c r="AN712" i="100"/>
  <c r="AN838" i="100" s="1"/>
  <c r="AA714" i="100"/>
  <c r="AX726" i="100"/>
  <c r="AG712" i="100"/>
  <c r="AG838" i="100" s="1"/>
  <c r="X714" i="100"/>
  <c r="AU712" i="100"/>
  <c r="AU838" i="100" s="1"/>
  <c r="AU1383" i="100" s="1"/>
  <c r="S710" i="100"/>
  <c r="S836" i="100" s="1"/>
  <c r="S1381" i="100" s="1"/>
  <c r="N723" i="100"/>
  <c r="BD723" i="100" s="1"/>
  <c r="K741" i="100"/>
  <c r="AN734" i="100"/>
  <c r="AN733" i="100" s="1"/>
  <c r="AN859" i="100" s="1"/>
  <c r="AK739" i="100"/>
  <c r="W714" i="100"/>
  <c r="AJ721" i="100"/>
  <c r="AJ719" i="100" s="1"/>
  <c r="AJ845" i="100" s="1"/>
  <c r="AK737" i="100"/>
  <c r="AK863" i="100" s="1"/>
  <c r="AU748" i="100"/>
  <c r="AP709" i="100"/>
  <c r="AN752" i="100"/>
  <c r="AE744" i="100"/>
  <c r="AE870" i="100" s="1"/>
  <c r="X722" i="100"/>
  <c r="X848" i="100" s="1"/>
  <c r="AC714" i="100"/>
  <c r="AE738" i="100"/>
  <c r="AE864" i="100" s="1"/>
  <c r="X708" i="100"/>
  <c r="AP751" i="100"/>
  <c r="AN710" i="100"/>
  <c r="V721" i="100"/>
  <c r="V847" i="100" s="1"/>
  <c r="X702" i="100"/>
  <c r="X828" i="100" s="1"/>
  <c r="V707" i="100"/>
  <c r="Y716" i="100"/>
  <c r="Y842" i="100" s="1"/>
  <c r="Q1317" i="100"/>
  <c r="AM1315" i="100"/>
  <c r="R1321" i="100"/>
  <c r="AL1319" i="100"/>
  <c r="O1318" i="100"/>
  <c r="H1316" i="100"/>
  <c r="W1319" i="100"/>
  <c r="AM1310" i="100"/>
  <c r="M1320" i="100"/>
  <c r="U1320" i="100"/>
  <c r="AI1314" i="100"/>
  <c r="M1315" i="100"/>
  <c r="O1309" i="100"/>
  <c r="H1320" i="100"/>
  <c r="O1316" i="100"/>
  <c r="AN1311" i="100"/>
  <c r="AJ1315" i="100"/>
  <c r="AJ1347" i="100" s="1"/>
  <c r="V1321" i="100"/>
  <c r="AN1309" i="100"/>
  <c r="V713" i="100"/>
  <c r="AD714" i="100"/>
  <c r="BA1318" i="100"/>
  <c r="P1316" i="100"/>
  <c r="AJ1313" i="100"/>
  <c r="AI1317" i="100"/>
  <c r="K1317" i="100"/>
  <c r="AI1321" i="100"/>
  <c r="BA1309" i="100"/>
  <c r="AG1316" i="100"/>
  <c r="AJ1309" i="100"/>
  <c r="AS1319" i="100"/>
  <c r="AM1319" i="100"/>
  <c r="Z751" i="100"/>
  <c r="Q1320" i="100"/>
  <c r="AJ1317" i="100"/>
  <c r="T1309" i="100"/>
  <c r="R1319" i="100"/>
  <c r="BA1316" i="100"/>
  <c r="N1314" i="100"/>
  <c r="Q1321" i="100"/>
  <c r="S1313" i="100"/>
  <c r="T1317" i="100"/>
  <c r="AI1310" i="100"/>
  <c r="V1309" i="100"/>
  <c r="AO1309" i="100"/>
  <c r="U1318" i="100"/>
  <c r="M1321" i="100"/>
  <c r="N1309" i="100"/>
  <c r="K1321" i="100"/>
  <c r="K1313" i="100"/>
  <c r="R1309" i="100"/>
  <c r="T1311" i="100"/>
  <c r="AL1320" i="100"/>
  <c r="BA1315" i="100"/>
  <c r="S1320" i="100"/>
  <c r="Y752" i="100"/>
  <c r="X716" i="100"/>
  <c r="X842" i="100" s="1"/>
  <c r="AS709" i="100"/>
  <c r="AT751" i="100"/>
  <c r="AV722" i="100"/>
  <c r="AW722" i="100"/>
  <c r="AR744" i="100"/>
  <c r="AC728" i="100"/>
  <c r="Q1316" i="100"/>
  <c r="AJ1316" i="100"/>
  <c r="AJ1319" i="100"/>
  <c r="AK1320" i="100"/>
  <c r="H1319" i="100"/>
  <c r="O1320" i="100"/>
  <c r="BA1320" i="100"/>
  <c r="BA1319" i="100"/>
  <c r="U1313" i="100"/>
  <c r="Y1319" i="100"/>
  <c r="AJ1311" i="100"/>
  <c r="N1319" i="100"/>
  <c r="AG1314" i="100"/>
  <c r="P1317" i="100"/>
  <c r="AM1317" i="100"/>
  <c r="R1310" i="100"/>
  <c r="AK1316" i="100"/>
  <c r="R1313" i="100"/>
  <c r="AO1310" i="100"/>
  <c r="Y724" i="100"/>
  <c r="AM1309" i="100"/>
  <c r="H1321" i="100"/>
  <c r="O1313" i="100"/>
  <c r="O1319" i="100"/>
  <c r="AI1320" i="100"/>
  <c r="V1319" i="100"/>
  <c r="P1318" i="100"/>
  <c r="M1317" i="100"/>
  <c r="AL1318" i="100"/>
  <c r="H1310" i="100"/>
  <c r="AG1311" i="100"/>
  <c r="AL1315" i="100"/>
  <c r="P1320" i="100"/>
  <c r="AV1319" i="100"/>
  <c r="U1309" i="100"/>
  <c r="T1318" i="100"/>
  <c r="X1319" i="100"/>
  <c r="T1310" i="100"/>
  <c r="M1314" i="100"/>
  <c r="AJ1310" i="100"/>
  <c r="O1310" i="100"/>
  <c r="AL1314" i="100"/>
  <c r="K1318" i="100"/>
  <c r="AK1317" i="100"/>
  <c r="AI1311" i="100"/>
  <c r="R1317" i="100"/>
  <c r="M1311" i="100"/>
  <c r="Q1310" i="100"/>
  <c r="Q1314" i="100"/>
  <c r="AG1318" i="100"/>
  <c r="N1310" i="100"/>
  <c r="W727" i="100"/>
  <c r="W1321" i="100"/>
  <c r="W702" i="100"/>
  <c r="W828" i="100" s="1"/>
  <c r="W720" i="100"/>
  <c r="Y725" i="100"/>
  <c r="X725" i="100"/>
  <c r="AF744" i="100"/>
  <c r="AF870" i="100" s="1"/>
  <c r="AS751" i="100"/>
  <c r="AN704" i="100"/>
  <c r="AN830" i="100" s="1"/>
  <c r="AW708" i="100"/>
  <c r="AX708" i="100"/>
  <c r="AR1319" i="100"/>
  <c r="AK1313" i="100"/>
  <c r="T1313" i="100"/>
  <c r="AK1318" i="100"/>
  <c r="AM1320" i="100"/>
  <c r="N1317" i="100"/>
  <c r="T1321" i="100"/>
  <c r="AK1319" i="100"/>
  <c r="AI1309" i="100"/>
  <c r="U1316" i="100"/>
  <c r="H1315" i="100"/>
  <c r="AJ1321" i="100"/>
  <c r="M1319" i="100"/>
  <c r="O1321" i="100"/>
  <c r="AG1313" i="100"/>
  <c r="O1311" i="100"/>
  <c r="V1317" i="100"/>
  <c r="U1315" i="100"/>
  <c r="Y709" i="100"/>
  <c r="X709" i="100"/>
  <c r="Y710" i="100"/>
  <c r="K1310" i="100"/>
  <c r="AG1315" i="100"/>
  <c r="P1315" i="100"/>
  <c r="R1316" i="100"/>
  <c r="U1310" i="100"/>
  <c r="AL1316" i="100"/>
  <c r="H1311" i="100"/>
  <c r="AU1319" i="100"/>
  <c r="P1321" i="100"/>
  <c r="AK1315" i="100"/>
  <c r="K1311" i="100"/>
  <c r="AG1317" i="100"/>
  <c r="AM1313" i="100"/>
  <c r="N1320" i="100"/>
  <c r="T1320" i="100"/>
  <c r="AA1319" i="100"/>
  <c r="U1311" i="100"/>
  <c r="R1311" i="100"/>
  <c r="K1314" i="100"/>
  <c r="M1316" i="100"/>
  <c r="AG1320" i="100"/>
  <c r="P1319" i="100"/>
  <c r="Z1319" i="100"/>
  <c r="AV708" i="100"/>
  <c r="H1317" i="100"/>
  <c r="AK1314" i="100"/>
  <c r="AG1321" i="100"/>
  <c r="P1309" i="100"/>
  <c r="S1316" i="100"/>
  <c r="BA1314" i="100"/>
  <c r="AI1316" i="100"/>
  <c r="R1318" i="100"/>
  <c r="N1315" i="100"/>
  <c r="T1315" i="100"/>
  <c r="Q1319" i="100"/>
  <c r="AK1321" i="100"/>
  <c r="H1309" i="100"/>
  <c r="AG1310" i="100"/>
  <c r="AK1311" i="100"/>
  <c r="K1309" i="100"/>
  <c r="H1314" i="100"/>
  <c r="Y751" i="100"/>
  <c r="V727" i="100"/>
  <c r="X751" i="100"/>
  <c r="X724" i="100"/>
  <c r="AD728" i="100"/>
  <c r="AJ1318" i="100"/>
  <c r="R1320" i="100"/>
  <c r="AI1313" i="100"/>
  <c r="S1315" i="100"/>
  <c r="S1317" i="100"/>
  <c r="O1314" i="100"/>
  <c r="N1321" i="100"/>
  <c r="BA1311" i="100"/>
  <c r="O1315" i="100"/>
  <c r="K1320" i="100"/>
  <c r="AJ1314" i="100"/>
  <c r="AM1316" i="100"/>
  <c r="Z709" i="100"/>
  <c r="S1319" i="100"/>
  <c r="S1310" i="100"/>
  <c r="AK1309" i="100"/>
  <c r="S1314" i="100"/>
  <c r="BA1317" i="100"/>
  <c r="R1314" i="100"/>
  <c r="AG1319" i="100"/>
  <c r="S1311" i="100"/>
  <c r="S1318" i="100"/>
  <c r="BA1313" i="100"/>
  <c r="AQ1319" i="100"/>
  <c r="Z724" i="100"/>
  <c r="R1315" i="100"/>
  <c r="K1316" i="100"/>
  <c r="M1318" i="100"/>
  <c r="H1318" i="100"/>
  <c r="S1309" i="100"/>
  <c r="AN1310" i="100"/>
  <c r="AL1310" i="100"/>
  <c r="AW1319" i="100"/>
  <c r="AL1311" i="100"/>
  <c r="AI1315" i="100"/>
  <c r="AN1321" i="100"/>
  <c r="T1319" i="100"/>
  <c r="AM1311" i="100"/>
  <c r="K1315" i="100"/>
  <c r="N1311" i="100"/>
  <c r="P1313" i="100"/>
  <c r="M1309" i="100"/>
  <c r="BA1310" i="100"/>
  <c r="Q1313" i="100"/>
  <c r="U1314" i="100"/>
  <c r="AL1321" i="100"/>
  <c r="AA724" i="100"/>
  <c r="X713" i="100"/>
  <c r="Y713" i="100"/>
  <c r="AA727" i="100"/>
  <c r="U1321" i="100"/>
  <c r="W713" i="100"/>
  <c r="AP1319" i="100"/>
  <c r="N1313" i="100"/>
  <c r="O1317" i="100"/>
  <c r="K1319" i="100"/>
  <c r="M1313" i="100"/>
  <c r="AL1313" i="100"/>
  <c r="T1314" i="100"/>
  <c r="N1318" i="100"/>
  <c r="AI1318" i="100"/>
  <c r="Q1311" i="100"/>
  <c r="AM1321" i="100"/>
  <c r="X727" i="100"/>
  <c r="Z713" i="100"/>
  <c r="AB724" i="100"/>
  <c r="AD724" i="100"/>
  <c r="P1314" i="100"/>
  <c r="AN1319" i="100"/>
  <c r="AL1309" i="100"/>
  <c r="P1311" i="100"/>
  <c r="AJ1320" i="100"/>
  <c r="AI1319" i="100"/>
  <c r="Q1315" i="100"/>
  <c r="AG1309" i="100"/>
  <c r="H1313" i="100"/>
  <c r="H1312" i="100" s="1"/>
  <c r="U1319" i="100"/>
  <c r="BA1321" i="100"/>
  <c r="S1321" i="100"/>
  <c r="AP1309" i="100"/>
  <c r="Y727" i="100"/>
  <c r="Z727" i="100"/>
  <c r="AB727" i="100"/>
  <c r="T1316" i="100"/>
  <c r="AO1319" i="100"/>
  <c r="AT1319" i="100"/>
  <c r="N1316" i="100"/>
  <c r="AK1310" i="100"/>
  <c r="P1310" i="100"/>
  <c r="M1310" i="100"/>
  <c r="Q1318" i="100"/>
  <c r="Q1309" i="100"/>
  <c r="AA713" i="100"/>
  <c r="AB713" i="100"/>
  <c r="AR844" i="100"/>
  <c r="AT562" i="100"/>
  <c r="AU562" i="100" s="1"/>
  <c r="AV562" i="100" s="1"/>
  <c r="AW562" i="100" s="1"/>
  <c r="AX562" i="100" s="1"/>
  <c r="AY562" i="100"/>
  <c r="AX426" i="100"/>
  <c r="AY426" i="100" s="1"/>
  <c r="AR791" i="100"/>
  <c r="AR777" i="100"/>
  <c r="AT817" i="100"/>
  <c r="AQ394" i="100"/>
  <c r="AS395" i="100"/>
  <c r="AR252" i="100"/>
  <c r="AR280" i="100"/>
  <c r="AR277" i="100" s="1"/>
  <c r="AV838" i="100"/>
  <c r="X852" i="100"/>
  <c r="Z852" i="100"/>
  <c r="BE472" i="100"/>
  <c r="T835" i="100"/>
  <c r="Q838" i="100"/>
  <c r="AN829" i="100"/>
  <c r="AN1374" i="100" s="1"/>
  <c r="AJ853" i="100"/>
  <c r="AK828" i="100"/>
  <c r="AK838" i="100"/>
  <c r="AZ867" i="100"/>
  <c r="BI499" i="100"/>
  <c r="AH862" i="100"/>
  <c r="BI862" i="100" s="1"/>
  <c r="M857" i="100"/>
  <c r="AI864" i="100"/>
  <c r="AM510" i="100"/>
  <c r="AM874" i="100"/>
  <c r="AA881" i="100"/>
  <c r="AK868" i="100"/>
  <c r="X838" i="100"/>
  <c r="X1383" i="100" s="1"/>
  <c r="BD474" i="100"/>
  <c r="N837" i="100"/>
  <c r="M848" i="100"/>
  <c r="BE504" i="100"/>
  <c r="K867" i="100"/>
  <c r="P877" i="100"/>
  <c r="M843" i="100"/>
  <c r="T849" i="100"/>
  <c r="AT856" i="100"/>
  <c r="AO866" i="100"/>
  <c r="K872" i="100"/>
  <c r="AW880" i="100"/>
  <c r="AQ882" i="100"/>
  <c r="AJ838" i="100"/>
  <c r="AY844" i="100"/>
  <c r="M851" i="100"/>
  <c r="AK492" i="100"/>
  <c r="AK856" i="100"/>
  <c r="U506" i="100"/>
  <c r="U870" i="100"/>
  <c r="BD515" i="100"/>
  <c r="N878" i="100"/>
  <c r="AI468" i="100"/>
  <c r="AI832" i="100"/>
  <c r="R877" i="100"/>
  <c r="AK468" i="100"/>
  <c r="AK832" i="100"/>
  <c r="H840" i="100"/>
  <c r="U848" i="100"/>
  <c r="H850" i="100"/>
  <c r="H1380" i="100" s="1"/>
  <c r="P853" i="100"/>
  <c r="V492" i="100"/>
  <c r="V856" i="100"/>
  <c r="AI496" i="100"/>
  <c r="AI860" i="100"/>
  <c r="AX861" i="100"/>
  <c r="X863" i="100"/>
  <c r="BE509" i="100"/>
  <c r="T872" i="100"/>
  <c r="AY874" i="100"/>
  <c r="AW876" i="100"/>
  <c r="M880" i="100"/>
  <c r="M837" i="100"/>
  <c r="AL840" i="100"/>
  <c r="AL1385" i="100" s="1"/>
  <c r="H844" i="100"/>
  <c r="M492" i="100"/>
  <c r="BE492" i="100" s="1"/>
  <c r="BF493" i="100"/>
  <c r="BI481" i="100"/>
  <c r="AH844" i="100"/>
  <c r="P492" i="100"/>
  <c r="P856" i="100"/>
  <c r="AP867" i="100"/>
  <c r="AI846" i="100"/>
  <c r="Q852" i="100"/>
  <c r="AA860" i="100"/>
  <c r="AW866" i="100"/>
  <c r="AU868" i="100"/>
  <c r="X872" i="100"/>
  <c r="O878" i="100"/>
  <c r="BE475" i="100"/>
  <c r="K838" i="100"/>
  <c r="U478" i="100"/>
  <c r="U842" i="100"/>
  <c r="U492" i="100"/>
  <c r="U856" i="100"/>
  <c r="AB871" i="100"/>
  <c r="AK879" i="100"/>
  <c r="P837" i="100"/>
  <c r="P1382" i="100" s="1"/>
  <c r="AC860" i="100"/>
  <c r="AO882" i="100"/>
  <c r="AJ848" i="100"/>
  <c r="AO492" i="100"/>
  <c r="BE503" i="100"/>
  <c r="K866" i="100"/>
  <c r="AE867" i="100"/>
  <c r="AV871" i="100"/>
  <c r="Z874" i="100"/>
  <c r="AS875" i="100"/>
  <c r="S877" i="100"/>
  <c r="BE517" i="100"/>
  <c r="K880" i="100"/>
  <c r="AK836" i="100"/>
  <c r="AJ478" i="100"/>
  <c r="AJ842" i="100"/>
  <c r="AL844" i="100"/>
  <c r="O848" i="100"/>
  <c r="M850" i="100"/>
  <c r="BD490" i="100"/>
  <c r="N853" i="100"/>
  <c r="T492" i="100"/>
  <c r="T856" i="100"/>
  <c r="BF497" i="100"/>
  <c r="M860" i="100"/>
  <c r="BE512" i="100"/>
  <c r="K875" i="100"/>
  <c r="BF519" i="100"/>
  <c r="M882" i="100"/>
  <c r="R848" i="100"/>
  <c r="AQ865" i="100"/>
  <c r="BF518" i="100"/>
  <c r="M881" i="100"/>
  <c r="AP496" i="100"/>
  <c r="AP860" i="100"/>
  <c r="P862" i="100"/>
  <c r="AI863" i="100"/>
  <c r="BF502" i="100"/>
  <c r="M865" i="100"/>
  <c r="AK506" i="100"/>
  <c r="AK870" i="100"/>
  <c r="AT874" i="100"/>
  <c r="BF516" i="100"/>
  <c r="M879" i="100"/>
  <c r="AF880" i="100"/>
  <c r="AM828" i="100"/>
  <c r="M833" i="100"/>
  <c r="Q836" i="100"/>
  <c r="Q1381" i="100" s="1"/>
  <c r="Z844" i="100"/>
  <c r="W852" i="100"/>
  <c r="BD495" i="100"/>
  <c r="N858" i="100"/>
  <c r="AJ861" i="100"/>
  <c r="BI500" i="100"/>
  <c r="AH863" i="100"/>
  <c r="AF865" i="100"/>
  <c r="AD867" i="100"/>
  <c r="AJ506" i="100"/>
  <c r="AJ870" i="100"/>
  <c r="AK510" i="100"/>
  <c r="AK874" i="100"/>
  <c r="AL881" i="100"/>
  <c r="AJ833" i="100"/>
  <c r="AS844" i="100"/>
  <c r="AQ856" i="100"/>
  <c r="AN864" i="100"/>
  <c r="BF509" i="100"/>
  <c r="M872" i="100"/>
  <c r="AY879" i="100"/>
  <c r="AK866" i="100"/>
  <c r="H868" i="100"/>
  <c r="R875" i="100"/>
  <c r="AO880" i="100"/>
  <c r="O882" i="100"/>
  <c r="O829" i="100"/>
  <c r="T834" i="100"/>
  <c r="AL846" i="100"/>
  <c r="AL482" i="100"/>
  <c r="P852" i="100"/>
  <c r="P1383" i="100" s="1"/>
  <c r="AT496" i="100"/>
  <c r="AT860" i="100"/>
  <c r="T862" i="100"/>
  <c r="AM863" i="100"/>
  <c r="AJ866" i="100"/>
  <c r="BD505" i="100"/>
  <c r="N868" i="100"/>
  <c r="BA506" i="100"/>
  <c r="BA870" i="100"/>
  <c r="AA872" i="100"/>
  <c r="AX874" i="100"/>
  <c r="X876" i="100"/>
  <c r="AG879" i="100"/>
  <c r="AZ880" i="100"/>
  <c r="AD882" i="100"/>
  <c r="BE474" i="100"/>
  <c r="K837" i="100"/>
  <c r="AB856" i="100"/>
  <c r="U860" i="100"/>
  <c r="S862" i="100"/>
  <c r="H866" i="100"/>
  <c r="BF505" i="100"/>
  <c r="M868" i="100"/>
  <c r="AF879" i="100"/>
  <c r="AC882" i="100"/>
  <c r="AN496" i="100"/>
  <c r="BI503" i="100"/>
  <c r="AH866" i="100"/>
  <c r="AV874" i="100"/>
  <c r="M835" i="100"/>
  <c r="O478" i="100"/>
  <c r="O842" i="100"/>
  <c r="BE491" i="100"/>
  <c r="K854" i="100"/>
  <c r="BE854" i="100" s="1"/>
  <c r="AE856" i="100"/>
  <c r="AB860" i="100"/>
  <c r="Y863" i="100"/>
  <c r="AR864" i="100"/>
  <c r="AO867" i="100"/>
  <c r="O506" i="100"/>
  <c r="AJ510" i="100"/>
  <c r="AJ874" i="100"/>
  <c r="BD513" i="100"/>
  <c r="N876" i="100"/>
  <c r="BD517" i="100"/>
  <c r="N880" i="100"/>
  <c r="AZ882" i="100"/>
  <c r="BE467" i="100"/>
  <c r="K830" i="100"/>
  <c r="AL838" i="100"/>
  <c r="AJ482" i="100"/>
  <c r="AJ846" i="100"/>
  <c r="AG853" i="100"/>
  <c r="S492" i="100"/>
  <c r="S856" i="100"/>
  <c r="BF504" i="100"/>
  <c r="AF868" i="100"/>
  <c r="BI508" i="100"/>
  <c r="AH871" i="100"/>
  <c r="AA875" i="100"/>
  <c r="AO496" i="100"/>
  <c r="AO860" i="100"/>
  <c r="BE502" i="100"/>
  <c r="K865" i="100"/>
  <c r="AE866" i="100"/>
  <c r="BB867" i="100"/>
  <c r="AN870" i="100"/>
  <c r="AL828" i="100"/>
  <c r="T833" i="100"/>
  <c r="N838" i="100"/>
  <c r="BD475" i="100"/>
  <c r="BD480" i="100"/>
  <c r="N843" i="100"/>
  <c r="K846" i="100"/>
  <c r="K1377" i="100" s="1"/>
  <c r="BE483" i="100"/>
  <c r="BD489" i="100"/>
  <c r="N852" i="100"/>
  <c r="AJ854" i="100"/>
  <c r="BD494" i="100"/>
  <c r="N857" i="100"/>
  <c r="BD857" i="100" s="1"/>
  <c r="AJ496" i="100"/>
  <c r="AJ860" i="100"/>
  <c r="BD499" i="100"/>
  <c r="N862" i="100"/>
  <c r="BD862" i="100" s="1"/>
  <c r="AI506" i="100"/>
  <c r="AI870" i="100"/>
  <c r="AR874" i="100"/>
  <c r="V876" i="100"/>
  <c r="AO881" i="100"/>
  <c r="U833" i="100"/>
  <c r="U424" i="100"/>
  <c r="U464" i="100" s="1"/>
  <c r="U827" i="100" s="1"/>
  <c r="W416" i="100"/>
  <c r="V415" i="100"/>
  <c r="U853" i="100"/>
  <c r="U1384" i="100" s="1"/>
  <c r="AT401" i="100"/>
  <c r="AU401" i="100" s="1"/>
  <c r="AV401" i="100" s="1"/>
  <c r="AW401" i="100" s="1"/>
  <c r="AX401" i="100" s="1"/>
  <c r="AY401" i="100"/>
  <c r="AP372" i="100"/>
  <c r="AO371" i="100"/>
  <c r="AO365" i="100" s="1"/>
  <c r="X65" i="100"/>
  <c r="AT48" i="100"/>
  <c r="AU48" i="100" s="1"/>
  <c r="AV48" i="100" s="1"/>
  <c r="AW48" i="100" s="1"/>
  <c r="AX48" i="100" s="1"/>
  <c r="AY313" i="100"/>
  <c r="AZ313" i="100" s="1"/>
  <c r="AR104" i="100"/>
  <c r="AZ104" i="100" s="1"/>
  <c r="AE392" i="100"/>
  <c r="AF392" i="100" s="1"/>
  <c r="AH392" i="100" s="1"/>
  <c r="AB903" i="100"/>
  <c r="AA902" i="100"/>
  <c r="AA901" i="100" s="1"/>
  <c r="AA915" i="100"/>
  <c r="AU358" i="100"/>
  <c r="AT357" i="100"/>
  <c r="AT976" i="100"/>
  <c r="AU976" i="100" s="1"/>
  <c r="AV976" i="100" s="1"/>
  <c r="AW976" i="100" s="1"/>
  <c r="AX976" i="100" s="1"/>
  <c r="AY976" i="100"/>
  <c r="AZ976" i="100" s="1"/>
  <c r="AW838" i="100"/>
  <c r="AH58" i="100"/>
  <c r="AB708" i="100"/>
  <c r="X711" i="100"/>
  <c r="X720" i="100"/>
  <c r="X706" i="100"/>
  <c r="AS936" i="100"/>
  <c r="AS966" i="100" s="1"/>
  <c r="AT929" i="100"/>
  <c r="Z1111" i="100"/>
  <c r="AA1106" i="100"/>
  <c r="Z1105" i="100"/>
  <c r="Z1104" i="100" s="1"/>
  <c r="AO857" i="100"/>
  <c r="Y1096" i="100"/>
  <c r="Z1073" i="100"/>
  <c r="Y1072" i="100"/>
  <c r="AP710" i="100"/>
  <c r="AP752" i="100"/>
  <c r="AR637" i="100"/>
  <c r="AQ637" i="100"/>
  <c r="AT744" i="100"/>
  <c r="BB1132" i="100"/>
  <c r="BI1132" i="100" s="1"/>
  <c r="BD122" i="100"/>
  <c r="W473" i="100"/>
  <c r="AD1201" i="100"/>
  <c r="AD1194" i="100" s="1"/>
  <c r="AE1252" i="100"/>
  <c r="AF1252" i="100" s="1"/>
  <c r="AE1181" i="100"/>
  <c r="Y231" i="100"/>
  <c r="Y230" i="100" s="1"/>
  <c r="Z232" i="100"/>
  <c r="Y254" i="100"/>
  <c r="Y268" i="100"/>
  <c r="V704" i="100"/>
  <c r="X1166" i="100"/>
  <c r="W1165" i="100"/>
  <c r="Y1166" i="100"/>
  <c r="W1214" i="100"/>
  <c r="X154" i="100"/>
  <c r="X178" i="100"/>
  <c r="X840" i="100" s="1"/>
  <c r="X1321" i="100"/>
  <c r="X192" i="100"/>
  <c r="X854" i="100" s="1"/>
  <c r="W870" i="100"/>
  <c r="AZ1170" i="100"/>
  <c r="AZ1210" i="100" s="1"/>
  <c r="AY1210" i="100"/>
  <c r="BD305" i="100"/>
  <c r="BB624" i="100"/>
  <c r="BI624" i="100"/>
  <c r="BB1174" i="100"/>
  <c r="BI1174" i="100"/>
  <c r="AE1203" i="100"/>
  <c r="AF1203" i="100" s="1"/>
  <c r="AE31" i="100"/>
  <c r="AF31" i="100" s="1"/>
  <c r="AH31" i="100" s="1"/>
  <c r="BB27" i="100"/>
  <c r="BI27" i="100"/>
  <c r="BB563" i="100"/>
  <c r="BI563" i="100"/>
  <c r="AE728" i="100"/>
  <c r="AH1170" i="100"/>
  <c r="BB633" i="100"/>
  <c r="BI633" i="100" s="1"/>
  <c r="AE1136" i="100"/>
  <c r="AD1135" i="100"/>
  <c r="AD1152" i="100"/>
  <c r="Q464" i="100"/>
  <c r="AO139" i="100"/>
  <c r="AN216" i="100"/>
  <c r="AN138" i="100"/>
  <c r="X1035" i="100"/>
  <c r="X1067" i="100"/>
  <c r="Y1160" i="100"/>
  <c r="W1157" i="100"/>
  <c r="W1156" i="100" s="1"/>
  <c r="W1205" i="100"/>
  <c r="W1295" i="100" s="1"/>
  <c r="AQ1230" i="100"/>
  <c r="AP1243" i="100"/>
  <c r="BI803" i="100"/>
  <c r="BF803" i="100"/>
  <c r="AS340" i="100"/>
  <c r="AR340" i="100"/>
  <c r="AQ337" i="100"/>
  <c r="AT1076" i="100"/>
  <c r="AS1089" i="100"/>
  <c r="P1375" i="100"/>
  <c r="BD712" i="100"/>
  <c r="BD744" i="100"/>
  <c r="W1383" i="100"/>
  <c r="AV852" i="100"/>
  <c r="AT555" i="100"/>
  <c r="AU555" i="100" s="1"/>
  <c r="AV555" i="100" s="1"/>
  <c r="AW555" i="100" s="1"/>
  <c r="AX555" i="100" s="1"/>
  <c r="AY555" i="100"/>
  <c r="AZ555" i="100" s="1"/>
  <c r="BB555" i="100" s="1"/>
  <c r="BI555" i="100" s="1"/>
  <c r="AR534" i="100"/>
  <c r="AQ533" i="100"/>
  <c r="AS534" i="100"/>
  <c r="AQ702" i="100"/>
  <c r="AQ828" i="100" s="1"/>
  <c r="AQ716" i="100"/>
  <c r="AQ1309" i="100"/>
  <c r="AT346" i="100"/>
  <c r="AS345" i="100"/>
  <c r="AS344" i="100" s="1"/>
  <c r="Q834" i="100"/>
  <c r="Q1379" i="100" s="1"/>
  <c r="AP861" i="100"/>
  <c r="AJ843" i="100"/>
  <c r="X868" i="100"/>
  <c r="BA852" i="100"/>
  <c r="AQ862" i="100"/>
  <c r="AG862" i="100"/>
  <c r="AA874" i="100"/>
  <c r="R854" i="100"/>
  <c r="AL849" i="100"/>
  <c r="S846" i="100"/>
  <c r="U871" i="100"/>
  <c r="BD516" i="100"/>
  <c r="N879" i="100"/>
  <c r="BE471" i="100"/>
  <c r="K834" i="100"/>
  <c r="AE872" i="100"/>
  <c r="BF477" i="100"/>
  <c r="M840" i="100"/>
  <c r="M1385" i="100" s="1"/>
  <c r="AT863" i="100"/>
  <c r="O836" i="100"/>
  <c r="O1381" i="100" s="1"/>
  <c r="BE490" i="100"/>
  <c r="T853" i="100"/>
  <c r="Y871" i="100"/>
  <c r="AI835" i="100"/>
  <c r="S853" i="100"/>
  <c r="BF491" i="100"/>
  <c r="M854" i="100"/>
  <c r="BB496" i="100"/>
  <c r="BB860" i="100"/>
  <c r="Y865" i="100"/>
  <c r="AI843" i="100"/>
  <c r="BA496" i="100"/>
  <c r="BA860" i="100"/>
  <c r="AI880" i="100"/>
  <c r="BD511" i="100"/>
  <c r="N874" i="100"/>
  <c r="AS879" i="100"/>
  <c r="AK496" i="100"/>
  <c r="BE496" i="100" s="1"/>
  <c r="AK860" i="100"/>
  <c r="AK867" i="100"/>
  <c r="AU882" i="100"/>
  <c r="BD477" i="100"/>
  <c r="N840" i="100"/>
  <c r="AL850" i="100"/>
  <c r="AG492" i="100"/>
  <c r="AG856" i="100"/>
  <c r="AT868" i="100"/>
  <c r="BE479" i="100"/>
  <c r="K478" i="100"/>
  <c r="K842" i="100"/>
  <c r="BI486" i="100"/>
  <c r="AH849" i="100"/>
  <c r="BE470" i="100"/>
  <c r="K833" i="100"/>
  <c r="O861" i="100"/>
  <c r="AW872" i="100"/>
  <c r="P840" i="100"/>
  <c r="AL848" i="100"/>
  <c r="AC863" i="100"/>
  <c r="AS867" i="100"/>
  <c r="AN874" i="100"/>
  <c r="AK853" i="100"/>
  <c r="N22" i="106"/>
  <c r="N21" i="106" s="1"/>
  <c r="B31" i="74"/>
  <c r="M20" i="74"/>
  <c r="H32" i="74" s="1"/>
  <c r="H46" i="74" s="1"/>
  <c r="B24" i="74"/>
  <c r="I141" i="100"/>
  <c r="I140" i="100" s="1"/>
  <c r="X149" i="100"/>
  <c r="V196" i="100"/>
  <c r="V858" i="100" s="1"/>
  <c r="AY610" i="100"/>
  <c r="AZ610" i="100" s="1"/>
  <c r="BB610" i="100" s="1"/>
  <c r="BI610" i="100" s="1"/>
  <c r="AY54" i="100"/>
  <c r="AZ54" i="100" s="1"/>
  <c r="BB54" i="100" s="1"/>
  <c r="AY614" i="100"/>
  <c r="AZ614" i="100" s="1"/>
  <c r="W960" i="100"/>
  <c r="BF973" i="100"/>
  <c r="X776" i="100"/>
  <c r="AR1135" i="100"/>
  <c r="AE463" i="100"/>
  <c r="AE462" i="100" s="1"/>
  <c r="AY608" i="100"/>
  <c r="AZ608" i="100" s="1"/>
  <c r="W365" i="100"/>
  <c r="AY374" i="100"/>
  <c r="AZ374" i="100" s="1"/>
  <c r="BF1101" i="100"/>
  <c r="AH1101" i="100"/>
  <c r="G72" i="73"/>
  <c r="L72" i="73"/>
  <c r="N72" i="73" s="1"/>
  <c r="O72" i="73" s="1"/>
  <c r="I72" i="73"/>
  <c r="AC72" i="73"/>
  <c r="BE1120" i="100"/>
  <c r="AN899" i="100"/>
  <c r="AN972" i="100" s="1"/>
  <c r="AN884" i="100"/>
  <c r="AN883" i="100" s="1"/>
  <c r="AN960" i="100" s="1"/>
  <c r="AO885" i="100"/>
  <c r="BD458" i="100"/>
  <c r="BD365" i="100"/>
  <c r="O1334" i="100"/>
  <c r="O1294" i="100"/>
  <c r="O1356" i="100" s="1"/>
  <c r="AF246" i="100"/>
  <c r="AH247" i="100"/>
  <c r="AF273" i="100"/>
  <c r="AF259" i="100"/>
  <c r="W684" i="100"/>
  <c r="V682" i="100"/>
  <c r="V681" i="100" s="1"/>
  <c r="V701" i="100" s="1"/>
  <c r="N1294" i="100"/>
  <c r="BD1025" i="100"/>
  <c r="S464" i="100"/>
  <c r="BE396" i="100"/>
  <c r="AE1360" i="100"/>
  <c r="AE1376" i="100"/>
  <c r="BD9" i="100"/>
  <c r="BE9" i="100"/>
  <c r="AG464" i="100"/>
  <c r="AG827" i="100" s="1"/>
  <c r="U9" i="100"/>
  <c r="U1308" i="100" s="1"/>
  <c r="O1308" i="100"/>
  <c r="X143" i="100"/>
  <c r="Y143" i="100"/>
  <c r="Z143" i="100" s="1"/>
  <c r="AA143" i="100" s="1"/>
  <c r="AB143" i="100" s="1"/>
  <c r="Y38" i="100"/>
  <c r="W86" i="100"/>
  <c r="X38" i="100"/>
  <c r="X86" i="100" s="1"/>
  <c r="R1376" i="100"/>
  <c r="AN854" i="100"/>
  <c r="AM211" i="100"/>
  <c r="AM207" i="100"/>
  <c r="AN188" i="100"/>
  <c r="AN174" i="100"/>
  <c r="AN836" i="100" s="1"/>
  <c r="AO129" i="100"/>
  <c r="AN123" i="100"/>
  <c r="AN122" i="100" s="1"/>
  <c r="AN165" i="100" s="1"/>
  <c r="AN1317" i="100"/>
  <c r="Y834" i="100"/>
  <c r="Z976" i="100"/>
  <c r="Y975" i="100"/>
  <c r="Y974" i="100" s="1"/>
  <c r="W1074" i="100"/>
  <c r="W1071" i="100" s="1"/>
  <c r="W1093" i="100"/>
  <c r="W1303" i="100" s="1"/>
  <c r="Y1079" i="100"/>
  <c r="X1079" i="100"/>
  <c r="X1160" i="100"/>
  <c r="Z1251" i="100"/>
  <c r="Y1268" i="100"/>
  <c r="Y1249" i="100"/>
  <c r="Y1248" i="100" s="1"/>
  <c r="X1220" i="100"/>
  <c r="BE799" i="100"/>
  <c r="BD799" i="100"/>
  <c r="AO1141" i="100"/>
  <c r="AO1140" i="100" s="1"/>
  <c r="AP1142" i="100"/>
  <c r="BE785" i="100"/>
  <c r="X887" i="100"/>
  <c r="X884" i="100" s="1"/>
  <c r="X883" i="100" s="1"/>
  <c r="AP1050" i="100"/>
  <c r="AO1047" i="100"/>
  <c r="AO1043" i="100" s="1"/>
  <c r="AO1062" i="100"/>
  <c r="AO1061" i="100" s="1"/>
  <c r="Z1190" i="100"/>
  <c r="Y1206" i="100"/>
  <c r="Y1296" i="100" s="1"/>
  <c r="X899" i="100"/>
  <c r="X972" i="100" s="1"/>
  <c r="AO870" i="100"/>
  <c r="BF240" i="100"/>
  <c r="L44" i="66"/>
  <c r="C72" i="66"/>
  <c r="C73" i="66" s="1"/>
  <c r="D45" i="66"/>
  <c r="AB410" i="100"/>
  <c r="AA409" i="100"/>
  <c r="Z1158" i="100"/>
  <c r="Y1205" i="100"/>
  <c r="Y1295" i="100" s="1"/>
  <c r="AQ463" i="100"/>
  <c r="AP462" i="100"/>
  <c r="AR463" i="100"/>
  <c r="AR1083" i="100"/>
  <c r="AR1082" i="100" s="1"/>
  <c r="AR1086" i="100"/>
  <c r="AC406" i="100"/>
  <c r="AE406" i="100" s="1"/>
  <c r="AF406" i="100" s="1"/>
  <c r="AT393" i="100"/>
  <c r="AT385" i="100" s="1"/>
  <c r="AY393" i="100"/>
  <c r="AZ393" i="100" s="1"/>
  <c r="AP454" i="100"/>
  <c r="AO453" i="100"/>
  <c r="AT410" i="100"/>
  <c r="AS409" i="100"/>
  <c r="AS455" i="100"/>
  <c r="AQ485" i="100"/>
  <c r="AU386" i="100"/>
  <c r="AV386" i="100" s="1"/>
  <c r="AW386" i="100" s="1"/>
  <c r="AX386" i="100" s="1"/>
  <c r="AY386" i="100" s="1"/>
  <c r="AZ386" i="100" s="1"/>
  <c r="AC455" i="100"/>
  <c r="AR1089" i="100"/>
  <c r="AQ763" i="100"/>
  <c r="AP794" i="100"/>
  <c r="AP780" i="100"/>
  <c r="AP233" i="100"/>
  <c r="AP259" i="100"/>
  <c r="AQ234" i="100"/>
  <c r="AP273" i="100"/>
  <c r="O729" i="100"/>
  <c r="BE745" i="100"/>
  <c r="AJ836" i="100"/>
  <c r="AT879" i="100"/>
  <c r="BD750" i="100"/>
  <c r="AT480" i="100"/>
  <c r="AT843" i="100" s="1"/>
  <c r="AU309" i="100"/>
  <c r="AT308" i="100"/>
  <c r="AT1055" i="100"/>
  <c r="AG843" i="100"/>
  <c r="AU862" i="100"/>
  <c r="BD736" i="100"/>
  <c r="P833" i="100"/>
  <c r="P1378" i="100" s="1"/>
  <c r="V867" i="100"/>
  <c r="AK839" i="100"/>
  <c r="AK1384" i="100" s="1"/>
  <c r="S843" i="100"/>
  <c r="S1374" i="100" s="1"/>
  <c r="AR852" i="100"/>
  <c r="BA1379" i="100"/>
  <c r="BE706" i="100"/>
  <c r="BE730" i="100"/>
  <c r="AI719" i="100"/>
  <c r="AI845" i="100" s="1"/>
  <c r="AI829" i="100"/>
  <c r="Z723" i="100"/>
  <c r="Z849" i="100" s="1"/>
  <c r="AT1041" i="100"/>
  <c r="AB471" i="100"/>
  <c r="AC794" i="100"/>
  <c r="AC780" i="100"/>
  <c r="AD763" i="100"/>
  <c r="Z951" i="100"/>
  <c r="Z945" i="100"/>
  <c r="Z944" i="100" s="1"/>
  <c r="AA946" i="100"/>
  <c r="AP702" i="100"/>
  <c r="AP828" i="100" s="1"/>
  <c r="AQ460" i="100"/>
  <c r="AP459" i="100"/>
  <c r="AA386" i="100"/>
  <c r="Z385" i="100"/>
  <c r="AT1036" i="100"/>
  <c r="AS1035" i="100"/>
  <c r="AS1067" i="100"/>
  <c r="AQ791" i="100"/>
  <c r="AQ777" i="100"/>
  <c r="AS760" i="100"/>
  <c r="AT440" i="100"/>
  <c r="AU440" i="100" s="1"/>
  <c r="AV440" i="100" s="1"/>
  <c r="AW440" i="100" s="1"/>
  <c r="AX440" i="100" s="1"/>
  <c r="AZ448" i="100"/>
  <c r="AP1262" i="100"/>
  <c r="AO1260" i="100"/>
  <c r="AO1259" i="100" s="1"/>
  <c r="AR677" i="100"/>
  <c r="AS696" i="100"/>
  <c r="AQ695" i="100"/>
  <c r="AR395" i="100"/>
  <c r="AR394" i="100" s="1"/>
  <c r="AB485" i="100"/>
  <c r="AG828" i="100"/>
  <c r="AZ872" i="100"/>
  <c r="AK848" i="100"/>
  <c r="AK1379" i="100" s="1"/>
  <c r="AJ468" i="100"/>
  <c r="AJ832" i="100"/>
  <c r="AJ1377" i="100" s="1"/>
  <c r="AQ852" i="100"/>
  <c r="AQ1383" i="100" s="1"/>
  <c r="AN848" i="100"/>
  <c r="AY496" i="100"/>
  <c r="AY860" i="100"/>
  <c r="AC856" i="100"/>
  <c r="S830" i="100"/>
  <c r="AG871" i="100"/>
  <c r="BE518" i="100"/>
  <c r="AV856" i="100"/>
  <c r="P829" i="100"/>
  <c r="AF849" i="100"/>
  <c r="AO876" i="100"/>
  <c r="R860" i="100"/>
  <c r="M829" i="100"/>
  <c r="M1374" i="100" s="1"/>
  <c r="M832" i="100"/>
  <c r="BF499" i="100"/>
  <c r="M862" i="100"/>
  <c r="U880" i="100"/>
  <c r="P851" i="100"/>
  <c r="N478" i="100"/>
  <c r="BD479" i="100"/>
  <c r="N842" i="100"/>
  <c r="AK843" i="100"/>
  <c r="AQ496" i="100"/>
  <c r="AQ860" i="100"/>
  <c r="BD507" i="100"/>
  <c r="N506" i="100"/>
  <c r="N870" i="100"/>
  <c r="AD879" i="100"/>
  <c r="X881" i="100"/>
  <c r="BA478" i="100"/>
  <c r="BA842" i="100"/>
  <c r="Q847" i="100"/>
  <c r="T852" i="100"/>
  <c r="BE484" i="100"/>
  <c r="K847" i="100"/>
  <c r="BE847" i="100" s="1"/>
  <c r="S857" i="100"/>
  <c r="R867" i="100"/>
  <c r="V881" i="100"/>
  <c r="S833" i="100"/>
  <c r="S1378" i="100" s="1"/>
  <c r="BE486" i="100"/>
  <c r="K849" i="100"/>
  <c r="AU496" i="100"/>
  <c r="AU860" i="100"/>
  <c r="U862" i="100"/>
  <c r="U1379" i="100" s="1"/>
  <c r="AN863" i="100"/>
  <c r="R506" i="100"/>
  <c r="R870" i="100"/>
  <c r="AD875" i="100"/>
  <c r="H878" i="100"/>
  <c r="AG880" i="100"/>
  <c r="AA882" i="100"/>
  <c r="P832" i="100"/>
  <c r="BF479" i="100"/>
  <c r="M478" i="100"/>
  <c r="M842" i="100"/>
  <c r="AI844" i="100"/>
  <c r="AS856" i="100"/>
  <c r="AQ863" i="100"/>
  <c r="BE508" i="100"/>
  <c r="K871" i="100"/>
  <c r="BE871" i="100" s="1"/>
  <c r="AV861" i="100"/>
  <c r="AG835" i="100"/>
  <c r="AG1380" i="100" s="1"/>
  <c r="AI830" i="100"/>
  <c r="P835" i="100"/>
  <c r="R478" i="100"/>
  <c r="R847" i="100"/>
  <c r="AM496" i="100"/>
  <c r="AM860" i="100"/>
  <c r="Y862" i="100"/>
  <c r="AR863" i="100"/>
  <c r="AD865" i="100"/>
  <c r="V870" i="100"/>
  <c r="BF513" i="100"/>
  <c r="K828" i="100"/>
  <c r="BE465" i="100"/>
  <c r="S839" i="100"/>
  <c r="AO842" i="100"/>
  <c r="AK851" i="100"/>
  <c r="BA492" i="100"/>
  <c r="BA856" i="100"/>
  <c r="AK865" i="100"/>
  <c r="AU872" i="100"/>
  <c r="AQ871" i="100"/>
  <c r="Q839" i="100"/>
  <c r="AL854" i="100"/>
  <c r="BE494" i="100"/>
  <c r="K857" i="100"/>
  <c r="AL496" i="100"/>
  <c r="AL860" i="100"/>
  <c r="BE499" i="100"/>
  <c r="K862" i="100"/>
  <c r="AG506" i="100"/>
  <c r="S872" i="100"/>
  <c r="AP874" i="100"/>
  <c r="T837" i="100"/>
  <c r="T1382" i="100" s="1"/>
  <c r="AK850" i="100"/>
  <c r="AJ492" i="100"/>
  <c r="AG860" i="100"/>
  <c r="AV879" i="100"/>
  <c r="T850" i="100"/>
  <c r="AA861" i="100"/>
  <c r="BF498" i="100"/>
  <c r="M861" i="100"/>
  <c r="AF862" i="100"/>
  <c r="AY863" i="100"/>
  <c r="AC865" i="100"/>
  <c r="AV866" i="100"/>
  <c r="Z868" i="100"/>
  <c r="AJ876" i="100"/>
  <c r="AC879" i="100"/>
  <c r="AV880" i="100"/>
  <c r="Z882" i="100"/>
  <c r="M830" i="100"/>
  <c r="AK833" i="100"/>
  <c r="BA836" i="100"/>
  <c r="BA1381" i="100" s="1"/>
  <c r="S848" i="100"/>
  <c r="Q850" i="100"/>
  <c r="R853" i="100"/>
  <c r="X856" i="100"/>
  <c r="H862" i="100"/>
  <c r="BF501" i="100"/>
  <c r="M864" i="100"/>
  <c r="AB879" i="100"/>
  <c r="Y882" i="100"/>
  <c r="AF874" i="100"/>
  <c r="BI502" i="100"/>
  <c r="BA866" i="100"/>
  <c r="BA1383" i="100" s="1"/>
  <c r="AS871" i="100"/>
  <c r="BI512" i="100"/>
  <c r="K881" i="100"/>
  <c r="BE881" i="100" s="1"/>
  <c r="BD467" i="100"/>
  <c r="N830" i="100"/>
  <c r="O839" i="100"/>
  <c r="Q478" i="100"/>
  <c r="Q842" i="100"/>
  <c r="O844" i="100"/>
  <c r="O1375" i="100" s="1"/>
  <c r="O853" i="100"/>
  <c r="Q492" i="100"/>
  <c r="Q856" i="100"/>
  <c r="BD501" i="100"/>
  <c r="N864" i="100"/>
  <c r="BD864" i="100" s="1"/>
  <c r="AQ872" i="100"/>
  <c r="W881" i="100"/>
  <c r="AT882" i="100"/>
  <c r="W834" i="100"/>
  <c r="W1379" i="100" s="1"/>
  <c r="O843" i="100"/>
  <c r="Q846" i="100"/>
  <c r="R849" i="100"/>
  <c r="BE488" i="100"/>
  <c r="K851" i="100"/>
  <c r="AR856" i="100"/>
  <c r="AS496" i="100"/>
  <c r="AS860" i="100"/>
  <c r="AI866" i="100"/>
  <c r="V872" i="100"/>
  <c r="R828" i="100"/>
  <c r="R1373" i="100" s="1"/>
  <c r="R852" i="100"/>
  <c r="R1383" i="100" s="1"/>
  <c r="BA867" i="100"/>
  <c r="AK835" i="100"/>
  <c r="BE477" i="100"/>
  <c r="AG844" i="100"/>
  <c r="V848" i="100"/>
  <c r="AU856" i="100"/>
  <c r="AR496" i="100"/>
  <c r="AR860" i="100"/>
  <c r="AL866" i="100"/>
  <c r="BE505" i="100"/>
  <c r="K868" i="100"/>
  <c r="BE868" i="100" s="1"/>
  <c r="BD508" i="100"/>
  <c r="N871" i="100"/>
  <c r="BD871" i="100" s="1"/>
  <c r="AG872" i="100"/>
  <c r="AZ874" i="100"/>
  <c r="BF511" i="100"/>
  <c r="M874" i="100"/>
  <c r="AF875" i="100"/>
  <c r="AY876" i="100"/>
  <c r="BD518" i="100"/>
  <c r="N881" i="100"/>
  <c r="BD881" i="100" s="1"/>
  <c r="BD469" i="100"/>
  <c r="N832" i="100"/>
  <c r="BA835" i="100"/>
  <c r="BA1380" i="100" s="1"/>
  <c r="AG839" i="100"/>
  <c r="AG1384" i="100" s="1"/>
  <c r="S478" i="100"/>
  <c r="S842" i="100"/>
  <c r="U844" i="100"/>
  <c r="AI847" i="100"/>
  <c r="BE487" i="100"/>
  <c r="K850" i="100"/>
  <c r="AI492" i="100"/>
  <c r="AI856" i="100"/>
  <c r="P860" i="100"/>
  <c r="AI861" i="100"/>
  <c r="BF500" i="100"/>
  <c r="M863" i="100"/>
  <c r="BF863" i="100" s="1"/>
  <c r="BE515" i="100"/>
  <c r="K878" i="100"/>
  <c r="R880" i="100"/>
  <c r="AM857" i="100"/>
  <c r="BE498" i="100"/>
  <c r="AE862" i="100"/>
  <c r="BB863" i="100"/>
  <c r="AB865" i="100"/>
  <c r="AU866" i="100"/>
  <c r="Y868" i="100"/>
  <c r="W871" i="100"/>
  <c r="T875" i="100"/>
  <c r="AQ880" i="100"/>
  <c r="AG829" i="100"/>
  <c r="M839" i="100"/>
  <c r="AP843" i="100"/>
  <c r="M853" i="100"/>
  <c r="AZ496" i="100"/>
  <c r="AZ860" i="100"/>
  <c r="AD862" i="100"/>
  <c r="AW863" i="100"/>
  <c r="W865" i="100"/>
  <c r="AT866" i="100"/>
  <c r="T868" i="100"/>
  <c r="V871" i="100"/>
  <c r="AO872" i="100"/>
  <c r="O875" i="100"/>
  <c r="AL876" i="100"/>
  <c r="BE519" i="100"/>
  <c r="K882" i="100"/>
  <c r="AO442" i="100"/>
  <c r="AN1316" i="100"/>
  <c r="X433" i="100"/>
  <c r="Z428" i="100"/>
  <c r="AA428" i="100" s="1"/>
  <c r="AB428" i="100" s="1"/>
  <c r="AC428" i="100" s="1"/>
  <c r="AD428" i="100" s="1"/>
  <c r="AE428" i="100"/>
  <c r="AF428" i="100" s="1"/>
  <c r="W414" i="100"/>
  <c r="V412" i="100"/>
  <c r="V396" i="100" s="1"/>
  <c r="V464" i="100" s="1"/>
  <c r="V490" i="100"/>
  <c r="V476" i="100"/>
  <c r="V839" i="100" s="1"/>
  <c r="AN412" i="100"/>
  <c r="AO413" i="100"/>
  <c r="AF65" i="100"/>
  <c r="AH65" i="100" s="1"/>
  <c r="BF65" i="100" s="1"/>
  <c r="AP61" i="100"/>
  <c r="AO59" i="100"/>
  <c r="AP144" i="100"/>
  <c r="AO141" i="100"/>
  <c r="AQ127" i="100"/>
  <c r="AP170" i="100"/>
  <c r="AP184" i="100"/>
  <c r="AR127" i="100"/>
  <c r="Y376" i="100"/>
  <c r="Z377" i="100"/>
  <c r="AS60" i="100"/>
  <c r="AY444" i="100"/>
  <c r="AX475" i="100"/>
  <c r="AX838" i="100" s="1"/>
  <c r="AX1383" i="100" s="1"/>
  <c r="AX489" i="100"/>
  <c r="AX852" i="100" s="1"/>
  <c r="AX1319" i="100"/>
  <c r="AH313" i="100"/>
  <c r="BF313" i="100"/>
  <c r="AB722" i="100"/>
  <c r="AT1032" i="100"/>
  <c r="AS1066" i="100"/>
  <c r="Y360" i="100"/>
  <c r="Y359" i="100" s="1"/>
  <c r="Z361" i="100"/>
  <c r="BD966" i="100"/>
  <c r="BI1253" i="100"/>
  <c r="BB1253" i="100"/>
  <c r="AT1178" i="100"/>
  <c r="AU1178" i="100" s="1"/>
  <c r="AV1178" i="100" s="1"/>
  <c r="AW1178" i="100" s="1"/>
  <c r="AX1178" i="100" s="1"/>
  <c r="AY1178" i="100"/>
  <c r="AZ1178" i="100" s="1"/>
  <c r="Z711" i="100"/>
  <c r="AA625" i="100"/>
  <c r="Y776" i="100"/>
  <c r="Z762" i="100"/>
  <c r="AB761" i="100"/>
  <c r="AP79" i="100"/>
  <c r="AP93" i="100"/>
  <c r="AQ80" i="100"/>
  <c r="AR80" i="100"/>
  <c r="AP707" i="100"/>
  <c r="AH12" i="100"/>
  <c r="BF12" i="100"/>
  <c r="AH610" i="100"/>
  <c r="BF610" i="100"/>
  <c r="BE365" i="100"/>
  <c r="AT1160" i="100"/>
  <c r="AU1160" i="100" s="1"/>
  <c r="AA981" i="100"/>
  <c r="Z993" i="100"/>
  <c r="X357" i="100"/>
  <c r="X347" i="100" s="1"/>
  <c r="X515" i="100"/>
  <c r="X473" i="100"/>
  <c r="AC1033" i="100"/>
  <c r="AZ700" i="100"/>
  <c r="AZ698" i="100" s="1"/>
  <c r="AZ697" i="100" s="1"/>
  <c r="AY698" i="100"/>
  <c r="AY697" i="100" s="1"/>
  <c r="AY594" i="100"/>
  <c r="AZ594" i="100" s="1"/>
  <c r="AT594" i="100"/>
  <c r="AU594" i="100" s="1"/>
  <c r="AV594" i="100" s="1"/>
  <c r="AW594" i="100" s="1"/>
  <c r="AX594" i="100" s="1"/>
  <c r="BI76" i="100"/>
  <c r="BB76" i="100"/>
  <c r="AT99" i="100"/>
  <c r="V732" i="100"/>
  <c r="V729" i="100" s="1"/>
  <c r="Y192" i="100"/>
  <c r="Y154" i="100"/>
  <c r="Y178" i="100"/>
  <c r="Z156" i="100"/>
  <c r="Y1321" i="100"/>
  <c r="AQ709" i="100"/>
  <c r="AO495" i="100"/>
  <c r="AC843" i="100"/>
  <c r="AY722" i="100"/>
  <c r="AY708" i="100"/>
  <c r="AZ665" i="100"/>
  <c r="AS1152" i="100"/>
  <c r="AT1137" i="100"/>
  <c r="BD1070" i="100"/>
  <c r="BI1280" i="100"/>
  <c r="AH660" i="100"/>
  <c r="BF660" i="100" s="1"/>
  <c r="BF1083" i="100"/>
  <c r="AP470" i="100"/>
  <c r="W347" i="100"/>
  <c r="AY1182" i="100"/>
  <c r="AZ1182" i="100" s="1"/>
  <c r="AU817" i="100"/>
  <c r="AD765" i="100"/>
  <c r="AE766" i="100"/>
  <c r="AD825" i="100"/>
  <c r="AD783" i="100"/>
  <c r="AY321" i="100"/>
  <c r="AZ321" i="100" s="1"/>
  <c r="BB321" i="100" s="1"/>
  <c r="BI321" i="100" s="1"/>
  <c r="AX722" i="100"/>
  <c r="AF1213" i="100"/>
  <c r="AH1177" i="100"/>
  <c r="BD347" i="100"/>
  <c r="N464" i="100"/>
  <c r="BD464" i="100" s="1"/>
  <c r="S1360" i="100"/>
  <c r="S1376" i="100"/>
  <c r="AP1184" i="100"/>
  <c r="AO1183" i="100"/>
  <c r="AO1214" i="100"/>
  <c r="AN1146" i="100"/>
  <c r="AN1299" i="100"/>
  <c r="AN1298" i="100" s="1"/>
  <c r="AP1236" i="100"/>
  <c r="AP1296" i="100" s="1"/>
  <c r="AQ1234" i="100"/>
  <c r="AP1233" i="100"/>
  <c r="AP1232" i="100" s="1"/>
  <c r="AZ1158" i="100"/>
  <c r="AR1157" i="100"/>
  <c r="AR1205" i="100"/>
  <c r="AR1295" i="100" s="1"/>
  <c r="Z791" i="100"/>
  <c r="Z777" i="100"/>
  <c r="AA760" i="100"/>
  <c r="AS306" i="100"/>
  <c r="AS507" i="100"/>
  <c r="AT307" i="100"/>
  <c r="AS465" i="100"/>
  <c r="D16" i="98"/>
  <c r="D8" i="98" s="1"/>
  <c r="E8" i="98"/>
  <c r="BD731" i="100"/>
  <c r="AT522" i="100"/>
  <c r="AS521" i="100"/>
  <c r="AS520" i="100" s="1"/>
  <c r="BF670" i="100"/>
  <c r="BB670" i="100"/>
  <c r="BI670" i="100" s="1"/>
  <c r="AI747" i="100"/>
  <c r="BD749" i="100"/>
  <c r="BI737" i="100"/>
  <c r="AU852" i="100"/>
  <c r="AQ843" i="100"/>
  <c r="BA830" i="100"/>
  <c r="AL870" i="100"/>
  <c r="AR871" i="100"/>
  <c r="T839" i="100"/>
  <c r="AE868" i="100"/>
  <c r="BA865" i="100"/>
  <c r="AN834" i="100"/>
  <c r="AN1379" i="100" s="1"/>
  <c r="K853" i="100"/>
  <c r="BD498" i="100"/>
  <c r="N861" i="100"/>
  <c r="Y876" i="100"/>
  <c r="AN843" i="100"/>
  <c r="BI497" i="100"/>
  <c r="AH496" i="100"/>
  <c r="AH860" i="100"/>
  <c r="X861" i="100"/>
  <c r="M852" i="100"/>
  <c r="R861" i="100"/>
  <c r="BB875" i="100"/>
  <c r="AY882" i="100"/>
  <c r="BD483" i="100"/>
  <c r="N846" i="100"/>
  <c r="U865" i="100"/>
  <c r="BB849" i="100"/>
  <c r="O847" i="100"/>
  <c r="BA832" i="100"/>
  <c r="AG848" i="100"/>
  <c r="Z856" i="100"/>
  <c r="AO862" i="100"/>
  <c r="AG876" i="100"/>
  <c r="AK847" i="100"/>
  <c r="H867" i="100"/>
  <c r="AN875" i="100"/>
  <c r="AU863" i="100"/>
  <c r="AF876" i="100"/>
  <c r="AJ871" i="100"/>
  <c r="AP882" i="100"/>
  <c r="AJ837" i="100"/>
  <c r="BD486" i="100"/>
  <c r="N849" i="100"/>
  <c r="AN856" i="100"/>
  <c r="AN492" i="100"/>
  <c r="AI862" i="100"/>
  <c r="O880" i="100"/>
  <c r="O851" i="100"/>
  <c r="X867" i="100"/>
  <c r="AE874" i="100"/>
  <c r="BE469" i="100"/>
  <c r="K832" i="100"/>
  <c r="AG478" i="100"/>
  <c r="AG842" i="100"/>
  <c r="P848" i="100"/>
  <c r="BD497" i="100"/>
  <c r="AZ862" i="100"/>
  <c r="R874" i="100"/>
  <c r="S832" i="100"/>
  <c r="BA482" i="100"/>
  <c r="BA846" i="100"/>
  <c r="T861" i="100"/>
  <c r="BD504" i="100"/>
  <c r="N867" i="100"/>
  <c r="BD867" i="100" s="1"/>
  <c r="R843" i="100"/>
  <c r="T878" i="100"/>
  <c r="AL862" i="100"/>
  <c r="AD871" i="100"/>
  <c r="AT876" i="100"/>
  <c r="AK844" i="100"/>
  <c r="AY861" i="100"/>
  <c r="Z866" i="100"/>
  <c r="BI517" i="100"/>
  <c r="AH880" i="100"/>
  <c r="BI880" i="100" s="1"/>
  <c r="BD514" i="100"/>
  <c r="N877" i="100"/>
  <c r="BD877" i="100" s="1"/>
  <c r="BD485" i="100"/>
  <c r="N848" i="100"/>
  <c r="BD848" i="100" s="1"/>
  <c r="W856" i="100"/>
  <c r="W861" i="100"/>
  <c r="BE511" i="100"/>
  <c r="K874" i="100"/>
  <c r="W434" i="100"/>
  <c r="V1314" i="100"/>
  <c r="W432" i="100"/>
  <c r="V469" i="100"/>
  <c r="V832" i="100" s="1"/>
  <c r="V425" i="100"/>
  <c r="W426" i="100"/>
  <c r="V494" i="100"/>
  <c r="V857" i="100" s="1"/>
  <c r="V466" i="100"/>
  <c r="V1310" i="100"/>
  <c r="Z417" i="100"/>
  <c r="Y403" i="100"/>
  <c r="W397" i="100"/>
  <c r="AO399" i="100"/>
  <c r="AN397" i="100"/>
  <c r="AN396" i="100" s="1"/>
  <c r="AN469" i="100"/>
  <c r="AN468" i="100" s="1"/>
  <c r="AN483" i="100"/>
  <c r="Z395" i="100"/>
  <c r="Y394" i="100"/>
  <c r="Y384" i="100" s="1"/>
  <c r="M1326" i="100"/>
  <c r="M1335" i="100"/>
  <c r="M1331" i="100"/>
  <c r="AP50" i="100"/>
  <c r="AN183" i="100"/>
  <c r="AO348" i="100"/>
  <c r="AP351" i="100"/>
  <c r="AO487" i="100"/>
  <c r="AP825" i="100"/>
  <c r="AP813" i="100" s="1"/>
  <c r="AQ766" i="100"/>
  <c r="AP783" i="100"/>
  <c r="AP765" i="100"/>
  <c r="AP757" i="100" s="1"/>
  <c r="Z672" i="100"/>
  <c r="AA672" i="100" s="1"/>
  <c r="AB672" i="100" s="1"/>
  <c r="AC672" i="100" s="1"/>
  <c r="AD672" i="100" s="1"/>
  <c r="AY106" i="100"/>
  <c r="AX116" i="100"/>
  <c r="AZ349" i="100"/>
  <c r="AR1066" i="100"/>
  <c r="AV821" i="100"/>
  <c r="AV779" i="100"/>
  <c r="BF564" i="100"/>
  <c r="AH564" i="100"/>
  <c r="BF393" i="100"/>
  <c r="AU393" i="100"/>
  <c r="X1072" i="100"/>
  <c r="X1096" i="100"/>
  <c r="E7" i="98"/>
  <c r="AT1168" i="100"/>
  <c r="AS1209" i="100"/>
  <c r="AS1208" i="100" s="1"/>
  <c r="AS1165" i="100"/>
  <c r="U1349" i="100"/>
  <c r="BB693" i="100"/>
  <c r="BI693" i="100"/>
  <c r="AT635" i="100"/>
  <c r="AU635" i="100" s="1"/>
  <c r="AV635" i="100" s="1"/>
  <c r="AW635" i="100" s="1"/>
  <c r="AX635" i="100" s="1"/>
  <c r="AY635" i="100"/>
  <c r="AZ635" i="100" s="1"/>
  <c r="BF769" i="100"/>
  <c r="AH768" i="100"/>
  <c r="BF768" i="100" s="1"/>
  <c r="AO1093" i="100"/>
  <c r="AP1075" i="100"/>
  <c r="AO1074" i="100"/>
  <c r="AR709" i="100"/>
  <c r="AR751" i="100"/>
  <c r="F54" i="69"/>
  <c r="F38" i="69"/>
  <c r="F52" i="69" s="1"/>
  <c r="F53" i="69" s="1"/>
  <c r="AS342" i="100"/>
  <c r="AT343" i="100"/>
  <c r="AT605" i="100"/>
  <c r="AU605" i="100" s="1"/>
  <c r="AV605" i="100" s="1"/>
  <c r="AW605" i="100" s="1"/>
  <c r="AX605" i="100" s="1"/>
  <c r="AE1201" i="100"/>
  <c r="AE1194" i="100" s="1"/>
  <c r="AH61" i="100"/>
  <c r="AF979" i="100"/>
  <c r="AE996" i="100"/>
  <c r="AU382" i="100"/>
  <c r="Y348" i="100"/>
  <c r="Y347" i="100" s="1"/>
  <c r="Z350" i="100"/>
  <c r="AA350" i="100" s="1"/>
  <c r="AB350" i="100" s="1"/>
  <c r="AC350" i="100" s="1"/>
  <c r="AD350" i="100" s="1"/>
  <c r="Z337" i="100"/>
  <c r="Z474" i="100"/>
  <c r="Z488" i="100"/>
  <c r="AC451" i="100"/>
  <c r="AB450" i="100"/>
  <c r="AF587" i="100"/>
  <c r="BF603" i="100"/>
  <c r="AH603" i="100"/>
  <c r="G6" i="97"/>
  <c r="G5" i="97" s="1"/>
  <c r="AD77" i="73"/>
  <c r="F56" i="94"/>
  <c r="B28" i="74"/>
  <c r="B21" i="74"/>
  <c r="AO1156" i="100"/>
  <c r="E10" i="97"/>
  <c r="AE613" i="100"/>
  <c r="AF613" i="100" s="1"/>
  <c r="AE341" i="100"/>
  <c r="AF341" i="100" s="1"/>
  <c r="X138" i="100"/>
  <c r="V483" i="100"/>
  <c r="V1025" i="100"/>
  <c r="Z813" i="100"/>
  <c r="AE1222" i="100"/>
  <c r="AP28" i="100"/>
  <c r="AP89" i="100" s="1"/>
  <c r="Y935" i="100"/>
  <c r="Y965" i="100" s="1"/>
  <c r="AF1204" i="100"/>
  <c r="AY1190" i="100"/>
  <c r="AZ1190" i="100" s="1"/>
  <c r="BD917" i="100"/>
  <c r="S960" i="100"/>
  <c r="BD960" i="100" s="1"/>
  <c r="AI701" i="100"/>
  <c r="R464" i="100"/>
  <c r="BE347" i="100"/>
  <c r="AN355" i="100"/>
  <c r="AO356" i="100"/>
  <c r="AN488" i="100"/>
  <c r="AN851" i="100" s="1"/>
  <c r="AN474" i="100"/>
  <c r="AN837" i="100" s="1"/>
  <c r="AN1382" i="100" s="1"/>
  <c r="AG1376" i="100"/>
  <c r="K827" i="100"/>
  <c r="BD845" i="100"/>
  <c r="W15" i="100"/>
  <c r="Y15" i="100" s="1"/>
  <c r="Z15" i="100" s="1"/>
  <c r="AA15" i="100" s="1"/>
  <c r="AB15" i="100" s="1"/>
  <c r="AC15" i="100" s="1"/>
  <c r="AD15" i="100" s="1"/>
  <c r="AE15" i="100" s="1"/>
  <c r="X15" i="100"/>
  <c r="X87" i="100" s="1"/>
  <c r="V14" i="100"/>
  <c r="V1315" i="100"/>
  <c r="V1363" i="100" s="1"/>
  <c r="N1376" i="100"/>
  <c r="BD831" i="100"/>
  <c r="N1360" i="100"/>
  <c r="W53" i="100"/>
  <c r="V51" i="100"/>
  <c r="V90" i="100"/>
  <c r="V1318" i="100"/>
  <c r="W174" i="100"/>
  <c r="X129" i="100"/>
  <c r="Y129" i="100"/>
  <c r="W188" i="100"/>
  <c r="W850" i="100" s="1"/>
  <c r="W60" i="100"/>
  <c r="Y60" i="100" s="1"/>
  <c r="X60" i="100"/>
  <c r="V59" i="100"/>
  <c r="V92" i="100"/>
  <c r="V1320" i="100"/>
  <c r="AO236" i="100"/>
  <c r="AO235" i="100" s="1"/>
  <c r="AO257" i="100"/>
  <c r="AP238" i="100"/>
  <c r="AO299" i="100"/>
  <c r="BE221" i="100"/>
  <c r="BD221" i="100"/>
  <c r="R249" i="100"/>
  <c r="U179" i="100"/>
  <c r="U854" i="100"/>
  <c r="AP155" i="100"/>
  <c r="AO192" i="100"/>
  <c r="AO854" i="100" s="1"/>
  <c r="AO1385" i="100" s="1"/>
  <c r="AO178" i="100"/>
  <c r="AO840" i="100" s="1"/>
  <c r="AO154" i="100"/>
  <c r="AO140" i="100" s="1"/>
  <c r="AO1321" i="100"/>
  <c r="AM169" i="100"/>
  <c r="AM832" i="100"/>
  <c r="U837" i="100"/>
  <c r="U1382" i="100" s="1"/>
  <c r="AO98" i="100"/>
  <c r="AN115" i="100"/>
  <c r="AN112" i="100" s="1"/>
  <c r="AN95" i="100"/>
  <c r="AN94" i="100" s="1"/>
  <c r="AN1308" i="100" s="1"/>
  <c r="AN1315" i="100"/>
  <c r="BE384" i="100"/>
  <c r="AN934" i="100"/>
  <c r="AN965" i="100"/>
  <c r="AN964" i="100" s="1"/>
  <c r="W1035" i="100"/>
  <c r="W1025" i="100" s="1"/>
  <c r="Y1037" i="100"/>
  <c r="W1067" i="100"/>
  <c r="W1304" i="100" s="1"/>
  <c r="AQ1042" i="100"/>
  <c r="AP1069" i="100"/>
  <c r="E69" i="66"/>
  <c r="AZ651" i="100"/>
  <c r="AO1123" i="100"/>
  <c r="AO1120" i="100" s="1"/>
  <c r="AP1129" i="100"/>
  <c r="AO1151" i="100"/>
  <c r="AT1033" i="100"/>
  <c r="AU1033" i="100" s="1"/>
  <c r="AV1033" i="100" s="1"/>
  <c r="AW1033" i="100" s="1"/>
  <c r="AX1033" i="100" s="1"/>
  <c r="AP1130" i="100"/>
  <c r="AO1147" i="100"/>
  <c r="AE649" i="100"/>
  <c r="AF649" i="100" s="1"/>
  <c r="AC649" i="100"/>
  <c r="AD649" i="100" s="1"/>
  <c r="B32" i="96"/>
  <c r="F32" i="96" s="1"/>
  <c r="AB372" i="100"/>
  <c r="AA371" i="100"/>
  <c r="AT223" i="100"/>
  <c r="AS255" i="100"/>
  <c r="AS269" i="100"/>
  <c r="AT445" i="100"/>
  <c r="AU445" i="100" s="1"/>
  <c r="AV445" i="100" s="1"/>
  <c r="AW445" i="100" s="1"/>
  <c r="AX445" i="100" s="1"/>
  <c r="AY445" i="100"/>
  <c r="AZ445" i="100" s="1"/>
  <c r="AO546" i="100"/>
  <c r="AP547" i="100"/>
  <c r="AO720" i="100"/>
  <c r="AO719" i="100" s="1"/>
  <c r="AT655" i="100"/>
  <c r="AU655" i="100" s="1"/>
  <c r="AV655" i="100" s="1"/>
  <c r="AW655" i="100" s="1"/>
  <c r="AX655" i="100" s="1"/>
  <c r="AY655" i="100"/>
  <c r="AZ655" i="100" s="1"/>
  <c r="Z607" i="100"/>
  <c r="AA607" i="100" s="1"/>
  <c r="AB607" i="100" s="1"/>
  <c r="AC607" i="100" s="1"/>
  <c r="AD607" i="100" s="1"/>
  <c r="AE607" i="100"/>
  <c r="AF607" i="100" s="1"/>
  <c r="AT629" i="100"/>
  <c r="AU629" i="100" s="1"/>
  <c r="AV629" i="100" s="1"/>
  <c r="AW629" i="100" s="1"/>
  <c r="AX629" i="100" s="1"/>
  <c r="AY629" i="100"/>
  <c r="AZ629" i="100" s="1"/>
  <c r="BB629" i="100" s="1"/>
  <c r="AQ232" i="100"/>
  <c r="AP231" i="100"/>
  <c r="AP230" i="100" s="1"/>
  <c r="AB398" i="100"/>
  <c r="AR528" i="100"/>
  <c r="AZ529" i="100"/>
  <c r="AS762" i="100"/>
  <c r="Z311" i="100"/>
  <c r="Y487" i="100"/>
  <c r="AA866" i="100"/>
  <c r="AA1383" i="100" s="1"/>
  <c r="AO828" i="100"/>
  <c r="AO1373" i="100" s="1"/>
  <c r="S851" i="100"/>
  <c r="AP881" i="100"/>
  <c r="AT759" i="100"/>
  <c r="AS802" i="100"/>
  <c r="AS799" i="100" s="1"/>
  <c r="AS774" i="100"/>
  <c r="Z349" i="100"/>
  <c r="AS932" i="100"/>
  <c r="AS962" i="100" s="1"/>
  <c r="AT919" i="100"/>
  <c r="AS918" i="100"/>
  <c r="AS142" i="100"/>
  <c r="BB387" i="100"/>
  <c r="BI387" i="100"/>
  <c r="X538" i="100"/>
  <c r="X703" i="100"/>
  <c r="X731" i="100"/>
  <c r="AQ15" i="100"/>
  <c r="AP87" i="100"/>
  <c r="S838" i="100"/>
  <c r="S1383" i="100" s="1"/>
  <c r="BI755" i="100"/>
  <c r="AG1385" i="100"/>
  <c r="BD754" i="100"/>
  <c r="AJ733" i="100"/>
  <c r="AJ859" i="100" s="1"/>
  <c r="BF748" i="100"/>
  <c r="AB882" i="100"/>
  <c r="BE731" i="100"/>
  <c r="AP744" i="100"/>
  <c r="AW718" i="100"/>
  <c r="AW844" i="100" s="1"/>
  <c r="AL746" i="100"/>
  <c r="AL872" i="100" s="1"/>
  <c r="AF740" i="100"/>
  <c r="AF866" i="100" s="1"/>
  <c r="S713" i="100"/>
  <c r="AT739" i="100"/>
  <c r="AT865" i="100" s="1"/>
  <c r="AI702" i="100"/>
  <c r="AI828" i="100" s="1"/>
  <c r="BA718" i="100"/>
  <c r="BA844" i="100" s="1"/>
  <c r="AI745" i="100"/>
  <c r="AI871" i="100" s="1"/>
  <c r="AG744" i="100"/>
  <c r="AG743" i="100" s="1"/>
  <c r="R704" i="100"/>
  <c r="R830" i="100" s="1"/>
  <c r="AE735" i="100"/>
  <c r="AE861" i="100" s="1"/>
  <c r="X744" i="100"/>
  <c r="X870" i="100" s="1"/>
  <c r="AO739" i="100"/>
  <c r="AO865" i="100" s="1"/>
  <c r="AF746" i="100"/>
  <c r="M741" i="100"/>
  <c r="V737" i="100"/>
  <c r="S746" i="100"/>
  <c r="W752" i="100"/>
  <c r="W878" i="100" s="1"/>
  <c r="AW755" i="100"/>
  <c r="AJ728" i="100"/>
  <c r="P739" i="100"/>
  <c r="P865" i="100" s="1"/>
  <c r="W746" i="100"/>
  <c r="W872" i="100" s="1"/>
  <c r="AA918" i="100"/>
  <c r="AA932" i="100"/>
  <c r="AA962" i="100" s="1"/>
  <c r="AB919" i="100"/>
  <c r="AR485" i="100"/>
  <c r="AR562" i="100"/>
  <c r="AR426" i="100"/>
  <c r="AO87" i="100"/>
  <c r="Z539" i="100"/>
  <c r="Y538" i="100"/>
  <c r="Y703" i="100"/>
  <c r="Y731" i="100"/>
  <c r="AT312" i="100"/>
  <c r="AS191" i="100"/>
  <c r="AS177" i="100"/>
  <c r="AR1035" i="100"/>
  <c r="AR1067" i="100"/>
  <c r="AQ870" i="100"/>
  <c r="AP436" i="100"/>
  <c r="AT452" i="100"/>
  <c r="AU452" i="100" s="1"/>
  <c r="AV452" i="100" s="1"/>
  <c r="AW452" i="100" s="1"/>
  <c r="AX452" i="100" s="1"/>
  <c r="AY452" i="100"/>
  <c r="AZ452" i="100" s="1"/>
  <c r="BB452" i="100" s="1"/>
  <c r="BI452" i="100" s="1"/>
  <c r="Y580" i="100"/>
  <c r="W704" i="100"/>
  <c r="W732" i="100"/>
  <c r="Z1039" i="100"/>
  <c r="AR696" i="100"/>
  <c r="AS252" i="100"/>
  <c r="AT237" i="100"/>
  <c r="AS280" i="100"/>
  <c r="AS277" i="100" s="1"/>
  <c r="AB521" i="100"/>
  <c r="AB520" i="100" s="1"/>
  <c r="AC522" i="100"/>
  <c r="AP838" i="100"/>
  <c r="O877" i="100"/>
  <c r="Z834" i="100"/>
  <c r="X834" i="100"/>
  <c r="AI840" i="100"/>
  <c r="AA876" i="100"/>
  <c r="AJ835" i="100"/>
  <c r="AJ1380" i="100" s="1"/>
  <c r="H482" i="100"/>
  <c r="H845" i="100" s="1"/>
  <c r="BF503" i="100"/>
  <c r="BE489" i="100"/>
  <c r="K852" i="100"/>
  <c r="BA879" i="100"/>
  <c r="AE880" i="100"/>
  <c r="H833" i="100"/>
  <c r="H1377" i="100" s="1"/>
  <c r="P863" i="100"/>
  <c r="AN881" i="100"/>
  <c r="BE485" i="100"/>
  <c r="K848" i="100"/>
  <c r="V874" i="100"/>
  <c r="AW496" i="100"/>
  <c r="AW860" i="100"/>
  <c r="M828" i="100"/>
  <c r="BF465" i="100"/>
  <c r="BA468" i="100"/>
  <c r="AB844" i="100"/>
  <c r="BD493" i="100"/>
  <c r="N492" i="100"/>
  <c r="BD492" i="100" s="1"/>
  <c r="N856" i="100"/>
  <c r="BD502" i="100"/>
  <c r="N865" i="100"/>
  <c r="AX882" i="100"/>
  <c r="BI509" i="100"/>
  <c r="AH872" i="100"/>
  <c r="R837" i="100"/>
  <c r="AP842" i="100"/>
  <c r="BI493" i="100"/>
  <c r="AH856" i="100"/>
  <c r="O868" i="100"/>
  <c r="AU874" i="100"/>
  <c r="W882" i="100"/>
  <c r="AK837" i="100"/>
  <c r="AK1382" i="100" s="1"/>
  <c r="AI849" i="100"/>
  <c r="BA861" i="100"/>
  <c r="AQ867" i="100"/>
  <c r="BE513" i="100"/>
  <c r="K876" i="100"/>
  <c r="P478" i="100"/>
  <c r="P842" i="100"/>
  <c r="Z863" i="100"/>
  <c r="U874" i="100"/>
  <c r="BF481" i="100"/>
  <c r="M844" i="100"/>
  <c r="K835" i="100"/>
  <c r="K1380" i="100" s="1"/>
  <c r="BE476" i="100"/>
  <c r="K839" i="100"/>
  <c r="BE481" i="100"/>
  <c r="BD484" i="100"/>
  <c r="N847" i="100"/>
  <c r="AG852" i="100"/>
  <c r="BI498" i="100"/>
  <c r="AH861" i="100"/>
  <c r="BI861" i="100" s="1"/>
  <c r="AO871" i="100"/>
  <c r="AI510" i="100"/>
  <c r="AI874" i="100"/>
  <c r="BI516" i="100"/>
  <c r="AH879" i="100"/>
  <c r="BI879" i="100" s="1"/>
  <c r="AN828" i="100"/>
  <c r="R840" i="100"/>
  <c r="R1385" i="100" s="1"/>
  <c r="BE480" i="100"/>
  <c r="K843" i="100"/>
  <c r="H849" i="100"/>
  <c r="AX496" i="100"/>
  <c r="AX860" i="100"/>
  <c r="BB874" i="100"/>
  <c r="R882" i="100"/>
  <c r="AM852" i="100"/>
  <c r="AM1383" i="100" s="1"/>
  <c r="AN865" i="100"/>
  <c r="BE516" i="100"/>
  <c r="K879" i="100"/>
  <c r="BE466" i="100"/>
  <c r="K829" i="100"/>
  <c r="M838" i="100"/>
  <c r="AN844" i="100"/>
  <c r="BD488" i="100"/>
  <c r="N851" i="100"/>
  <c r="BD851" i="100" s="1"/>
  <c r="S854" i="100"/>
  <c r="AL492" i="100"/>
  <c r="AL856" i="100"/>
  <c r="H496" i="100"/>
  <c r="H859" i="100" s="1"/>
  <c r="BE500" i="100"/>
  <c r="K863" i="100"/>
  <c r="W868" i="100"/>
  <c r="BD512" i="100"/>
  <c r="N875" i="100"/>
  <c r="BD875" i="100" s="1"/>
  <c r="BE514" i="100"/>
  <c r="K877" i="100"/>
  <c r="BE877" i="100" s="1"/>
  <c r="BF517" i="100"/>
  <c r="S844" i="100"/>
  <c r="S849" i="100"/>
  <c r="S1380" i="100" s="1"/>
  <c r="BI491" i="100"/>
  <c r="AN862" i="100"/>
  <c r="BI505" i="100"/>
  <c r="AR876" i="100"/>
  <c r="H834" i="100"/>
  <c r="AF856" i="100"/>
  <c r="S866" i="100"/>
  <c r="H861" i="100"/>
  <c r="BD487" i="100"/>
  <c r="N850" i="100"/>
  <c r="BD850" i="100" s="1"/>
  <c r="AY872" i="100"/>
  <c r="AC875" i="100"/>
  <c r="AV876" i="100"/>
  <c r="H468" i="100"/>
  <c r="M836" i="100"/>
  <c r="M1381" i="100" s="1"/>
  <c r="BD476" i="100"/>
  <c r="N839" i="100"/>
  <c r="T478" i="100"/>
  <c r="T842" i="100"/>
  <c r="T841" i="100" s="1"/>
  <c r="S852" i="100"/>
  <c r="AI857" i="100"/>
  <c r="AD863" i="100"/>
  <c r="T870" i="100"/>
  <c r="T869" i="100" s="1"/>
  <c r="T506" i="100"/>
  <c r="Z881" i="100"/>
  <c r="AL832" i="100"/>
  <c r="AA856" i="100"/>
  <c r="Z860" i="100"/>
  <c r="AS861" i="100"/>
  <c r="AP864" i="100"/>
  <c r="P866" i="100"/>
  <c r="AI867" i="100"/>
  <c r="M506" i="100"/>
  <c r="M870" i="100"/>
  <c r="BF507" i="100"/>
  <c r="AZ871" i="100"/>
  <c r="AD874" i="100"/>
  <c r="AW875" i="100"/>
  <c r="P880" i="100"/>
  <c r="AI881" i="100"/>
  <c r="BD472" i="100"/>
  <c r="N835" i="100"/>
  <c r="AK482" i="100"/>
  <c r="BE482" i="100" s="1"/>
  <c r="AK846" i="100"/>
  <c r="AD849" i="100"/>
  <c r="AK854" i="100"/>
  <c r="H857" i="100"/>
  <c r="BD500" i="100"/>
  <c r="N863" i="100"/>
  <c r="AU880" i="100"/>
  <c r="AK829" i="100"/>
  <c r="AK1374" i="100" s="1"/>
  <c r="AQ842" i="100"/>
  <c r="AK877" i="100"/>
  <c r="AQ864" i="100"/>
  <c r="U866" i="100"/>
  <c r="AN867" i="100"/>
  <c r="M871" i="100"/>
  <c r="AF872" i="100"/>
  <c r="AI878" i="100"/>
  <c r="Y880" i="100"/>
  <c r="BD470" i="100"/>
  <c r="N833" i="100"/>
  <c r="AU844" i="100"/>
  <c r="O849" i="100"/>
  <c r="AW856" i="100"/>
  <c r="Q506" i="100"/>
  <c r="Q870" i="100"/>
  <c r="H872" i="100"/>
  <c r="BI511" i="100"/>
  <c r="AH874" i="100"/>
  <c r="BI874" i="100" s="1"/>
  <c r="BA875" i="100"/>
  <c r="BD519" i="100"/>
  <c r="N882" i="100"/>
  <c r="BD882" i="100" s="1"/>
  <c r="BD466" i="100"/>
  <c r="AJ847" i="100"/>
  <c r="K492" i="100"/>
  <c r="K856" i="100"/>
  <c r="BE493" i="100"/>
  <c r="AN861" i="100"/>
  <c r="AP863" i="100"/>
  <c r="BI504" i="100"/>
  <c r="AH867" i="100"/>
  <c r="H871" i="100"/>
  <c r="AO874" i="100"/>
  <c r="AL834" i="100"/>
  <c r="AL1379" i="100" s="1"/>
  <c r="P846" i="100"/>
  <c r="AC872" i="100"/>
  <c r="Z880" i="100"/>
  <c r="BD471" i="100"/>
  <c r="N834" i="100"/>
  <c r="V843" i="100"/>
  <c r="AK849" i="100"/>
  <c r="O492" i="100"/>
  <c r="O856" i="100"/>
  <c r="BE497" i="100"/>
  <c r="K860" i="100"/>
  <c r="BB862" i="100"/>
  <c r="AB864" i="100"/>
  <c r="AU865" i="100"/>
  <c r="Y867" i="100"/>
  <c r="AT871" i="100"/>
  <c r="T874" i="100"/>
  <c r="AM875" i="100"/>
  <c r="Q877" i="100"/>
  <c r="AM879" i="100"/>
  <c r="Q881" i="100"/>
  <c r="AJ882" i="100"/>
  <c r="Z872" i="100"/>
  <c r="AS874" i="100"/>
  <c r="S876" i="100"/>
  <c r="AK878" i="100"/>
  <c r="V828" i="100"/>
  <c r="R834" i="100"/>
  <c r="AI837" i="100"/>
  <c r="AL852" i="100"/>
  <c r="M858" i="100"/>
  <c r="AV860" i="100"/>
  <c r="AV496" i="100"/>
  <c r="Z862" i="100"/>
  <c r="AS863" i="100"/>
  <c r="S865" i="100"/>
  <c r="AP866" i="100"/>
  <c r="P868" i="100"/>
  <c r="AK872" i="100"/>
  <c r="BI513" i="100"/>
  <c r="AH876" i="100"/>
  <c r="BI876" i="100" s="1"/>
  <c r="AA879" i="100"/>
  <c r="Y860" i="100"/>
  <c r="AR861" i="100"/>
  <c r="V863" i="100"/>
  <c r="AO864" i="100"/>
  <c r="O866" i="100"/>
  <c r="AL867" i="100"/>
  <c r="BE507" i="100"/>
  <c r="K506" i="100"/>
  <c r="K870" i="100"/>
  <c r="BD509" i="100"/>
  <c r="N872" i="100"/>
  <c r="Q878" i="100"/>
  <c r="H880" i="100"/>
  <c r="BI518" i="100"/>
  <c r="R832" i="100"/>
  <c r="H837" i="100"/>
  <c r="T840" i="100"/>
  <c r="T1385" i="100" s="1"/>
  <c r="AM842" i="100"/>
  <c r="AO844" i="100"/>
  <c r="BF486" i="100"/>
  <c r="M849" i="100"/>
  <c r="BF849" i="100" s="1"/>
  <c r="T854" i="100"/>
  <c r="AM492" i="100"/>
  <c r="AM856" i="100"/>
  <c r="BD503" i="100"/>
  <c r="N866" i="100"/>
  <c r="AG867" i="100"/>
  <c r="AZ868" i="100"/>
  <c r="BB871" i="100"/>
  <c r="AB874" i="100"/>
  <c r="Y881" i="100"/>
  <c r="W443" i="100"/>
  <c r="V495" i="100"/>
  <c r="V467" i="100"/>
  <c r="W431" i="100"/>
  <c r="V429" i="100"/>
  <c r="V424" i="100" s="1"/>
  <c r="V514" i="100"/>
  <c r="V506" i="100" s="1"/>
  <c r="V472" i="100"/>
  <c r="V835" i="100" s="1"/>
  <c r="Z427" i="100"/>
  <c r="AA427" i="100" s="1"/>
  <c r="AB427" i="100" s="1"/>
  <c r="AC427" i="100" s="1"/>
  <c r="AD427" i="100" s="1"/>
  <c r="AE427" i="100"/>
  <c r="AF427" i="100" s="1"/>
  <c r="U839" i="100"/>
  <c r="AZ401" i="100"/>
  <c r="BD396" i="100"/>
  <c r="Z64" i="100"/>
  <c r="AA64" i="100" s="1"/>
  <c r="AB64" i="100" s="1"/>
  <c r="AC64" i="100" s="1"/>
  <c r="AD64" i="100" s="1"/>
  <c r="AT52" i="100"/>
  <c r="AT157" i="100"/>
  <c r="AU157" i="100" s="1"/>
  <c r="AV157" i="100" s="1"/>
  <c r="AW157" i="100" s="1"/>
  <c r="AX157" i="100" s="1"/>
  <c r="AY157" i="100"/>
  <c r="AZ157" i="100" s="1"/>
  <c r="AZ96" i="100"/>
  <c r="AO170" i="100"/>
  <c r="AN347" i="100"/>
  <c r="AP380" i="100"/>
  <c r="AO379" i="100"/>
  <c r="AO378" i="100" s="1"/>
  <c r="AS1084" i="100"/>
  <c r="AQ1083" i="100"/>
  <c r="AQ1082" i="100" s="1"/>
  <c r="AQ1086" i="100"/>
  <c r="X376" i="100"/>
  <c r="AB728" i="100"/>
  <c r="BE917" i="100"/>
  <c r="AT673" i="100"/>
  <c r="AU673" i="100" s="1"/>
  <c r="AV673" i="100" s="1"/>
  <c r="AW673" i="100" s="1"/>
  <c r="AX673" i="100" s="1"/>
  <c r="AY673" i="100"/>
  <c r="AZ673" i="100" s="1"/>
  <c r="Z557" i="100"/>
  <c r="Y720" i="100"/>
  <c r="Y706" i="100"/>
  <c r="G30" i="69"/>
  <c r="G31" i="69" s="1"/>
  <c r="G41" i="69" s="1"/>
  <c r="G24" i="69"/>
  <c r="AV574" i="100"/>
  <c r="AU751" i="100"/>
  <c r="AU709" i="100"/>
  <c r="BE524" i="100"/>
  <c r="AN732" i="100"/>
  <c r="AF152" i="100"/>
  <c r="AF191" i="100"/>
  <c r="AF177" i="100"/>
  <c r="AH153" i="100"/>
  <c r="AZ43" i="100"/>
  <c r="BB43" i="100" s="1"/>
  <c r="BI43" i="100" s="1"/>
  <c r="AT431" i="100"/>
  <c r="Y711" i="100"/>
  <c r="AB489" i="100"/>
  <c r="AB852" i="100" s="1"/>
  <c r="AC444" i="100"/>
  <c r="AB475" i="100"/>
  <c r="AB838" i="100" s="1"/>
  <c r="AB1319" i="100"/>
  <c r="AN514" i="100"/>
  <c r="AN877" i="100" s="1"/>
  <c r="BB571" i="100"/>
  <c r="BI571" i="100" s="1"/>
  <c r="AE309" i="100"/>
  <c r="AD480" i="100"/>
  <c r="AD843" i="100" s="1"/>
  <c r="AD308" i="100"/>
  <c r="AN515" i="100"/>
  <c r="AR1209" i="100"/>
  <c r="AR1208" i="100" s="1"/>
  <c r="AR1165" i="100"/>
  <c r="AA1189" i="100"/>
  <c r="Z1188" i="100"/>
  <c r="Z1217" i="100"/>
  <c r="Z1307" i="100" s="1"/>
  <c r="AO710" i="100"/>
  <c r="AF601" i="100"/>
  <c r="AH601" i="100" s="1"/>
  <c r="BF601" i="100" s="1"/>
  <c r="AT1134" i="100"/>
  <c r="AF1164" i="100"/>
  <c r="AE1162" i="100"/>
  <c r="AE1216" i="100"/>
  <c r="AM314" i="100"/>
  <c r="AR314" i="100" s="1"/>
  <c r="AZ314" i="100" s="1"/>
  <c r="BF770" i="100"/>
  <c r="AN1088" i="100"/>
  <c r="AN1303" i="100"/>
  <c r="W840" i="100"/>
  <c r="W1385" i="100" s="1"/>
  <c r="AB593" i="100"/>
  <c r="AA751" i="100"/>
  <c r="AA709" i="100"/>
  <c r="AQ751" i="100"/>
  <c r="BB353" i="100"/>
  <c r="BI353" i="100" s="1"/>
  <c r="AH924" i="100"/>
  <c r="BF924" i="100"/>
  <c r="D42" i="66"/>
  <c r="AA356" i="100"/>
  <c r="Z355" i="100"/>
  <c r="BB226" i="100"/>
  <c r="BI226" i="100" s="1"/>
  <c r="AS315" i="100"/>
  <c r="AQ470" i="100"/>
  <c r="AQ310" i="100"/>
  <c r="AQ305" i="100" s="1"/>
  <c r="Y474" i="100"/>
  <c r="BF563" i="100"/>
  <c r="AF714" i="100"/>
  <c r="AF728" i="100"/>
  <c r="AF676" i="100"/>
  <c r="AH677" i="100"/>
  <c r="BF677" i="100"/>
  <c r="P32" i="108"/>
  <c r="Q32" i="108"/>
  <c r="O32" i="108"/>
  <c r="M32" i="108"/>
  <c r="E31" i="103"/>
  <c r="I66" i="107"/>
  <c r="I63" i="107" s="1"/>
  <c r="O66" i="107"/>
  <c r="O63" i="107" s="1"/>
  <c r="Q25" i="94"/>
  <c r="AZ764" i="100"/>
  <c r="AH655" i="100"/>
  <c r="BF655" i="100" s="1"/>
  <c r="AR678" i="100"/>
  <c r="AH925" i="100"/>
  <c r="BF925" i="100"/>
  <c r="AH48" i="100"/>
  <c r="BF48" i="100" s="1"/>
  <c r="AR1054" i="100"/>
  <c r="AH588" i="100"/>
  <c r="BF588" i="100" s="1"/>
  <c r="BB1139" i="100"/>
  <c r="BI1139" i="100" s="1"/>
  <c r="BB1179" i="100"/>
  <c r="BI1179" i="100" s="1"/>
  <c r="BB391" i="100"/>
  <c r="BI391" i="100" s="1"/>
  <c r="N827" i="100"/>
  <c r="AH37" i="100"/>
  <c r="BF37" i="100" s="1"/>
  <c r="BB24" i="100"/>
  <c r="BI24" i="100" s="1"/>
  <c r="AF549" i="100"/>
  <c r="N82" i="73"/>
  <c r="N78" i="73" s="1"/>
  <c r="P29" i="106"/>
  <c r="G28" i="107"/>
  <c r="G25" i="73"/>
  <c r="O31" i="106"/>
  <c r="T31" i="106"/>
  <c r="E30" i="107"/>
  <c r="P30" i="107" s="1"/>
  <c r="E30" i="108" s="1"/>
  <c r="AN1080" i="100"/>
  <c r="AN1071" i="100" s="1"/>
  <c r="AN1294" i="100" s="1"/>
  <c r="AO1081" i="100"/>
  <c r="AN1094" i="100"/>
  <c r="AN1304" i="100" s="1"/>
  <c r="P1341" i="100"/>
  <c r="P1295" i="100"/>
  <c r="P1357" i="100" s="1"/>
  <c r="BD1071" i="100"/>
  <c r="T1294" i="100"/>
  <c r="AG1294" i="100"/>
  <c r="AG1308" i="100"/>
  <c r="AG1334" i="100"/>
  <c r="V986" i="100"/>
  <c r="V985" i="100" s="1"/>
  <c r="W987" i="100"/>
  <c r="X987" i="100" s="1"/>
  <c r="V992" i="100"/>
  <c r="V1299" i="100" s="1"/>
  <c r="V1313" i="100"/>
  <c r="AH1254" i="100"/>
  <c r="BF1254" i="100" s="1"/>
  <c r="Q1294" i="100"/>
  <c r="BE901" i="100"/>
  <c r="K960" i="100"/>
  <c r="BE960" i="100" s="1"/>
  <c r="K1334" i="100"/>
  <c r="K1308" i="100"/>
  <c r="BD1082" i="100"/>
  <c r="BE1082" i="100"/>
  <c r="BA827" i="100"/>
  <c r="BA1334" i="100"/>
  <c r="AK701" i="100"/>
  <c r="AK827" i="100" s="1"/>
  <c r="AK1308" i="100"/>
  <c r="AM84" i="100"/>
  <c r="AM1347" i="100"/>
  <c r="AO56" i="100"/>
  <c r="AN1318" i="100"/>
  <c r="AN90" i="100"/>
  <c r="AN51" i="100"/>
  <c r="AN9" i="100" s="1"/>
  <c r="V1348" i="100"/>
  <c r="V833" i="100"/>
  <c r="V1346" i="100"/>
  <c r="Y96" i="100"/>
  <c r="W95" i="100"/>
  <c r="W94" i="100" s="1"/>
  <c r="W115" i="100"/>
  <c r="Y63" i="100"/>
  <c r="W92" i="100"/>
  <c r="W59" i="100"/>
  <c r="Y11" i="100"/>
  <c r="X11" i="100"/>
  <c r="W10" i="100"/>
  <c r="W81" i="100"/>
  <c r="W1309" i="100"/>
  <c r="X1268" i="100"/>
  <c r="AH980" i="100"/>
  <c r="BF980" i="100" s="1"/>
  <c r="AS925" i="100"/>
  <c r="AS980" i="100"/>
  <c r="AQ975" i="100"/>
  <c r="AQ974" i="100" s="1"/>
  <c r="AQ992" i="100"/>
  <c r="AT602" i="100"/>
  <c r="AU602" i="100" s="1"/>
  <c r="AV602" i="100" s="1"/>
  <c r="AW602" i="100" s="1"/>
  <c r="AX602" i="100" s="1"/>
  <c r="AR533" i="100"/>
  <c r="AR716" i="100"/>
  <c r="AR702" i="100"/>
  <c r="AR828" i="100" s="1"/>
  <c r="AW133" i="100"/>
  <c r="AW64" i="100"/>
  <c r="AF227" i="100"/>
  <c r="AC561" i="100"/>
  <c r="AQ727" i="100"/>
  <c r="AR540" i="100"/>
  <c r="AQ713" i="100"/>
  <c r="AQ538" i="100"/>
  <c r="AS540" i="100"/>
  <c r="AW102" i="100"/>
  <c r="BB47" i="100"/>
  <c r="BI47" i="100" s="1"/>
  <c r="AC241" i="100"/>
  <c r="AS569" i="100"/>
  <c r="AQ721" i="100"/>
  <c r="AQ707" i="100"/>
  <c r="BB134" i="100"/>
  <c r="BI134" i="100"/>
  <c r="AZ1100" i="100"/>
  <c r="AD528" i="100"/>
  <c r="AD524" i="100" s="1"/>
  <c r="AH318" i="100"/>
  <c r="BF318" i="100" s="1"/>
  <c r="AF142" i="100"/>
  <c r="AZ1187" i="100"/>
  <c r="BB1101" i="100"/>
  <c r="BI1101" i="100" s="1"/>
  <c r="BB73" i="100"/>
  <c r="BI73" i="100" s="1"/>
  <c r="AC708" i="100"/>
  <c r="AD665" i="100"/>
  <c r="AE665" i="100" s="1"/>
  <c r="AC722" i="100"/>
  <c r="Z659" i="100"/>
  <c r="Y732" i="100"/>
  <c r="Y704" i="100"/>
  <c r="Y628" i="100"/>
  <c r="AH744" i="100"/>
  <c r="AP1072" i="100"/>
  <c r="AQ1073" i="100"/>
  <c r="AR1073" i="100" s="1"/>
  <c r="AP1096" i="100"/>
  <c r="AV1078" i="100"/>
  <c r="AB997" i="100"/>
  <c r="AB982" i="100"/>
  <c r="AC984" i="100"/>
  <c r="AM411" i="100"/>
  <c r="Z702" i="100"/>
  <c r="Z828" i="100" s="1"/>
  <c r="Z716" i="100"/>
  <c r="AA535" i="100"/>
  <c r="Z533" i="100"/>
  <c r="AT663" i="100"/>
  <c r="AV1160" i="100"/>
  <c r="AZ979" i="100"/>
  <c r="AY996" i="100"/>
  <c r="AH675" i="100"/>
  <c r="BF675" i="100" s="1"/>
  <c r="AW1220" i="100"/>
  <c r="AB621" i="100"/>
  <c r="AQ1102" i="100"/>
  <c r="AR1102" i="100" s="1"/>
  <c r="AP1111" i="100"/>
  <c r="AP1110" i="100" s="1"/>
  <c r="AP1099" i="100"/>
  <c r="AP1098" i="100" s="1"/>
  <c r="AH645" i="100"/>
  <c r="BF645" i="100" s="1"/>
  <c r="AB1256" i="100"/>
  <c r="AA1269" i="100"/>
  <c r="BB1031" i="100"/>
  <c r="BI1031" i="100" s="1"/>
  <c r="AX1176" i="100"/>
  <c r="AC143" i="100"/>
  <c r="AH66" i="100"/>
  <c r="AX89" i="100"/>
  <c r="Z236" i="100"/>
  <c r="Z235" i="100" s="1"/>
  <c r="AA242" i="100"/>
  <c r="X422" i="100"/>
  <c r="X421" i="100" s="1"/>
  <c r="AF1102" i="100"/>
  <c r="AE1099" i="100"/>
  <c r="AE1098" i="100" s="1"/>
  <c r="AO829" i="100"/>
  <c r="AO1342" i="100"/>
  <c r="AU744" i="100"/>
  <c r="AV537" i="100"/>
  <c r="BF523" i="100"/>
  <c r="BB523" i="100"/>
  <c r="BI523" i="100" s="1"/>
  <c r="AD586" i="100"/>
  <c r="AE586" i="100" s="1"/>
  <c r="BB600" i="100"/>
  <c r="BI600" i="100" s="1"/>
  <c r="BB327" i="100"/>
  <c r="BI327" i="100" s="1"/>
  <c r="BB62" i="100"/>
  <c r="BI62" i="100" s="1"/>
  <c r="BH1058" i="100"/>
  <c r="H1304" i="100"/>
  <c r="BE1066" i="100"/>
  <c r="K1349" i="100"/>
  <c r="K1303" i="100"/>
  <c r="AP1295" i="100"/>
  <c r="BB70" i="100"/>
  <c r="BI70" i="100" s="1"/>
  <c r="X366" i="100"/>
  <c r="X365" i="100" s="1"/>
  <c r="O1299" i="100"/>
  <c r="O1361" i="100" s="1"/>
  <c r="O1345" i="100"/>
  <c r="AH650" i="100"/>
  <c r="BB17" i="100"/>
  <c r="BI17" i="100" s="1"/>
  <c r="AR986" i="100"/>
  <c r="AR985" i="100" s="1"/>
  <c r="AD40" i="100"/>
  <c r="X1040" i="100"/>
  <c r="AX679" i="100"/>
  <c r="AH658" i="100"/>
  <c r="BF1171" i="100"/>
  <c r="AH531" i="100"/>
  <c r="AE57" i="100"/>
  <c r="AX361" i="100"/>
  <c r="AX360" i="100" s="1"/>
  <c r="AW360" i="100"/>
  <c r="AY361" i="100"/>
  <c r="H16" i="73"/>
  <c r="Y20" i="107"/>
  <c r="Q69" i="107"/>
  <c r="Q66" i="107" s="1"/>
  <c r="Q63" i="107" s="1"/>
  <c r="X1260" i="100"/>
  <c r="X1259" i="100" s="1"/>
  <c r="AY660" i="100"/>
  <c r="AZ660" i="100" s="1"/>
  <c r="AE595" i="100"/>
  <c r="AF595" i="100" s="1"/>
  <c r="AR652" i="100"/>
  <c r="AY587" i="100"/>
  <c r="AZ587" i="100" s="1"/>
  <c r="AY543" i="100"/>
  <c r="AZ543" i="100" s="1"/>
  <c r="AY19" i="100"/>
  <c r="AZ19" i="100" s="1"/>
  <c r="AY686" i="100"/>
  <c r="AZ686" i="100" s="1"/>
  <c r="AY603" i="100"/>
  <c r="AZ603" i="100" s="1"/>
  <c r="AY242" i="100"/>
  <c r="AZ242" i="100" s="1"/>
  <c r="AE244" i="100"/>
  <c r="AF244" i="100" s="1"/>
  <c r="B32" i="95"/>
  <c r="F32" i="95" s="1"/>
  <c r="AE673" i="100"/>
  <c r="AF673" i="100" s="1"/>
  <c r="AY71" i="100"/>
  <c r="AZ71" i="100" s="1"/>
  <c r="AE653" i="100"/>
  <c r="AF653" i="100" s="1"/>
  <c r="AY557" i="100"/>
  <c r="AZ557" i="100" s="1"/>
  <c r="AE569" i="100"/>
  <c r="AF569" i="100" s="1"/>
  <c r="AY599" i="100"/>
  <c r="AZ599" i="100" s="1"/>
  <c r="BI1196" i="100"/>
  <c r="BE1071" i="100"/>
  <c r="AY13" i="100"/>
  <c r="AZ13" i="100" s="1"/>
  <c r="AE634" i="100"/>
  <c r="BB437" i="100"/>
  <c r="BI437" i="100" s="1"/>
  <c r="H19" i="73"/>
  <c r="H18" i="73"/>
  <c r="AF60" i="73"/>
  <c r="AD60" i="73"/>
  <c r="G61" i="107"/>
  <c r="P62" i="106"/>
  <c r="U62" i="106" s="1"/>
  <c r="AC42" i="73"/>
  <c r="L42" i="73"/>
  <c r="L41" i="73" s="1"/>
  <c r="O35" i="106"/>
  <c r="O23" i="106" s="1"/>
  <c r="O22" i="106" s="1"/>
  <c r="O21" i="106" s="1"/>
  <c r="T35" i="106"/>
  <c r="E34" i="107"/>
  <c r="P34" i="107" s="1"/>
  <c r="E34" i="108" s="1"/>
  <c r="X738" i="100"/>
  <c r="AF683" i="100"/>
  <c r="X710" i="100"/>
  <c r="U960" i="100"/>
  <c r="BE771" i="100"/>
  <c r="S1334" i="100"/>
  <c r="S827" i="100"/>
  <c r="X28" i="100"/>
  <c r="Y28" i="100"/>
  <c r="W89" i="100"/>
  <c r="W1317" i="100"/>
  <c r="W14" i="100"/>
  <c r="Q249" i="100"/>
  <c r="V193" i="100"/>
  <c r="V846" i="100"/>
  <c r="V179" i="100"/>
  <c r="V1357" i="100"/>
  <c r="V1341" i="100"/>
  <c r="AH663" i="100"/>
  <c r="BF663" i="100" s="1"/>
  <c r="AT1006" i="100"/>
  <c r="AX591" i="100"/>
  <c r="AW724" i="100"/>
  <c r="Z1006" i="100"/>
  <c r="Y1002" i="100"/>
  <c r="Y1001" i="100" s="1"/>
  <c r="Y1016" i="100"/>
  <c r="AT541" i="100"/>
  <c r="AS703" i="100"/>
  <c r="AS731" i="100"/>
  <c r="AT606" i="100"/>
  <c r="AU606" i="100" s="1"/>
  <c r="AV606" i="100" s="1"/>
  <c r="AW606" i="100" s="1"/>
  <c r="AX606" i="100" s="1"/>
  <c r="AY606" i="100"/>
  <c r="AT535" i="100"/>
  <c r="AS716" i="100"/>
  <c r="AS533" i="100"/>
  <c r="AS702" i="100"/>
  <c r="AT672" i="100"/>
  <c r="AQ385" i="100"/>
  <c r="AW225" i="100"/>
  <c r="AD404" i="100"/>
  <c r="BB137" i="100"/>
  <c r="BI137" i="100" s="1"/>
  <c r="AT613" i="100"/>
  <c r="AU613" i="100" s="1"/>
  <c r="AV613" i="100" s="1"/>
  <c r="AW613" i="100" s="1"/>
  <c r="AX613" i="100" s="1"/>
  <c r="AS561" i="100"/>
  <c r="AD381" i="100"/>
  <c r="AC379" i="100"/>
  <c r="AC378" i="100" s="1"/>
  <c r="AC369" i="100"/>
  <c r="AX44" i="100"/>
  <c r="AW85" i="100"/>
  <c r="AC929" i="100"/>
  <c r="AB936" i="100"/>
  <c r="AB966" i="100" s="1"/>
  <c r="AS692" i="100"/>
  <c r="AT668" i="100"/>
  <c r="AU668" i="100" s="1"/>
  <c r="AV668" i="100" s="1"/>
  <c r="AW668" i="100" s="1"/>
  <c r="AX668" i="100" s="1"/>
  <c r="AW326" i="100"/>
  <c r="BB617" i="100"/>
  <c r="BI617" i="100" s="1"/>
  <c r="AW430" i="100"/>
  <c r="BI629" i="100"/>
  <c r="AZ1227" i="100"/>
  <c r="AR1239" i="100"/>
  <c r="AH589" i="100"/>
  <c r="BF589" i="100"/>
  <c r="AD1154" i="100"/>
  <c r="AE1122" i="100"/>
  <c r="AD1121" i="100"/>
  <c r="Z335" i="100"/>
  <c r="AA335" i="100" s="1"/>
  <c r="AB335" i="100" s="1"/>
  <c r="AC335" i="100" s="1"/>
  <c r="AD335" i="100" s="1"/>
  <c r="Y345" i="100"/>
  <c r="Y344" i="100" s="1"/>
  <c r="Z346" i="100"/>
  <c r="AO747" i="100"/>
  <c r="AU156" i="100"/>
  <c r="AD1099" i="100"/>
  <c r="AD1098" i="100" s="1"/>
  <c r="AH45" i="100"/>
  <c r="BF45" i="100" s="1"/>
  <c r="BB1202" i="100"/>
  <c r="BB447" i="100"/>
  <c r="BI447" i="100" s="1"/>
  <c r="AZ1226" i="100"/>
  <c r="AZ1191" i="100"/>
  <c r="AW400" i="100"/>
  <c r="AP1250" i="100"/>
  <c r="AO1249" i="100"/>
  <c r="AO1248" i="100" s="1"/>
  <c r="AO1268" i="100"/>
  <c r="AP136" i="100"/>
  <c r="AO135" i="100"/>
  <c r="AO189" i="100"/>
  <c r="AO175" i="100"/>
  <c r="D7" i="98"/>
  <c r="D9" i="98"/>
  <c r="BB608" i="100"/>
  <c r="BI608" i="100" s="1"/>
  <c r="BB46" i="100"/>
  <c r="BI46" i="100" s="1"/>
  <c r="AQ446" i="100"/>
  <c r="AQ28" i="100"/>
  <c r="X1026" i="100"/>
  <c r="X1069" i="100"/>
  <c r="AA870" i="100"/>
  <c r="Y50" i="100"/>
  <c r="W1315" i="100"/>
  <c r="W87" i="100"/>
  <c r="AH657" i="100"/>
  <c r="BF657" i="100" s="1"/>
  <c r="AO628" i="100"/>
  <c r="AO532" i="100" s="1"/>
  <c r="AO701" i="100" s="1"/>
  <c r="AO704" i="100"/>
  <c r="AO830" i="100" s="1"/>
  <c r="AP656" i="100"/>
  <c r="AO1311" i="100"/>
  <c r="AO732" i="100"/>
  <c r="AA1126" i="100"/>
  <c r="Z1148" i="100"/>
  <c r="Z1300" i="100" s="1"/>
  <c r="Z1123" i="100"/>
  <c r="Z1120" i="100" s="1"/>
  <c r="BB74" i="100"/>
  <c r="BI74" i="100" s="1"/>
  <c r="AX1216" i="100"/>
  <c r="AX1201" i="100"/>
  <c r="AH1257" i="100"/>
  <c r="AT1258" i="100"/>
  <c r="AH1275" i="100"/>
  <c r="AA342" i="100"/>
  <c r="AB343" i="100"/>
  <c r="BF104" i="100"/>
  <c r="AH104" i="100"/>
  <c r="AC627" i="100"/>
  <c r="AH1209" i="100"/>
  <c r="AC556" i="100"/>
  <c r="AM1297" i="100"/>
  <c r="AM1359" i="100" s="1"/>
  <c r="AM1343" i="100"/>
  <c r="BA1297" i="100"/>
  <c r="BA1359" i="100" s="1"/>
  <c r="BA1343" i="100"/>
  <c r="Q1296" i="100"/>
  <c r="BF1059" i="100"/>
  <c r="Q1342" i="100"/>
  <c r="O1305" i="100"/>
  <c r="O1367" i="100" s="1"/>
  <c r="O1351" i="100"/>
  <c r="AC1263" i="100"/>
  <c r="AB1260" i="100"/>
  <c r="AB1259" i="100" s="1"/>
  <c r="BD1066" i="100"/>
  <c r="T1303" i="100"/>
  <c r="T1349" i="100"/>
  <c r="BF1278" i="100"/>
  <c r="AH1277" i="100"/>
  <c r="AB357" i="100"/>
  <c r="AC358" i="100"/>
  <c r="AB515" i="100"/>
  <c r="BB75" i="100"/>
  <c r="BI75" i="100" s="1"/>
  <c r="BB642" i="100"/>
  <c r="BI642" i="100" s="1"/>
  <c r="AT987" i="100"/>
  <c r="AS986" i="100"/>
  <c r="AS985" i="100" s="1"/>
  <c r="AF329" i="100"/>
  <c r="Y1040" i="100"/>
  <c r="Z1041" i="100"/>
  <c r="BB620" i="100"/>
  <c r="BI620" i="100" s="1"/>
  <c r="AH565" i="100"/>
  <c r="AH375" i="100"/>
  <c r="AZ11" i="100"/>
  <c r="BB32" i="100"/>
  <c r="BI32" i="100" s="1"/>
  <c r="AF579" i="100"/>
  <c r="AF1229" i="100"/>
  <c r="AY324" i="100"/>
  <c r="AZ324" i="100" s="1"/>
  <c r="AF93" i="100"/>
  <c r="AH80" i="100"/>
  <c r="AF79" i="100"/>
  <c r="AH1129" i="100"/>
  <c r="AF1151" i="100"/>
  <c r="AH678" i="100"/>
  <c r="BF679" i="100"/>
  <c r="AZ224" i="100"/>
  <c r="AV86" i="100"/>
  <c r="AW38" i="100"/>
  <c r="AX1278" i="100"/>
  <c r="AX1277" i="100" s="1"/>
  <c r="AX1285" i="100"/>
  <c r="AX1284" i="100" s="1"/>
  <c r="BB23" i="100"/>
  <c r="BI23" i="100" s="1"/>
  <c r="M66" i="107"/>
  <c r="M63" i="107" s="1"/>
  <c r="X130" i="100"/>
  <c r="X96" i="100"/>
  <c r="X1315" i="100" s="1"/>
  <c r="X63" i="100"/>
  <c r="AR602" i="100"/>
  <c r="AY598" i="100"/>
  <c r="AZ598" i="100" s="1"/>
  <c r="AY244" i="100"/>
  <c r="AZ244" i="100" s="1"/>
  <c r="BF445" i="100"/>
  <c r="BD771" i="100"/>
  <c r="AY1005" i="100"/>
  <c r="AE640" i="100"/>
  <c r="AF640" i="100" s="1"/>
  <c r="AY335" i="100"/>
  <c r="AZ335" i="100" s="1"/>
  <c r="AY922" i="100"/>
  <c r="AZ922" i="100" s="1"/>
  <c r="AY618" i="100"/>
  <c r="AZ618" i="100" s="1"/>
  <c r="AR569" i="100"/>
  <c r="AY434" i="100"/>
  <c r="AZ434" i="100" s="1"/>
  <c r="X216" i="100"/>
  <c r="X878" i="100" s="1"/>
  <c r="V478" i="100"/>
  <c r="W532" i="100"/>
  <c r="BF537" i="100"/>
  <c r="AY1225" i="100"/>
  <c r="AZ1225" i="100" s="1"/>
  <c r="AR663" i="100"/>
  <c r="BF922" i="100"/>
  <c r="AY667" i="100"/>
  <c r="AZ667" i="100" s="1"/>
  <c r="BF692" i="100"/>
  <c r="AE312" i="100"/>
  <c r="BF62" i="100"/>
  <c r="AY49" i="100"/>
  <c r="AZ49" i="100" s="1"/>
  <c r="BF74" i="100"/>
  <c r="AE666" i="100"/>
  <c r="AF666" i="100" s="1"/>
  <c r="BI1195" i="100"/>
  <c r="BF17" i="100"/>
  <c r="AE26" i="100"/>
  <c r="AE40" i="100"/>
  <c r="AF40" i="100" s="1"/>
  <c r="AN179" i="100"/>
  <c r="BB77" i="100"/>
  <c r="BI77" i="100" s="1"/>
  <c r="AE1231" i="100"/>
  <c r="AF1231" i="100" s="1"/>
  <c r="U1334" i="100"/>
  <c r="P60" i="106"/>
  <c r="G59" i="107"/>
  <c r="AD1234" i="100"/>
  <c r="AE1234" i="100"/>
  <c r="AC1233" i="100"/>
  <c r="AC1232" i="100" s="1"/>
  <c r="AC1236" i="100"/>
  <c r="AM1306" i="100"/>
  <c r="AM1368" i="100" s="1"/>
  <c r="AM1352" i="100"/>
  <c r="AJ1294" i="100"/>
  <c r="AJ1308" i="100"/>
  <c r="BD974" i="100"/>
  <c r="BE974" i="100"/>
  <c r="R1294" i="100"/>
  <c r="R1308" i="100"/>
  <c r="R1334" i="100"/>
  <c r="S1294" i="100"/>
  <c r="BE1098" i="100"/>
  <c r="Q701" i="100"/>
  <c r="Q1308" i="100"/>
  <c r="AJ827" i="100"/>
  <c r="AJ1334" i="100"/>
  <c r="U1363" i="100"/>
  <c r="U1347" i="100"/>
  <c r="Z149" i="100"/>
  <c r="AA149" i="100" s="1"/>
  <c r="AB149" i="100" s="1"/>
  <c r="AC149" i="100" s="1"/>
  <c r="AD149" i="100" s="1"/>
  <c r="AE149" i="100"/>
  <c r="Y130" i="100"/>
  <c r="W215" i="100"/>
  <c r="W1316" i="100"/>
  <c r="Z161" i="100"/>
  <c r="Y216" i="100"/>
  <c r="Y878" i="100" s="1"/>
  <c r="Y174" i="100"/>
  <c r="Y145" i="100"/>
  <c r="W141" i="100"/>
  <c r="W140" i="100" s="1"/>
  <c r="W168" i="100"/>
  <c r="W196" i="100"/>
  <c r="X145" i="100"/>
  <c r="Y124" i="100"/>
  <c r="X124" i="100"/>
  <c r="W123" i="100"/>
  <c r="W171" i="100"/>
  <c r="W185" i="100"/>
  <c r="Y125" i="100"/>
  <c r="W170" i="100"/>
  <c r="W184" i="100"/>
  <c r="AF596" i="100"/>
  <c r="X546" i="100"/>
  <c r="X532" i="100" s="1"/>
  <c r="W159" i="100"/>
  <c r="W158" i="100" s="1"/>
  <c r="Y162" i="100"/>
  <c r="Y159" i="100" s="1"/>
  <c r="Y158" i="100" s="1"/>
  <c r="X162" i="100"/>
  <c r="X159" i="100" s="1"/>
  <c r="X158" i="100" s="1"/>
  <c r="AC618" i="100"/>
  <c r="AF548" i="100"/>
  <c r="Z1056" i="100"/>
  <c r="Y1054" i="100"/>
  <c r="Y1043" i="100" s="1"/>
  <c r="BB420" i="100"/>
  <c r="BI420" i="100" s="1"/>
  <c r="C78" i="66"/>
  <c r="AH1042" i="100"/>
  <c r="BF1042" i="100" s="1"/>
  <c r="AA568" i="100"/>
  <c r="X1016" i="100"/>
  <c r="X1002" i="100"/>
  <c r="X1001" i="100" s="1"/>
  <c r="AT1008" i="100"/>
  <c r="AH674" i="100"/>
  <c r="AR703" i="100"/>
  <c r="AR731" i="100"/>
  <c r="AH694" i="100"/>
  <c r="BF694" i="100"/>
  <c r="AX1034" i="100"/>
  <c r="AX1063" i="100" s="1"/>
  <c r="AW1063" i="100"/>
  <c r="AT647" i="100"/>
  <c r="AU647" i="100" s="1"/>
  <c r="AV647" i="100" s="1"/>
  <c r="AW647" i="100" s="1"/>
  <c r="AX647" i="100" s="1"/>
  <c r="AY647" i="100"/>
  <c r="AZ647" i="100" s="1"/>
  <c r="AS626" i="100"/>
  <c r="AQ711" i="100"/>
  <c r="AQ622" i="100"/>
  <c r="AQ725" i="100"/>
  <c r="AT577" i="100"/>
  <c r="AU577" i="100" s="1"/>
  <c r="AV577" i="100" s="1"/>
  <c r="AW577" i="100" s="1"/>
  <c r="AX577" i="100" s="1"/>
  <c r="AS650" i="100"/>
  <c r="AC637" i="100"/>
  <c r="AD418" i="100"/>
  <c r="BI319" i="100"/>
  <c r="BB319" i="100"/>
  <c r="AX1039" i="100"/>
  <c r="AH644" i="100"/>
  <c r="AS390" i="100"/>
  <c r="AW12" i="100"/>
  <c r="AV81" i="100"/>
  <c r="AV10" i="100"/>
  <c r="BB572" i="100"/>
  <c r="BI572" i="100" s="1"/>
  <c r="AD542" i="100"/>
  <c r="AC727" i="100"/>
  <c r="AC713" i="100"/>
  <c r="AH613" i="100"/>
  <c r="BF613" i="100" s="1"/>
  <c r="AT402" i="100"/>
  <c r="AC388" i="100"/>
  <c r="AX131" i="100"/>
  <c r="AS680" i="100"/>
  <c r="AQ678" i="100"/>
  <c r="AT597" i="100"/>
  <c r="AR527" i="100"/>
  <c r="AS527" i="100"/>
  <c r="AQ525" i="100"/>
  <c r="AQ524" i="100" s="1"/>
  <c r="BB614" i="100"/>
  <c r="BI614" i="100" s="1"/>
  <c r="BB551" i="100"/>
  <c r="X920" i="100"/>
  <c r="X917" i="100" s="1"/>
  <c r="X960" i="100" s="1"/>
  <c r="X935" i="100"/>
  <c r="X965" i="100" s="1"/>
  <c r="AW539" i="100"/>
  <c r="BB354" i="100"/>
  <c r="AF529" i="100"/>
  <c r="AE528" i="100"/>
  <c r="AE524" i="100" s="1"/>
  <c r="AY945" i="100"/>
  <c r="AY944" i="100" s="1"/>
  <c r="AY951" i="100"/>
  <c r="AY950" i="100" s="1"/>
  <c r="AZ946" i="100"/>
  <c r="Y322" i="100"/>
  <c r="W310" i="100"/>
  <c r="W305" i="100" s="1"/>
  <c r="X322" i="100"/>
  <c r="W514" i="100"/>
  <c r="W506" i="100" s="1"/>
  <c r="W472" i="100"/>
  <c r="W835" i="100" s="1"/>
  <c r="AZ579" i="100"/>
  <c r="AW821" i="100"/>
  <c r="AW779" i="100"/>
  <c r="AX761" i="100"/>
  <c r="AJ1379" i="100"/>
  <c r="AQ103" i="100"/>
  <c r="W842" i="100"/>
  <c r="BB30" i="100"/>
  <c r="BI30" i="100" s="1"/>
  <c r="AD258" i="100"/>
  <c r="AD300" i="100"/>
  <c r="AE239" i="100"/>
  <c r="AH525" i="100"/>
  <c r="AH592" i="100"/>
  <c r="BF592" i="100" s="1"/>
  <c r="AV168" i="100"/>
  <c r="AV196" i="100"/>
  <c r="AW145" i="100"/>
  <c r="AZ124" i="100"/>
  <c r="AH69" i="100"/>
  <c r="BF69" i="100"/>
  <c r="BB323" i="100"/>
  <c r="BI323" i="100" s="1"/>
  <c r="BI374" i="100"/>
  <c r="BB374" i="100"/>
  <c r="AF1222" i="100"/>
  <c r="BI68" i="100"/>
  <c r="BB68" i="100"/>
  <c r="BB36" i="100"/>
  <c r="BI36" i="100" s="1"/>
  <c r="X450" i="100"/>
  <c r="X488" i="100"/>
  <c r="AQ53" i="100"/>
  <c r="AR53" i="100" s="1"/>
  <c r="AP51" i="100"/>
  <c r="AP90" i="100"/>
  <c r="Z1027" i="100"/>
  <c r="Y1026" i="100"/>
  <c r="Y1069" i="100"/>
  <c r="AT630" i="100"/>
  <c r="AH609" i="100"/>
  <c r="V1347" i="100"/>
  <c r="AS1222" i="100"/>
  <c r="AQ1246" i="100"/>
  <c r="AQ1219" i="100"/>
  <c r="AQ1218" i="100" s="1"/>
  <c r="AZ130" i="100"/>
  <c r="BB435" i="100"/>
  <c r="BI435" i="100" s="1"/>
  <c r="BB331" i="100"/>
  <c r="BI331" i="100" s="1"/>
  <c r="BI1064" i="100"/>
  <c r="BF1064" i="100"/>
  <c r="AH1301" i="100"/>
  <c r="BB1131" i="100"/>
  <c r="BI1131" i="100" s="1"/>
  <c r="Z223" i="100"/>
  <c r="Y255" i="100"/>
  <c r="Y222" i="100"/>
  <c r="Y221" i="100" s="1"/>
  <c r="Y249" i="100" s="1"/>
  <c r="Y269" i="100"/>
  <c r="Y263" i="100" s="1"/>
  <c r="AJ1305" i="100"/>
  <c r="AJ1351" i="100"/>
  <c r="AD1305" i="100"/>
  <c r="BB1186" i="100"/>
  <c r="BI1186" i="100" s="1"/>
  <c r="AD921" i="100"/>
  <c r="AZ1185" i="100"/>
  <c r="BI661" i="100"/>
  <c r="BB661" i="100"/>
  <c r="BB559" i="100"/>
  <c r="BI559" i="100" s="1"/>
  <c r="AL1307" i="100"/>
  <c r="AL1369" i="100" s="1"/>
  <c r="AL1353" i="100"/>
  <c r="U1299" i="100"/>
  <c r="U1361" i="100" s="1"/>
  <c r="U1345" i="100"/>
  <c r="AH448" i="100"/>
  <c r="BF448" i="100" s="1"/>
  <c r="AD1047" i="100"/>
  <c r="AD1062" i="100"/>
  <c r="AF1201" i="100"/>
  <c r="AH1204" i="100"/>
  <c r="BF1204" i="100" s="1"/>
  <c r="AF1216" i="100"/>
  <c r="BB1224" i="100"/>
  <c r="BI1224" i="100" s="1"/>
  <c r="AB330" i="100"/>
  <c r="Y422" i="100"/>
  <c r="Y421" i="100" s="1"/>
  <c r="Z423" i="100"/>
  <c r="BI636" i="100"/>
  <c r="BB636" i="100"/>
  <c r="BB1193" i="100"/>
  <c r="BI1193" i="100" s="1"/>
  <c r="BI612" i="100"/>
  <c r="BB612" i="100"/>
  <c r="AZ528" i="100"/>
  <c r="BB616" i="100"/>
  <c r="BI616" i="100" s="1"/>
  <c r="BI604" i="100"/>
  <c r="BB604" i="100"/>
  <c r="BI639" i="100"/>
  <c r="BB639" i="100"/>
  <c r="BI97" i="100"/>
  <c r="BB97" i="100"/>
  <c r="AY1278" i="100"/>
  <c r="AY1277" i="100" s="1"/>
  <c r="AZ1279" i="100"/>
  <c r="AY1285" i="100"/>
  <c r="AY1284" i="100" s="1"/>
  <c r="AN839" i="100"/>
  <c r="AZ606" i="100"/>
  <c r="AY148" i="100"/>
  <c r="AZ148" i="100" s="1"/>
  <c r="AY66" i="100"/>
  <c r="AZ66" i="100" s="1"/>
  <c r="V1294" i="100"/>
  <c r="BA1308" i="100"/>
  <c r="BF527" i="100"/>
  <c r="AE157" i="100"/>
  <c r="AF157" i="100" s="1"/>
  <c r="AY669" i="100"/>
  <c r="AZ669" i="100" s="1"/>
  <c r="BI54" i="100"/>
  <c r="AE575" i="100"/>
  <c r="BI545" i="100"/>
  <c r="AY1203" i="100"/>
  <c r="X474" i="100"/>
  <c r="AE44" i="100"/>
  <c r="AF44" i="100" s="1"/>
  <c r="BF678" i="100"/>
  <c r="O39" i="106"/>
  <c r="T39" i="106"/>
  <c r="E38" i="107"/>
  <c r="P38" i="107" s="1"/>
  <c r="E38" i="108" s="1"/>
  <c r="T62" i="106"/>
  <c r="I43" i="106"/>
  <c r="E61" i="107"/>
  <c r="O37" i="106"/>
  <c r="T37" i="106"/>
  <c r="E36" i="107"/>
  <c r="P36" i="107" s="1"/>
  <c r="E36" i="108" s="1"/>
  <c r="BD1043" i="100"/>
  <c r="BE1043" i="100"/>
  <c r="BA1307" i="100"/>
  <c r="BA1369" i="100" s="1"/>
  <c r="BA1353" i="100"/>
  <c r="BD688" i="100"/>
  <c r="N1308" i="100"/>
  <c r="AO364" i="100"/>
  <c r="AN363" i="100"/>
  <c r="AN359" i="100" s="1"/>
  <c r="AN464" i="100" s="1"/>
  <c r="AN490" i="100"/>
  <c r="AN478" i="100" s="1"/>
  <c r="AN476" i="100"/>
  <c r="AN1320" i="100"/>
  <c r="T701" i="100"/>
  <c r="BE532" i="100"/>
  <c r="T1308" i="100"/>
  <c r="V207" i="100"/>
  <c r="V877" i="100"/>
  <c r="Z128" i="100"/>
  <c r="Y215" i="100"/>
  <c r="Y173" i="100"/>
  <c r="Z150" i="100"/>
  <c r="AP16" i="100"/>
  <c r="AO88" i="100"/>
  <c r="AO1316" i="100"/>
  <c r="AO14" i="100"/>
  <c r="A228" i="100"/>
  <c r="A229" i="100" s="1"/>
  <c r="A234" i="100"/>
  <c r="X170" i="100"/>
  <c r="X184" i="100"/>
  <c r="AH440" i="100"/>
  <c r="BF440" i="100" s="1"/>
  <c r="X1054" i="100"/>
  <c r="X1043" i="100" s="1"/>
  <c r="AB886" i="100"/>
  <c r="G22" i="98"/>
  <c r="B21" i="98"/>
  <c r="AS1162" i="100"/>
  <c r="AT1163" i="100"/>
  <c r="AS1206" i="100"/>
  <c r="AC1005" i="100"/>
  <c r="AS1057" i="100"/>
  <c r="AQ1054" i="100"/>
  <c r="AQ1069" i="100"/>
  <c r="AR992" i="100"/>
  <c r="AX691" i="100"/>
  <c r="AR725" i="100"/>
  <c r="AA691" i="100"/>
  <c r="Z689" i="100"/>
  <c r="Z688" i="100" s="1"/>
  <c r="Z710" i="100"/>
  <c r="AH577" i="100"/>
  <c r="AT921" i="100"/>
  <c r="AZ978" i="100"/>
  <c r="AS886" i="100"/>
  <c r="AR886" i="100"/>
  <c r="AT652" i="100"/>
  <c r="AU652" i="100" s="1"/>
  <c r="AV652" i="100" s="1"/>
  <c r="AW652" i="100" s="1"/>
  <c r="AX652" i="100" s="1"/>
  <c r="AS554" i="100"/>
  <c r="AD1178" i="100"/>
  <c r="AD1209" i="100" s="1"/>
  <c r="AC1209" i="100"/>
  <c r="AC433" i="100"/>
  <c r="AW330" i="100"/>
  <c r="BB573" i="100"/>
  <c r="BI573" i="100" s="1"/>
  <c r="BI582" i="100"/>
  <c r="BB582" i="100"/>
  <c r="AT152" i="100"/>
  <c r="AT177" i="100"/>
  <c r="AT191" i="100"/>
  <c r="AU153" i="100"/>
  <c r="AT586" i="100"/>
  <c r="AH341" i="100"/>
  <c r="AT601" i="100"/>
  <c r="AU601" i="100" s="1"/>
  <c r="AV601" i="100" s="1"/>
  <c r="AW601" i="100" s="1"/>
  <c r="AX601" i="100" s="1"/>
  <c r="AW163" i="100"/>
  <c r="AW215" i="100" s="1"/>
  <c r="AV215" i="100"/>
  <c r="AV173" i="100"/>
  <c r="AW1027" i="100"/>
  <c r="AV1026" i="100"/>
  <c r="AH926" i="100"/>
  <c r="BF926" i="100"/>
  <c r="Z594" i="100"/>
  <c r="AA594" i="100" s="1"/>
  <c r="AB594" i="100" s="1"/>
  <c r="AC594" i="100" s="1"/>
  <c r="AD594" i="100" s="1"/>
  <c r="Y546" i="100"/>
  <c r="BB584" i="100"/>
  <c r="BI584" i="100"/>
  <c r="BB599" i="100"/>
  <c r="BI599" i="100" s="1"/>
  <c r="AC690" i="100"/>
  <c r="AA1240" i="100"/>
  <c r="AB1228" i="100"/>
  <c r="AE1228" i="100"/>
  <c r="AE767" i="100"/>
  <c r="AB822" i="100"/>
  <c r="AB780" i="100"/>
  <c r="AB765" i="100"/>
  <c r="BI368" i="100"/>
  <c r="Z39" i="100"/>
  <c r="Y85" i="100"/>
  <c r="AQ427" i="100"/>
  <c r="AP466" i="100"/>
  <c r="AP494" i="100"/>
  <c r="AP425" i="100"/>
  <c r="AP1310" i="100"/>
  <c r="AB870" i="100"/>
  <c r="BB1161" i="100"/>
  <c r="BI1161" i="100" s="1"/>
  <c r="AA336" i="100"/>
  <c r="AP1028" i="100"/>
  <c r="AP1025" i="100" s="1"/>
  <c r="AQ1030" i="100"/>
  <c r="AR1030" i="100" s="1"/>
  <c r="AP1062" i="100"/>
  <c r="AT300" i="100"/>
  <c r="AU239" i="100"/>
  <c r="AT258" i="100"/>
  <c r="V249" i="100"/>
  <c r="BB65" i="100"/>
  <c r="BI65" i="100"/>
  <c r="BB923" i="100"/>
  <c r="BI923" i="100" s="1"/>
  <c r="BB21" i="100"/>
  <c r="BI21" i="100" s="1"/>
  <c r="BB1138" i="100"/>
  <c r="BI1138" i="100" s="1"/>
  <c r="BE165" i="100"/>
  <c r="AK1334" i="100"/>
  <c r="AR1246" i="100"/>
  <c r="AB338" i="100"/>
  <c r="AA337" i="100"/>
  <c r="AF463" i="100"/>
  <c r="BB638" i="100"/>
  <c r="BI638" i="100" s="1"/>
  <c r="AF18" i="100"/>
  <c r="BI590" i="100"/>
  <c r="BB590" i="100"/>
  <c r="BI1058" i="100"/>
  <c r="AI1295" i="100"/>
  <c r="AC870" i="100"/>
  <c r="AB930" i="100"/>
  <c r="Y366" i="100"/>
  <c r="Y365" i="100" s="1"/>
  <c r="Z367" i="100"/>
  <c r="AM1296" i="100"/>
  <c r="AM1358" i="100" s="1"/>
  <c r="AM1342" i="100"/>
  <c r="AD558" i="100"/>
  <c r="AE558" i="100" s="1"/>
  <c r="BB1180" i="100"/>
  <c r="BI1180" i="100" s="1"/>
  <c r="AF1048" i="100"/>
  <c r="AE1062" i="100"/>
  <c r="AE1047" i="100"/>
  <c r="AX1229" i="100"/>
  <c r="AX1239" i="100" s="1"/>
  <c r="AW1239" i="100"/>
  <c r="AW246" i="100"/>
  <c r="AW245" i="100" s="1"/>
  <c r="AX247" i="100"/>
  <c r="AQ1105" i="100"/>
  <c r="AQ1104" i="100" s="1"/>
  <c r="AS1106" i="100"/>
  <c r="AR1106" i="100"/>
  <c r="AW389" i="100"/>
  <c r="AU69" i="100"/>
  <c r="AE1183" i="100"/>
  <c r="AF1184" i="100"/>
  <c r="AE1094" i="100"/>
  <c r="AF1081" i="100"/>
  <c r="AE1080" i="100"/>
  <c r="BB635" i="100"/>
  <c r="AF724" i="100"/>
  <c r="AH591" i="100"/>
  <c r="AH724" i="100" s="1"/>
  <c r="AY373" i="100"/>
  <c r="AZ373" i="100" s="1"/>
  <c r="AF149" i="100"/>
  <c r="BD1156" i="100"/>
  <c r="AE457" i="100"/>
  <c r="AR975" i="100"/>
  <c r="BD532" i="100"/>
  <c r="AR711" i="100"/>
  <c r="AR385" i="100"/>
  <c r="AR384" i="100" s="1"/>
  <c r="Z752" i="100"/>
  <c r="Z743" i="100" s="1"/>
  <c r="BF1137" i="100"/>
  <c r="AY418" i="100"/>
  <c r="AE664" i="100"/>
  <c r="AF664" i="100" s="1"/>
  <c r="S1308" i="100"/>
  <c r="AE101" i="100"/>
  <c r="AF101" i="100" s="1"/>
  <c r="AR1309" i="100"/>
  <c r="C27" i="104"/>
  <c r="C26" i="102"/>
  <c r="G29" i="102"/>
  <c r="E27" i="102"/>
  <c r="E78" i="74"/>
  <c r="D9" i="74"/>
  <c r="AF98" i="73"/>
  <c r="AD98" i="73"/>
  <c r="AD63" i="73"/>
  <c r="AF63" i="73"/>
  <c r="AD88" i="73"/>
  <c r="AF88" i="73"/>
  <c r="O76" i="73"/>
  <c r="AD76" i="73" s="1"/>
  <c r="Y20" i="108"/>
  <c r="K32" i="108"/>
  <c r="M44" i="107"/>
  <c r="Q44" i="107"/>
  <c r="K44" i="107"/>
  <c r="P44" i="107"/>
  <c r="E44" i="108" s="1"/>
  <c r="P44" i="108" s="1"/>
  <c r="Q62" i="107"/>
  <c r="AW66" i="56"/>
  <c r="T63" i="56"/>
  <c r="AW63" i="56" s="1"/>
  <c r="G42" i="108"/>
  <c r="P66" i="108"/>
  <c r="P63" i="108" s="1"/>
  <c r="P62" i="108"/>
  <c r="O69" i="108"/>
  <c r="Q69" i="108"/>
  <c r="M69" i="108"/>
  <c r="I69" i="108"/>
  <c r="P69" i="108"/>
  <c r="K69" i="108"/>
  <c r="L44" i="73"/>
  <c r="L43" i="73" s="1"/>
  <c r="AD67" i="73"/>
  <c r="AF67" i="73"/>
  <c r="AD70" i="73"/>
  <c r="AF70" i="73"/>
  <c r="T58" i="56"/>
  <c r="U59" i="106"/>
  <c r="V59" i="106"/>
  <c r="U25" i="106"/>
  <c r="E24" i="107"/>
  <c r="P24" i="107" s="1"/>
  <c r="E24" i="108" s="1"/>
  <c r="P24" i="108" s="1"/>
  <c r="T25" i="106"/>
  <c r="G64" i="73"/>
  <c r="H57" i="73"/>
  <c r="E66" i="107"/>
  <c r="E63" i="107" s="1"/>
  <c r="P69" i="107"/>
  <c r="P66" i="107" s="1"/>
  <c r="P63" i="107" s="1"/>
  <c r="L52" i="73"/>
  <c r="L51" i="73" s="1"/>
  <c r="AC52" i="73"/>
  <c r="P28" i="106"/>
  <c r="G27" i="107"/>
  <c r="P27" i="107" s="1"/>
  <c r="E27" i="108" s="1"/>
  <c r="P27" i="108" s="1"/>
  <c r="U27" i="106"/>
  <c r="V27" i="106"/>
  <c r="T26" i="56"/>
  <c r="M58" i="108"/>
  <c r="O58" i="108"/>
  <c r="Q58" i="108"/>
  <c r="K58" i="108"/>
  <c r="K42" i="108" s="1"/>
  <c r="I58" i="108"/>
  <c r="G39" i="108"/>
  <c r="P39" i="108" s="1"/>
  <c r="P40" i="106"/>
  <c r="G35" i="108"/>
  <c r="P35" i="108" s="1"/>
  <c r="P36" i="106"/>
  <c r="P32" i="106"/>
  <c r="G31" i="108"/>
  <c r="P31" i="108" s="1"/>
  <c r="Q60" i="107"/>
  <c r="P60" i="107"/>
  <c r="E60" i="108" s="1"/>
  <c r="P60" i="108" s="1"/>
  <c r="M60" i="107"/>
  <c r="K60" i="107"/>
  <c r="O60" i="107"/>
  <c r="I60" i="107"/>
  <c r="G33" i="108"/>
  <c r="P33" i="108" s="1"/>
  <c r="P34" i="106"/>
  <c r="P58" i="108"/>
  <c r="AF93" i="73"/>
  <c r="AR67" i="56"/>
  <c r="AO67" i="56"/>
  <c r="AW67" i="56"/>
  <c r="D18" i="104"/>
  <c r="D17" i="104" s="1"/>
  <c r="D16" i="104" s="1"/>
  <c r="D17" i="103"/>
  <c r="L73" i="73"/>
  <c r="AC73" i="73"/>
  <c r="G73" i="73"/>
  <c r="I27" i="73"/>
  <c r="I26" i="73" s="1"/>
  <c r="AD66" i="73"/>
  <c r="AF66" i="73"/>
  <c r="I62" i="108"/>
  <c r="O62" i="108"/>
  <c r="M62" i="108"/>
  <c r="Q62" i="108"/>
  <c r="I75" i="73"/>
  <c r="K75" i="73" s="1"/>
  <c r="L75" i="73"/>
  <c r="N75" i="73" s="1"/>
  <c r="N57" i="73" s="1"/>
  <c r="G75" i="73"/>
  <c r="AC75" i="73"/>
  <c r="AF42" i="36"/>
  <c r="H36" i="73"/>
  <c r="H35" i="73"/>
  <c r="AF71" i="73"/>
  <c r="AD71" i="73"/>
  <c r="Q26" i="107"/>
  <c r="I26" i="107"/>
  <c r="O26" i="107"/>
  <c r="P26" i="107"/>
  <c r="E26" i="108" s="1"/>
  <c r="P26" i="108" s="1"/>
  <c r="M26" i="107"/>
  <c r="K26" i="107"/>
  <c r="K74" i="73"/>
  <c r="L28" i="73"/>
  <c r="V67" i="106"/>
  <c r="P64" i="106"/>
  <c r="V64" i="106" s="1"/>
  <c r="T60" i="56"/>
  <c r="X60" i="56" s="1"/>
  <c r="AW60" i="56" s="1"/>
  <c r="U61" i="106"/>
  <c r="V61" i="106"/>
  <c r="E28" i="107"/>
  <c r="U29" i="106"/>
  <c r="AD69" i="73"/>
  <c r="AF69" i="73"/>
  <c r="G41" i="108"/>
  <c r="P41" i="108" s="1"/>
  <c r="P42" i="106"/>
  <c r="P38" i="106"/>
  <c r="G37" i="108"/>
  <c r="P37" i="108" s="1"/>
  <c r="I23" i="106"/>
  <c r="E13" i="97"/>
  <c r="D14" i="97"/>
  <c r="E23" i="108"/>
  <c r="I18" i="97"/>
  <c r="I17" i="97" s="1"/>
  <c r="D17" i="97"/>
  <c r="D22" i="97"/>
  <c r="E21" i="97"/>
  <c r="P27" i="94"/>
  <c r="E27" i="104"/>
  <c r="J27" i="102"/>
  <c r="N27" i="102" s="1"/>
  <c r="AF76" i="73"/>
  <c r="D17" i="98"/>
  <c r="I18" i="98"/>
  <c r="I17" i="98" s="1"/>
  <c r="N21" i="73"/>
  <c r="L20" i="73"/>
  <c r="D14" i="98"/>
  <c r="E13" i="98"/>
  <c r="AJ43" i="73" l="1"/>
  <c r="AL43" i="73" s="1"/>
  <c r="AM43" i="73"/>
  <c r="AJ51" i="73"/>
  <c r="AL51" i="73" s="1"/>
  <c r="AM51" i="73"/>
  <c r="AM99" i="73" s="1"/>
  <c r="AJ41" i="73"/>
  <c r="AL41" i="73" s="1"/>
  <c r="AM41" i="73"/>
  <c r="AI99" i="73"/>
  <c r="AF56" i="73"/>
  <c r="AD56" i="73"/>
  <c r="AD93" i="73"/>
  <c r="E62" i="87"/>
  <c r="AC27" i="73"/>
  <c r="L22" i="73"/>
  <c r="N23" i="73"/>
  <c r="H113" i="73"/>
  <c r="I113" i="73" s="1"/>
  <c r="M119" i="73" s="1"/>
  <c r="I25" i="73"/>
  <c r="I24" i="73" s="1"/>
  <c r="K108" i="73"/>
  <c r="L27" i="73"/>
  <c r="L26" i="73" s="1"/>
  <c r="H15" i="73"/>
  <c r="H14" i="73" s="1"/>
  <c r="H108" i="73" s="1"/>
  <c r="G44" i="73"/>
  <c r="L25" i="73"/>
  <c r="N25" i="73" s="1"/>
  <c r="AF54" i="73"/>
  <c r="AD54" i="73"/>
  <c r="AF33" i="73"/>
  <c r="AD33" i="73"/>
  <c r="AF38" i="73"/>
  <c r="AD38" i="73"/>
  <c r="AI102" i="73"/>
  <c r="AI105" i="73" s="1"/>
  <c r="C55" i="94" s="1"/>
  <c r="AD48" i="73"/>
  <c r="AF48" i="73"/>
  <c r="AF50" i="73"/>
  <c r="AD50" i="73"/>
  <c r="L30" i="73"/>
  <c r="N31" i="73"/>
  <c r="E77" i="74"/>
  <c r="R73" i="36"/>
  <c r="P28" i="107"/>
  <c r="E28" i="108" s="1"/>
  <c r="P28" i="108" s="1"/>
  <c r="AF996" i="100"/>
  <c r="BF979" i="100"/>
  <c r="AH979" i="100"/>
  <c r="AH996" i="100" s="1"/>
  <c r="AY116" i="100"/>
  <c r="AZ106" i="100"/>
  <c r="AP399" i="100"/>
  <c r="AO397" i="100"/>
  <c r="AO483" i="100"/>
  <c r="AO482" i="100" s="1"/>
  <c r="AO1313" i="100"/>
  <c r="AO469" i="100"/>
  <c r="AU99" i="100"/>
  <c r="AV99" i="100" s="1"/>
  <c r="AW99" i="100" s="1"/>
  <c r="AX99" i="100" s="1"/>
  <c r="AY99" i="100"/>
  <c r="AZ99" i="100" s="1"/>
  <c r="AP1373" i="100"/>
  <c r="AC471" i="100"/>
  <c r="AC834" i="100" s="1"/>
  <c r="AC1379" i="100" s="1"/>
  <c r="AC453" i="100"/>
  <c r="AD455" i="100"/>
  <c r="AE455" i="100" s="1"/>
  <c r="AC485" i="100"/>
  <c r="Z38" i="100"/>
  <c r="Y86" i="100"/>
  <c r="P1358" i="100"/>
  <c r="P1342" i="100"/>
  <c r="M1361" i="100"/>
  <c r="M1345" i="100"/>
  <c r="M1339" i="100"/>
  <c r="P1345" i="100"/>
  <c r="P1361" i="100"/>
  <c r="O1363" i="100"/>
  <c r="O1347" i="100"/>
  <c r="AK1343" i="100"/>
  <c r="AK1359" i="100"/>
  <c r="AG1353" i="100"/>
  <c r="AG1369" i="100"/>
  <c r="T1368" i="100"/>
  <c r="T1352" i="100"/>
  <c r="P1363" i="100"/>
  <c r="P1347" i="100"/>
  <c r="AJ1353" i="100"/>
  <c r="AJ1369" i="100"/>
  <c r="BD1317" i="100"/>
  <c r="R1365" i="100"/>
  <c r="R1349" i="100"/>
  <c r="Y532" i="100"/>
  <c r="AU597" i="100"/>
  <c r="AV597" i="100" s="1"/>
  <c r="AW597" i="100" s="1"/>
  <c r="AX597" i="100" s="1"/>
  <c r="AY597" i="100"/>
  <c r="AZ597" i="100" s="1"/>
  <c r="BI597" i="100" s="1"/>
  <c r="AB356" i="100"/>
  <c r="AA355" i="100"/>
  <c r="BI401" i="100"/>
  <c r="BB401" i="100"/>
  <c r="BD863" i="100"/>
  <c r="AT280" i="100"/>
  <c r="AT277" i="100" s="1"/>
  <c r="AU237" i="100"/>
  <c r="AT252" i="100"/>
  <c r="AP1147" i="100"/>
  <c r="AQ1130" i="100"/>
  <c r="BI635" i="100"/>
  <c r="BB393" i="100"/>
  <c r="BI393" i="100" s="1"/>
  <c r="AQ50" i="100"/>
  <c r="AS50" i="100" s="1"/>
  <c r="AT50" i="100" s="1"/>
  <c r="AU50" i="100" s="1"/>
  <c r="AV50" i="100" s="1"/>
  <c r="AW50" i="100" s="1"/>
  <c r="AA417" i="100"/>
  <c r="AB417" i="100" s="1"/>
  <c r="AC417" i="100" s="1"/>
  <c r="AD417" i="100" s="1"/>
  <c r="AE417" i="100"/>
  <c r="AF417" i="100" s="1"/>
  <c r="Y426" i="100"/>
  <c r="W494" i="100"/>
  <c r="W425" i="100"/>
  <c r="W1310" i="100"/>
  <c r="W466" i="100"/>
  <c r="W829" i="100" s="1"/>
  <c r="W1374" i="100" s="1"/>
  <c r="X426" i="100"/>
  <c r="BA1375" i="100"/>
  <c r="AA791" i="100"/>
  <c r="AA777" i="100"/>
  <c r="AB760" i="100"/>
  <c r="BB1178" i="100"/>
  <c r="BI1178" i="100" s="1"/>
  <c r="AU1055" i="100"/>
  <c r="AV1055" i="100" s="1"/>
  <c r="AW1055" i="100" s="1"/>
  <c r="AX1055" i="100" s="1"/>
  <c r="AS485" i="100"/>
  <c r="AS848" i="100" s="1"/>
  <c r="AS471" i="100"/>
  <c r="AS834" i="100" s="1"/>
  <c r="AS1379" i="100" s="1"/>
  <c r="AT455" i="100"/>
  <c r="AC410" i="100"/>
  <c r="AB409" i="100"/>
  <c r="W682" i="100"/>
  <c r="W681" i="100" s="1"/>
  <c r="W701" i="100" s="1"/>
  <c r="Y684" i="100"/>
  <c r="W707" i="100"/>
  <c r="W721" i="100"/>
  <c r="W715" i="100" s="1"/>
  <c r="X684" i="100"/>
  <c r="BF31" i="100"/>
  <c r="BB31" i="100"/>
  <c r="BI31" i="100" s="1"/>
  <c r="X1385" i="100"/>
  <c r="BB58" i="100"/>
  <c r="BI58" i="100" s="1"/>
  <c r="BF58" i="100"/>
  <c r="BE835" i="100"/>
  <c r="M1380" i="100"/>
  <c r="BE880" i="100"/>
  <c r="O1377" i="100"/>
  <c r="AA1379" i="100"/>
  <c r="P61" i="107"/>
  <c r="E61" i="108" s="1"/>
  <c r="P61" i="108" s="1"/>
  <c r="E42" i="107"/>
  <c r="AU1008" i="100"/>
  <c r="AV1008" i="100" s="1"/>
  <c r="AW1008" i="100" s="1"/>
  <c r="AX1008" i="100" s="1"/>
  <c r="AY1008" i="100"/>
  <c r="AZ1008" i="100" s="1"/>
  <c r="AT315" i="100"/>
  <c r="BB314" i="100"/>
  <c r="BI314" i="100" s="1"/>
  <c r="AU1134" i="100"/>
  <c r="AV1134" i="100" s="1"/>
  <c r="AW1134" i="100" s="1"/>
  <c r="AX1134" i="100" s="1"/>
  <c r="AY1134" i="100"/>
  <c r="AZ1134" i="100" s="1"/>
  <c r="AU431" i="100"/>
  <c r="AT1084" i="100"/>
  <c r="AS1083" i="100"/>
  <c r="AS1082" i="100" s="1"/>
  <c r="AS1086" i="100"/>
  <c r="AU52" i="100"/>
  <c r="AV52" i="100" s="1"/>
  <c r="AW52" i="100" s="1"/>
  <c r="AX52" i="100" s="1"/>
  <c r="AY52" i="100"/>
  <c r="AZ52" i="100" s="1"/>
  <c r="AS310" i="100"/>
  <c r="BF741" i="100"/>
  <c r="M867" i="100"/>
  <c r="BF867" i="100" s="1"/>
  <c r="AC398" i="100"/>
  <c r="BI445" i="100"/>
  <c r="AT269" i="100"/>
  <c r="AU223" i="100"/>
  <c r="AT255" i="100"/>
  <c r="AT60" i="100"/>
  <c r="AO1351" i="100"/>
  <c r="AO1367" i="100"/>
  <c r="U1351" i="100"/>
  <c r="U1367" i="100"/>
  <c r="U1362" i="100"/>
  <c r="U1346" i="100"/>
  <c r="AW1351" i="100"/>
  <c r="AW1367" i="100"/>
  <c r="S1346" i="100"/>
  <c r="S1362" i="100"/>
  <c r="S1349" i="100"/>
  <c r="S1365" i="100"/>
  <c r="Q1351" i="100"/>
  <c r="Q1367" i="100"/>
  <c r="Z1351" i="100"/>
  <c r="Z1367" i="100"/>
  <c r="BE1311" i="100"/>
  <c r="K1343" i="100"/>
  <c r="K1359" i="100"/>
  <c r="O1343" i="100"/>
  <c r="O1359" i="100"/>
  <c r="AK1350" i="100"/>
  <c r="AK1366" i="100"/>
  <c r="AG1350" i="100"/>
  <c r="AG1366" i="100"/>
  <c r="T1342" i="100"/>
  <c r="T1358" i="100"/>
  <c r="P1349" i="100"/>
  <c r="P1365" i="100"/>
  <c r="O1368" i="100"/>
  <c r="O1352" i="100"/>
  <c r="AA150" i="100"/>
  <c r="AB150" i="100" s="1"/>
  <c r="AC150" i="100" s="1"/>
  <c r="AD150" i="100" s="1"/>
  <c r="AE150" i="100"/>
  <c r="AF150" i="100" s="1"/>
  <c r="AH150" i="100" s="1"/>
  <c r="BF150" i="100" s="1"/>
  <c r="W830" i="100"/>
  <c r="AP1341" i="100"/>
  <c r="AH427" i="100"/>
  <c r="BF427" i="100" s="1"/>
  <c r="Y443" i="100"/>
  <c r="W495" i="100"/>
  <c r="W858" i="100" s="1"/>
  <c r="W855" i="100" s="1"/>
  <c r="W467" i="100"/>
  <c r="X443" i="100"/>
  <c r="W1311" i="100"/>
  <c r="BD833" i="100"/>
  <c r="N1378" i="100"/>
  <c r="AU312" i="100"/>
  <c r="AA349" i="100"/>
  <c r="Z348" i="100"/>
  <c r="Z347" i="100" s="1"/>
  <c r="Y53" i="100"/>
  <c r="W51" i="100"/>
  <c r="W1318" i="100"/>
  <c r="W90" i="100"/>
  <c r="X53" i="100"/>
  <c r="E9" i="97"/>
  <c r="E6" i="97"/>
  <c r="E5" i="97" s="1"/>
  <c r="D10" i="97"/>
  <c r="AN482" i="100"/>
  <c r="AN846" i="100"/>
  <c r="AH1213" i="100"/>
  <c r="BB1177" i="100"/>
  <c r="BB1213" i="100" s="1"/>
  <c r="BF1177" i="100"/>
  <c r="AA993" i="100"/>
  <c r="AB981" i="100"/>
  <c r="AB625" i="100"/>
  <c r="AA622" i="100"/>
  <c r="AA725" i="100"/>
  <c r="AA711" i="100"/>
  <c r="Z376" i="100"/>
  <c r="AA377" i="100"/>
  <c r="BF874" i="100"/>
  <c r="K1373" i="100"/>
  <c r="BE828" i="100"/>
  <c r="M1377" i="100"/>
  <c r="AR676" i="100"/>
  <c r="AR714" i="100"/>
  <c r="AR728" i="100"/>
  <c r="AB386" i="100"/>
  <c r="AA385" i="100"/>
  <c r="AA1158" i="100"/>
  <c r="C76" i="66"/>
  <c r="X1157" i="100"/>
  <c r="X1205" i="100"/>
  <c r="X1295" i="100" s="1"/>
  <c r="AN1349" i="100"/>
  <c r="BD840" i="100"/>
  <c r="AT936" i="100"/>
  <c r="AT966" i="100" s="1"/>
  <c r="AU929" i="100"/>
  <c r="BF392" i="100"/>
  <c r="AU392" i="100"/>
  <c r="R1381" i="100"/>
  <c r="AE759" i="100"/>
  <c r="K869" i="100"/>
  <c r="AQ1341" i="100"/>
  <c r="AQ1357" i="100"/>
  <c r="AN169" i="100"/>
  <c r="AZ562" i="100"/>
  <c r="AN1351" i="100"/>
  <c r="AN1367" i="100"/>
  <c r="AP1351" i="100"/>
  <c r="AP1367" i="100"/>
  <c r="T1351" i="100"/>
  <c r="T1367" i="100"/>
  <c r="S1343" i="100"/>
  <c r="S1359" i="100"/>
  <c r="AJ1350" i="100"/>
  <c r="AJ1366" i="100"/>
  <c r="K1362" i="100"/>
  <c r="BE1314" i="100"/>
  <c r="K1346" i="100"/>
  <c r="AK1351" i="100"/>
  <c r="AK1367" i="100"/>
  <c r="AL1362" i="100"/>
  <c r="AL1346" i="100"/>
  <c r="AV1367" i="100"/>
  <c r="AV1351" i="100"/>
  <c r="V1351" i="100"/>
  <c r="V1367" i="100"/>
  <c r="R1345" i="100"/>
  <c r="R1361" i="100"/>
  <c r="Y1367" i="100"/>
  <c r="Y1351" i="100"/>
  <c r="AJ1348" i="100"/>
  <c r="AJ1364" i="100"/>
  <c r="AJ841" i="100"/>
  <c r="AN1385" i="100"/>
  <c r="AR1016" i="100"/>
  <c r="AR1015" i="100" s="1"/>
  <c r="AR1002" i="100"/>
  <c r="AR1001" i="100" s="1"/>
  <c r="AU672" i="100"/>
  <c r="AV672" i="100" s="1"/>
  <c r="AW672" i="100" s="1"/>
  <c r="AX672" i="100" s="1"/>
  <c r="AY672" i="100"/>
  <c r="AZ672" i="100" s="1"/>
  <c r="AU663" i="100"/>
  <c r="AV663" i="100" s="1"/>
  <c r="AW663" i="100" s="1"/>
  <c r="AX663" i="100" s="1"/>
  <c r="BB445" i="100"/>
  <c r="AN858" i="100"/>
  <c r="AN729" i="100"/>
  <c r="AV709" i="100"/>
  <c r="AW574" i="100"/>
  <c r="AV751" i="100"/>
  <c r="AQ380" i="100"/>
  <c r="AP379" i="100"/>
  <c r="AP378" i="100" s="1"/>
  <c r="BE856" i="100"/>
  <c r="BD835" i="100"/>
  <c r="N1380" i="100"/>
  <c r="AA1039" i="100"/>
  <c r="AB1039" i="100" s="1"/>
  <c r="AC1039" i="100" s="1"/>
  <c r="AD1039" i="100" s="1"/>
  <c r="AE1039" i="100"/>
  <c r="AF1039" i="100" s="1"/>
  <c r="AQ547" i="100"/>
  <c r="AP706" i="100"/>
  <c r="AP705" i="100" s="1"/>
  <c r="AP720" i="100"/>
  <c r="AP719" i="100" s="1"/>
  <c r="AP546" i="100"/>
  <c r="AR547" i="100"/>
  <c r="AP257" i="100"/>
  <c r="AP236" i="100"/>
  <c r="AP235" i="100" s="1"/>
  <c r="AQ238" i="100"/>
  <c r="AP299" i="100"/>
  <c r="V1350" i="100"/>
  <c r="V1366" i="100"/>
  <c r="AV382" i="100"/>
  <c r="Y432" i="100"/>
  <c r="W483" i="100"/>
  <c r="W469" i="100"/>
  <c r="W1313" i="100"/>
  <c r="X432" i="100"/>
  <c r="BD861" i="100"/>
  <c r="AS1234" i="100"/>
  <c r="AQ1233" i="100"/>
  <c r="AQ1232" i="100" s="1"/>
  <c r="AQ1236" i="100"/>
  <c r="AR1234" i="100"/>
  <c r="AQ61" i="100"/>
  <c r="AP59" i="100"/>
  <c r="AP92" i="100"/>
  <c r="V1384" i="100"/>
  <c r="AH428" i="100"/>
  <c r="BB428" i="100" s="1"/>
  <c r="BI428" i="100" s="1"/>
  <c r="AP442" i="100"/>
  <c r="AO514" i="100"/>
  <c r="AO877" i="100" s="1"/>
  <c r="AO472" i="100"/>
  <c r="AO835" i="100" s="1"/>
  <c r="AO429" i="100"/>
  <c r="AO424" i="100" s="1"/>
  <c r="O1384" i="100"/>
  <c r="BD842" i="100"/>
  <c r="AR763" i="100"/>
  <c r="AS763" i="100"/>
  <c r="AQ794" i="100"/>
  <c r="AQ780" i="100"/>
  <c r="AQ758" i="100"/>
  <c r="AH406" i="100"/>
  <c r="BB406" i="100" s="1"/>
  <c r="BI406" i="100" s="1"/>
  <c r="AH246" i="100"/>
  <c r="AH245" i="100" s="1"/>
  <c r="AH259" i="100"/>
  <c r="BF259" i="100" s="1"/>
  <c r="AH273" i="100"/>
  <c r="BF273" i="100" s="1"/>
  <c r="BF247" i="100"/>
  <c r="BE833" i="100"/>
  <c r="AU1076" i="100"/>
  <c r="AQ1243" i="100"/>
  <c r="AQ1238" i="100" s="1"/>
  <c r="AS1230" i="100"/>
  <c r="AS1219" i="100" s="1"/>
  <c r="AS1218" i="100" s="1"/>
  <c r="AR1230" i="100"/>
  <c r="AF1181" i="100"/>
  <c r="AE1210" i="100"/>
  <c r="AR710" i="100"/>
  <c r="AR752" i="100"/>
  <c r="AA1073" i="100"/>
  <c r="Z1096" i="100"/>
  <c r="Z1072" i="100"/>
  <c r="S855" i="100"/>
  <c r="BF880" i="100"/>
  <c r="BE468" i="100"/>
  <c r="BD878" i="100"/>
  <c r="AJ1383" i="100"/>
  <c r="BF856" i="100"/>
  <c r="AO1379" i="100"/>
  <c r="AM1379" i="100"/>
  <c r="AW1383" i="100"/>
  <c r="BI868" i="100"/>
  <c r="BD844" i="100"/>
  <c r="BD829" i="100"/>
  <c r="N1374" i="100"/>
  <c r="AM1375" i="100"/>
  <c r="BE844" i="100"/>
  <c r="BI856" i="100"/>
  <c r="AN1358" i="100"/>
  <c r="AN1342" i="100"/>
  <c r="K1348" i="100"/>
  <c r="BE1316" i="100"/>
  <c r="K1364" i="100"/>
  <c r="BA1312" i="100"/>
  <c r="BA1345" i="100"/>
  <c r="BA1361" i="100"/>
  <c r="R1346" i="100"/>
  <c r="R1362" i="100"/>
  <c r="S1342" i="100"/>
  <c r="S1358" i="100"/>
  <c r="AJ1346" i="100"/>
  <c r="AJ1362" i="100"/>
  <c r="BD1321" i="100"/>
  <c r="N1369" i="100"/>
  <c r="N1353" i="100"/>
  <c r="AI1312" i="100"/>
  <c r="N1347" i="100"/>
  <c r="N1363" i="100"/>
  <c r="S1348" i="100"/>
  <c r="S1364" i="100"/>
  <c r="AG1368" i="100"/>
  <c r="AG1352" i="100"/>
  <c r="U1359" i="100"/>
  <c r="U1343" i="100"/>
  <c r="AM1345" i="100"/>
  <c r="AM1361" i="100"/>
  <c r="P1353" i="100"/>
  <c r="P1369" i="100"/>
  <c r="U1342" i="100"/>
  <c r="U1358" i="100"/>
  <c r="BE1310" i="100"/>
  <c r="K1342" i="100"/>
  <c r="K1358" i="100"/>
  <c r="O1353" i="100"/>
  <c r="O1369" i="100"/>
  <c r="U1364" i="100"/>
  <c r="U1348" i="100"/>
  <c r="N1349" i="100"/>
  <c r="N1365" i="100"/>
  <c r="AK1345" i="100"/>
  <c r="AK1312" i="100"/>
  <c r="AK1361" i="100"/>
  <c r="AN1375" i="100"/>
  <c r="AK1349" i="100"/>
  <c r="AK1365" i="100"/>
  <c r="AJ1358" i="100"/>
  <c r="AJ1342" i="100"/>
  <c r="T1350" i="100"/>
  <c r="T1366" i="100"/>
  <c r="AL1347" i="100"/>
  <c r="AL1363" i="100"/>
  <c r="M1349" i="100"/>
  <c r="M1365" i="100"/>
  <c r="R1358" i="100"/>
  <c r="R1342" i="100"/>
  <c r="N1367" i="100"/>
  <c r="N1351" i="100"/>
  <c r="BA1367" i="100"/>
  <c r="BA1351" i="100"/>
  <c r="AK1368" i="100"/>
  <c r="AK1352" i="100"/>
  <c r="S1352" i="100"/>
  <c r="S1368" i="100"/>
  <c r="R1341" i="100"/>
  <c r="R1357" i="100"/>
  <c r="M1369" i="100"/>
  <c r="M1353" i="100"/>
  <c r="N1346" i="100"/>
  <c r="N1362" i="100"/>
  <c r="BD1314" i="100"/>
  <c r="AJ1365" i="100"/>
  <c r="AJ1349" i="100"/>
  <c r="AS1351" i="100"/>
  <c r="AS1367" i="100"/>
  <c r="P1364" i="100"/>
  <c r="P1348" i="100"/>
  <c r="AN1341" i="100"/>
  <c r="AN1357" i="100"/>
  <c r="O1364" i="100"/>
  <c r="O1348" i="100"/>
  <c r="W1351" i="100"/>
  <c r="W1367" i="100"/>
  <c r="R1353" i="100"/>
  <c r="R1369" i="100"/>
  <c r="X1379" i="100"/>
  <c r="AG1383" i="100"/>
  <c r="BF844" i="100"/>
  <c r="BI726" i="100"/>
  <c r="BD716" i="100"/>
  <c r="N715" i="100"/>
  <c r="AM733" i="100"/>
  <c r="AM859" i="100" s="1"/>
  <c r="AM855" i="100" s="1"/>
  <c r="BF726" i="100"/>
  <c r="N743" i="100"/>
  <c r="BD751" i="100"/>
  <c r="BA719" i="100"/>
  <c r="BA845" i="100" s="1"/>
  <c r="BA847" i="100"/>
  <c r="BA1378" i="100" s="1"/>
  <c r="AK1375" i="100"/>
  <c r="AN743" i="100"/>
  <c r="AG1381" i="100"/>
  <c r="AL1378" i="100"/>
  <c r="BD713" i="100"/>
  <c r="BA1374" i="100"/>
  <c r="AM1381" i="100"/>
  <c r="BI872" i="100"/>
  <c r="BE726" i="100"/>
  <c r="BD753" i="100"/>
  <c r="H1382" i="100"/>
  <c r="BE738" i="100"/>
  <c r="AG715" i="100"/>
  <c r="U1377" i="100"/>
  <c r="BE751" i="100"/>
  <c r="BD706" i="100"/>
  <c r="U729" i="100"/>
  <c r="AI705" i="100"/>
  <c r="AI831" i="100" s="1"/>
  <c r="AL715" i="100"/>
  <c r="BE707" i="100"/>
  <c r="O1380" i="100"/>
  <c r="BF737" i="100"/>
  <c r="BD739" i="100"/>
  <c r="AI729" i="100"/>
  <c r="M743" i="100"/>
  <c r="BE743" i="100" s="1"/>
  <c r="Q715" i="100"/>
  <c r="Z1383" i="100"/>
  <c r="P1373" i="100"/>
  <c r="AL1384" i="100"/>
  <c r="AN747" i="100"/>
  <c r="AK719" i="100"/>
  <c r="BE850" i="100"/>
  <c r="BD707" i="100"/>
  <c r="AQ733" i="100"/>
  <c r="BE755" i="100"/>
  <c r="AJ743" i="100"/>
  <c r="Q1377" i="100"/>
  <c r="BE704" i="100"/>
  <c r="BE703" i="100"/>
  <c r="BE725" i="100"/>
  <c r="AR733" i="100"/>
  <c r="AR859" i="100" s="1"/>
  <c r="BF736" i="100"/>
  <c r="P1385" i="100"/>
  <c r="AJ715" i="100"/>
  <c r="BD720" i="100"/>
  <c r="U715" i="100"/>
  <c r="BD741" i="100"/>
  <c r="BE720" i="100"/>
  <c r="AL1382" i="100"/>
  <c r="BI717" i="100"/>
  <c r="AJ1384" i="100"/>
  <c r="Y870" i="100"/>
  <c r="Y1373" i="100" s="1"/>
  <c r="Y743" i="100"/>
  <c r="BE708" i="100"/>
  <c r="BF723" i="100"/>
  <c r="AM747" i="100"/>
  <c r="AM873" i="100" s="1"/>
  <c r="BD726" i="100"/>
  <c r="P729" i="100"/>
  <c r="H1373" i="100"/>
  <c r="AM743" i="100"/>
  <c r="AT367" i="100"/>
  <c r="AS366" i="100"/>
  <c r="AS1159" i="100"/>
  <c r="AQ1157" i="100"/>
  <c r="AQ1205" i="100"/>
  <c r="AQ1295" i="100" s="1"/>
  <c r="AQ902" i="100"/>
  <c r="AQ901" i="100" s="1"/>
  <c r="AQ915" i="100"/>
  <c r="AS1228" i="100"/>
  <c r="AQ1240" i="100"/>
  <c r="AQ1300" i="100" s="1"/>
  <c r="AE671" i="100"/>
  <c r="AF671" i="100" s="1"/>
  <c r="Z1220" i="100"/>
  <c r="Y1246" i="100"/>
  <c r="Y1219" i="100"/>
  <c r="Y1218" i="100" s="1"/>
  <c r="Y960" i="100"/>
  <c r="AQ694" i="100"/>
  <c r="AP689" i="100"/>
  <c r="AP688" i="100" s="1"/>
  <c r="AI743" i="100"/>
  <c r="AS982" i="100"/>
  <c r="AS997" i="100"/>
  <c r="AT984" i="100"/>
  <c r="AN1346" i="100"/>
  <c r="AP132" i="100"/>
  <c r="AO185" i="100"/>
  <c r="AO171" i="100"/>
  <c r="AO1314" i="100"/>
  <c r="AN506" i="100"/>
  <c r="AQ384" i="100"/>
  <c r="AS828" i="100"/>
  <c r="AC848" i="100"/>
  <c r="AB1383" i="100"/>
  <c r="G38" i="69"/>
  <c r="G52" i="69" s="1"/>
  <c r="G53" i="69" s="1"/>
  <c r="G54" i="69"/>
  <c r="AQ1296" i="100"/>
  <c r="BD872" i="100"/>
  <c r="N1379" i="100"/>
  <c r="BD834" i="100"/>
  <c r="BD839" i="100"/>
  <c r="N1384" i="100"/>
  <c r="BE843" i="100"/>
  <c r="BE839" i="100"/>
  <c r="K1384" i="100"/>
  <c r="AR695" i="100"/>
  <c r="AB932" i="100"/>
  <c r="AB962" i="100" s="1"/>
  <c r="AC919" i="100"/>
  <c r="AB918" i="100"/>
  <c r="AT762" i="100"/>
  <c r="AH607" i="100"/>
  <c r="BF607" i="100" s="1"/>
  <c r="AH649" i="100"/>
  <c r="BB649" i="100" s="1"/>
  <c r="BI649" i="100" s="1"/>
  <c r="BF649" i="100"/>
  <c r="X188" i="100"/>
  <c r="X174" i="100"/>
  <c r="AP356" i="100"/>
  <c r="AO355" i="100"/>
  <c r="AO347" i="100" s="1"/>
  <c r="AO474" i="100"/>
  <c r="AO488" i="100"/>
  <c r="AP1074" i="100"/>
  <c r="AQ1075" i="100"/>
  <c r="AR1075" i="100" s="1"/>
  <c r="AP1093" i="100"/>
  <c r="AN845" i="100"/>
  <c r="Z403" i="100"/>
  <c r="Y397" i="100"/>
  <c r="Y473" i="100"/>
  <c r="Y836" i="100" s="1"/>
  <c r="Y1381" i="100" s="1"/>
  <c r="Y434" i="100"/>
  <c r="W470" i="100"/>
  <c r="W484" i="100"/>
  <c r="W847" i="100" s="1"/>
  <c r="W1378" i="100" s="1"/>
  <c r="N860" i="100"/>
  <c r="BD860" i="100" s="1"/>
  <c r="BI860" i="100"/>
  <c r="AS870" i="100"/>
  <c r="AQ1184" i="100"/>
  <c r="AP1214" i="100"/>
  <c r="AP1183" i="100"/>
  <c r="BI1182" i="100"/>
  <c r="BB1182" i="100"/>
  <c r="Z192" i="100"/>
  <c r="Z854" i="100" s="1"/>
  <c r="AA156" i="100"/>
  <c r="Z154" i="100"/>
  <c r="Z178" i="100"/>
  <c r="Z840" i="100" s="1"/>
  <c r="Z1321" i="100"/>
  <c r="AR93" i="100"/>
  <c r="AR79" i="100"/>
  <c r="AC761" i="100"/>
  <c r="AB821" i="100"/>
  <c r="AB813" i="100" s="1"/>
  <c r="AB779" i="100"/>
  <c r="AU1032" i="100"/>
  <c r="AT1066" i="100"/>
  <c r="AX1351" i="100"/>
  <c r="AX1367" i="100"/>
  <c r="AP413" i="100"/>
  <c r="AO412" i="100"/>
  <c r="AO515" i="100"/>
  <c r="M1384" i="100"/>
  <c r="K861" i="100"/>
  <c r="BE861" i="100" s="1"/>
  <c r="BE878" i="100"/>
  <c r="S841" i="100"/>
  <c r="BD832" i="100"/>
  <c r="Q855" i="100"/>
  <c r="Q841" i="100"/>
  <c r="Q1384" i="100"/>
  <c r="S1384" i="100"/>
  <c r="P1377" i="100"/>
  <c r="BE849" i="100"/>
  <c r="AL835" i="100"/>
  <c r="AL1380" i="100" s="1"/>
  <c r="N869" i="100"/>
  <c r="BD869" i="100" s="1"/>
  <c r="AQ859" i="100"/>
  <c r="BD478" i="100"/>
  <c r="AG1373" i="100"/>
  <c r="AP458" i="100"/>
  <c r="AB946" i="100"/>
  <c r="AA951" i="100"/>
  <c r="AA945" i="100"/>
  <c r="AA944" i="100" s="1"/>
  <c r="AI841" i="100"/>
  <c r="AV309" i="100"/>
  <c r="AU308" i="100"/>
  <c r="AU480" i="100"/>
  <c r="AU843" i="100" s="1"/>
  <c r="AJ1381" i="100"/>
  <c r="AU410" i="100"/>
  <c r="AT409" i="100"/>
  <c r="Y1093" i="100"/>
  <c r="Y1303" i="100" s="1"/>
  <c r="Y1074" i="100"/>
  <c r="Z1079" i="100"/>
  <c r="AA976" i="100"/>
  <c r="Z975" i="100"/>
  <c r="Z974" i="100" s="1"/>
  <c r="BE478" i="100"/>
  <c r="BA1377" i="100"/>
  <c r="AQ1373" i="100"/>
  <c r="AT340" i="100"/>
  <c r="AS337" i="100"/>
  <c r="AO216" i="100"/>
  <c r="AP139" i="100"/>
  <c r="AO138" i="100"/>
  <c r="AE1152" i="100"/>
  <c r="AF1136" i="100"/>
  <c r="AE1135" i="100"/>
  <c r="BF1170" i="100"/>
  <c r="BB1170" i="100"/>
  <c r="BI1170" i="100"/>
  <c r="Z231" i="100"/>
  <c r="Z230" i="100" s="1"/>
  <c r="Z268" i="100"/>
  <c r="Z254" i="100"/>
  <c r="AA232" i="100"/>
  <c r="AA1111" i="100"/>
  <c r="AA1105" i="100"/>
  <c r="AA1104" i="100" s="1"/>
  <c r="AB1106" i="100"/>
  <c r="AB834" i="100"/>
  <c r="W415" i="100"/>
  <c r="Y416" i="100"/>
  <c r="N1383" i="100"/>
  <c r="BD838" i="100"/>
  <c r="AL1383" i="100"/>
  <c r="O841" i="100"/>
  <c r="BD868" i="100"/>
  <c r="BI863" i="100"/>
  <c r="R1379" i="100"/>
  <c r="AK1381" i="100"/>
  <c r="H1384" i="100"/>
  <c r="Q1383" i="100"/>
  <c r="Q1366" i="100"/>
  <c r="Q1350" i="100"/>
  <c r="BD1316" i="100"/>
  <c r="N1348" i="100"/>
  <c r="N1364" i="100"/>
  <c r="S1353" i="100"/>
  <c r="S1369" i="100"/>
  <c r="AG1341" i="100"/>
  <c r="AG1357" i="100"/>
  <c r="P1343" i="100"/>
  <c r="P1359" i="100"/>
  <c r="AM1353" i="100"/>
  <c r="AM1369" i="100"/>
  <c r="T1346" i="100"/>
  <c r="T1362" i="100"/>
  <c r="O1365" i="100"/>
  <c r="O1349" i="100"/>
  <c r="U1353" i="100"/>
  <c r="U1369" i="100"/>
  <c r="BA1342" i="100"/>
  <c r="BA1358" i="100"/>
  <c r="BE1315" i="100"/>
  <c r="K1347" i="100"/>
  <c r="K1363" i="100"/>
  <c r="P43" i="106"/>
  <c r="V43" i="106" s="1"/>
  <c r="AV385" i="100"/>
  <c r="AP829" i="100"/>
  <c r="AO84" i="100"/>
  <c r="V869" i="100"/>
  <c r="AJ1367" i="100"/>
  <c r="Y1306" i="100"/>
  <c r="W832" i="100"/>
  <c r="W833" i="100"/>
  <c r="AR28" i="100"/>
  <c r="AO837" i="100"/>
  <c r="Y729" i="100"/>
  <c r="AH714" i="100"/>
  <c r="AH728" i="100"/>
  <c r="BF728" i="100" s="1"/>
  <c r="AH676" i="100"/>
  <c r="BF676" i="100" s="1"/>
  <c r="BB924" i="100"/>
  <c r="BI924" i="100" s="1"/>
  <c r="AN1365" i="100"/>
  <c r="AH1164" i="100"/>
  <c r="AF1162" i="100"/>
  <c r="AO705" i="100"/>
  <c r="AA1188" i="100"/>
  <c r="AB1189" i="100"/>
  <c r="AA1217" i="100"/>
  <c r="AA1307" i="100" s="1"/>
  <c r="AD444" i="100"/>
  <c r="AC489" i="100"/>
  <c r="AC852" i="100" s="1"/>
  <c r="AC475" i="100"/>
  <c r="AC838" i="100" s="1"/>
  <c r="AC1383" i="100" s="1"/>
  <c r="AC1319" i="100"/>
  <c r="BF153" i="100"/>
  <c r="AH152" i="100"/>
  <c r="BF152" i="100" s="1"/>
  <c r="AH191" i="100"/>
  <c r="BF191" i="100" s="1"/>
  <c r="AH177" i="100"/>
  <c r="BF177" i="100" s="1"/>
  <c r="X416" i="100"/>
  <c r="V1373" i="100"/>
  <c r="BE860" i="100"/>
  <c r="BI867" i="100"/>
  <c r="Q869" i="100"/>
  <c r="BF871" i="100"/>
  <c r="BE863" i="100"/>
  <c r="K1374" i="100"/>
  <c r="BE829" i="100"/>
  <c r="BD847" i="100"/>
  <c r="R1382" i="100"/>
  <c r="BD865" i="100"/>
  <c r="M1373" i="100"/>
  <c r="BE848" i="100"/>
  <c r="BE852" i="100"/>
  <c r="H846" i="100"/>
  <c r="AP1383" i="100"/>
  <c r="Z580" i="100"/>
  <c r="AA580" i="100" s="1"/>
  <c r="AB580" i="100" s="1"/>
  <c r="AC580" i="100" s="1"/>
  <c r="AD580" i="100" s="1"/>
  <c r="AE580" i="100"/>
  <c r="AF580" i="100" s="1"/>
  <c r="AQ436" i="100"/>
  <c r="AS436" i="100" s="1"/>
  <c r="AP429" i="100"/>
  <c r="AR436" i="100"/>
  <c r="AZ426" i="100"/>
  <c r="AP870" i="100"/>
  <c r="AP743" i="100"/>
  <c r="AT142" i="100"/>
  <c r="AA311" i="100"/>
  <c r="Z487" i="100"/>
  <c r="Z473" i="100"/>
  <c r="AQ231" i="100"/>
  <c r="AQ230" i="100" s="1"/>
  <c r="AS232" i="100"/>
  <c r="AB371" i="100"/>
  <c r="AC372" i="100"/>
  <c r="AO1146" i="100"/>
  <c r="BB651" i="100"/>
  <c r="BI651" i="100" s="1"/>
  <c r="AS1042" i="100"/>
  <c r="AQ1040" i="100"/>
  <c r="AR1042" i="100"/>
  <c r="AN1363" i="100"/>
  <c r="AN1347" i="100"/>
  <c r="AP98" i="100"/>
  <c r="AO95" i="100"/>
  <c r="AO94" i="100" s="1"/>
  <c r="AO115" i="100"/>
  <c r="AO112" i="100" s="1"/>
  <c r="AO1369" i="100"/>
  <c r="AO1353" i="100"/>
  <c r="AQ155" i="100"/>
  <c r="AP178" i="100"/>
  <c r="AP840" i="100" s="1"/>
  <c r="AP154" i="100"/>
  <c r="AP192" i="100"/>
  <c r="AP854" i="100" s="1"/>
  <c r="BD249" i="100"/>
  <c r="BE249" i="100"/>
  <c r="AO291" i="100"/>
  <c r="AO295" i="100"/>
  <c r="V1352" i="100"/>
  <c r="V1368" i="100"/>
  <c r="Z60" i="100"/>
  <c r="AA60" i="100" s="1"/>
  <c r="AB60" i="100" s="1"/>
  <c r="AC60" i="100" s="1"/>
  <c r="AD60" i="100" s="1"/>
  <c r="AF15" i="100"/>
  <c r="AH587" i="100"/>
  <c r="BB587" i="100" s="1"/>
  <c r="BI587" i="100" s="1"/>
  <c r="AU343" i="100"/>
  <c r="AT342" i="100"/>
  <c r="AO1088" i="100"/>
  <c r="AO1303" i="100"/>
  <c r="AO1317" i="100"/>
  <c r="BB564" i="100"/>
  <c r="BI564" i="100"/>
  <c r="AV817" i="100"/>
  <c r="AO473" i="100"/>
  <c r="AO1315" i="100"/>
  <c r="AO1312" i="100" s="1"/>
  <c r="Z394" i="100"/>
  <c r="AA395" i="100"/>
  <c r="BE874" i="100"/>
  <c r="S1377" i="100"/>
  <c r="BE832" i="100"/>
  <c r="AJ1382" i="100"/>
  <c r="BI496" i="100"/>
  <c r="BF496" i="100"/>
  <c r="AU522" i="100"/>
  <c r="AT521" i="100"/>
  <c r="AT520" i="100" s="1"/>
  <c r="AE783" i="100"/>
  <c r="AE825" i="100"/>
  <c r="AE881" i="100" s="1"/>
  <c r="AF766" i="100"/>
  <c r="AZ708" i="100"/>
  <c r="AZ722" i="100"/>
  <c r="Y840" i="100"/>
  <c r="Y1385" i="100" s="1"/>
  <c r="AC1028" i="100"/>
  <c r="AD1033" i="100"/>
  <c r="AC1066" i="100"/>
  <c r="AS80" i="100"/>
  <c r="AQ93" i="100"/>
  <c r="AQ79" i="100"/>
  <c r="AB848" i="100"/>
  <c r="AS127" i="100"/>
  <c r="AQ184" i="100"/>
  <c r="Y414" i="100"/>
  <c r="W412" i="100"/>
  <c r="W490" i="100"/>
  <c r="W853" i="100" s="1"/>
  <c r="W476" i="100"/>
  <c r="W839" i="100" s="1"/>
  <c r="X414" i="100"/>
  <c r="AN1348" i="100"/>
  <c r="AN1364" i="100"/>
  <c r="BE851" i="100"/>
  <c r="O1374" i="100"/>
  <c r="BE862" i="100"/>
  <c r="BE857" i="100"/>
  <c r="M841" i="100"/>
  <c r="R869" i="100"/>
  <c r="BD506" i="100"/>
  <c r="P1374" i="100"/>
  <c r="S1375" i="100"/>
  <c r="AT696" i="100"/>
  <c r="AS695" i="100"/>
  <c r="AQ1262" i="100"/>
  <c r="AP1260" i="100"/>
  <c r="AP1259" i="100" s="1"/>
  <c r="AS777" i="100"/>
  <c r="AT760" i="100"/>
  <c r="AS791" i="100"/>
  <c r="Z384" i="100"/>
  <c r="AR460" i="100"/>
  <c r="AQ459" i="100"/>
  <c r="AS460" i="100"/>
  <c r="AS484" i="100" s="1"/>
  <c r="AQ484" i="100"/>
  <c r="AU1041" i="100"/>
  <c r="K729" i="100"/>
  <c r="AQ273" i="100"/>
  <c r="AS234" i="100"/>
  <c r="AQ233" i="100"/>
  <c r="AQ259" i="100"/>
  <c r="AQ848" i="100"/>
  <c r="AQ1379" i="100" s="1"/>
  <c r="AR462" i="100"/>
  <c r="AA1190" i="100"/>
  <c r="Z1206" i="100"/>
  <c r="Z1296" i="100" s="1"/>
  <c r="AQ1050" i="100"/>
  <c r="AP1047" i="100"/>
  <c r="AP1043" i="100" s="1"/>
  <c r="AP1141" i="100"/>
  <c r="AP1140" i="100" s="1"/>
  <c r="AQ1142" i="100"/>
  <c r="X1246" i="100"/>
  <c r="X1306" i="100" s="1"/>
  <c r="X1219" i="100"/>
  <c r="X1218" i="100" s="1"/>
  <c r="AA1251" i="100"/>
  <c r="Z1268" i="100"/>
  <c r="Z1249" i="100"/>
  <c r="Z1248" i="100" s="1"/>
  <c r="AP129" i="100"/>
  <c r="AO188" i="100"/>
  <c r="AO850" i="100" s="1"/>
  <c r="AO174" i="100"/>
  <c r="AO836" i="100" s="1"/>
  <c r="AO123" i="100"/>
  <c r="O1326" i="100"/>
  <c r="O1331" i="100"/>
  <c r="O1339" i="100"/>
  <c r="O1335" i="100"/>
  <c r="AP885" i="100"/>
  <c r="AO884" i="100"/>
  <c r="AO883" i="100" s="1"/>
  <c r="AO960" i="100" s="1"/>
  <c r="AO899" i="100"/>
  <c r="AO972" i="100" s="1"/>
  <c r="BI849" i="100"/>
  <c r="BD874" i="100"/>
  <c r="BA859" i="100"/>
  <c r="BA855" i="100" s="1"/>
  <c r="BE834" i="100"/>
  <c r="K1379" i="100"/>
  <c r="AU346" i="100"/>
  <c r="AU345" i="100" s="1"/>
  <c r="AU344" i="100" s="1"/>
  <c r="AT345" i="100"/>
  <c r="AT344" i="100" s="1"/>
  <c r="AT534" i="100"/>
  <c r="AU534" i="100" s="1"/>
  <c r="AV534" i="100" s="1"/>
  <c r="AW534" i="100" s="1"/>
  <c r="AX534" i="100" s="1"/>
  <c r="BA705" i="100"/>
  <c r="BA831" i="100" s="1"/>
  <c r="Z1160" i="100"/>
  <c r="AA1160" i="100" s="1"/>
  <c r="AB1160" i="100" s="1"/>
  <c r="AC1160" i="100" s="1"/>
  <c r="AD1160" i="100" s="1"/>
  <c r="X1353" i="100"/>
  <c r="X1369" i="100"/>
  <c r="Z1166" i="100"/>
  <c r="Y1165" i="100"/>
  <c r="Y1214" i="100"/>
  <c r="W836" i="100"/>
  <c r="W1381" i="100" s="1"/>
  <c r="AS637" i="100"/>
  <c r="AQ752" i="100"/>
  <c r="AQ743" i="100" s="1"/>
  <c r="AQ710" i="100"/>
  <c r="Y1071" i="100"/>
  <c r="AV358" i="100"/>
  <c r="AU357" i="100"/>
  <c r="AB902" i="100"/>
  <c r="AB901" i="100" s="1"/>
  <c r="AC903" i="100"/>
  <c r="AB915" i="100"/>
  <c r="AN832" i="100"/>
  <c r="BD852" i="100"/>
  <c r="BD843" i="100"/>
  <c r="T1378" i="100"/>
  <c r="BI871" i="100"/>
  <c r="BE830" i="100"/>
  <c r="BD880" i="100"/>
  <c r="BI866" i="100"/>
  <c r="BE837" i="100"/>
  <c r="K1382" i="100"/>
  <c r="BF879" i="100"/>
  <c r="BF860" i="100"/>
  <c r="BD853" i="100"/>
  <c r="K1383" i="100"/>
  <c r="BE838" i="100"/>
  <c r="BI844" i="100"/>
  <c r="M1382" i="100"/>
  <c r="AK1377" i="100"/>
  <c r="BE872" i="100"/>
  <c r="AK1383" i="100"/>
  <c r="T1380" i="100"/>
  <c r="AV1383" i="100"/>
  <c r="AT395" i="100"/>
  <c r="AS394" i="100"/>
  <c r="M1358" i="100"/>
  <c r="M1342" i="100"/>
  <c r="AT1367" i="100"/>
  <c r="AT1351" i="100"/>
  <c r="Q1347" i="100"/>
  <c r="Q1363" i="100"/>
  <c r="AL1341" i="100"/>
  <c r="AL1357" i="100"/>
  <c r="Q1343" i="100"/>
  <c r="Q1359" i="100"/>
  <c r="AL1361" i="100"/>
  <c r="AL1345" i="100"/>
  <c r="BD1313" i="100"/>
  <c r="N1361" i="100"/>
  <c r="N1345" i="100"/>
  <c r="M1357" i="100"/>
  <c r="M1341" i="100"/>
  <c r="AL1343" i="100"/>
  <c r="AL1359" i="100"/>
  <c r="S1357" i="100"/>
  <c r="S1341" i="100"/>
  <c r="BD1315" i="100"/>
  <c r="R1347" i="100"/>
  <c r="R1363" i="100"/>
  <c r="S1350" i="100"/>
  <c r="S1366" i="100"/>
  <c r="BA1349" i="100"/>
  <c r="BA1365" i="100"/>
  <c r="S1351" i="100"/>
  <c r="S1367" i="100"/>
  <c r="K1352" i="100"/>
  <c r="BE1320" i="100"/>
  <c r="K1368" i="100"/>
  <c r="O1362" i="100"/>
  <c r="O1346" i="100"/>
  <c r="R1368" i="100"/>
  <c r="R1352" i="100"/>
  <c r="X743" i="100"/>
  <c r="K1357" i="100"/>
  <c r="BE1309" i="100"/>
  <c r="K1341" i="100"/>
  <c r="AK1353" i="100"/>
  <c r="AK1369" i="100"/>
  <c r="R1366" i="100"/>
  <c r="R1350" i="100"/>
  <c r="P1339" i="100"/>
  <c r="M1348" i="100"/>
  <c r="M1364" i="100"/>
  <c r="AA1351" i="100"/>
  <c r="AA1367" i="100"/>
  <c r="AG1349" i="100"/>
  <c r="AG1365" i="100"/>
  <c r="AU1367" i="100"/>
  <c r="AU1351" i="100"/>
  <c r="R1348" i="100"/>
  <c r="R1364" i="100"/>
  <c r="V1365" i="100"/>
  <c r="V1349" i="100"/>
  <c r="M1351" i="100"/>
  <c r="M1367" i="100"/>
  <c r="AR1351" i="100"/>
  <c r="AR1367" i="100"/>
  <c r="N1342" i="100"/>
  <c r="BD1310" i="100"/>
  <c r="N1358" i="100"/>
  <c r="M1343" i="100"/>
  <c r="M1359" i="100"/>
  <c r="BE1318" i="100"/>
  <c r="K1350" i="100"/>
  <c r="K1366" i="100"/>
  <c r="M1362" i="100"/>
  <c r="M1346" i="100"/>
  <c r="U1341" i="100"/>
  <c r="U1357" i="100"/>
  <c r="AG1343" i="100"/>
  <c r="AG1359" i="100"/>
  <c r="P1366" i="100"/>
  <c r="P1350" i="100"/>
  <c r="AM1365" i="100"/>
  <c r="AM1349" i="100"/>
  <c r="AJ1343" i="100"/>
  <c r="AJ1359" i="100"/>
  <c r="BA1352" i="100"/>
  <c r="BA1368" i="100"/>
  <c r="BA1347" i="100"/>
  <c r="BA1363" i="100"/>
  <c r="K1345" i="100"/>
  <c r="K1361" i="100"/>
  <c r="BE1313" i="100"/>
  <c r="U1350" i="100"/>
  <c r="U1366" i="100"/>
  <c r="BA1364" i="100"/>
  <c r="BA1348" i="100"/>
  <c r="Q1352" i="100"/>
  <c r="Q1368" i="100"/>
  <c r="AJ1341" i="100"/>
  <c r="AJ1357" i="100"/>
  <c r="BE1317" i="100"/>
  <c r="BA1350" i="100"/>
  <c r="BA1366" i="100"/>
  <c r="V1353" i="100"/>
  <c r="V1369" i="100"/>
  <c r="U1352" i="100"/>
  <c r="U1368" i="100"/>
  <c r="X1373" i="100"/>
  <c r="BD737" i="100"/>
  <c r="AL743" i="100"/>
  <c r="BD717" i="100"/>
  <c r="AJ875" i="100"/>
  <c r="AJ1378" i="100" s="1"/>
  <c r="AJ747" i="100"/>
  <c r="AJ873" i="100" s="1"/>
  <c r="AJ869" i="100" s="1"/>
  <c r="W857" i="100"/>
  <c r="BD752" i="100"/>
  <c r="K840" i="100"/>
  <c r="BE714" i="100"/>
  <c r="U869" i="100"/>
  <c r="BE711" i="100"/>
  <c r="U1374" i="100"/>
  <c r="P715" i="100"/>
  <c r="T1375" i="100"/>
  <c r="AL733" i="100"/>
  <c r="AL859" i="100" s="1"/>
  <c r="AL855" i="100" s="1"/>
  <c r="BE753" i="100"/>
  <c r="H1374" i="100"/>
  <c r="BA715" i="100"/>
  <c r="BF756" i="100"/>
  <c r="W729" i="100"/>
  <c r="BF734" i="100"/>
  <c r="AG729" i="100"/>
  <c r="BE722" i="100"/>
  <c r="T1381" i="100"/>
  <c r="BD730" i="100"/>
  <c r="N729" i="100"/>
  <c r="AJ1374" i="100"/>
  <c r="AP715" i="100"/>
  <c r="BD714" i="100"/>
  <c r="AK715" i="100"/>
  <c r="R1374" i="100"/>
  <c r="AG1382" i="100"/>
  <c r="BI756" i="100"/>
  <c r="U743" i="100"/>
  <c r="V829" i="100"/>
  <c r="V1374" i="100" s="1"/>
  <c r="BD711" i="100"/>
  <c r="AN705" i="100"/>
  <c r="BE702" i="100"/>
  <c r="P1379" i="100"/>
  <c r="S743" i="100"/>
  <c r="BD721" i="100"/>
  <c r="Q1380" i="100"/>
  <c r="AM705" i="100"/>
  <c r="BI746" i="100"/>
  <c r="BF718" i="100"/>
  <c r="BI741" i="100"/>
  <c r="AK733" i="100"/>
  <c r="BA1385" i="100"/>
  <c r="O1379" i="100"/>
  <c r="O1385" i="100"/>
  <c r="BD724" i="100"/>
  <c r="BD727" i="100"/>
  <c r="BA1373" i="100"/>
  <c r="BD866" i="100"/>
  <c r="BA729" i="100"/>
  <c r="Q1382" i="100"/>
  <c r="BE728" i="100"/>
  <c r="BF714" i="100"/>
  <c r="AT1383" i="100"/>
  <c r="Q743" i="100"/>
  <c r="AM1384" i="100"/>
  <c r="BI730" i="100"/>
  <c r="BE750" i="100"/>
  <c r="P743" i="100"/>
  <c r="O743" i="100"/>
  <c r="O874" i="100"/>
  <c r="O869" i="100" s="1"/>
  <c r="O1372" i="100" s="1"/>
  <c r="BI750" i="100"/>
  <c r="BF754" i="100"/>
  <c r="BI754" i="100"/>
  <c r="O1378" i="100"/>
  <c r="O1382" i="100"/>
  <c r="BE716" i="100"/>
  <c r="K715" i="100"/>
  <c r="BE715" i="100" s="1"/>
  <c r="BE710" i="100"/>
  <c r="T743" i="100"/>
  <c r="T1377" i="100"/>
  <c r="BE740" i="100"/>
  <c r="BE712" i="100"/>
  <c r="T715" i="100"/>
  <c r="BD745" i="100"/>
  <c r="BE736" i="100"/>
  <c r="AI733" i="100"/>
  <c r="AI859" i="100" s="1"/>
  <c r="AI855" i="100" s="1"/>
  <c r="BD748" i="100"/>
  <c r="T1383" i="100"/>
  <c r="AO1383" i="100"/>
  <c r="AP1379" i="100"/>
  <c r="BA1384" i="100"/>
  <c r="BE744" i="100"/>
  <c r="AB459" i="100"/>
  <c r="AB458" i="100" s="1"/>
  <c r="AC460" i="100"/>
  <c r="AE1089" i="100"/>
  <c r="AF1076" i="100"/>
  <c r="AU416" i="100"/>
  <c r="AT415" i="100"/>
  <c r="AT683" i="100"/>
  <c r="AS682" i="100"/>
  <c r="AS681" i="100" s="1"/>
  <c r="AS738" i="100"/>
  <c r="AS864" i="100" s="1"/>
  <c r="AH585" i="100"/>
  <c r="AW585" i="100" s="1"/>
  <c r="AY585" i="100" s="1"/>
  <c r="AZ585" i="100" s="1"/>
  <c r="AO965" i="100"/>
  <c r="AO964" i="100" s="1"/>
  <c r="AO934" i="100"/>
  <c r="AA928" i="100"/>
  <c r="Z935" i="100"/>
  <c r="Z965" i="100" s="1"/>
  <c r="Z920" i="100"/>
  <c r="Z917" i="100" s="1"/>
  <c r="Z960" i="100" s="1"/>
  <c r="Y136" i="100"/>
  <c r="W189" i="100"/>
  <c r="W851" i="100" s="1"/>
  <c r="W135" i="100"/>
  <c r="W122" i="100" s="1"/>
  <c r="W165" i="100" s="1"/>
  <c r="W175" i="100"/>
  <c r="W837" i="100" s="1"/>
  <c r="W1382" i="100" s="1"/>
  <c r="AN1361" i="100"/>
  <c r="AN1312" i="100"/>
  <c r="AN1345" i="100"/>
  <c r="AO222" i="100"/>
  <c r="AO221" i="100" s="1"/>
  <c r="AO249" i="100" s="1"/>
  <c r="AO268" i="100"/>
  <c r="AO254" i="100"/>
  <c r="AO253" i="100" s="1"/>
  <c r="AP228" i="100"/>
  <c r="AI827" i="100"/>
  <c r="AI1334" i="100"/>
  <c r="AI1335" i="100" s="1"/>
  <c r="AN785" i="100"/>
  <c r="AN789" i="100"/>
  <c r="S870" i="100"/>
  <c r="S869" i="100" s="1"/>
  <c r="AM870" i="100"/>
  <c r="AM1373" i="100" s="1"/>
  <c r="AH882" i="100"/>
  <c r="BI882" i="100" s="1"/>
  <c r="AK842" i="100"/>
  <c r="AK1373" i="100" s="1"/>
  <c r="H874" i="100"/>
  <c r="AU451" i="100"/>
  <c r="AT450" i="100"/>
  <c r="Z887" i="100"/>
  <c r="AA887" i="100" s="1"/>
  <c r="AB887" i="100" s="1"/>
  <c r="AC887" i="100" s="1"/>
  <c r="AD887" i="100" s="1"/>
  <c r="AE887" i="100"/>
  <c r="AF887" i="100" s="1"/>
  <c r="V1359" i="100"/>
  <c r="V1343" i="100"/>
  <c r="R827" i="100"/>
  <c r="AN510" i="100"/>
  <c r="AN873" i="100" s="1"/>
  <c r="AL1352" i="100"/>
  <c r="AL1368" i="100"/>
  <c r="AO1357" i="100"/>
  <c r="AO1341" i="100"/>
  <c r="BD1319" i="100"/>
  <c r="R1351" i="100"/>
  <c r="R1367" i="100"/>
  <c r="O1341" i="100"/>
  <c r="O1357" i="100"/>
  <c r="O1350" i="100"/>
  <c r="O1366" i="100"/>
  <c r="BE721" i="100"/>
  <c r="H1379" i="100"/>
  <c r="BF730" i="100"/>
  <c r="M729" i="100"/>
  <c r="AJ856" i="100"/>
  <c r="AJ1373" i="100" s="1"/>
  <c r="AJ729" i="100"/>
  <c r="H705" i="100"/>
  <c r="H831" i="100" s="1"/>
  <c r="H1375" i="100" s="1"/>
  <c r="BD738" i="100"/>
  <c r="BI742" i="100"/>
  <c r="BD718" i="100"/>
  <c r="AM1374" i="100"/>
  <c r="U1373" i="100"/>
  <c r="O1373" i="100"/>
  <c r="BF740" i="100"/>
  <c r="R1384" i="100"/>
  <c r="Q729" i="100"/>
  <c r="AI715" i="100"/>
  <c r="AR1383" i="100"/>
  <c r="R1378" i="100"/>
  <c r="BE718" i="100"/>
  <c r="AK729" i="100"/>
  <c r="BF755" i="100"/>
  <c r="S729" i="100"/>
  <c r="BF749" i="100"/>
  <c r="BD725" i="100"/>
  <c r="BD742" i="100"/>
  <c r="BF735" i="100"/>
  <c r="AK1385" i="100"/>
  <c r="AD759" i="100"/>
  <c r="AC774" i="100"/>
  <c r="AC802" i="100"/>
  <c r="AC799" i="100" s="1"/>
  <c r="AT1077" i="100"/>
  <c r="AU1077" i="100" s="1"/>
  <c r="AV1077" i="100" s="1"/>
  <c r="AW1077" i="100" s="1"/>
  <c r="AX1077" i="100" s="1"/>
  <c r="AY1077" i="100"/>
  <c r="AZ1077" i="100" s="1"/>
  <c r="AT160" i="100"/>
  <c r="AS159" i="100"/>
  <c r="AS158" i="100" s="1"/>
  <c r="AR902" i="100"/>
  <c r="AR901" i="100" s="1"/>
  <c r="AR915" i="100"/>
  <c r="AP1238" i="100"/>
  <c r="AP1300" i="100"/>
  <c r="AQ1192" i="100"/>
  <c r="AR1192" i="100" s="1"/>
  <c r="AP1188" i="100"/>
  <c r="AP1217" i="100"/>
  <c r="AP1307" i="100" s="1"/>
  <c r="AQ1002" i="100"/>
  <c r="AQ1001" i="100" s="1"/>
  <c r="AQ1016" i="100"/>
  <c r="AQ1015" i="100" s="1"/>
  <c r="AS1007" i="100"/>
  <c r="AN267" i="100"/>
  <c r="AN263" i="100"/>
  <c r="V830" i="100"/>
  <c r="AI1403" i="100"/>
  <c r="AI1406" i="100"/>
  <c r="AL1375" i="100"/>
  <c r="BE464" i="100"/>
  <c r="E24" i="104"/>
  <c r="I24" i="102"/>
  <c r="M24" i="102" s="1"/>
  <c r="O24" i="94"/>
  <c r="N854" i="100"/>
  <c r="BD854" i="100" s="1"/>
  <c r="M875" i="100"/>
  <c r="BF875" i="100" s="1"/>
  <c r="P869" i="100"/>
  <c r="BD836" i="100"/>
  <c r="N1381" i="100"/>
  <c r="R855" i="100"/>
  <c r="R1372" i="100" s="1"/>
  <c r="AR982" i="100"/>
  <c r="AR997" i="100"/>
  <c r="X88" i="100"/>
  <c r="V1385" i="100"/>
  <c r="BB78" i="100"/>
  <c r="BI78" i="100" s="1"/>
  <c r="K1353" i="100"/>
  <c r="BE1321" i="100"/>
  <c r="S1345" i="100"/>
  <c r="S1361" i="100"/>
  <c r="AG1348" i="100"/>
  <c r="AG1364" i="100"/>
  <c r="M1368" i="100"/>
  <c r="M1352" i="100"/>
  <c r="Q1349" i="100"/>
  <c r="Q1365" i="100"/>
  <c r="U855" i="100"/>
  <c r="AQ747" i="100"/>
  <c r="Y1383" i="100"/>
  <c r="BE742" i="100"/>
  <c r="V715" i="100"/>
  <c r="AK747" i="100"/>
  <c r="BE747" i="100" s="1"/>
  <c r="AJ1385" i="100"/>
  <c r="AN715" i="100"/>
  <c r="BD703" i="100"/>
  <c r="I22" i="106"/>
  <c r="I21" i="106" s="1"/>
  <c r="AR974" i="100"/>
  <c r="BB700" i="100"/>
  <c r="AJ1363" i="100"/>
  <c r="W1314" i="100"/>
  <c r="AE1239" i="100"/>
  <c r="X1025" i="100"/>
  <c r="AO122" i="100"/>
  <c r="AY613" i="100"/>
  <c r="AZ613" i="100" s="1"/>
  <c r="X836" i="100"/>
  <c r="AP1357" i="100"/>
  <c r="K1369" i="100"/>
  <c r="AP1306" i="100"/>
  <c r="W1320" i="100"/>
  <c r="W1368" i="100" s="1"/>
  <c r="N1334" i="100"/>
  <c r="D44" i="66"/>
  <c r="E42" i="66"/>
  <c r="E44" i="66" s="1"/>
  <c r="AC593" i="100"/>
  <c r="AB751" i="100"/>
  <c r="AB709" i="100"/>
  <c r="AE308" i="100"/>
  <c r="AE480" i="100"/>
  <c r="AE843" i="100" s="1"/>
  <c r="AF309" i="100"/>
  <c r="AB1351" i="100"/>
  <c r="AB1367" i="100"/>
  <c r="AA557" i="100"/>
  <c r="Z720" i="100"/>
  <c r="Z706" i="100"/>
  <c r="AE64" i="100"/>
  <c r="AF64" i="100" s="1"/>
  <c r="AH64" i="100" s="1"/>
  <c r="BF64" i="100" s="1"/>
  <c r="Y431" i="100"/>
  <c r="W429" i="100"/>
  <c r="X431" i="100"/>
  <c r="X1316" i="100" s="1"/>
  <c r="H1381" i="100"/>
  <c r="BE506" i="100"/>
  <c r="M1375" i="100"/>
  <c r="O855" i="100"/>
  <c r="AQ874" i="100"/>
  <c r="AL1377" i="100"/>
  <c r="H832" i="100"/>
  <c r="H1376" i="100" s="1"/>
  <c r="H1378" i="100"/>
  <c r="H860" i="100"/>
  <c r="AN1373" i="100"/>
  <c r="AI873" i="100"/>
  <c r="AI869" i="100" s="1"/>
  <c r="P841" i="100"/>
  <c r="BD856" i="100"/>
  <c r="M866" i="100"/>
  <c r="BF866" i="100" s="1"/>
  <c r="Z1379" i="100"/>
  <c r="AD522" i="100"/>
  <c r="AC521" i="100"/>
  <c r="AC520" i="100" s="1"/>
  <c r="Z731" i="100"/>
  <c r="Z703" i="100"/>
  <c r="AA539" i="100"/>
  <c r="Z538" i="100"/>
  <c r="AR848" i="100"/>
  <c r="AR1379" i="100" s="1"/>
  <c r="R1375" i="100"/>
  <c r="AQ87" i="100"/>
  <c r="AS15" i="100"/>
  <c r="AR15" i="100"/>
  <c r="AU919" i="100"/>
  <c r="AT918" i="100"/>
  <c r="AT932" i="100"/>
  <c r="AT962" i="100" s="1"/>
  <c r="AT802" i="100"/>
  <c r="AT799" i="100" s="1"/>
  <c r="AT774" i="100"/>
  <c r="AU759" i="100"/>
  <c r="AR232" i="100"/>
  <c r="AY1033" i="100"/>
  <c r="AZ1033" i="100" s="1"/>
  <c r="AQ1129" i="100"/>
  <c r="AP1151" i="100"/>
  <c r="AP1146" i="100" s="1"/>
  <c r="AP1123" i="100"/>
  <c r="AP1120" i="100" s="1"/>
  <c r="Z1037" i="100"/>
  <c r="Y1067" i="100"/>
  <c r="Y1304" i="100" s="1"/>
  <c r="Y1035" i="100"/>
  <c r="Y1025" i="100" s="1"/>
  <c r="AM1377" i="100"/>
  <c r="Z129" i="100"/>
  <c r="Y188" i="100"/>
  <c r="Y850" i="100" s="1"/>
  <c r="V9" i="100"/>
  <c r="V1308" i="100" s="1"/>
  <c r="AD451" i="100"/>
  <c r="AD450" i="100" s="1"/>
  <c r="AC450" i="100"/>
  <c r="AE350" i="100"/>
  <c r="AF350" i="100" s="1"/>
  <c r="BF61" i="100"/>
  <c r="AY605" i="100"/>
  <c r="AZ605" i="100" s="1"/>
  <c r="U1365" i="100"/>
  <c r="AU1168" i="100"/>
  <c r="AT1165" i="100"/>
  <c r="AE672" i="100"/>
  <c r="AF672" i="100" s="1"/>
  <c r="AH672" i="100" s="1"/>
  <c r="BF672" i="100" s="1"/>
  <c r="AR766" i="100"/>
  <c r="AQ783" i="100"/>
  <c r="AS766" i="100"/>
  <c r="AQ825" i="100"/>
  <c r="AQ765" i="100"/>
  <c r="AP348" i="100"/>
  <c r="AP487" i="100"/>
  <c r="AQ351" i="100"/>
  <c r="AP473" i="100"/>
  <c r="W396" i="100"/>
  <c r="V1342" i="100"/>
  <c r="AG841" i="100"/>
  <c r="BD849" i="100"/>
  <c r="BE853" i="100"/>
  <c r="T1384" i="100"/>
  <c r="BA747" i="100"/>
  <c r="BA873" i="100" s="1"/>
  <c r="BA869" i="100" s="1"/>
  <c r="AP747" i="100"/>
  <c r="AU307" i="100"/>
  <c r="AT465" i="100"/>
  <c r="AT507" i="100"/>
  <c r="AT306" i="100"/>
  <c r="BF1213" i="100"/>
  <c r="AU1137" i="100"/>
  <c r="AT1135" i="100"/>
  <c r="AT1152" i="100"/>
  <c r="Y1369" i="100"/>
  <c r="Y1353" i="100"/>
  <c r="Y854" i="100"/>
  <c r="AP1321" i="100"/>
  <c r="Z758" i="100"/>
  <c r="Z757" i="100" s="1"/>
  <c r="Z771" i="100" s="1"/>
  <c r="Z776" i="100"/>
  <c r="AA762" i="100"/>
  <c r="Z790" i="100"/>
  <c r="Z785" i="100" s="1"/>
  <c r="Z360" i="100"/>
  <c r="Z359" i="100" s="1"/>
  <c r="AA361" i="100"/>
  <c r="BB313" i="100"/>
  <c r="BI313" i="100" s="1"/>
  <c r="AY475" i="100"/>
  <c r="AY838" i="100" s="1"/>
  <c r="AY1319" i="100"/>
  <c r="AZ444" i="100"/>
  <c r="AY489" i="100"/>
  <c r="AY852" i="100" s="1"/>
  <c r="AQ144" i="100"/>
  <c r="AP141" i="100"/>
  <c r="AP140" i="100" s="1"/>
  <c r="V853" i="100"/>
  <c r="BE882" i="100"/>
  <c r="AG1374" i="100"/>
  <c r="AK1380" i="100"/>
  <c r="BD830" i="100"/>
  <c r="N1375" i="100"/>
  <c r="AH875" i="100"/>
  <c r="BI875" i="100" s="1"/>
  <c r="AH865" i="100"/>
  <c r="BI865" i="100" s="1"/>
  <c r="AK1378" i="100"/>
  <c r="AG870" i="100"/>
  <c r="AG869" i="100" s="1"/>
  <c r="AG1372" i="100" s="1"/>
  <c r="M876" i="100"/>
  <c r="BF876" i="100" s="1"/>
  <c r="P1380" i="100"/>
  <c r="BF862" i="100"/>
  <c r="AR1262" i="100"/>
  <c r="AR1260" i="100" s="1"/>
  <c r="AR1259" i="100" s="1"/>
  <c r="AY440" i="100"/>
  <c r="AZ440" i="100" s="1"/>
  <c r="AU1036" i="100"/>
  <c r="AT1035" i="100"/>
  <c r="AT1067" i="100"/>
  <c r="AE763" i="100"/>
  <c r="AD780" i="100"/>
  <c r="AD794" i="100"/>
  <c r="Q1373" i="100"/>
  <c r="AR234" i="100"/>
  <c r="AQ454" i="100"/>
  <c r="AP453" i="100"/>
  <c r="AP424" i="100" s="1"/>
  <c r="AP495" i="100"/>
  <c r="AP467" i="100"/>
  <c r="AQ462" i="100"/>
  <c r="AS463" i="100"/>
  <c r="Y1157" i="100"/>
  <c r="Y1156" i="100" s="1"/>
  <c r="X1093" i="100"/>
  <c r="X1303" i="100" s="1"/>
  <c r="X1074" i="100"/>
  <c r="X1071" i="100" s="1"/>
  <c r="X1294" i="100" s="1"/>
  <c r="AN850" i="100"/>
  <c r="AF245" i="100"/>
  <c r="BF245" i="100" s="1"/>
  <c r="BF246" i="100"/>
  <c r="AD72" i="73"/>
  <c r="AF72" i="73"/>
  <c r="K841" i="100"/>
  <c r="BE842" i="100"/>
  <c r="AG855" i="100"/>
  <c r="BD879" i="100"/>
  <c r="AN207" i="100"/>
  <c r="AN211" i="100"/>
  <c r="AN878" i="100"/>
  <c r="AN1381" i="100" s="1"/>
  <c r="AH1203" i="100"/>
  <c r="BF1203" i="100" s="1"/>
  <c r="X1165" i="100"/>
  <c r="X1156" i="100" s="1"/>
  <c r="X1214" i="100"/>
  <c r="X1304" i="100" s="1"/>
  <c r="AH1252" i="100"/>
  <c r="AY48" i="100"/>
  <c r="AZ48" i="100" s="1"/>
  <c r="AQ372" i="100"/>
  <c r="AP371" i="100"/>
  <c r="AP365" i="100" s="1"/>
  <c r="AR372" i="100"/>
  <c r="U1378" i="100"/>
  <c r="BE865" i="100"/>
  <c r="BD876" i="100"/>
  <c r="AN860" i="100"/>
  <c r="BF868" i="100"/>
  <c r="T1379" i="100"/>
  <c r="BF872" i="100"/>
  <c r="BE510" i="100"/>
  <c r="BD858" i="100"/>
  <c r="T855" i="100"/>
  <c r="P855" i="100"/>
  <c r="BE867" i="100"/>
  <c r="N1382" i="100"/>
  <c r="BD837" i="100"/>
  <c r="Q1341" i="100"/>
  <c r="Q1357" i="100"/>
  <c r="AK1342" i="100"/>
  <c r="AK1358" i="100"/>
  <c r="T1348" i="100"/>
  <c r="T1364" i="100"/>
  <c r="AJ1368" i="100"/>
  <c r="AJ1352" i="100"/>
  <c r="P1346" i="100"/>
  <c r="P1362" i="100"/>
  <c r="N1350" i="100"/>
  <c r="N1366" i="100"/>
  <c r="BD1318" i="100"/>
  <c r="BE1319" i="100"/>
  <c r="K1351" i="100"/>
  <c r="K1367" i="100"/>
  <c r="Q1345" i="100"/>
  <c r="Q1361" i="100"/>
  <c r="N1359" i="100"/>
  <c r="BD1311" i="100"/>
  <c r="N1343" i="100"/>
  <c r="AN1369" i="100"/>
  <c r="AN1353" i="100"/>
  <c r="AL1342" i="100"/>
  <c r="AL1358" i="100"/>
  <c r="M1366" i="100"/>
  <c r="M1350" i="100"/>
  <c r="AQ1351" i="100"/>
  <c r="AQ1367" i="100"/>
  <c r="AG1367" i="100"/>
  <c r="AG1351" i="100"/>
  <c r="AK1357" i="100"/>
  <c r="AK1341" i="100"/>
  <c r="AM1348" i="100"/>
  <c r="AM1364" i="100"/>
  <c r="S1363" i="100"/>
  <c r="S1347" i="100"/>
  <c r="AG1342" i="100"/>
  <c r="AG1358" i="100"/>
  <c r="T1347" i="100"/>
  <c r="T1363" i="100"/>
  <c r="BA1346" i="100"/>
  <c r="BA1362" i="100"/>
  <c r="AK1346" i="100"/>
  <c r="AK1362" i="100"/>
  <c r="P1367" i="100"/>
  <c r="P1351" i="100"/>
  <c r="R1343" i="100"/>
  <c r="R1359" i="100"/>
  <c r="BD1320" i="100"/>
  <c r="N1352" i="100"/>
  <c r="N1368" i="100"/>
  <c r="AK1363" i="100"/>
  <c r="AK1347" i="100"/>
  <c r="AL1348" i="100"/>
  <c r="AL1364" i="100"/>
  <c r="AG1363" i="100"/>
  <c r="AG1347" i="100"/>
  <c r="AG1345" i="100"/>
  <c r="AG1361" i="100"/>
  <c r="T1353" i="100"/>
  <c r="T1369" i="100"/>
  <c r="T1345" i="100"/>
  <c r="T1361" i="100"/>
  <c r="W1353" i="100"/>
  <c r="W1369" i="100"/>
  <c r="Q1362" i="100"/>
  <c r="Q1346" i="100"/>
  <c r="O1342" i="100"/>
  <c r="O1358" i="100"/>
  <c r="X1351" i="100"/>
  <c r="X1367" i="100"/>
  <c r="P1352" i="100"/>
  <c r="P1368" i="100"/>
  <c r="AL1366" i="100"/>
  <c r="AL1350" i="100"/>
  <c r="AM1341" i="100"/>
  <c r="AM1357" i="100"/>
  <c r="AK1364" i="100"/>
  <c r="AK1348" i="100"/>
  <c r="AG1362" i="100"/>
  <c r="AG1346" i="100"/>
  <c r="Q1348" i="100"/>
  <c r="Q1364" i="100"/>
  <c r="T1359" i="100"/>
  <c r="T1343" i="100"/>
  <c r="BD1309" i="100"/>
  <c r="N1341" i="100"/>
  <c r="Q1353" i="100"/>
  <c r="Q1369" i="100"/>
  <c r="T1341" i="100"/>
  <c r="T1357" i="100"/>
  <c r="AM1351" i="100"/>
  <c r="AM1367" i="100"/>
  <c r="BA1341" i="100"/>
  <c r="BA1357" i="100"/>
  <c r="AJ1345" i="100"/>
  <c r="AJ1312" i="100"/>
  <c r="AJ1344" i="100" s="1"/>
  <c r="AJ1361" i="100"/>
  <c r="AN1343" i="100"/>
  <c r="AN1359" i="100"/>
  <c r="M1347" i="100"/>
  <c r="M1363" i="100"/>
  <c r="AL1351" i="100"/>
  <c r="AL1367" i="100"/>
  <c r="BE741" i="100"/>
  <c r="AN1383" i="100"/>
  <c r="AM1380" i="100"/>
  <c r="V1379" i="100"/>
  <c r="BE709" i="100"/>
  <c r="BA1382" i="100"/>
  <c r="BI753" i="100"/>
  <c r="AJ705" i="100"/>
  <c r="AJ831" i="100" s="1"/>
  <c r="R715" i="100"/>
  <c r="R846" i="100"/>
  <c r="R841" i="100" s="1"/>
  <c r="O715" i="100"/>
  <c r="V743" i="100"/>
  <c r="S1382" i="100"/>
  <c r="AO715" i="100"/>
  <c r="H1372" i="100"/>
  <c r="BI740" i="100"/>
  <c r="AM729" i="100"/>
  <c r="BE752" i="100"/>
  <c r="BF746" i="100"/>
  <c r="BE746" i="100"/>
  <c r="O1383" i="100"/>
  <c r="BE737" i="100"/>
  <c r="BD746" i="100"/>
  <c r="AL729" i="100"/>
  <c r="BD704" i="100"/>
  <c r="AK743" i="100"/>
  <c r="AL719" i="100"/>
  <c r="AL845" i="100" s="1"/>
  <c r="AL841" i="100" s="1"/>
  <c r="AL847" i="100"/>
  <c r="BE754" i="100"/>
  <c r="BE756" i="100"/>
  <c r="AK705" i="100"/>
  <c r="BE705" i="100" s="1"/>
  <c r="BD756" i="100"/>
  <c r="AM719" i="100"/>
  <c r="Q1378" i="100"/>
  <c r="Q1375" i="100"/>
  <c r="BE727" i="100"/>
  <c r="BI745" i="100"/>
  <c r="AM715" i="100"/>
  <c r="AO733" i="100"/>
  <c r="AO859" i="100" s="1"/>
  <c r="BF739" i="100"/>
  <c r="BF742" i="100"/>
  <c r="T729" i="100"/>
  <c r="AG1375" i="100"/>
  <c r="M715" i="100"/>
  <c r="BF717" i="100"/>
  <c r="AG1379" i="100"/>
  <c r="BE879" i="100"/>
  <c r="T1373" i="100"/>
  <c r="BD710" i="100"/>
  <c r="V1383" i="100"/>
  <c r="BE739" i="100"/>
  <c r="U1383" i="100"/>
  <c r="R729" i="100"/>
  <c r="BE717" i="100"/>
  <c r="R1380" i="100"/>
  <c r="R743" i="100"/>
  <c r="BD743" i="100" s="1"/>
  <c r="BF745" i="100"/>
  <c r="Q1374" i="100"/>
  <c r="AL747" i="100"/>
  <c r="AD1089" i="100"/>
  <c r="AS1198" i="100"/>
  <c r="AS1194" i="100" s="1"/>
  <c r="AT1200" i="100"/>
  <c r="AR870" i="100"/>
  <c r="AR1373" i="100" s="1"/>
  <c r="AB139" i="100"/>
  <c r="AA138" i="100"/>
  <c r="AA698" i="100"/>
  <c r="AA697" i="100" s="1"/>
  <c r="AB699" i="100"/>
  <c r="Z884" i="100"/>
  <c r="Z883" i="100" s="1"/>
  <c r="Z899" i="100"/>
  <c r="Z972" i="100" s="1"/>
  <c r="AA885" i="100"/>
  <c r="AR1228" i="100"/>
  <c r="AQ927" i="100"/>
  <c r="AP920" i="100"/>
  <c r="AP917" i="100" s="1"/>
  <c r="AP935" i="100"/>
  <c r="AR927" i="100"/>
  <c r="X136" i="100"/>
  <c r="V851" i="100"/>
  <c r="V1382" i="100" s="1"/>
  <c r="AO769" i="100"/>
  <c r="AO768" i="100" s="1"/>
  <c r="AO771" i="100" s="1"/>
  <c r="AO776" i="100"/>
  <c r="AO775" i="100" s="1"/>
  <c r="AO790" i="100"/>
  <c r="AP770" i="100"/>
  <c r="K836" i="100"/>
  <c r="BE836" i="100" s="1"/>
  <c r="K864" i="100"/>
  <c r="BE864" i="100" s="1"/>
  <c r="N828" i="100"/>
  <c r="K858" i="100"/>
  <c r="BE858" i="100" s="1"/>
  <c r="AL842" i="100"/>
  <c r="AL1373" i="100" s="1"/>
  <c r="AT677" i="100"/>
  <c r="AS676" i="100"/>
  <c r="AS728" i="100"/>
  <c r="AS714" i="100"/>
  <c r="AC257" i="100"/>
  <c r="AC299" i="100"/>
  <c r="AC291" i="100" s="1"/>
  <c r="AD238" i="100"/>
  <c r="Y19" i="100"/>
  <c r="W88" i="100"/>
  <c r="AN833" i="100"/>
  <c r="AN1378" i="100" s="1"/>
  <c r="X434" i="100"/>
  <c r="X1314" i="100" s="1"/>
  <c r="U849" i="100"/>
  <c r="U1380" i="100" s="1"/>
  <c r="BB99" i="100"/>
  <c r="BI99" i="100" s="1"/>
  <c r="H110" i="73"/>
  <c r="AF558" i="100"/>
  <c r="BB647" i="100"/>
  <c r="BI647" i="100" s="1"/>
  <c r="AR1096" i="100"/>
  <c r="AR1072" i="100"/>
  <c r="AF586" i="100"/>
  <c r="AR1028" i="100"/>
  <c r="BB1008" i="100"/>
  <c r="BI1008" i="100" s="1"/>
  <c r="AH1048" i="100"/>
  <c r="AF1062" i="100"/>
  <c r="AF1047" i="100"/>
  <c r="S1335" i="100"/>
  <c r="S1331" i="100"/>
  <c r="S1326" i="100"/>
  <c r="S1356" i="100"/>
  <c r="S1339" i="100"/>
  <c r="AS1105" i="100"/>
  <c r="AS1104" i="100" s="1"/>
  <c r="AT1106" i="100"/>
  <c r="AC930" i="100"/>
  <c r="AH18" i="100"/>
  <c r="BF18" i="100" s="1"/>
  <c r="AH463" i="100"/>
  <c r="BF463" i="100"/>
  <c r="AF462" i="100"/>
  <c r="AB337" i="100"/>
  <c r="AC338" i="100"/>
  <c r="V1339" i="100"/>
  <c r="V1331" i="100"/>
  <c r="AP1061" i="100"/>
  <c r="AA39" i="100"/>
  <c r="Z85" i="100"/>
  <c r="AF767" i="100"/>
  <c r="AE822" i="100"/>
  <c r="AE780" i="100"/>
  <c r="AE765" i="100"/>
  <c r="AF1228" i="100"/>
  <c r="AE1240" i="100"/>
  <c r="AM341" i="100"/>
  <c r="AY392" i="100"/>
  <c r="AZ392" i="100" s="1"/>
  <c r="AU385" i="100"/>
  <c r="AU586" i="100"/>
  <c r="AX330" i="100"/>
  <c r="AT1162" i="100"/>
  <c r="AU1163" i="100"/>
  <c r="AT1206" i="100"/>
  <c r="AQ16" i="100"/>
  <c r="AP88" i="100"/>
  <c r="AP84" i="100" s="1"/>
  <c r="AP1316" i="100"/>
  <c r="AP14" i="100"/>
  <c r="AP9" i="100" s="1"/>
  <c r="Y207" i="100"/>
  <c r="T1334" i="100"/>
  <c r="BE701" i="100"/>
  <c r="T827" i="100"/>
  <c r="BB669" i="100"/>
  <c r="BI669" i="100" s="1"/>
  <c r="BA1403" i="100"/>
  <c r="BA1406" i="100"/>
  <c r="BA1356" i="100"/>
  <c r="BA1335" i="100"/>
  <c r="BA1339" i="100"/>
  <c r="AS53" i="100"/>
  <c r="AQ51" i="100"/>
  <c r="AQ90" i="100"/>
  <c r="AX779" i="100"/>
  <c r="AX821" i="100"/>
  <c r="AZ951" i="100"/>
  <c r="AZ950" i="100" s="1"/>
  <c r="AZ945" i="100"/>
  <c r="AZ944" i="100" s="1"/>
  <c r="AH529" i="100"/>
  <c r="BF529" i="100" s="1"/>
  <c r="AF528" i="100"/>
  <c r="AX539" i="100"/>
  <c r="AT680" i="100"/>
  <c r="AS678" i="100"/>
  <c r="AU402" i="100"/>
  <c r="AD637" i="100"/>
  <c r="AE637" i="100"/>
  <c r="AF637" i="100" s="1"/>
  <c r="AT626" i="100"/>
  <c r="AS622" i="100"/>
  <c r="AS725" i="100"/>
  <c r="AS711" i="100"/>
  <c r="AB568" i="100"/>
  <c r="AA546" i="100"/>
  <c r="W1346" i="100"/>
  <c r="W1362" i="100"/>
  <c r="X185" i="100"/>
  <c r="X171" i="100"/>
  <c r="X123" i="100"/>
  <c r="W193" i="100"/>
  <c r="AA161" i="100"/>
  <c r="Z216" i="100"/>
  <c r="Z878" i="100" s="1"/>
  <c r="Z174" i="100"/>
  <c r="Z836" i="100" s="1"/>
  <c r="R1335" i="100"/>
  <c r="R1339" i="100"/>
  <c r="R1356" i="100"/>
  <c r="R1326" i="100"/>
  <c r="R1331" i="100"/>
  <c r="AJ1356" i="100"/>
  <c r="AJ1335" i="100"/>
  <c r="AJ1406" i="100"/>
  <c r="AJ1403" i="100"/>
  <c r="AJ1339" i="100"/>
  <c r="AD1233" i="100"/>
  <c r="AD1232" i="100" s="1"/>
  <c r="AD1236" i="100"/>
  <c r="BB49" i="100"/>
  <c r="BI49" i="100" s="1"/>
  <c r="BB598" i="100"/>
  <c r="BI598" i="100" s="1"/>
  <c r="BB375" i="100"/>
  <c r="BI375" i="100"/>
  <c r="AA1041" i="100"/>
  <c r="Z1040" i="100"/>
  <c r="AT986" i="100"/>
  <c r="AT985" i="100" s="1"/>
  <c r="AU987" i="100"/>
  <c r="BB657" i="100"/>
  <c r="BI657" i="100" s="1"/>
  <c r="Z50" i="100"/>
  <c r="Y1315" i="100"/>
  <c r="Y87" i="100"/>
  <c r="AO165" i="100"/>
  <c r="AO1267" i="100"/>
  <c r="AO1299" i="100"/>
  <c r="AO1298" i="100" s="1"/>
  <c r="BB1227" i="100"/>
  <c r="BI1227" i="100" s="1"/>
  <c r="AD369" i="100"/>
  <c r="AE369" i="100"/>
  <c r="AT561" i="100"/>
  <c r="AU541" i="100"/>
  <c r="AT731" i="100"/>
  <c r="AT703" i="100"/>
  <c r="AA1006" i="100"/>
  <c r="Z1016" i="100"/>
  <c r="Z1002" i="100"/>
  <c r="Z1001" i="100" s="1"/>
  <c r="AX724" i="100"/>
  <c r="AY591" i="100"/>
  <c r="AU1006" i="100"/>
  <c r="X89" i="100"/>
  <c r="X1317" i="100"/>
  <c r="X14" i="100"/>
  <c r="U1335" i="100"/>
  <c r="U1331" i="100"/>
  <c r="U1356" i="100"/>
  <c r="U1339" i="100"/>
  <c r="BF683" i="100"/>
  <c r="AF738" i="100"/>
  <c r="AH683" i="100"/>
  <c r="AD42" i="73"/>
  <c r="AF42" i="73"/>
  <c r="BB603" i="100"/>
  <c r="BI603" i="100" s="1"/>
  <c r="AY360" i="100"/>
  <c r="AZ361" i="100"/>
  <c r="AZ360" i="100" s="1"/>
  <c r="AF57" i="100"/>
  <c r="BB531" i="100"/>
  <c r="BI531" i="100" s="1"/>
  <c r="BI658" i="100"/>
  <c r="BB658" i="100"/>
  <c r="BB66" i="100"/>
  <c r="BI66" i="100" s="1"/>
  <c r="AY1176" i="100"/>
  <c r="Z842" i="100"/>
  <c r="AM409" i="100"/>
  <c r="AM396" i="100" s="1"/>
  <c r="AR411" i="100"/>
  <c r="AE722" i="100"/>
  <c r="AF665" i="100"/>
  <c r="AE708" i="100"/>
  <c r="BB1187" i="100"/>
  <c r="BI1187" i="100" s="1"/>
  <c r="AR747" i="100"/>
  <c r="AR743" i="100"/>
  <c r="AD561" i="100"/>
  <c r="AY925" i="100"/>
  <c r="AZ925" i="100" s="1"/>
  <c r="AT925" i="100"/>
  <c r="AU925" i="100" s="1"/>
  <c r="AV925" i="100" s="1"/>
  <c r="AW925" i="100" s="1"/>
  <c r="AX925" i="100" s="1"/>
  <c r="W1357" i="100"/>
  <c r="W1341" i="100"/>
  <c r="Z11" i="100"/>
  <c r="Y10" i="100"/>
  <c r="Y81" i="100"/>
  <c r="Y1309" i="100"/>
  <c r="Z63" i="100"/>
  <c r="Y92" i="100"/>
  <c r="Y59" i="100"/>
  <c r="Y1320" i="100"/>
  <c r="AO90" i="100"/>
  <c r="AO1318" i="100"/>
  <c r="AO51" i="100"/>
  <c r="AK1403" i="100"/>
  <c r="AK1356" i="100"/>
  <c r="AK1335" i="100"/>
  <c r="AK1406" i="100"/>
  <c r="AK1339" i="100"/>
  <c r="V1345" i="100"/>
  <c r="V1361" i="100"/>
  <c r="T28" i="56"/>
  <c r="V29" i="106"/>
  <c r="BI48" i="100"/>
  <c r="BB48" i="100"/>
  <c r="BF724" i="100"/>
  <c r="AY668" i="100"/>
  <c r="AZ668" i="100" s="1"/>
  <c r="BB922" i="100"/>
  <c r="BI922" i="100" s="1"/>
  <c r="AD727" i="100"/>
  <c r="AN1334" i="100"/>
  <c r="AY1229" i="100"/>
  <c r="AE542" i="100"/>
  <c r="BD701" i="100"/>
  <c r="AY330" i="100"/>
  <c r="V827" i="100"/>
  <c r="AZ418" i="100"/>
  <c r="AJ1376" i="100"/>
  <c r="BB978" i="100"/>
  <c r="BI978" i="100" s="1"/>
  <c r="AB691" i="100"/>
  <c r="AA752" i="100"/>
  <c r="AA743" i="100" s="1"/>
  <c r="AA710" i="100"/>
  <c r="AA689" i="100"/>
  <c r="AA688" i="100" s="1"/>
  <c r="G21" i="98"/>
  <c r="C31" i="93" s="1"/>
  <c r="G6" i="98"/>
  <c r="G5" i="98" s="1"/>
  <c r="E22" i="98"/>
  <c r="AA128" i="100"/>
  <c r="N1326" i="100"/>
  <c r="BD1308" i="100"/>
  <c r="N1335" i="100"/>
  <c r="N1356" i="100"/>
  <c r="N1339" i="100"/>
  <c r="N1331" i="100"/>
  <c r="P37" i="106"/>
  <c r="G36" i="108"/>
  <c r="AH44" i="100"/>
  <c r="BF44" i="100"/>
  <c r="AF575" i="100"/>
  <c r="BB606" i="100"/>
  <c r="BI606" i="100" s="1"/>
  <c r="BB1185" i="100"/>
  <c r="BI1185" i="100" s="1"/>
  <c r="AE921" i="100"/>
  <c r="AA223" i="100"/>
  <c r="Z222" i="100"/>
  <c r="Z221" i="100" s="1"/>
  <c r="Z249" i="100" s="1"/>
  <c r="Z269" i="100"/>
  <c r="Z263" i="100" s="1"/>
  <c r="Z255" i="100"/>
  <c r="AT1222" i="100"/>
  <c r="AS1246" i="100"/>
  <c r="BB609" i="100"/>
  <c r="BI609" i="100"/>
  <c r="W1373" i="100"/>
  <c r="AS103" i="100"/>
  <c r="AW817" i="100"/>
  <c r="Z322" i="100"/>
  <c r="Y310" i="100"/>
  <c r="Y305" i="100" s="1"/>
  <c r="Y514" i="100"/>
  <c r="Y506" i="100" s="1"/>
  <c r="Y472" i="100"/>
  <c r="AY131" i="100"/>
  <c r="AX12" i="100"/>
  <c r="AW10" i="100"/>
  <c r="AW81" i="100"/>
  <c r="BB644" i="100"/>
  <c r="BI644" i="100" s="1"/>
  <c r="AY1039" i="100"/>
  <c r="BB674" i="100"/>
  <c r="BI674" i="100" s="1"/>
  <c r="AA1056" i="100"/>
  <c r="Z1054" i="100"/>
  <c r="Z1043" i="100" s="1"/>
  <c r="AH596" i="100"/>
  <c r="BF596" i="100" s="1"/>
  <c r="Z125" i="100"/>
  <c r="Y184" i="100"/>
  <c r="Y170" i="100"/>
  <c r="X168" i="100"/>
  <c r="X141" i="100"/>
  <c r="X140" i="100" s="1"/>
  <c r="X1311" i="100"/>
  <c r="X196" i="100"/>
  <c r="Z145" i="100"/>
  <c r="Y168" i="100"/>
  <c r="Y196" i="100"/>
  <c r="Y141" i="100"/>
  <c r="Y140" i="100" s="1"/>
  <c r="Y1311" i="100"/>
  <c r="Z130" i="100"/>
  <c r="AA130" i="100" s="1"/>
  <c r="AB130" i="100" s="1"/>
  <c r="AC130" i="100" s="1"/>
  <c r="AD130" i="100" s="1"/>
  <c r="AE130" i="100"/>
  <c r="AF130" i="100" s="1"/>
  <c r="Q1339" i="100"/>
  <c r="AE1236" i="100"/>
  <c r="AE1233" i="100"/>
  <c r="AE1232" i="100" s="1"/>
  <c r="AF1234" i="100"/>
  <c r="AF26" i="100"/>
  <c r="AF312" i="100"/>
  <c r="AZ1005" i="100"/>
  <c r="X115" i="100"/>
  <c r="X1347" i="100" s="1"/>
  <c r="X95" i="100"/>
  <c r="X94" i="100" s="1"/>
  <c r="AH1151" i="100"/>
  <c r="AH79" i="100"/>
  <c r="BF79" i="100" s="1"/>
  <c r="AH93" i="100"/>
  <c r="BB324" i="100"/>
  <c r="BI324" i="100" s="1"/>
  <c r="AF1239" i="100"/>
  <c r="AH1229" i="100"/>
  <c r="AC357" i="100"/>
  <c r="AC515" i="100"/>
  <c r="AD358" i="100"/>
  <c r="AY1258" i="100"/>
  <c r="AT1275" i="100"/>
  <c r="AT1257" i="100"/>
  <c r="AO1343" i="100"/>
  <c r="AO1359" i="100"/>
  <c r="W1363" i="100"/>
  <c r="W1347" i="100"/>
  <c r="AO851" i="100"/>
  <c r="AO179" i="100"/>
  <c r="BB1226" i="100"/>
  <c r="AA346" i="100"/>
  <c r="Z345" i="100"/>
  <c r="Z344" i="100" s="1"/>
  <c r="AX326" i="100"/>
  <c r="AT692" i="100"/>
  <c r="AE404" i="100"/>
  <c r="Q827" i="100"/>
  <c r="Q1356" i="100" s="1"/>
  <c r="Q1334" i="100"/>
  <c r="Q1335" i="100" s="1"/>
  <c r="Z28" i="100"/>
  <c r="Y89" i="100"/>
  <c r="Y1317" i="100"/>
  <c r="BB13" i="100"/>
  <c r="BI13" i="100"/>
  <c r="BF569" i="100"/>
  <c r="AH569" i="100"/>
  <c r="AH673" i="100"/>
  <c r="BF673" i="100"/>
  <c r="BB543" i="100"/>
  <c r="BI543" i="100" s="1"/>
  <c r="BB660" i="100"/>
  <c r="BI660" i="100"/>
  <c r="BE1303" i="100"/>
  <c r="K1365" i="100"/>
  <c r="AW537" i="100"/>
  <c r="AV744" i="100"/>
  <c r="AA236" i="100"/>
  <c r="AA235" i="100" s="1"/>
  <c r="AB242" i="100"/>
  <c r="AC1256" i="100"/>
  <c r="AB1269" i="100"/>
  <c r="AQ1099" i="100"/>
  <c r="AQ1098" i="100" s="1"/>
  <c r="AS1102" i="100"/>
  <c r="AQ1111" i="100"/>
  <c r="AQ1110" i="100" s="1"/>
  <c r="BB675" i="100"/>
  <c r="BI675" i="100" s="1"/>
  <c r="AW1160" i="100"/>
  <c r="AB535" i="100"/>
  <c r="AA702" i="100"/>
  <c r="AA828" i="100" s="1"/>
  <c r="AA716" i="100"/>
  <c r="AA533" i="100"/>
  <c r="AW1078" i="100"/>
  <c r="AA659" i="100"/>
  <c r="Z628" i="100"/>
  <c r="Z732" i="100"/>
  <c r="Z704" i="100"/>
  <c r="AS713" i="100"/>
  <c r="AT540" i="100"/>
  <c r="AS538" i="100"/>
  <c r="AS727" i="100"/>
  <c r="AX64" i="100"/>
  <c r="AQ991" i="100"/>
  <c r="X81" i="100"/>
  <c r="X10" i="100"/>
  <c r="X1309" i="100"/>
  <c r="W1352" i="100"/>
  <c r="Z96" i="100"/>
  <c r="Y95" i="100"/>
  <c r="Y94" i="100" s="1"/>
  <c r="Y115" i="100"/>
  <c r="V1380" i="100"/>
  <c r="V1364" i="100"/>
  <c r="X992" i="100"/>
  <c r="X1299" i="100" s="1"/>
  <c r="X986" i="100"/>
  <c r="X985" i="100" s="1"/>
  <c r="L24" i="73"/>
  <c r="K28" i="107"/>
  <c r="M28" i="107"/>
  <c r="I28" i="107"/>
  <c r="O28" i="107"/>
  <c r="Q28" i="107"/>
  <c r="AH549" i="100"/>
  <c r="BB37" i="100"/>
  <c r="BI37" i="100"/>
  <c r="BD827" i="100"/>
  <c r="BB588" i="100"/>
  <c r="BI588" i="100" s="1"/>
  <c r="AY652" i="100"/>
  <c r="Y835" i="100"/>
  <c r="AY539" i="100"/>
  <c r="AY577" i="100"/>
  <c r="AZ577" i="100" s="1"/>
  <c r="BB577" i="100" s="1"/>
  <c r="AN853" i="100"/>
  <c r="BF531" i="100"/>
  <c r="BF658" i="100"/>
  <c r="BF66" i="100"/>
  <c r="X215" i="100"/>
  <c r="AR56" i="100"/>
  <c r="AZ56" i="100" s="1"/>
  <c r="AY691" i="100"/>
  <c r="AR16" i="100"/>
  <c r="AY1034" i="100"/>
  <c r="AR1357" i="100"/>
  <c r="AR1341" i="100"/>
  <c r="AH664" i="100"/>
  <c r="BB597" i="100"/>
  <c r="AH149" i="100"/>
  <c r="BB373" i="100"/>
  <c r="BI373" i="100" s="1"/>
  <c r="AR1105" i="100"/>
  <c r="AR1104" i="100" s="1"/>
  <c r="AA367" i="100"/>
  <c r="Z366" i="100"/>
  <c r="Z365" i="100" s="1"/>
  <c r="AP492" i="100"/>
  <c r="AP857" i="100"/>
  <c r="AP1374" i="100" s="1"/>
  <c r="AH101" i="100"/>
  <c r="BF101" i="100"/>
  <c r="AF457" i="100"/>
  <c r="AH1081" i="100"/>
  <c r="AF1094" i="100"/>
  <c r="AF1080" i="100"/>
  <c r="AF1183" i="100"/>
  <c r="AH1184" i="100"/>
  <c r="AV69" i="100"/>
  <c r="AX389" i="100"/>
  <c r="AW385" i="100"/>
  <c r="AX246" i="100"/>
  <c r="AX245" i="100" s="1"/>
  <c r="AY247" i="100"/>
  <c r="BB926" i="100"/>
  <c r="BI926" i="100" s="1"/>
  <c r="AD433" i="100"/>
  <c r="AE433" i="100" s="1"/>
  <c r="AT554" i="100"/>
  <c r="AT886" i="100"/>
  <c r="AR991" i="100"/>
  <c r="AT1057" i="100"/>
  <c r="AS1054" i="100"/>
  <c r="AS1069" i="100"/>
  <c r="AC886" i="100"/>
  <c r="AO1364" i="100"/>
  <c r="AO1348" i="100"/>
  <c r="T1356" i="100"/>
  <c r="T1335" i="100"/>
  <c r="T1331" i="100"/>
  <c r="T1326" i="100"/>
  <c r="T1339" i="100"/>
  <c r="AP364" i="100"/>
  <c r="AO363" i="100"/>
  <c r="AO359" i="100" s="1"/>
  <c r="AO476" i="100"/>
  <c r="AO839" i="100" s="1"/>
  <c r="AO490" i="100"/>
  <c r="AO1320" i="100"/>
  <c r="P39" i="106"/>
  <c r="G38" i="108"/>
  <c r="P38" i="108" s="1"/>
  <c r="AH157" i="100"/>
  <c r="BF157" i="100" s="1"/>
  <c r="BB1279" i="100"/>
  <c r="BI1279" i="100" s="1"/>
  <c r="AZ1278" i="100"/>
  <c r="AZ1285" i="100"/>
  <c r="AC330" i="100"/>
  <c r="AF1194" i="100"/>
  <c r="AA1027" i="100"/>
  <c r="Z1026" i="100"/>
  <c r="Z1069" i="100"/>
  <c r="AV193" i="100"/>
  <c r="AF239" i="100"/>
  <c r="AE258" i="100"/>
  <c r="AE300" i="100"/>
  <c r="AR525" i="100"/>
  <c r="AR524" i="100" s="1"/>
  <c r="BB613" i="100"/>
  <c r="BI613" i="100"/>
  <c r="AT650" i="100"/>
  <c r="AU650" i="100" s="1"/>
  <c r="AV650" i="100" s="1"/>
  <c r="AW650" i="100" s="1"/>
  <c r="AX650" i="100" s="1"/>
  <c r="C77" i="66"/>
  <c r="C80" i="66" s="1"/>
  <c r="AH548" i="100"/>
  <c r="BF548" i="100" s="1"/>
  <c r="Z162" i="100"/>
  <c r="AA162" i="100" s="1"/>
  <c r="AB162" i="100" s="1"/>
  <c r="AC162" i="100" s="1"/>
  <c r="AD162" i="100" s="1"/>
  <c r="W1343" i="100"/>
  <c r="W1359" i="100"/>
  <c r="W877" i="100"/>
  <c r="W869" i="100" s="1"/>
  <c r="W207" i="100"/>
  <c r="V60" i="106"/>
  <c r="U60" i="106"/>
  <c r="T59" i="56"/>
  <c r="AH1231" i="100"/>
  <c r="BF1231" i="100"/>
  <c r="AH40" i="100"/>
  <c r="AH666" i="100"/>
  <c r="BF666" i="100" s="1"/>
  <c r="AR1099" i="100"/>
  <c r="AR1098" i="100" s="1"/>
  <c r="AR1111" i="100"/>
  <c r="AR1110" i="100" s="1"/>
  <c r="AR721" i="100"/>
  <c r="AR707" i="100"/>
  <c r="AH640" i="100"/>
  <c r="BF640" i="100"/>
  <c r="X59" i="100"/>
  <c r="X92" i="100"/>
  <c r="X1320" i="100"/>
  <c r="AX38" i="100"/>
  <c r="AY38" i="100" s="1"/>
  <c r="AW86" i="100"/>
  <c r="BF1151" i="100"/>
  <c r="BF1277" i="100"/>
  <c r="Q1358" i="100"/>
  <c r="AD627" i="100"/>
  <c r="AE627" i="100"/>
  <c r="BI104" i="100"/>
  <c r="BB104" i="100"/>
  <c r="AB342" i="100"/>
  <c r="AC343" i="100"/>
  <c r="AO729" i="100"/>
  <c r="AO858" i="100"/>
  <c r="AO855" i="100" s="1"/>
  <c r="AS28" i="100"/>
  <c r="AQ89" i="100"/>
  <c r="AR446" i="100"/>
  <c r="AP135" i="100"/>
  <c r="AP189" i="100"/>
  <c r="AQ136" i="100"/>
  <c r="AP175" i="100"/>
  <c r="AQ1250" i="100"/>
  <c r="AP1249" i="100"/>
  <c r="AP1248" i="100" s="1"/>
  <c r="AP1268" i="100"/>
  <c r="AP1267" i="100" s="1"/>
  <c r="BB45" i="100"/>
  <c r="BI45" i="100" s="1"/>
  <c r="BB589" i="100"/>
  <c r="BI589" i="100" s="1"/>
  <c r="AX430" i="100"/>
  <c r="AY430" i="100"/>
  <c r="AX85" i="100"/>
  <c r="AY44" i="100"/>
  <c r="AD379" i="100"/>
  <c r="AD378" i="100" s="1"/>
  <c r="AE381" i="100"/>
  <c r="AX225" i="100"/>
  <c r="AY225" i="100"/>
  <c r="AU535" i="100"/>
  <c r="AT533" i="100"/>
  <c r="V855" i="100"/>
  <c r="V1375" i="100"/>
  <c r="Q61" i="107"/>
  <c r="K61" i="107"/>
  <c r="O61" i="107"/>
  <c r="M61" i="107"/>
  <c r="I61" i="107"/>
  <c r="I19" i="73"/>
  <c r="L19" i="73"/>
  <c r="N19" i="73" s="1"/>
  <c r="G19" i="73"/>
  <c r="AC19" i="73"/>
  <c r="AF634" i="100"/>
  <c r="BB71" i="100"/>
  <c r="BI71" i="100"/>
  <c r="AH244" i="100"/>
  <c r="BF244" i="100" s="1"/>
  <c r="AH595" i="100"/>
  <c r="BF595" i="100"/>
  <c r="AO1374" i="100"/>
  <c r="AO1358" i="100"/>
  <c r="AD143" i="100"/>
  <c r="AC621" i="100"/>
  <c r="AZ996" i="100"/>
  <c r="BB979" i="100"/>
  <c r="BB996" i="100" s="1"/>
  <c r="AH870" i="100"/>
  <c r="BF744" i="100"/>
  <c r="AD708" i="100"/>
  <c r="AD722" i="100"/>
  <c r="BB318" i="100"/>
  <c r="BI318" i="100" s="1"/>
  <c r="AT569" i="100"/>
  <c r="AS721" i="100"/>
  <c r="AS707" i="100"/>
  <c r="AX102" i="100"/>
  <c r="AR538" i="100"/>
  <c r="AR713" i="100"/>
  <c r="AR727" i="100"/>
  <c r="AX133" i="100"/>
  <c r="AR842" i="100"/>
  <c r="AN1350" i="100"/>
  <c r="AN1366" i="100"/>
  <c r="K1331" i="100"/>
  <c r="K1339" i="100"/>
  <c r="K1326" i="100"/>
  <c r="BE1308" i="100"/>
  <c r="K1335" i="100"/>
  <c r="K1356" i="100"/>
  <c r="BB1254" i="100"/>
  <c r="BI1254" i="100" s="1"/>
  <c r="W992" i="100"/>
  <c r="W1299" i="100" s="1"/>
  <c r="W1361" i="100" s="1"/>
  <c r="Y987" i="100"/>
  <c r="W986" i="100"/>
  <c r="W985" i="100" s="1"/>
  <c r="W1294" i="100" s="1"/>
  <c r="AG1335" i="100"/>
  <c r="AG1356" i="100"/>
  <c r="AG1331" i="100"/>
  <c r="AG1339" i="100"/>
  <c r="AO1080" i="100"/>
  <c r="AO1071" i="100" s="1"/>
  <c r="AO1294" i="100" s="1"/>
  <c r="AO1094" i="100"/>
  <c r="AO1304" i="100" s="1"/>
  <c r="AP1081" i="100"/>
  <c r="P31" i="106"/>
  <c r="G30" i="108"/>
  <c r="BB655" i="100"/>
  <c r="BI655" i="100" s="1"/>
  <c r="BB764" i="100"/>
  <c r="BI764" i="100" s="1"/>
  <c r="L57" i="73"/>
  <c r="BF591" i="100"/>
  <c r="AN827" i="100"/>
  <c r="AE594" i="100"/>
  <c r="AF594" i="100" s="1"/>
  <c r="AY601" i="100"/>
  <c r="AZ601" i="100" s="1"/>
  <c r="BF577" i="100"/>
  <c r="BF609" i="100"/>
  <c r="BI354" i="100"/>
  <c r="BI551" i="100"/>
  <c r="BF644" i="100"/>
  <c r="BF674" i="100"/>
  <c r="BF80" i="100"/>
  <c r="BF375" i="100"/>
  <c r="BF565" i="100"/>
  <c r="AO1382" i="100"/>
  <c r="BI1202" i="100"/>
  <c r="AE335" i="100"/>
  <c r="AF335" i="100" s="1"/>
  <c r="BB148" i="100"/>
  <c r="BI148" i="100" s="1"/>
  <c r="BF650" i="100"/>
  <c r="W9" i="100"/>
  <c r="X173" i="100"/>
  <c r="AE1178" i="100"/>
  <c r="AR103" i="100"/>
  <c r="AN1406" i="100"/>
  <c r="AN1335" i="100"/>
  <c r="AN1356" i="100"/>
  <c r="AN1403" i="100"/>
  <c r="AN1339" i="100"/>
  <c r="AU300" i="100"/>
  <c r="AU258" i="100"/>
  <c r="AQ1028" i="100"/>
  <c r="AS1030" i="100"/>
  <c r="AB336" i="100"/>
  <c r="AP1358" i="100"/>
  <c r="AP1342" i="100"/>
  <c r="AQ494" i="100"/>
  <c r="AQ425" i="100"/>
  <c r="AS427" i="100"/>
  <c r="AQ466" i="100"/>
  <c r="AQ829" i="100" s="1"/>
  <c r="AQ1310" i="100"/>
  <c r="AB1240" i="100"/>
  <c r="AD690" i="100"/>
  <c r="AW1026" i="100"/>
  <c r="AX1027" i="100"/>
  <c r="AY1027" i="100" s="1"/>
  <c r="AX163" i="100"/>
  <c r="AX215" i="100" s="1"/>
  <c r="AU177" i="100"/>
  <c r="AU191" i="100"/>
  <c r="AU152" i="100"/>
  <c r="AV153" i="100"/>
  <c r="AU921" i="100"/>
  <c r="AD1005" i="100"/>
  <c r="BB440" i="100"/>
  <c r="BI440" i="100" s="1"/>
  <c r="AN1352" i="100"/>
  <c r="AN1368" i="100"/>
  <c r="AZ1203" i="100"/>
  <c r="AY1216" i="100"/>
  <c r="AY1201" i="100"/>
  <c r="BI672" i="100"/>
  <c r="BB672" i="100"/>
  <c r="AA423" i="100"/>
  <c r="Z422" i="100"/>
  <c r="Z421" i="100" s="1"/>
  <c r="BB1204" i="100"/>
  <c r="BI1204" i="100" s="1"/>
  <c r="BB448" i="100"/>
  <c r="BI448" i="100" s="1"/>
  <c r="BI1301" i="100"/>
  <c r="BF1301" i="100"/>
  <c r="AU630" i="100"/>
  <c r="AH1222" i="100"/>
  <c r="AW168" i="100"/>
  <c r="AW196" i="100"/>
  <c r="AX145" i="100"/>
  <c r="BB592" i="100"/>
  <c r="BI592" i="100" s="1"/>
  <c r="BF525" i="100"/>
  <c r="X310" i="100"/>
  <c r="X305" i="100" s="1"/>
  <c r="X514" i="100"/>
  <c r="X506" i="100" s="1"/>
  <c r="AS525" i="100"/>
  <c r="AS524" i="100" s="1"/>
  <c r="AT527" i="100"/>
  <c r="AD388" i="100"/>
  <c r="AY390" i="100"/>
  <c r="AZ390" i="100" s="1"/>
  <c r="AS385" i="100"/>
  <c r="AS384" i="100" s="1"/>
  <c r="AE418" i="100"/>
  <c r="AD618" i="100"/>
  <c r="W846" i="100"/>
  <c r="W179" i="100"/>
  <c r="Z124" i="100"/>
  <c r="Y171" i="100"/>
  <c r="Y123" i="100"/>
  <c r="Y185" i="100"/>
  <c r="Y1314" i="100"/>
  <c r="W1348" i="100"/>
  <c r="W1364" i="100"/>
  <c r="BD1294" i="100"/>
  <c r="BE1294" i="100"/>
  <c r="Q59" i="107"/>
  <c r="P59" i="107"/>
  <c r="E59" i="108" s="1"/>
  <c r="P59" i="108" s="1"/>
  <c r="P42" i="108" s="1"/>
  <c r="M59" i="107"/>
  <c r="I59" i="107"/>
  <c r="O59" i="107"/>
  <c r="G42" i="107"/>
  <c r="K59" i="107"/>
  <c r="BB667" i="100"/>
  <c r="BI667" i="100"/>
  <c r="BB1225" i="100"/>
  <c r="BI1225" i="100" s="1"/>
  <c r="BB224" i="100"/>
  <c r="BI224" i="100" s="1"/>
  <c r="AH579" i="100"/>
  <c r="BF579" i="100" s="1"/>
  <c r="BB565" i="100"/>
  <c r="BI565" i="100" s="1"/>
  <c r="AH329" i="100"/>
  <c r="BF329" i="100" s="1"/>
  <c r="T1365" i="100"/>
  <c r="BD1303" i="100"/>
  <c r="AD1263" i="100"/>
  <c r="AE1263" i="100" s="1"/>
  <c r="AC1260" i="100"/>
  <c r="AC1259" i="100" s="1"/>
  <c r="AD556" i="100"/>
  <c r="BF1275" i="100"/>
  <c r="BF1257" i="100"/>
  <c r="AA1148" i="100"/>
  <c r="AA1300" i="100" s="1"/>
  <c r="AB1126" i="100"/>
  <c r="AA1123" i="100"/>
  <c r="AA1120" i="100" s="1"/>
  <c r="AQ656" i="100"/>
  <c r="AP628" i="100"/>
  <c r="AP704" i="100"/>
  <c r="AP830" i="100" s="1"/>
  <c r="AP732" i="100"/>
  <c r="AP1311" i="100"/>
  <c r="AR89" i="100"/>
  <c r="AX400" i="100"/>
  <c r="AY400" i="100" s="1"/>
  <c r="BB1191" i="100"/>
  <c r="AV156" i="100"/>
  <c r="AE1154" i="100"/>
  <c r="AE1121" i="100"/>
  <c r="AF1122" i="100"/>
  <c r="AD929" i="100"/>
  <c r="AD936" i="100" s="1"/>
  <c r="AD966" i="100" s="1"/>
  <c r="AC936" i="100"/>
  <c r="AC966" i="100" s="1"/>
  <c r="AS842" i="100"/>
  <c r="AS1373" i="100" s="1"/>
  <c r="D9" i="97"/>
  <c r="I10" i="97"/>
  <c r="I9" i="97" s="1"/>
  <c r="W1349" i="100"/>
  <c r="S1372" i="100"/>
  <c r="BE827" i="100"/>
  <c r="X864" i="100"/>
  <c r="X729" i="100"/>
  <c r="P35" i="106"/>
  <c r="G34" i="108"/>
  <c r="V62" i="106"/>
  <c r="T61" i="56"/>
  <c r="X61" i="56" s="1"/>
  <c r="AW61" i="56" s="1"/>
  <c r="C31" i="94"/>
  <c r="G18" i="73"/>
  <c r="AC18" i="73"/>
  <c r="L18" i="73"/>
  <c r="N18" i="73" s="1"/>
  <c r="I18" i="73"/>
  <c r="AH653" i="100"/>
  <c r="BF653" i="100" s="1"/>
  <c r="BB686" i="100"/>
  <c r="BI686" i="100"/>
  <c r="AH1102" i="100"/>
  <c r="AF1099" i="100"/>
  <c r="BF1102" i="100"/>
  <c r="BB645" i="100"/>
  <c r="BI645" i="100" s="1"/>
  <c r="AX1220" i="100"/>
  <c r="AC997" i="100"/>
  <c r="AD984" i="100"/>
  <c r="AC982" i="100"/>
  <c r="AQ1096" i="100"/>
  <c r="AQ1306" i="100" s="1"/>
  <c r="AQ1072" i="100"/>
  <c r="AS1073" i="100"/>
  <c r="AH142" i="100"/>
  <c r="BB1100" i="100"/>
  <c r="BI1100" i="100" s="1"/>
  <c r="AD241" i="100"/>
  <c r="AH227" i="100"/>
  <c r="BF227" i="100"/>
  <c r="AT980" i="100"/>
  <c r="AS975" i="100"/>
  <c r="AS974" i="100" s="1"/>
  <c r="AS992" i="100"/>
  <c r="V1362" i="100"/>
  <c r="V1378" i="100"/>
  <c r="BF341" i="100"/>
  <c r="AO9" i="100"/>
  <c r="AY761" i="100"/>
  <c r="AW173" i="100"/>
  <c r="Z546" i="100"/>
  <c r="AY12" i="100"/>
  <c r="BF1129" i="100"/>
  <c r="AH1201" i="100"/>
  <c r="BF1201" i="100" s="1"/>
  <c r="AZ652" i="100"/>
  <c r="V1377" i="100"/>
  <c r="AY679" i="100"/>
  <c r="Z532" i="100"/>
  <c r="Z1373" i="100"/>
  <c r="AD713" i="100"/>
  <c r="AY602" i="100"/>
  <c r="AZ602" i="100" s="1"/>
  <c r="AE618" i="100"/>
  <c r="AF618" i="100" s="1"/>
  <c r="AR546" i="100"/>
  <c r="AR427" i="100"/>
  <c r="C26" i="104"/>
  <c r="I27" i="102"/>
  <c r="M27" i="102" s="1"/>
  <c r="O27" i="94"/>
  <c r="E10" i="74"/>
  <c r="D10" i="74"/>
  <c r="O75" i="73"/>
  <c r="AD75" i="73" s="1"/>
  <c r="O42" i="107"/>
  <c r="M42" i="108"/>
  <c r="J17" i="102"/>
  <c r="N17" i="102" s="1"/>
  <c r="D16" i="103"/>
  <c r="P17" i="94"/>
  <c r="T33" i="56"/>
  <c r="AW33" i="56" s="1"/>
  <c r="V34" i="106"/>
  <c r="U34" i="106"/>
  <c r="T31" i="56"/>
  <c r="AW31" i="56" s="1"/>
  <c r="V32" i="106"/>
  <c r="U32" i="106"/>
  <c r="Q39" i="108"/>
  <c r="I39" i="108"/>
  <c r="O39" i="108"/>
  <c r="M39" i="108"/>
  <c r="K39" i="108"/>
  <c r="AD52" i="73"/>
  <c r="AF52" i="73"/>
  <c r="I57" i="73"/>
  <c r="O74" i="73"/>
  <c r="O42" i="108"/>
  <c r="C55" i="104"/>
  <c r="D79" i="67"/>
  <c r="C53" i="94"/>
  <c r="C52" i="102"/>
  <c r="D66" i="67"/>
  <c r="N89" i="106"/>
  <c r="E66" i="67"/>
  <c r="D55" i="104"/>
  <c r="D52" i="102"/>
  <c r="E79" i="67"/>
  <c r="C46" i="78" s="1"/>
  <c r="C47" i="78" s="1"/>
  <c r="D53" i="94"/>
  <c r="O89" i="106"/>
  <c r="O41" i="108"/>
  <c r="K41" i="108"/>
  <c r="M41" i="108"/>
  <c r="Q41" i="108"/>
  <c r="I41" i="108"/>
  <c r="C17" i="103"/>
  <c r="E18" i="103"/>
  <c r="V42" i="106"/>
  <c r="T41" i="56"/>
  <c r="AW41" i="56" s="1"/>
  <c r="U42" i="106"/>
  <c r="AC36" i="73"/>
  <c r="L36" i="73"/>
  <c r="G36" i="73"/>
  <c r="O31" i="108"/>
  <c r="M31" i="108"/>
  <c r="K31" i="108"/>
  <c r="Q31" i="108"/>
  <c r="I31" i="108"/>
  <c r="T39" i="56"/>
  <c r="AW39" i="56" s="1"/>
  <c r="V40" i="106"/>
  <c r="U40" i="106"/>
  <c r="AR26" i="56"/>
  <c r="AO26" i="56"/>
  <c r="AW26" i="56"/>
  <c r="T27" i="56"/>
  <c r="U28" i="106"/>
  <c r="V28" i="106"/>
  <c r="W58" i="56"/>
  <c r="W42" i="56" s="1"/>
  <c r="W21" i="56" s="1"/>
  <c r="W20" i="56" s="1"/>
  <c r="J18" i="102"/>
  <c r="N18" i="102" s="1"/>
  <c r="K57" i="73"/>
  <c r="K15" i="73" s="1"/>
  <c r="K14" i="73" s="1"/>
  <c r="Q42" i="108"/>
  <c r="I35" i="108"/>
  <c r="O35" i="108"/>
  <c r="K35" i="108"/>
  <c r="Q35" i="108"/>
  <c r="M35" i="108"/>
  <c r="Q27" i="107"/>
  <c r="I27" i="107"/>
  <c r="K27" i="107"/>
  <c r="O27" i="107"/>
  <c r="M27" i="107"/>
  <c r="G22" i="107"/>
  <c r="T37" i="56"/>
  <c r="AW37" i="56" s="1"/>
  <c r="V38" i="106"/>
  <c r="U38" i="106"/>
  <c r="N28" i="73"/>
  <c r="O29" i="73"/>
  <c r="AC35" i="73"/>
  <c r="G35" i="73"/>
  <c r="L35" i="73"/>
  <c r="N27" i="73"/>
  <c r="K37" i="108"/>
  <c r="Q37" i="108"/>
  <c r="O37" i="108"/>
  <c r="I37" i="108"/>
  <c r="M37" i="108"/>
  <c r="AD73" i="73"/>
  <c r="AF73" i="73"/>
  <c r="M33" i="108"/>
  <c r="O33" i="108"/>
  <c r="K33" i="108"/>
  <c r="Q33" i="108"/>
  <c r="I33" i="108"/>
  <c r="V36" i="106"/>
  <c r="T35" i="56"/>
  <c r="AW35" i="56" s="1"/>
  <c r="U36" i="106"/>
  <c r="AD44" i="73"/>
  <c r="AF44" i="73"/>
  <c r="P18" i="94"/>
  <c r="E22" i="107"/>
  <c r="I42" i="108"/>
  <c r="E7" i="87"/>
  <c r="D7" i="87"/>
  <c r="D62" i="87" s="1"/>
  <c r="I14" i="98"/>
  <c r="D13" i="98"/>
  <c r="O21" i="73"/>
  <c r="N20" i="73"/>
  <c r="D21" i="97"/>
  <c r="I22" i="97"/>
  <c r="I21" i="97" s="1"/>
  <c r="K27" i="102"/>
  <c r="O27" i="102" s="1"/>
  <c r="Q27" i="94"/>
  <c r="E22" i="108"/>
  <c r="P23" i="108"/>
  <c r="D6" i="97"/>
  <c r="D5" i="97" s="1"/>
  <c r="I14" i="97"/>
  <c r="D13" i="97"/>
  <c r="AM105" i="73" l="1"/>
  <c r="D55" i="94" s="1"/>
  <c r="D31" i="94" s="1"/>
  <c r="P22" i="107"/>
  <c r="O23" i="73"/>
  <c r="N22" i="73"/>
  <c r="N30" i="73"/>
  <c r="O31" i="73"/>
  <c r="I22" i="107"/>
  <c r="Q42" i="107"/>
  <c r="E21" i="107"/>
  <c r="E20" i="107" s="1"/>
  <c r="E87" i="107" s="1"/>
  <c r="O22" i="107"/>
  <c r="O21" i="107" s="1"/>
  <c r="O20" i="107" s="1"/>
  <c r="AR1093" i="100"/>
  <c r="AR1074" i="100"/>
  <c r="W1375" i="100"/>
  <c r="AF455" i="100"/>
  <c r="AE471" i="100"/>
  <c r="AE485" i="100"/>
  <c r="AE848" i="100" s="1"/>
  <c r="AE453" i="100"/>
  <c r="AR1217" i="100"/>
  <c r="AR1307" i="100" s="1"/>
  <c r="AR1188" i="100"/>
  <c r="X1381" i="100"/>
  <c r="AE834" i="100"/>
  <c r="Z19" i="100"/>
  <c r="Y88" i="100"/>
  <c r="Y1316" i="100"/>
  <c r="AR371" i="100"/>
  <c r="AR365" i="100" s="1"/>
  <c r="K1372" i="100"/>
  <c r="AU507" i="100"/>
  <c r="AV307" i="100"/>
  <c r="AU465" i="100"/>
  <c r="AU306" i="100"/>
  <c r="AR231" i="100"/>
  <c r="N44" i="66"/>
  <c r="E72" i="66"/>
  <c r="E73" i="66" s="1"/>
  <c r="E76" i="66" s="1"/>
  <c r="K24" i="102"/>
  <c r="O24" i="102" s="1"/>
  <c r="Q24" i="94"/>
  <c r="AT1007" i="100"/>
  <c r="AS1002" i="100"/>
  <c r="AS1001" i="100" s="1"/>
  <c r="AS1016" i="100"/>
  <c r="AS1015" i="100" s="1"/>
  <c r="AO267" i="100"/>
  <c r="AO263" i="100"/>
  <c r="AO846" i="100"/>
  <c r="Y189" i="100"/>
  <c r="Y851" i="100" s="1"/>
  <c r="Y175" i="100"/>
  <c r="Y837" i="100" s="1"/>
  <c r="Y135" i="100"/>
  <c r="Z136" i="100"/>
  <c r="AK859" i="100"/>
  <c r="BE733" i="100"/>
  <c r="AS1050" i="100"/>
  <c r="AQ1047" i="100"/>
  <c r="AQ1043" i="100" s="1"/>
  <c r="AR1050" i="100"/>
  <c r="AS273" i="100"/>
  <c r="AS233" i="100"/>
  <c r="AT234" i="100"/>
  <c r="AS259" i="100"/>
  <c r="AV1041" i="100"/>
  <c r="AR459" i="100"/>
  <c r="AR458" i="100" s="1"/>
  <c r="AT777" i="100"/>
  <c r="AT791" i="100"/>
  <c r="AU760" i="100"/>
  <c r="AS93" i="100"/>
  <c r="AT80" i="100"/>
  <c r="AS79" i="100"/>
  <c r="AQ98" i="100"/>
  <c r="AP115" i="100"/>
  <c r="AP112" i="100" s="1"/>
  <c r="AP95" i="100"/>
  <c r="AP94" i="100" s="1"/>
  <c r="BF580" i="100"/>
  <c r="AH580" i="100"/>
  <c r="BF1164" i="100"/>
  <c r="BB1164" i="100"/>
  <c r="BI1164" i="100" s="1"/>
  <c r="AH1162" i="100"/>
  <c r="BF1162" i="100" s="1"/>
  <c r="AS238" i="100"/>
  <c r="AQ257" i="100"/>
  <c r="AQ299" i="100"/>
  <c r="AQ236" i="100"/>
  <c r="AQ235" i="100" s="1"/>
  <c r="AH1039" i="100"/>
  <c r="BF1039" i="100" s="1"/>
  <c r="AS380" i="100"/>
  <c r="AQ379" i="100"/>
  <c r="AQ378" i="100" s="1"/>
  <c r="AF759" i="100"/>
  <c r="AE802" i="100"/>
  <c r="AE799" i="100" s="1"/>
  <c r="AE774" i="100"/>
  <c r="BF865" i="100"/>
  <c r="AV929" i="100"/>
  <c r="AU936" i="100"/>
  <c r="AU966" i="100" s="1"/>
  <c r="Z1205" i="100"/>
  <c r="Z1295" i="100" s="1"/>
  <c r="AA384" i="100"/>
  <c r="X90" i="100"/>
  <c r="X51" i="100"/>
  <c r="X1318" i="100"/>
  <c r="Z53" i="100"/>
  <c r="Y51" i="100"/>
  <c r="Y1318" i="100"/>
  <c r="Y90" i="100"/>
  <c r="Y1366" i="100" s="1"/>
  <c r="AP1315" i="100"/>
  <c r="AQ399" i="100"/>
  <c r="AP397" i="100"/>
  <c r="X472" i="100"/>
  <c r="M22" i="107"/>
  <c r="W1365" i="100"/>
  <c r="AP532" i="100"/>
  <c r="AP701" i="100" s="1"/>
  <c r="Y122" i="100"/>
  <c r="W841" i="100"/>
  <c r="AQ1025" i="100"/>
  <c r="AQ469" i="100"/>
  <c r="AT1309" i="100"/>
  <c r="Y14" i="100"/>
  <c r="Y9" i="100" s="1"/>
  <c r="T1372" i="100"/>
  <c r="N1373" i="100"/>
  <c r="BD828" i="100"/>
  <c r="AO785" i="100"/>
  <c r="AO789" i="100"/>
  <c r="X135" i="100"/>
  <c r="X189" i="100"/>
  <c r="X851" i="100" s="1"/>
  <c r="X175" i="100"/>
  <c r="X837" i="100" s="1"/>
  <c r="AS927" i="100"/>
  <c r="AQ920" i="100"/>
  <c r="AQ917" i="100" s="1"/>
  <c r="AQ935" i="100"/>
  <c r="AC139" i="100"/>
  <c r="AC138" i="100" s="1"/>
  <c r="AB138" i="100"/>
  <c r="AE139" i="100"/>
  <c r="AD139" i="100"/>
  <c r="AD138" i="100" s="1"/>
  <c r="S1373" i="100"/>
  <c r="AK873" i="100"/>
  <c r="BB1252" i="100"/>
  <c r="BI1252" i="100" s="1"/>
  <c r="AS462" i="100"/>
  <c r="AT463" i="100"/>
  <c r="AE794" i="100"/>
  <c r="AF763" i="100"/>
  <c r="AU1035" i="100"/>
  <c r="AV1036" i="100"/>
  <c r="AU1067" i="100"/>
  <c r="AY1383" i="100"/>
  <c r="AA360" i="100"/>
  <c r="AA359" i="100" s="1"/>
  <c r="AB361" i="100"/>
  <c r="AU1135" i="100"/>
  <c r="AU1152" i="100"/>
  <c r="AV1137" i="100"/>
  <c r="V1358" i="100"/>
  <c r="AR351" i="100"/>
  <c r="AQ348" i="100"/>
  <c r="AS351" i="100"/>
  <c r="AQ487" i="100"/>
  <c r="AQ813" i="100"/>
  <c r="AQ881" i="100"/>
  <c r="AE451" i="100"/>
  <c r="AU918" i="100"/>
  <c r="AV919" i="100"/>
  <c r="AU932" i="100"/>
  <c r="AU962" i="100" s="1"/>
  <c r="P1372" i="100"/>
  <c r="AD593" i="100"/>
  <c r="AC751" i="100"/>
  <c r="AC709" i="100"/>
  <c r="AD774" i="100"/>
  <c r="AD802" i="100"/>
  <c r="AD799" i="100" s="1"/>
  <c r="BE876" i="100"/>
  <c r="AN1344" i="100"/>
  <c r="AB928" i="100"/>
  <c r="AA920" i="100"/>
  <c r="AA917" i="100" s="1"/>
  <c r="AA935" i="100"/>
  <c r="AA965" i="100" s="1"/>
  <c r="BF585" i="100"/>
  <c r="AU683" i="100"/>
  <c r="AT682" i="100"/>
  <c r="AT681" i="100" s="1"/>
  <c r="AT738" i="100"/>
  <c r="K1385" i="100"/>
  <c r="BE840" i="100"/>
  <c r="BF882" i="100"/>
  <c r="K1375" i="100"/>
  <c r="AD903" i="100"/>
  <c r="AC902" i="100"/>
  <c r="AC901" i="100" s="1"/>
  <c r="AC915" i="100"/>
  <c r="AW358" i="100"/>
  <c r="AV357" i="100"/>
  <c r="AT637" i="100"/>
  <c r="AS752" i="100"/>
  <c r="AS710" i="100"/>
  <c r="AA1166" i="100"/>
  <c r="Z1165" i="100"/>
  <c r="Z1214" i="100"/>
  <c r="AE1160" i="100"/>
  <c r="AF1160" i="100" s="1"/>
  <c r="AH1160" i="100" s="1"/>
  <c r="BF1160" i="100" s="1"/>
  <c r="AY534" i="100"/>
  <c r="AZ534" i="100" s="1"/>
  <c r="AQ458" i="100"/>
  <c r="AQ1260" i="100"/>
  <c r="AQ1259" i="100" s="1"/>
  <c r="AS1262" i="100"/>
  <c r="W1384" i="100"/>
  <c r="AF783" i="100"/>
  <c r="AF825" i="100"/>
  <c r="AF881" i="100" s="1"/>
  <c r="AH766" i="100"/>
  <c r="BF766" i="100" s="1"/>
  <c r="AV522" i="100"/>
  <c r="AU521" i="100"/>
  <c r="AU520" i="100" s="1"/>
  <c r="BF587" i="100"/>
  <c r="AE60" i="100"/>
  <c r="AF60" i="100" s="1"/>
  <c r="AH60" i="100" s="1"/>
  <c r="BF60" i="100" s="1"/>
  <c r="AS155" i="100"/>
  <c r="AQ154" i="100"/>
  <c r="AQ140" i="100" s="1"/>
  <c r="AQ192" i="100"/>
  <c r="AQ854" i="100" s="1"/>
  <c r="AQ1385" i="100" s="1"/>
  <c r="AQ178" i="100"/>
  <c r="AQ840" i="100" s="1"/>
  <c r="AR155" i="100"/>
  <c r="AR1040" i="100"/>
  <c r="AR1025" i="100" s="1"/>
  <c r="AR1069" i="100"/>
  <c r="AR1306" i="100" s="1"/>
  <c r="AS231" i="100"/>
  <c r="AS230" i="100" s="1"/>
  <c r="AT232" i="100"/>
  <c r="AB311" i="100"/>
  <c r="AA473" i="100"/>
  <c r="AT436" i="100"/>
  <c r="AC1351" i="100"/>
  <c r="AC1367" i="100"/>
  <c r="AB1379" i="100"/>
  <c r="AA975" i="100"/>
  <c r="AA974" i="100" s="1"/>
  <c r="AB976" i="100"/>
  <c r="BD870" i="100"/>
  <c r="AN1360" i="100"/>
  <c r="Z434" i="100"/>
  <c r="Y470" i="100"/>
  <c r="Y484" i="100"/>
  <c r="Y478" i="100" s="1"/>
  <c r="AA403" i="100"/>
  <c r="AA487" i="100" s="1"/>
  <c r="Z397" i="100"/>
  <c r="AU762" i="100"/>
  <c r="AO1346" i="100"/>
  <c r="AO1362" i="100"/>
  <c r="AN1362" i="100"/>
  <c r="AR694" i="100"/>
  <c r="AQ689" i="100"/>
  <c r="AQ688" i="100" s="1"/>
  <c r="AT1228" i="100"/>
  <c r="AS1240" i="100"/>
  <c r="AU367" i="100"/>
  <c r="AT366" i="100"/>
  <c r="BE1312" i="100"/>
  <c r="AK1344" i="100"/>
  <c r="U841" i="100"/>
  <c r="U1372" i="100" s="1"/>
  <c r="M1379" i="100"/>
  <c r="AR1243" i="100"/>
  <c r="AT1089" i="100"/>
  <c r="BF406" i="100"/>
  <c r="AO1380" i="100"/>
  <c r="BF428" i="100"/>
  <c r="X469" i="100"/>
  <c r="X832" i="100" s="1"/>
  <c r="X483" i="100"/>
  <c r="X1313" i="100"/>
  <c r="Z432" i="100"/>
  <c r="Y469" i="100"/>
  <c r="Y483" i="100"/>
  <c r="AP291" i="100"/>
  <c r="AP295" i="100"/>
  <c r="AS547" i="100"/>
  <c r="AQ720" i="100"/>
  <c r="AQ546" i="100"/>
  <c r="AQ706" i="100"/>
  <c r="AQ705" i="100" s="1"/>
  <c r="R1377" i="100"/>
  <c r="AP469" i="100"/>
  <c r="AP468" i="100" s="1"/>
  <c r="AY663" i="100"/>
  <c r="AZ663" i="100" s="1"/>
  <c r="AN831" i="100"/>
  <c r="AN1376" i="100" s="1"/>
  <c r="BE870" i="100"/>
  <c r="AC625" i="100"/>
  <c r="AB711" i="100"/>
  <c r="AB725" i="100"/>
  <c r="AB622" i="100"/>
  <c r="BI1177" i="100"/>
  <c r="AT310" i="100"/>
  <c r="AH1216" i="100"/>
  <c r="BF1216" i="100" s="1"/>
  <c r="AS305" i="100"/>
  <c r="AV431" i="100"/>
  <c r="X721" i="100"/>
  <c r="X715" i="100" s="1"/>
  <c r="X682" i="100"/>
  <c r="X681" i="100" s="1"/>
  <c r="X701" i="100" s="1"/>
  <c r="X707" i="100"/>
  <c r="AT471" i="100"/>
  <c r="AT834" i="100" s="1"/>
  <c r="AU455" i="100"/>
  <c r="AT485" i="100"/>
  <c r="AT848" i="100" s="1"/>
  <c r="AT1379" i="100" s="1"/>
  <c r="AB791" i="100"/>
  <c r="AB777" i="100"/>
  <c r="AC760" i="100"/>
  <c r="AB758" i="100"/>
  <c r="AB757" i="100" s="1"/>
  <c r="AB771" i="100" s="1"/>
  <c r="X425" i="100"/>
  <c r="X494" i="100"/>
  <c r="X466" i="100"/>
  <c r="X829" i="100" s="1"/>
  <c r="X1310" i="100"/>
  <c r="W492" i="100"/>
  <c r="AR50" i="100"/>
  <c r="AR87" i="100" s="1"/>
  <c r="AO468" i="100"/>
  <c r="AO396" i="100"/>
  <c r="AO464" i="100" s="1"/>
  <c r="Y832" i="100"/>
  <c r="X122" i="100"/>
  <c r="X165" i="100" s="1"/>
  <c r="AT714" i="100"/>
  <c r="AT728" i="100"/>
  <c r="AU677" i="100"/>
  <c r="AT676" i="100"/>
  <c r="AR935" i="100"/>
  <c r="AR920" i="100"/>
  <c r="AR917" i="100" s="1"/>
  <c r="AN869" i="100"/>
  <c r="AU450" i="100"/>
  <c r="AV451" i="100"/>
  <c r="AC1189" i="100"/>
  <c r="AB1217" i="100"/>
  <c r="AB1307" i="100" s="1"/>
  <c r="AA268" i="100"/>
  <c r="AA254" i="100"/>
  <c r="AA231" i="100"/>
  <c r="AA230" i="100" s="1"/>
  <c r="AB232" i="100"/>
  <c r="AQ139" i="100"/>
  <c r="AP138" i="100"/>
  <c r="AP216" i="100"/>
  <c r="AA1079" i="100"/>
  <c r="Z1074" i="100"/>
  <c r="Z1071" i="100" s="1"/>
  <c r="Z1093" i="100"/>
  <c r="Z1303" i="100" s="1"/>
  <c r="AB156" i="100"/>
  <c r="AA154" i="100"/>
  <c r="AA178" i="100"/>
  <c r="AA840" i="100" s="1"/>
  <c r="AA192" i="100"/>
  <c r="AA854" i="100" s="1"/>
  <c r="AA1385" i="100" s="1"/>
  <c r="AA1321" i="100"/>
  <c r="AP1156" i="100"/>
  <c r="BB607" i="100"/>
  <c r="BI607" i="100"/>
  <c r="AO169" i="100"/>
  <c r="AO833" i="100"/>
  <c r="AA1220" i="100"/>
  <c r="Z1246" i="100"/>
  <c r="Z1219" i="100"/>
  <c r="Z1218" i="100" s="1"/>
  <c r="AT1159" i="100"/>
  <c r="AS1205" i="100"/>
  <c r="AS1295" i="100" s="1"/>
  <c r="AS1309" i="100"/>
  <c r="AS1157" i="100"/>
  <c r="AO506" i="100"/>
  <c r="AO510" i="100"/>
  <c r="AS61" i="100"/>
  <c r="AQ59" i="100"/>
  <c r="AQ92" i="100"/>
  <c r="AS1236" i="100"/>
  <c r="AS1296" i="100" s="1"/>
  <c r="AS1233" i="100"/>
  <c r="AS1232" i="100" s="1"/>
  <c r="AT1234" i="100"/>
  <c r="AB993" i="100"/>
  <c r="AC981" i="100"/>
  <c r="AQ1062" i="100"/>
  <c r="AQ1061" i="100" s="1"/>
  <c r="AN841" i="100"/>
  <c r="BB925" i="100"/>
  <c r="BI925" i="100" s="1"/>
  <c r="X1361" i="100"/>
  <c r="Y830" i="100"/>
  <c r="AJ1360" i="100"/>
  <c r="X470" i="100"/>
  <c r="X1346" i="100" s="1"/>
  <c r="X484" i="100"/>
  <c r="X847" i="100" s="1"/>
  <c r="AD299" i="100"/>
  <c r="AD291" i="100" s="1"/>
  <c r="AD257" i="100"/>
  <c r="AE238" i="100"/>
  <c r="K1381" i="100"/>
  <c r="AP965" i="100"/>
  <c r="AP964" i="100" s="1"/>
  <c r="AP934" i="100"/>
  <c r="AB885" i="100"/>
  <c r="AA899" i="100"/>
  <c r="AA972" i="100" s="1"/>
  <c r="AA884" i="100"/>
  <c r="AA883" i="100" s="1"/>
  <c r="AU1200" i="100"/>
  <c r="AT1198" i="100"/>
  <c r="AT1194" i="100" s="1"/>
  <c r="BE875" i="100"/>
  <c r="AS454" i="100"/>
  <c r="AQ453" i="100"/>
  <c r="AQ467" i="100"/>
  <c r="AR454" i="100"/>
  <c r="AQ495" i="100"/>
  <c r="AS144" i="100"/>
  <c r="AS170" i="100" s="1"/>
  <c r="AQ141" i="100"/>
  <c r="AR144" i="100"/>
  <c r="AZ475" i="100"/>
  <c r="AZ838" i="100" s="1"/>
  <c r="AZ1319" i="100"/>
  <c r="AZ489" i="100"/>
  <c r="AZ852" i="100" s="1"/>
  <c r="AP1369" i="100"/>
  <c r="AP1353" i="100"/>
  <c r="AP347" i="100"/>
  <c r="AT1209" i="100"/>
  <c r="AT1208" i="100" s="1"/>
  <c r="Z188" i="100"/>
  <c r="Z850" i="100" s="1"/>
  <c r="AA129" i="100"/>
  <c r="AR1129" i="100"/>
  <c r="AQ1123" i="100"/>
  <c r="AQ1120" i="100" s="1"/>
  <c r="AQ1151" i="100"/>
  <c r="AS1129" i="100"/>
  <c r="AT758" i="100"/>
  <c r="AT15" i="100"/>
  <c r="AS87" i="100"/>
  <c r="N855" i="100"/>
  <c r="BD855" i="100" s="1"/>
  <c r="AH309" i="100"/>
  <c r="AF308" i="100"/>
  <c r="AF480" i="100"/>
  <c r="AF843" i="100" s="1"/>
  <c r="M44" i="66"/>
  <c r="D72" i="66"/>
  <c r="D73" i="66" s="1"/>
  <c r="E45" i="66"/>
  <c r="AS1192" i="100"/>
  <c r="AQ1217" i="100"/>
  <c r="AQ1188" i="100"/>
  <c r="AU160" i="100"/>
  <c r="AT159" i="100"/>
  <c r="AT158" i="100" s="1"/>
  <c r="AH887" i="100"/>
  <c r="AU415" i="100"/>
  <c r="AV416" i="100"/>
  <c r="AC459" i="100"/>
  <c r="AC458" i="100" s="1"/>
  <c r="AD460" i="100"/>
  <c r="BD729" i="100"/>
  <c r="M1378" i="100"/>
  <c r="AN1377" i="100"/>
  <c r="AB1251" i="100"/>
  <c r="AA1268" i="100"/>
  <c r="AA1249" i="100"/>
  <c r="AA1248" i="100" s="1"/>
  <c r="AQ1141" i="100"/>
  <c r="AQ1140" i="100" s="1"/>
  <c r="AS1142" i="100"/>
  <c r="AR1142" i="100"/>
  <c r="AQ170" i="100"/>
  <c r="AQ1321" i="100"/>
  <c r="AT1042" i="100"/>
  <c r="AS1040" i="100"/>
  <c r="AC371" i="100"/>
  <c r="AD372" i="100"/>
  <c r="Y415" i="100"/>
  <c r="Z416" i="100"/>
  <c r="AB1111" i="100"/>
  <c r="AC1106" i="100"/>
  <c r="AB1105" i="100"/>
  <c r="AB1104" i="100" s="1"/>
  <c r="BF1136" i="100"/>
  <c r="AF1152" i="100"/>
  <c r="AF1135" i="100"/>
  <c r="AH1136" i="100"/>
  <c r="AO211" i="100"/>
  <c r="AO207" i="100"/>
  <c r="AO878" i="100"/>
  <c r="AO1381" i="100" s="1"/>
  <c r="AU340" i="100"/>
  <c r="AT337" i="100"/>
  <c r="N1377" i="100"/>
  <c r="AQ413" i="100"/>
  <c r="AP412" i="100"/>
  <c r="AP515" i="100"/>
  <c r="AD761" i="100"/>
  <c r="AC779" i="100"/>
  <c r="AC821" i="100"/>
  <c r="AC813" i="100" s="1"/>
  <c r="Z1353" i="100"/>
  <c r="Z1369" i="100"/>
  <c r="W478" i="100"/>
  <c r="AQ1074" i="100"/>
  <c r="AQ1093" i="100"/>
  <c r="AS1075" i="100"/>
  <c r="AQ356" i="100"/>
  <c r="AP355" i="100"/>
  <c r="AP488" i="100"/>
  <c r="AP851" i="100" s="1"/>
  <c r="AP474" i="100"/>
  <c r="AP837" i="100" s="1"/>
  <c r="AJ855" i="100"/>
  <c r="AJ1372" i="100" s="1"/>
  <c r="V841" i="100"/>
  <c r="AQ483" i="100"/>
  <c r="AQ482" i="100" s="1"/>
  <c r="AO847" i="100"/>
  <c r="AO183" i="100"/>
  <c r="AT982" i="100"/>
  <c r="AT997" i="100"/>
  <c r="AU984" i="100"/>
  <c r="AH671" i="100"/>
  <c r="BF671" i="100"/>
  <c r="AK845" i="100"/>
  <c r="BE719" i="100"/>
  <c r="BA841" i="100"/>
  <c r="BA1372" i="100" s="1"/>
  <c r="BA1344" i="100"/>
  <c r="BA1360" i="100"/>
  <c r="AS733" i="100"/>
  <c r="AS859" i="100" s="1"/>
  <c r="BE846" i="100"/>
  <c r="M855" i="100"/>
  <c r="M1372" i="100" s="1"/>
  <c r="AK831" i="100"/>
  <c r="AK1360" i="100" s="1"/>
  <c r="BE866" i="100"/>
  <c r="K1378" i="100"/>
  <c r="AQ757" i="100"/>
  <c r="AR794" i="100"/>
  <c r="AR780" i="100"/>
  <c r="AR758" i="100"/>
  <c r="AR757" i="100" s="1"/>
  <c r="AQ442" i="100"/>
  <c r="AP472" i="100"/>
  <c r="AP514" i="100"/>
  <c r="AR61" i="100"/>
  <c r="AR1236" i="100"/>
  <c r="AR1296" i="100" s="1"/>
  <c r="AR1233" i="100"/>
  <c r="AR1232" i="100" s="1"/>
  <c r="AR380" i="100"/>
  <c r="AR379" i="100" s="1"/>
  <c r="AR378" i="100" s="1"/>
  <c r="AN855" i="100"/>
  <c r="AN1372" i="100" s="1"/>
  <c r="Z1157" i="100"/>
  <c r="Z1156" i="100" s="1"/>
  <c r="AC386" i="100"/>
  <c r="AB385" i="100"/>
  <c r="AA376" i="100"/>
  <c r="AB377" i="100"/>
  <c r="BI1213" i="100"/>
  <c r="AB349" i="100"/>
  <c r="AA348" i="100"/>
  <c r="AA347" i="100" s="1"/>
  <c r="Y495" i="100"/>
  <c r="Y467" i="100"/>
  <c r="Z443" i="100"/>
  <c r="Z1311" i="100" s="1"/>
  <c r="V1334" i="100"/>
  <c r="V1335" i="100" s="1"/>
  <c r="W1342" i="100"/>
  <c r="W1358" i="100"/>
  <c r="AH417" i="100"/>
  <c r="BF417" i="100" s="1"/>
  <c r="AR1130" i="100"/>
  <c r="AS1130" i="100"/>
  <c r="AQ1147" i="100"/>
  <c r="Z86" i="100"/>
  <c r="AA38" i="100"/>
  <c r="AD453" i="100"/>
  <c r="AD471" i="100"/>
  <c r="AD834" i="100" s="1"/>
  <c r="AD485" i="100"/>
  <c r="AD848" i="100" s="1"/>
  <c r="BB106" i="100"/>
  <c r="BB116" i="100" s="1"/>
  <c r="AZ116" i="100"/>
  <c r="BI116" i="100" s="1"/>
  <c r="BI106" i="100"/>
  <c r="AZ1325" i="100"/>
  <c r="AH1325" i="100" s="1"/>
  <c r="BF996" i="100"/>
  <c r="Y833" i="100"/>
  <c r="Y1362" i="100" s="1"/>
  <c r="Z1306" i="100"/>
  <c r="AR1240" i="100"/>
  <c r="AR1219" i="100"/>
  <c r="AR1218" i="100" s="1"/>
  <c r="AC699" i="100"/>
  <c r="AB698" i="100"/>
  <c r="AB697" i="100" s="1"/>
  <c r="AS783" i="100"/>
  <c r="AT766" i="100"/>
  <c r="AS825" i="100"/>
  <c r="AS765" i="100"/>
  <c r="BB605" i="100"/>
  <c r="BI605" i="100"/>
  <c r="X429" i="100"/>
  <c r="AO1347" i="100"/>
  <c r="AO1363" i="100"/>
  <c r="AU142" i="100"/>
  <c r="AP1088" i="100"/>
  <c r="AP1303" i="100"/>
  <c r="AD919" i="100"/>
  <c r="AC932" i="100"/>
  <c r="AC962" i="100" s="1"/>
  <c r="AC918" i="100"/>
  <c r="M1383" i="100"/>
  <c r="AM869" i="100"/>
  <c r="X850" i="100"/>
  <c r="AT1230" i="100"/>
  <c r="AS1243" i="100"/>
  <c r="AV1076" i="100"/>
  <c r="AU1089" i="100"/>
  <c r="AS794" i="100"/>
  <c r="AT763" i="100"/>
  <c r="AS780" i="100"/>
  <c r="AS758" i="100"/>
  <c r="AS757" i="100" s="1"/>
  <c r="AU60" i="100"/>
  <c r="BB52" i="100"/>
  <c r="BI52" i="100" s="1"/>
  <c r="AT1086" i="100"/>
  <c r="AT1083" i="100"/>
  <c r="AT1082" i="100" s="1"/>
  <c r="AU1084" i="100"/>
  <c r="BB1134" i="100"/>
  <c r="BI1134" i="100"/>
  <c r="AT484" i="100"/>
  <c r="AU315" i="100"/>
  <c r="Z426" i="100"/>
  <c r="Y466" i="100"/>
  <c r="Y829" i="100" s="1"/>
  <c r="Y494" i="100"/>
  <c r="Y1310" i="100"/>
  <c r="Y425" i="100"/>
  <c r="AU252" i="100"/>
  <c r="AU280" i="100"/>
  <c r="AU277" i="100" s="1"/>
  <c r="AV237" i="100"/>
  <c r="AC356" i="100"/>
  <c r="AB355" i="100"/>
  <c r="BI979" i="100"/>
  <c r="AT702" i="100"/>
  <c r="AT828" i="100" s="1"/>
  <c r="Z1025" i="100"/>
  <c r="BB585" i="100"/>
  <c r="BI585" i="100" s="1"/>
  <c r="AT716" i="100"/>
  <c r="AE162" i="100"/>
  <c r="AF162" i="100" s="1"/>
  <c r="AH162" i="100" s="1"/>
  <c r="Z729" i="100"/>
  <c r="AO1345" i="100"/>
  <c r="X830" i="100"/>
  <c r="X1375" i="100" s="1"/>
  <c r="Z1381" i="100"/>
  <c r="AQ770" i="100"/>
  <c r="AP769" i="100"/>
  <c r="AP768" i="100" s="1"/>
  <c r="AP771" i="100" s="1"/>
  <c r="AP776" i="100"/>
  <c r="AP775" i="100" s="1"/>
  <c r="AP790" i="100"/>
  <c r="N1357" i="100"/>
  <c r="AS372" i="100"/>
  <c r="AQ371" i="100"/>
  <c r="AQ365" i="100" s="1"/>
  <c r="BF1252" i="100"/>
  <c r="AR233" i="100"/>
  <c r="AR259" i="100"/>
  <c r="AR273" i="100"/>
  <c r="BF861" i="100"/>
  <c r="AY1351" i="100"/>
  <c r="AY1367" i="100"/>
  <c r="AA776" i="100"/>
  <c r="AB762" i="100"/>
  <c r="AA790" i="100"/>
  <c r="AA785" i="100" s="1"/>
  <c r="AT870" i="100"/>
  <c r="AR783" i="100"/>
  <c r="AR765" i="100"/>
  <c r="AR825" i="100"/>
  <c r="AV1168" i="100"/>
  <c r="AU1209" i="100"/>
  <c r="AU1208" i="100" s="1"/>
  <c r="AU1165" i="100"/>
  <c r="AH350" i="100"/>
  <c r="BF350" i="100"/>
  <c r="AA1037" i="100"/>
  <c r="Z1035" i="100"/>
  <c r="Z1067" i="100"/>
  <c r="Z1304" i="100" s="1"/>
  <c r="AU774" i="100"/>
  <c r="AV759" i="100"/>
  <c r="AU802" i="100"/>
  <c r="AU799" i="100" s="1"/>
  <c r="AA731" i="100"/>
  <c r="AA538" i="100"/>
  <c r="AA703" i="100"/>
  <c r="AB539" i="100"/>
  <c r="AD521" i="100"/>
  <c r="AD520" i="100" s="1"/>
  <c r="AE522" i="100"/>
  <c r="Z431" i="100"/>
  <c r="Y429" i="100"/>
  <c r="AA720" i="100"/>
  <c r="AB557" i="100"/>
  <c r="AA706" i="100"/>
  <c r="BI700" i="100"/>
  <c r="BI1077" i="100"/>
  <c r="BB1077" i="100"/>
  <c r="AP222" i="100"/>
  <c r="AP221" i="100" s="1"/>
  <c r="AP249" i="100" s="1"/>
  <c r="AP254" i="100"/>
  <c r="AQ228" i="100"/>
  <c r="AP268" i="100"/>
  <c r="AP1313" i="100"/>
  <c r="AH1076" i="100"/>
  <c r="AF1089" i="100"/>
  <c r="AT394" i="100"/>
  <c r="AT384" i="100" s="1"/>
  <c r="AU395" i="100"/>
  <c r="AR139" i="100"/>
  <c r="BA1376" i="100"/>
  <c r="AQ885" i="100"/>
  <c r="AR885" i="100" s="1"/>
  <c r="AP899" i="100"/>
  <c r="AP972" i="100" s="1"/>
  <c r="AP884" i="100"/>
  <c r="AP883" i="100" s="1"/>
  <c r="AP960" i="100" s="1"/>
  <c r="AQ129" i="100"/>
  <c r="AP188" i="100"/>
  <c r="AP850" i="100" s="1"/>
  <c r="AP174" i="100"/>
  <c r="AP836" i="100" s="1"/>
  <c r="AP123" i="100"/>
  <c r="AP122" i="100" s="1"/>
  <c r="AP165" i="100" s="1"/>
  <c r="AP1317" i="100"/>
  <c r="AB1190" i="100"/>
  <c r="AB1188" i="100" s="1"/>
  <c r="AA1206" i="100"/>
  <c r="AA1296" i="100" s="1"/>
  <c r="BE729" i="100"/>
  <c r="AT460" i="100"/>
  <c r="AT470" i="100" s="1"/>
  <c r="AS459" i="100"/>
  <c r="AS458" i="100" s="1"/>
  <c r="AU696" i="100"/>
  <c r="AT695" i="100"/>
  <c r="X412" i="100"/>
  <c r="X490" i="100"/>
  <c r="X853" i="100" s="1"/>
  <c r="X476" i="100"/>
  <c r="X839" i="100" s="1"/>
  <c r="Z414" i="100"/>
  <c r="Y412" i="100"/>
  <c r="Y476" i="100"/>
  <c r="Y839" i="100" s="1"/>
  <c r="Y490" i="100"/>
  <c r="Y853" i="100" s="1"/>
  <c r="AS184" i="100"/>
  <c r="AT127" i="100"/>
  <c r="AD1066" i="100"/>
  <c r="AD1028" i="100"/>
  <c r="AE1033" i="100"/>
  <c r="AA394" i="100"/>
  <c r="AB395" i="100"/>
  <c r="AA474" i="100"/>
  <c r="AO1365" i="100"/>
  <c r="AO1349" i="100"/>
  <c r="AU342" i="100"/>
  <c r="AV343" i="100"/>
  <c r="AH15" i="100"/>
  <c r="BF15" i="100"/>
  <c r="AP1385" i="100"/>
  <c r="X415" i="100"/>
  <c r="X396" i="100" s="1"/>
  <c r="AD489" i="100"/>
  <c r="AD852" i="100" s="1"/>
  <c r="AD475" i="100"/>
  <c r="AD838" i="100" s="1"/>
  <c r="AD1383" i="100" s="1"/>
  <c r="AD1319" i="100"/>
  <c r="AE444" i="100"/>
  <c r="AV410" i="100"/>
  <c r="AU409" i="100"/>
  <c r="AV308" i="100"/>
  <c r="AV480" i="100"/>
  <c r="AV843" i="100" s="1"/>
  <c r="AW309" i="100"/>
  <c r="AC946" i="100"/>
  <c r="AB945" i="100"/>
  <c r="AB944" i="100" s="1"/>
  <c r="AB951" i="100"/>
  <c r="AR413" i="100"/>
  <c r="AV1032" i="100"/>
  <c r="AU1066" i="100"/>
  <c r="Z1385" i="100"/>
  <c r="AR1184" i="100"/>
  <c r="AS1184" i="100"/>
  <c r="AQ1183" i="100"/>
  <c r="AQ1156" i="100" s="1"/>
  <c r="AQ1214" i="100"/>
  <c r="AE919" i="100"/>
  <c r="AO832" i="100"/>
  <c r="AQ132" i="100"/>
  <c r="AP1314" i="100"/>
  <c r="AP185" i="100"/>
  <c r="AP179" i="100" s="1"/>
  <c r="AP171" i="100"/>
  <c r="AR132" i="100"/>
  <c r="BD715" i="100"/>
  <c r="AA1072" i="100"/>
  <c r="AA1096" i="100"/>
  <c r="AB1073" i="100"/>
  <c r="AH1181" i="100"/>
  <c r="BF1181" i="100"/>
  <c r="AF1210" i="100"/>
  <c r="N841" i="100"/>
  <c r="AR442" i="100"/>
  <c r="AR1316" i="100" s="1"/>
  <c r="BD846" i="100"/>
  <c r="AW382" i="100"/>
  <c r="AR238" i="100"/>
  <c r="AP835" i="100"/>
  <c r="M869" i="100"/>
  <c r="K855" i="100"/>
  <c r="AP483" i="100"/>
  <c r="AP482" i="100" s="1"/>
  <c r="AY574" i="100"/>
  <c r="AW709" i="100"/>
  <c r="AW751" i="100"/>
  <c r="AX574" i="100"/>
  <c r="BB562" i="100"/>
  <c r="BI562" i="100"/>
  <c r="N1385" i="100"/>
  <c r="AA1157" i="100"/>
  <c r="AB1158" i="100"/>
  <c r="AA1205" i="100"/>
  <c r="AA1295" i="100" s="1"/>
  <c r="W1366" i="100"/>
  <c r="W1350" i="100"/>
  <c r="AV312" i="100"/>
  <c r="AU310" i="100"/>
  <c r="X495" i="100"/>
  <c r="X467" i="100"/>
  <c r="AV223" i="100"/>
  <c r="AU255" i="100"/>
  <c r="AU269" i="100"/>
  <c r="AD398" i="100"/>
  <c r="AS470" i="100"/>
  <c r="Z684" i="100"/>
  <c r="Y682" i="100"/>
  <c r="Y681" i="100" s="1"/>
  <c r="Y701" i="100" s="1"/>
  <c r="Y721" i="100"/>
  <c r="Y715" i="100" s="1"/>
  <c r="Y707" i="100"/>
  <c r="AD410" i="100"/>
  <c r="AC409" i="100"/>
  <c r="AY1055" i="100"/>
  <c r="AZ1055" i="100" s="1"/>
  <c r="BB1055" i="100" s="1"/>
  <c r="BI1055" i="100" s="1"/>
  <c r="AA758" i="100"/>
  <c r="AA757" i="100" s="1"/>
  <c r="AA771" i="100" s="1"/>
  <c r="W424" i="100"/>
  <c r="W464" i="100" s="1"/>
  <c r="AA488" i="100"/>
  <c r="AO845" i="100"/>
  <c r="K22" i="107"/>
  <c r="I42" i="107"/>
  <c r="P42" i="107"/>
  <c r="P21" i="107" s="1"/>
  <c r="P20" i="107" s="1"/>
  <c r="AF75" i="73"/>
  <c r="E42" i="108"/>
  <c r="E21" i="108" s="1"/>
  <c r="E20" i="108" s="1"/>
  <c r="I17" i="73"/>
  <c r="I16" i="73" s="1"/>
  <c r="K42" i="107"/>
  <c r="M42" i="107"/>
  <c r="G21" i="107"/>
  <c r="G20" i="107" s="1"/>
  <c r="R49" i="107" s="1"/>
  <c r="AZ400" i="100"/>
  <c r="AY1026" i="100"/>
  <c r="AZ1027" i="100"/>
  <c r="BB602" i="100"/>
  <c r="BI602" i="100"/>
  <c r="AH130" i="100"/>
  <c r="AE1260" i="100"/>
  <c r="AE1259" i="100" s="1"/>
  <c r="AF1263" i="100"/>
  <c r="AZ38" i="100"/>
  <c r="AY86" i="100"/>
  <c r="AS991" i="100"/>
  <c r="AT1073" i="100"/>
  <c r="AS1096" i="100"/>
  <c r="AS1072" i="100"/>
  <c r="AD982" i="100"/>
  <c r="AD997" i="100"/>
  <c r="AE984" i="100"/>
  <c r="AY1220" i="100"/>
  <c r="V35" i="106"/>
  <c r="T34" i="56"/>
  <c r="AW34" i="56" s="1"/>
  <c r="U35" i="106"/>
  <c r="AW156" i="100"/>
  <c r="AP1343" i="100"/>
  <c r="AP1359" i="100"/>
  <c r="AS656" i="100"/>
  <c r="AQ704" i="100"/>
  <c r="AQ830" i="100" s="1"/>
  <c r="AQ628" i="100"/>
  <c r="AQ532" i="100" s="1"/>
  <c r="AQ701" i="100" s="1"/>
  <c r="AQ732" i="100"/>
  <c r="AQ1311" i="100"/>
  <c r="Y165" i="100"/>
  <c r="AC336" i="100"/>
  <c r="AH335" i="100"/>
  <c r="V31" i="106"/>
  <c r="T30" i="56"/>
  <c r="AW30" i="56" s="1"/>
  <c r="U31" i="106"/>
  <c r="AU569" i="100"/>
  <c r="AT721" i="100"/>
  <c r="AT707" i="100"/>
  <c r="AD621" i="100"/>
  <c r="AE621" i="100" s="1"/>
  <c r="AF621" i="100" s="1"/>
  <c r="AE143" i="100"/>
  <c r="AF627" i="100"/>
  <c r="BB640" i="100"/>
  <c r="BI640" i="100"/>
  <c r="BB666" i="100"/>
  <c r="BI666" i="100" s="1"/>
  <c r="BB1231" i="100"/>
  <c r="BI1231" i="100" s="1"/>
  <c r="AH239" i="100"/>
  <c r="BF239" i="100" s="1"/>
  <c r="AF258" i="100"/>
  <c r="AF300" i="100"/>
  <c r="AD330" i="100"/>
  <c r="AE330" i="100" s="1"/>
  <c r="T38" i="56"/>
  <c r="AW38" i="56" s="1"/>
  <c r="U39" i="106"/>
  <c r="V39" i="106"/>
  <c r="AH1094" i="100"/>
  <c r="AH1080" i="100"/>
  <c r="BB149" i="100"/>
  <c r="BI149" i="100" s="1"/>
  <c r="AR88" i="100"/>
  <c r="AR14" i="100"/>
  <c r="BI56" i="100"/>
  <c r="BB56" i="100"/>
  <c r="BB549" i="100"/>
  <c r="X1341" i="100"/>
  <c r="X1357" i="100"/>
  <c r="AX1078" i="100"/>
  <c r="AX1160" i="100"/>
  <c r="AC1269" i="100"/>
  <c r="AD1256" i="100"/>
  <c r="AU692" i="100"/>
  <c r="AT689" i="100"/>
  <c r="AT688" i="100" s="1"/>
  <c r="AB346" i="100"/>
  <c r="AA345" i="100"/>
  <c r="AA344" i="100" s="1"/>
  <c r="AH312" i="100"/>
  <c r="BF312" i="100" s="1"/>
  <c r="AA145" i="100"/>
  <c r="Z196" i="100"/>
  <c r="Z168" i="100"/>
  <c r="Z141" i="100"/>
  <c r="Z140" i="100" s="1"/>
  <c r="AA269" i="100"/>
  <c r="AA263" i="100" s="1"/>
  <c r="AA255" i="100"/>
  <c r="AA222" i="100"/>
  <c r="AA221" i="100" s="1"/>
  <c r="AA249" i="100" s="1"/>
  <c r="AB223" i="100"/>
  <c r="AH575" i="100"/>
  <c r="BF575" i="100" s="1"/>
  <c r="D22" i="98"/>
  <c r="E21" i="98"/>
  <c r="C18" i="93" s="1"/>
  <c r="C17" i="93" s="1"/>
  <c r="E6" i="98"/>
  <c r="E5" i="98" s="1"/>
  <c r="AZ1229" i="100"/>
  <c r="AZ1239" i="100" s="1"/>
  <c r="AY1239" i="100"/>
  <c r="Y1368" i="100"/>
  <c r="Y1352" i="100"/>
  <c r="AA63" i="100"/>
  <c r="Z59" i="100"/>
  <c r="Z1320" i="100"/>
  <c r="Z92" i="100"/>
  <c r="AF864" i="100"/>
  <c r="X1365" i="100"/>
  <c r="X1349" i="100"/>
  <c r="AV1006" i="100"/>
  <c r="AU731" i="100"/>
  <c r="AV541" i="100"/>
  <c r="AU703" i="100"/>
  <c r="AF369" i="100"/>
  <c r="AA1040" i="100"/>
  <c r="AB1041" i="100"/>
  <c r="AC568" i="100"/>
  <c r="AU680" i="100"/>
  <c r="AT678" i="100"/>
  <c r="AX817" i="100"/>
  <c r="AH462" i="100"/>
  <c r="AT1105" i="100"/>
  <c r="AT1104" i="100" s="1"/>
  <c r="AU1106" i="100"/>
  <c r="AS1306" i="100"/>
  <c r="AX173" i="100"/>
  <c r="Z215" i="100"/>
  <c r="BI577" i="100"/>
  <c r="X1363" i="100"/>
  <c r="AF433" i="100"/>
  <c r="P34" i="108"/>
  <c r="K34" i="108"/>
  <c r="I34" i="108"/>
  <c r="O34" i="108"/>
  <c r="M34" i="108"/>
  <c r="Q34" i="108"/>
  <c r="AE690" i="100"/>
  <c r="AQ1358" i="100"/>
  <c r="AQ1342" i="100"/>
  <c r="AQ857" i="100"/>
  <c r="AQ492" i="100"/>
  <c r="AH594" i="100"/>
  <c r="P30" i="108"/>
  <c r="O30" i="108"/>
  <c r="K30" i="108"/>
  <c r="Q30" i="108"/>
  <c r="I30" i="108"/>
  <c r="M30" i="108"/>
  <c r="AY102" i="100"/>
  <c r="BF870" i="100"/>
  <c r="AZ225" i="100"/>
  <c r="AF381" i="100"/>
  <c r="AE379" i="100"/>
  <c r="AE378" i="100" s="1"/>
  <c r="AS1250" i="100"/>
  <c r="AQ1249" i="100"/>
  <c r="AQ1248" i="100" s="1"/>
  <c r="AQ1268" i="100"/>
  <c r="AQ1267" i="100" s="1"/>
  <c r="AR1250" i="100"/>
  <c r="AR429" i="100"/>
  <c r="AZ446" i="100"/>
  <c r="AS89" i="100"/>
  <c r="AT28" i="100"/>
  <c r="AX86" i="100"/>
  <c r="AB1027" i="100"/>
  <c r="AA1026" i="100"/>
  <c r="AA1069" i="100"/>
  <c r="BB1285" i="100"/>
  <c r="BB1284" i="100" s="1"/>
  <c r="BB1278" i="100"/>
  <c r="BB1277" i="100" s="1"/>
  <c r="M38" i="108"/>
  <c r="I38" i="108"/>
  <c r="Q38" i="108"/>
  <c r="K38" i="108"/>
  <c r="O38" i="108"/>
  <c r="AD886" i="100"/>
  <c r="AU1057" i="100"/>
  <c r="AT1054" i="100"/>
  <c r="AW69" i="100"/>
  <c r="AH1183" i="100"/>
  <c r="AH457" i="100"/>
  <c r="BF457" i="100" s="1"/>
  <c r="AF453" i="100"/>
  <c r="BI664" i="100"/>
  <c r="BB664" i="100"/>
  <c r="AZ539" i="100"/>
  <c r="O25" i="73"/>
  <c r="N24" i="73"/>
  <c r="AT538" i="100"/>
  <c r="AU540" i="100"/>
  <c r="AT727" i="100"/>
  <c r="AT713" i="100"/>
  <c r="AC535" i="100"/>
  <c r="AB716" i="100"/>
  <c r="AB533" i="100"/>
  <c r="AB702" i="100"/>
  <c r="AB828" i="100" s="1"/>
  <c r="Y1365" i="100"/>
  <c r="Y1349" i="100"/>
  <c r="AO1344" i="100"/>
  <c r="AY1257" i="100"/>
  <c r="AY1275" i="100"/>
  <c r="AZ1258" i="100"/>
  <c r="AD357" i="100"/>
  <c r="AD515" i="100"/>
  <c r="AH1239" i="100"/>
  <c r="BF1239" i="100" s="1"/>
  <c r="AH26" i="100"/>
  <c r="BF26" i="100" s="1"/>
  <c r="Y1343" i="100"/>
  <c r="Y1359" i="100"/>
  <c r="X1343" i="100"/>
  <c r="AA125" i="100"/>
  <c r="Z170" i="100"/>
  <c r="Z184" i="100"/>
  <c r="AB1056" i="100"/>
  <c r="AA1054" i="100"/>
  <c r="AA1043" i="100" s="1"/>
  <c r="AZ131" i="100"/>
  <c r="AT103" i="100"/>
  <c r="T36" i="56"/>
  <c r="AW36" i="56" s="1"/>
  <c r="V37" i="106"/>
  <c r="U37" i="106"/>
  <c r="AF542" i="100"/>
  <c r="AE713" i="100"/>
  <c r="AE727" i="100"/>
  <c r="AF708" i="100"/>
  <c r="AH665" i="100"/>
  <c r="AF722" i="100"/>
  <c r="AZ1176" i="100"/>
  <c r="AH738" i="100"/>
  <c r="BF738" i="100" s="1"/>
  <c r="AU561" i="100"/>
  <c r="Y1363" i="100"/>
  <c r="Y1347" i="100"/>
  <c r="AP1348" i="100"/>
  <c r="AP1364" i="100"/>
  <c r="AU1162" i="100"/>
  <c r="AV1163" i="100"/>
  <c r="AU1206" i="100"/>
  <c r="BB392" i="100"/>
  <c r="BI392" i="100" s="1"/>
  <c r="AH1228" i="100"/>
  <c r="AF1240" i="100"/>
  <c r="BF1228" i="100"/>
  <c r="AH767" i="100"/>
  <c r="AF780" i="100"/>
  <c r="AF822" i="100"/>
  <c r="AF765" i="100"/>
  <c r="AD338" i="100"/>
  <c r="AC337" i="100"/>
  <c r="AD930" i="100"/>
  <c r="BB1048" i="100"/>
  <c r="BI1048" i="100" s="1"/>
  <c r="AH1047" i="100"/>
  <c r="BF1047" i="100" s="1"/>
  <c r="AH1062" i="100"/>
  <c r="BB150" i="100"/>
  <c r="BI150" i="100" s="1"/>
  <c r="AH558" i="100"/>
  <c r="BF558" i="100" s="1"/>
  <c r="X835" i="100"/>
  <c r="X1364" i="100" s="1"/>
  <c r="AO1384" i="100"/>
  <c r="BF1094" i="100"/>
  <c r="AY163" i="100"/>
  <c r="AZ163" i="100" s="1"/>
  <c r="AR90" i="100"/>
  <c r="Z173" i="100"/>
  <c r="X1345" i="100"/>
  <c r="V1372" i="100"/>
  <c r="BF93" i="100"/>
  <c r="AN1384" i="100"/>
  <c r="W1345" i="100"/>
  <c r="AP1299" i="100"/>
  <c r="V1356" i="100"/>
  <c r="AR656" i="100"/>
  <c r="AE1005" i="100"/>
  <c r="BB652" i="100"/>
  <c r="BI652" i="100" s="1"/>
  <c r="AH1194" i="100"/>
  <c r="BF1194" i="100" s="1"/>
  <c r="AE556" i="100"/>
  <c r="BB579" i="100"/>
  <c r="AA124" i="100"/>
  <c r="Z123" i="100"/>
  <c r="Z185" i="100"/>
  <c r="Z171" i="100"/>
  <c r="Z1314" i="100"/>
  <c r="AR494" i="100"/>
  <c r="AR466" i="100"/>
  <c r="AR829" i="100" s="1"/>
  <c r="AR1310" i="100"/>
  <c r="AR425" i="100"/>
  <c r="AZ12" i="100"/>
  <c r="AY10" i="100"/>
  <c r="AY81" i="100"/>
  <c r="AY821" i="100"/>
  <c r="AY779" i="100"/>
  <c r="AZ761" i="100"/>
  <c r="AU980" i="100"/>
  <c r="AT975" i="100"/>
  <c r="AT974" i="100" s="1"/>
  <c r="AT992" i="100"/>
  <c r="BB227" i="100"/>
  <c r="BI227" i="100" s="1"/>
  <c r="AE241" i="100"/>
  <c r="AH1099" i="100"/>
  <c r="BF1099" i="100" s="1"/>
  <c r="AC1126" i="100"/>
  <c r="AB1148" i="100"/>
  <c r="AB1123" i="100"/>
  <c r="AB1120" i="100" s="1"/>
  <c r="BB329" i="100"/>
  <c r="BI329" i="100"/>
  <c r="Y1346" i="100"/>
  <c r="AT525" i="100"/>
  <c r="AT524" i="100" s="1"/>
  <c r="AU527" i="100"/>
  <c r="AW193" i="100"/>
  <c r="BB1203" i="100"/>
  <c r="BI1203" i="100"/>
  <c r="AZ1201" i="100"/>
  <c r="AZ1216" i="100"/>
  <c r="AV921" i="100"/>
  <c r="AV152" i="100"/>
  <c r="AW153" i="100"/>
  <c r="AV177" i="100"/>
  <c r="AV191" i="100"/>
  <c r="AS1028" i="100"/>
  <c r="AS1025" i="100" s="1"/>
  <c r="AT1030" i="100"/>
  <c r="AS1062" i="100"/>
  <c r="AS1061" i="100" s="1"/>
  <c r="BB601" i="100"/>
  <c r="BI601" i="100" s="1"/>
  <c r="BI996" i="100"/>
  <c r="BB595" i="100"/>
  <c r="BI595" i="100" s="1"/>
  <c r="BB244" i="100"/>
  <c r="BI244" i="100" s="1"/>
  <c r="AH634" i="100"/>
  <c r="AV535" i="100"/>
  <c r="AU716" i="100"/>
  <c r="AU702" i="100"/>
  <c r="AU828" i="100" s="1"/>
  <c r="AU533" i="100"/>
  <c r="AZ430" i="100"/>
  <c r="AD343" i="100"/>
  <c r="AE343" i="100" s="1"/>
  <c r="AC342" i="100"/>
  <c r="BB40" i="100"/>
  <c r="BI40" i="100" s="1"/>
  <c r="AZ1277" i="100"/>
  <c r="BI1277" i="100" s="1"/>
  <c r="BI1278" i="100"/>
  <c r="AO853" i="100"/>
  <c r="AO478" i="100"/>
  <c r="AU554" i="100"/>
  <c r="AZ1034" i="100"/>
  <c r="AY1063" i="100"/>
  <c r="AB659" i="100"/>
  <c r="AA628" i="100"/>
  <c r="AA532" i="100" s="1"/>
  <c r="AA704" i="100"/>
  <c r="AA732" i="100"/>
  <c r="AA729" i="100" s="1"/>
  <c r="AS1099" i="100"/>
  <c r="AS1098" i="100" s="1"/>
  <c r="AT1102" i="100"/>
  <c r="AS1111" i="100"/>
  <c r="AS1110" i="100" s="1"/>
  <c r="AC242" i="100"/>
  <c r="AB236" i="100"/>
  <c r="AB235" i="100" s="1"/>
  <c r="AA28" i="100"/>
  <c r="Z89" i="100"/>
  <c r="Z1317" i="100"/>
  <c r="Z14" i="100"/>
  <c r="AF404" i="100"/>
  <c r="AF1233" i="100"/>
  <c r="AF1236" i="100"/>
  <c r="BF1234" i="100"/>
  <c r="AH1234" i="100"/>
  <c r="Y193" i="100"/>
  <c r="Y858" i="100"/>
  <c r="X858" i="100"/>
  <c r="X193" i="100"/>
  <c r="Y846" i="100"/>
  <c r="AZ1039" i="100"/>
  <c r="AX81" i="100"/>
  <c r="AX10" i="100"/>
  <c r="AU1222" i="100"/>
  <c r="AT1246" i="100"/>
  <c r="AT1219" i="100"/>
  <c r="AT1218" i="100" s="1"/>
  <c r="O36" i="108"/>
  <c r="K36" i="108"/>
  <c r="Q36" i="108"/>
  <c r="M36" i="108"/>
  <c r="P36" i="108"/>
  <c r="I36" i="108"/>
  <c r="C31" i="102"/>
  <c r="E31" i="93"/>
  <c r="AC691" i="100"/>
  <c r="AB752" i="100"/>
  <c r="AB743" i="100" s="1"/>
  <c r="AB710" i="100"/>
  <c r="AB689" i="100"/>
  <c r="AB688" i="100" s="1"/>
  <c r="X1348" i="100"/>
  <c r="BB668" i="100"/>
  <c r="BI668" i="100" s="1"/>
  <c r="AO1366" i="100"/>
  <c r="AO1350" i="100"/>
  <c r="AH57" i="100"/>
  <c r="BF57" i="100" s="1"/>
  <c r="AZ1383" i="100"/>
  <c r="AH637" i="100"/>
  <c r="AT53" i="100"/>
  <c r="AS90" i="100"/>
  <c r="AS51" i="100"/>
  <c r="AV586" i="100"/>
  <c r="AM337" i="100"/>
  <c r="AM1318" i="100"/>
  <c r="AM474" i="100"/>
  <c r="AM837" i="100" s="1"/>
  <c r="AM1382" i="100" s="1"/>
  <c r="AR341" i="100"/>
  <c r="AM488" i="100"/>
  <c r="AM851" i="100" s="1"/>
  <c r="AA85" i="100"/>
  <c r="AB39" i="100"/>
  <c r="BF462" i="100"/>
  <c r="AH586" i="100"/>
  <c r="BF586" i="100" s="1"/>
  <c r="G22" i="108"/>
  <c r="G21" i="108" s="1"/>
  <c r="G20" i="108" s="1"/>
  <c r="R37" i="108" s="1"/>
  <c r="AC109" i="73"/>
  <c r="BF142" i="100"/>
  <c r="AE929" i="100"/>
  <c r="AE388" i="100"/>
  <c r="BF1222" i="100"/>
  <c r="BF1184" i="100"/>
  <c r="BF1080" i="100"/>
  <c r="BF664" i="100"/>
  <c r="AE1256" i="100"/>
  <c r="AO841" i="100"/>
  <c r="AE358" i="100"/>
  <c r="BF1229" i="100"/>
  <c r="W1308" i="100"/>
  <c r="Z1316" i="100"/>
  <c r="AE561" i="100"/>
  <c r="AO1308" i="100"/>
  <c r="Z159" i="100"/>
  <c r="Z158" i="100" s="1"/>
  <c r="AE930" i="100"/>
  <c r="AF930" i="100" s="1"/>
  <c r="BF1048" i="100"/>
  <c r="AO1375" i="100"/>
  <c r="W1380" i="100"/>
  <c r="AZ679" i="100"/>
  <c r="AH618" i="100"/>
  <c r="BF618" i="100"/>
  <c r="AF1098" i="100"/>
  <c r="BB653" i="100"/>
  <c r="BI653" i="100" s="1"/>
  <c r="O18" i="73"/>
  <c r="N17" i="73"/>
  <c r="AF1121" i="100"/>
  <c r="BF1122" i="100"/>
  <c r="AH1122" i="100"/>
  <c r="AF1154" i="100"/>
  <c r="AP729" i="100"/>
  <c r="AP858" i="100"/>
  <c r="AP1375" i="100" s="1"/>
  <c r="AD1260" i="100"/>
  <c r="AD1259" i="100" s="1"/>
  <c r="AF418" i="100"/>
  <c r="BB390" i="100"/>
  <c r="BI390" i="100" s="1"/>
  <c r="AX196" i="100"/>
  <c r="AX168" i="100"/>
  <c r="AY145" i="100"/>
  <c r="AV630" i="100"/>
  <c r="AA422" i="100"/>
  <c r="AA421" i="100" s="1"/>
  <c r="AB423" i="100"/>
  <c r="AX1026" i="100"/>
  <c r="AS494" i="100"/>
  <c r="AT427" i="100"/>
  <c r="AS466" i="100"/>
  <c r="AS829" i="100" s="1"/>
  <c r="AS425" i="100"/>
  <c r="AS1310" i="100"/>
  <c r="AF1178" i="100"/>
  <c r="AE1209" i="100"/>
  <c r="AP1080" i="100"/>
  <c r="AP1071" i="100" s="1"/>
  <c r="AP1294" i="100" s="1"/>
  <c r="AQ1081" i="100"/>
  <c r="AQ1318" i="100" s="1"/>
  <c r="AP1094" i="100"/>
  <c r="AP1304" i="100" s="1"/>
  <c r="AP1318" i="100"/>
  <c r="Z987" i="100"/>
  <c r="Z1313" i="100" s="1"/>
  <c r="Y992" i="100"/>
  <c r="Y1299" i="100" s="1"/>
  <c r="Y986" i="100"/>
  <c r="Y985" i="100" s="1"/>
  <c r="Y1294" i="100" s="1"/>
  <c r="Y1313" i="100"/>
  <c r="AY133" i="100"/>
  <c r="L17" i="73"/>
  <c r="O19" i="73"/>
  <c r="AT842" i="100"/>
  <c r="AZ44" i="100"/>
  <c r="AY85" i="100"/>
  <c r="AQ175" i="100"/>
  <c r="AS136" i="100"/>
  <c r="AQ135" i="100"/>
  <c r="AQ189" i="100"/>
  <c r="AR136" i="100"/>
  <c r="X1352" i="100"/>
  <c r="X1368" i="100"/>
  <c r="X59" i="56"/>
  <c r="T42" i="56"/>
  <c r="BB548" i="100"/>
  <c r="AZ1284" i="100"/>
  <c r="BI1284" i="100" s="1"/>
  <c r="BI1285" i="100"/>
  <c r="BB157" i="100"/>
  <c r="BI157" i="100" s="1"/>
  <c r="AO1352" i="100"/>
  <c r="AO1368" i="100"/>
  <c r="AP363" i="100"/>
  <c r="AP359" i="100" s="1"/>
  <c r="AQ364" i="100"/>
  <c r="AP490" i="100"/>
  <c r="AP476" i="100"/>
  <c r="AP839" i="100" s="1"/>
  <c r="AP1320" i="100"/>
  <c r="AR364" i="100"/>
  <c r="AU886" i="100"/>
  <c r="AY246" i="100"/>
  <c r="AY245" i="100" s="1"/>
  <c r="AZ247" i="100"/>
  <c r="AX385" i="100"/>
  <c r="AY389" i="100"/>
  <c r="BB101" i="100"/>
  <c r="BI101" i="100" s="1"/>
  <c r="AB367" i="100"/>
  <c r="AA366" i="100"/>
  <c r="AA365" i="100" s="1"/>
  <c r="AZ691" i="100"/>
  <c r="X207" i="100"/>
  <c r="X877" i="100"/>
  <c r="X869" i="100" s="1"/>
  <c r="AA96" i="100"/>
  <c r="Z115" i="100"/>
  <c r="Z95" i="100"/>
  <c r="Z94" i="100" s="1"/>
  <c r="AY64" i="100"/>
  <c r="AA842" i="100"/>
  <c r="AX537" i="100"/>
  <c r="AX744" i="100" s="1"/>
  <c r="AW744" i="100"/>
  <c r="BI673" i="100"/>
  <c r="BB673" i="100"/>
  <c r="Q1372" i="100"/>
  <c r="BB596" i="100"/>
  <c r="BI596" i="100" s="1"/>
  <c r="AA322" i="100"/>
  <c r="Z310" i="100"/>
  <c r="Z305" i="100" s="1"/>
  <c r="AF921" i="100"/>
  <c r="AB128" i="100"/>
  <c r="AA215" i="100"/>
  <c r="AA173" i="100"/>
  <c r="AZ330" i="100"/>
  <c r="AO28" i="56"/>
  <c r="AW28" i="56"/>
  <c r="AR28" i="56"/>
  <c r="Y1341" i="100"/>
  <c r="Y1357" i="100"/>
  <c r="AA11" i="100"/>
  <c r="Z10" i="100"/>
  <c r="Z81" i="100"/>
  <c r="Z1309" i="100"/>
  <c r="AR409" i="100"/>
  <c r="AZ411" i="100"/>
  <c r="AY724" i="100"/>
  <c r="AZ591" i="100"/>
  <c r="AA1016" i="100"/>
  <c r="AA1002" i="100"/>
  <c r="AA1001" i="100" s="1"/>
  <c r="AB1006" i="100"/>
  <c r="AA50" i="100"/>
  <c r="Z1315" i="100"/>
  <c r="Z87" i="100"/>
  <c r="AU986" i="100"/>
  <c r="AU985" i="100" s="1"/>
  <c r="AV987" i="100"/>
  <c r="AB161" i="100"/>
  <c r="AA216" i="100"/>
  <c r="AA878" i="100" s="1"/>
  <c r="AA174" i="100"/>
  <c r="AA159" i="100"/>
  <c r="AA158" i="100" s="1"/>
  <c r="AU626" i="100"/>
  <c r="AT622" i="100"/>
  <c r="AT711" i="100"/>
  <c r="AT725" i="100"/>
  <c r="AV402" i="100"/>
  <c r="AF524" i="100"/>
  <c r="BB529" i="100"/>
  <c r="BI529" i="100" s="1"/>
  <c r="AH528" i="100"/>
  <c r="AS16" i="100"/>
  <c r="AQ1316" i="100"/>
  <c r="AQ88" i="100"/>
  <c r="AQ84" i="100" s="1"/>
  <c r="AQ14" i="100"/>
  <c r="AQ9" i="100" s="1"/>
  <c r="BI18" i="100"/>
  <c r="BB18" i="100"/>
  <c r="I15" i="73"/>
  <c r="I14" i="73" s="1"/>
  <c r="BI1191" i="100"/>
  <c r="W1377" i="100"/>
  <c r="BF40" i="100"/>
  <c r="AY650" i="100"/>
  <c r="AZ650" i="100" s="1"/>
  <c r="BF1081" i="100"/>
  <c r="BF149" i="100"/>
  <c r="P23" i="106"/>
  <c r="BF549" i="100"/>
  <c r="X9" i="100"/>
  <c r="AY326" i="100"/>
  <c r="BI1226" i="100"/>
  <c r="Y1377" i="100"/>
  <c r="AR51" i="100"/>
  <c r="Y877" i="100"/>
  <c r="Y869" i="100" s="1"/>
  <c r="BF1062" i="100"/>
  <c r="I26" i="102"/>
  <c r="M26" i="102" s="1"/>
  <c r="O26" i="94"/>
  <c r="D31" i="102"/>
  <c r="E31" i="94"/>
  <c r="E11" i="74"/>
  <c r="D11" i="74"/>
  <c r="L34" i="73"/>
  <c r="L16" i="73" s="1"/>
  <c r="L15" i="73" s="1"/>
  <c r="L14" i="73" s="1"/>
  <c r="AW58" i="56"/>
  <c r="AW27" i="56"/>
  <c r="AR27" i="56"/>
  <c r="AO27" i="56"/>
  <c r="AF29" i="73"/>
  <c r="AD29" i="73"/>
  <c r="G66" i="67"/>
  <c r="B51" i="78"/>
  <c r="D64" i="67"/>
  <c r="N26" i="73"/>
  <c r="O27" i="73"/>
  <c r="AF35" i="73"/>
  <c r="AD35" i="73"/>
  <c r="Q22" i="107"/>
  <c r="Q21" i="107" s="1"/>
  <c r="Q20" i="107" s="1"/>
  <c r="AD74" i="73"/>
  <c r="AF74" i="73"/>
  <c r="R25" i="107"/>
  <c r="C16" i="103"/>
  <c r="E17" i="103"/>
  <c r="C51" i="78"/>
  <c r="C64" i="78" s="1"/>
  <c r="E64" i="67"/>
  <c r="D15" i="103"/>
  <c r="D43" i="103" s="1"/>
  <c r="D53" i="103" s="1"/>
  <c r="P16" i="94"/>
  <c r="J16" i="102"/>
  <c r="N16" i="102" s="1"/>
  <c r="F55" i="94"/>
  <c r="AF36" i="73"/>
  <c r="AD36" i="73"/>
  <c r="G79" i="67"/>
  <c r="B46" i="78"/>
  <c r="AD21" i="73"/>
  <c r="AF21" i="73"/>
  <c r="I13" i="97"/>
  <c r="I6" i="97"/>
  <c r="I5" i="97" s="1"/>
  <c r="I13" i="98"/>
  <c r="D8" i="87"/>
  <c r="E8" i="87"/>
  <c r="I21" i="107" l="1"/>
  <c r="I20" i="107" s="1"/>
  <c r="AD23" i="73"/>
  <c r="AF23" i="73"/>
  <c r="AF31" i="73"/>
  <c r="AD31" i="73"/>
  <c r="E31" i="102"/>
  <c r="M21" i="107"/>
  <c r="M20" i="107" s="1"/>
  <c r="R34" i="108"/>
  <c r="K22" i="108"/>
  <c r="K21" i="108" s="1"/>
  <c r="K20" i="108" s="1"/>
  <c r="R48" i="107"/>
  <c r="R47" i="107"/>
  <c r="R69" i="107"/>
  <c r="R44" i="107"/>
  <c r="R51" i="107"/>
  <c r="R45" i="107"/>
  <c r="R24" i="107"/>
  <c r="R27" i="107"/>
  <c r="R60" i="107"/>
  <c r="R32" i="107"/>
  <c r="R62" i="107"/>
  <c r="R28" i="107"/>
  <c r="AA20" i="107"/>
  <c r="O22" i="108"/>
  <c r="O21" i="108" s="1"/>
  <c r="O20" i="108" s="1"/>
  <c r="K21" i="107"/>
  <c r="K20" i="107" s="1"/>
  <c r="X20" i="107"/>
  <c r="R68" i="107"/>
  <c r="R31" i="107"/>
  <c r="R43" i="107"/>
  <c r="G87" i="107"/>
  <c r="I22" i="108"/>
  <c r="I21" i="108" s="1"/>
  <c r="I20" i="108" s="1"/>
  <c r="R55" i="108"/>
  <c r="R51" i="108"/>
  <c r="P22" i="108"/>
  <c r="P21" i="108" s="1"/>
  <c r="P20" i="108" s="1"/>
  <c r="X20" i="108" s="1"/>
  <c r="X464" i="100"/>
  <c r="X827" i="100" s="1"/>
  <c r="AR899" i="100"/>
  <c r="AR972" i="100" s="1"/>
  <c r="AR884" i="100"/>
  <c r="AR883" i="100" s="1"/>
  <c r="AR960" i="100" s="1"/>
  <c r="AE1379" i="100"/>
  <c r="AD1379" i="100"/>
  <c r="AO827" i="100"/>
  <c r="AO1334" i="100"/>
  <c r="W827" i="100"/>
  <c r="W1372" i="100" s="1"/>
  <c r="W1334" i="100"/>
  <c r="AA1316" i="100"/>
  <c r="Z830" i="100"/>
  <c r="Z1359" i="100" s="1"/>
  <c r="AP1365" i="100"/>
  <c r="AP1349" i="100"/>
  <c r="AS129" i="100"/>
  <c r="AQ174" i="100"/>
  <c r="AQ188" i="100"/>
  <c r="AQ850" i="100" s="1"/>
  <c r="AR129" i="100"/>
  <c r="AQ1317" i="100"/>
  <c r="AQ123" i="100"/>
  <c r="AS228" i="100"/>
  <c r="AQ254" i="100"/>
  <c r="AQ222" i="100"/>
  <c r="AQ221" i="100" s="1"/>
  <c r="AQ249" i="100" s="1"/>
  <c r="AQ268" i="100"/>
  <c r="AQ1313" i="100"/>
  <c r="AC557" i="100"/>
  <c r="AB706" i="100"/>
  <c r="AB720" i="100"/>
  <c r="AA431" i="100"/>
  <c r="Z429" i="100"/>
  <c r="AC539" i="100"/>
  <c r="AB703" i="100"/>
  <c r="AB731" i="100"/>
  <c r="AB538" i="100"/>
  <c r="AD356" i="100"/>
  <c r="AD355" i="100" s="1"/>
  <c r="AC355" i="100"/>
  <c r="AS813" i="100"/>
  <c r="AS881" i="100"/>
  <c r="AR92" i="100"/>
  <c r="AR59" i="100"/>
  <c r="AS1341" i="100"/>
  <c r="AS1357" i="100"/>
  <c r="AQ715" i="100"/>
  <c r="AQ719" i="100"/>
  <c r="AA432" i="100"/>
  <c r="Z483" i="100"/>
  <c r="Z469" i="100"/>
  <c r="AS1300" i="100"/>
  <c r="AS1238" i="100"/>
  <c r="AU232" i="100"/>
  <c r="AT231" i="100"/>
  <c r="BI534" i="100"/>
  <c r="BB534" i="100"/>
  <c r="AS487" i="100"/>
  <c r="AS348" i="100"/>
  <c r="AT351" i="100"/>
  <c r="AW1137" i="100"/>
  <c r="AV1135" i="100"/>
  <c r="AV1152" i="100"/>
  <c r="AV1035" i="100"/>
  <c r="AW1036" i="100"/>
  <c r="AV1067" i="100"/>
  <c r="AE138" i="100"/>
  <c r="AF139" i="100"/>
  <c r="C18" i="94"/>
  <c r="C18" i="102" s="1"/>
  <c r="E18" i="102" s="1"/>
  <c r="AA836" i="100"/>
  <c r="AA1381" i="100" s="1"/>
  <c r="Z472" i="100"/>
  <c r="AQ122" i="100"/>
  <c r="AQ165" i="100" s="1"/>
  <c r="AR1081" i="100"/>
  <c r="M22" i="108"/>
  <c r="M21" i="108" s="1"/>
  <c r="M20" i="108" s="1"/>
  <c r="Y179" i="100"/>
  <c r="AY173" i="100"/>
  <c r="X1359" i="100"/>
  <c r="AP1345" i="100"/>
  <c r="AR84" i="100"/>
  <c r="AD409" i="100"/>
  <c r="AE410" i="100"/>
  <c r="AZ574" i="100"/>
  <c r="AY709" i="100"/>
  <c r="AY751" i="100"/>
  <c r="AP1380" i="100"/>
  <c r="N1372" i="100"/>
  <c r="BD841" i="100"/>
  <c r="BB1181" i="100"/>
  <c r="BB1210" i="100" s="1"/>
  <c r="BI1181" i="100"/>
  <c r="AH1210" i="100"/>
  <c r="AH1208" i="100" s="1"/>
  <c r="BF1208" i="100" s="1"/>
  <c r="AP1346" i="100"/>
  <c r="AA414" i="100"/>
  <c r="AA1320" i="100" s="1"/>
  <c r="Z412" i="100"/>
  <c r="Z490" i="100"/>
  <c r="Z853" i="100" s="1"/>
  <c r="Z476" i="100"/>
  <c r="Z839" i="100" s="1"/>
  <c r="AR228" i="100"/>
  <c r="AP253" i="100"/>
  <c r="AP832" i="100"/>
  <c r="AF522" i="100"/>
  <c r="AE521" i="100"/>
  <c r="AE520" i="100" s="1"/>
  <c r="BB350" i="100"/>
  <c r="BI350" i="100" s="1"/>
  <c r="AR881" i="100"/>
  <c r="AR813" i="100"/>
  <c r="AT372" i="100"/>
  <c r="AS371" i="100"/>
  <c r="AS365" i="100" s="1"/>
  <c r="AW237" i="100"/>
  <c r="AV252" i="100"/>
  <c r="AV280" i="100"/>
  <c r="AV277" i="100" s="1"/>
  <c r="AA426" i="100"/>
  <c r="Z425" i="100"/>
  <c r="Z466" i="100"/>
  <c r="Z829" i="100" s="1"/>
  <c r="Z494" i="100"/>
  <c r="Z1310" i="100"/>
  <c r="AT1243" i="100"/>
  <c r="AU1230" i="100"/>
  <c r="AV142" i="100"/>
  <c r="AT783" i="100"/>
  <c r="AU766" i="100"/>
  <c r="AT825" i="100"/>
  <c r="AT765" i="100"/>
  <c r="AD699" i="100"/>
  <c r="AC698" i="100"/>
  <c r="AC697" i="100" s="1"/>
  <c r="AA86" i="100"/>
  <c r="AB38" i="100"/>
  <c r="AR1147" i="100"/>
  <c r="AD386" i="100"/>
  <c r="AC385" i="100"/>
  <c r="AP506" i="100"/>
  <c r="AP510" i="100"/>
  <c r="AP873" i="100" s="1"/>
  <c r="AP869" i="100" s="1"/>
  <c r="BB671" i="100"/>
  <c r="BI671" i="100"/>
  <c r="AQ1303" i="100"/>
  <c r="AQ1088" i="100"/>
  <c r="AO873" i="100"/>
  <c r="AO869" i="100" s="1"/>
  <c r="AR1141" i="100"/>
  <c r="AR1140" i="100" s="1"/>
  <c r="AW416" i="100"/>
  <c r="AV415" i="100"/>
  <c r="AT1192" i="100"/>
  <c r="AS1217" i="100"/>
  <c r="AS1307" i="100" s="1"/>
  <c r="AS1188" i="100"/>
  <c r="AS1151" i="100"/>
  <c r="AS1123" i="100"/>
  <c r="AS1120" i="100" s="1"/>
  <c r="AT1129" i="100"/>
  <c r="AA188" i="100"/>
  <c r="AA850" i="100" s="1"/>
  <c r="AB129" i="100"/>
  <c r="AT454" i="100"/>
  <c r="AS453" i="100"/>
  <c r="AS467" i="100"/>
  <c r="AS495" i="100"/>
  <c r="AU1198" i="100"/>
  <c r="AU1194" i="100" s="1"/>
  <c r="AV1200" i="100"/>
  <c r="AB1220" i="100"/>
  <c r="AA1246" i="100"/>
  <c r="AA1219" i="100"/>
  <c r="AA1218" i="100" s="1"/>
  <c r="AS139" i="100"/>
  <c r="AQ216" i="100"/>
  <c r="AQ138" i="100"/>
  <c r="AW451" i="100"/>
  <c r="AV450" i="100"/>
  <c r="AR934" i="100"/>
  <c r="AR965" i="100"/>
  <c r="AR964" i="100" s="1"/>
  <c r="AO831" i="100"/>
  <c r="X492" i="100"/>
  <c r="X857" i="100"/>
  <c r="X855" i="100" s="1"/>
  <c r="AC777" i="100"/>
  <c r="AD760" i="100"/>
  <c r="AC791" i="100"/>
  <c r="AV455" i="100"/>
  <c r="AU471" i="100"/>
  <c r="AU834" i="100" s="1"/>
  <c r="AU485" i="100"/>
  <c r="AU848" i="100" s="1"/>
  <c r="AT547" i="100"/>
  <c r="AS546" i="100"/>
  <c r="AP877" i="100"/>
  <c r="AU366" i="100"/>
  <c r="AV367" i="100"/>
  <c r="AT1240" i="100"/>
  <c r="AU1228" i="100"/>
  <c r="AV762" i="100"/>
  <c r="AR154" i="100"/>
  <c r="AR178" i="100"/>
  <c r="AR840" i="100" s="1"/>
  <c r="AR192" i="100"/>
  <c r="AR854" i="100" s="1"/>
  <c r="AR1321" i="100"/>
  <c r="AT155" i="100"/>
  <c r="AT1321" i="100" s="1"/>
  <c r="AS154" i="100"/>
  <c r="AS178" i="100"/>
  <c r="AS840" i="100" s="1"/>
  <c r="AS192" i="100"/>
  <c r="AS854" i="100" s="1"/>
  <c r="AS1260" i="100"/>
  <c r="AS1259" i="100" s="1"/>
  <c r="AT1262" i="100"/>
  <c r="AV683" i="100"/>
  <c r="AU738" i="100"/>
  <c r="AV918" i="100"/>
  <c r="AV932" i="100"/>
  <c r="AV962" i="100" s="1"/>
  <c r="AW919" i="100"/>
  <c r="AU463" i="100"/>
  <c r="AT462" i="100"/>
  <c r="AK869" i="100"/>
  <c r="BE869" i="100" s="1"/>
  <c r="BE873" i="100"/>
  <c r="AT927" i="100"/>
  <c r="AS935" i="100"/>
  <c r="AS920" i="100"/>
  <c r="AS917" i="100" s="1"/>
  <c r="AP396" i="100"/>
  <c r="Y1350" i="100"/>
  <c r="AT380" i="100"/>
  <c r="AS379" i="100"/>
  <c r="AS378" i="100" s="1"/>
  <c r="AS483" i="100"/>
  <c r="AS482" i="100" s="1"/>
  <c r="AQ295" i="100"/>
  <c r="AQ291" i="100"/>
  <c r="AQ877" i="100"/>
  <c r="AW1041" i="100"/>
  <c r="AT1050" i="100"/>
  <c r="AT1062" i="100" s="1"/>
  <c r="AT1061" i="100" s="1"/>
  <c r="AS1047" i="100"/>
  <c r="AS1043" i="100" s="1"/>
  <c r="AA136" i="100"/>
  <c r="Z135" i="100"/>
  <c r="Z122" i="100" s="1"/>
  <c r="Z189" i="100"/>
  <c r="Z851" i="100" s="1"/>
  <c r="Z175" i="100"/>
  <c r="Z837" i="100" s="1"/>
  <c r="X179" i="100"/>
  <c r="AB394" i="100"/>
  <c r="AB384" i="100" s="1"/>
  <c r="AC395" i="100"/>
  <c r="AS885" i="100"/>
  <c r="AQ899" i="100"/>
  <c r="AQ972" i="100" s="1"/>
  <c r="AQ884" i="100"/>
  <c r="AQ883" i="100" s="1"/>
  <c r="AQ960" i="100" s="1"/>
  <c r="AR1300" i="100"/>
  <c r="AR1238" i="100"/>
  <c r="AT1130" i="100"/>
  <c r="AS1147" i="100"/>
  <c r="AS1146" i="100" s="1"/>
  <c r="AA443" i="100"/>
  <c r="Z495" i="100"/>
  <c r="Z467" i="100"/>
  <c r="AT1075" i="100"/>
  <c r="AS1093" i="100"/>
  <c r="AS1074" i="100"/>
  <c r="AD821" i="100"/>
  <c r="AD813" i="100" s="1"/>
  <c r="AD779" i="100"/>
  <c r="AE761" i="100"/>
  <c r="AS413" i="100"/>
  <c r="AQ412" i="100"/>
  <c r="AQ515" i="100"/>
  <c r="AD371" i="100"/>
  <c r="AE372" i="100"/>
  <c r="AU1042" i="100"/>
  <c r="AT1040" i="100"/>
  <c r="BB887" i="100"/>
  <c r="BI887" i="100"/>
  <c r="AQ1353" i="100"/>
  <c r="AQ1307" i="100"/>
  <c r="AQ1369" i="100" s="1"/>
  <c r="AH308" i="100"/>
  <c r="AH480" i="100"/>
  <c r="BF309" i="100"/>
  <c r="AT757" i="100"/>
  <c r="AR1123" i="100"/>
  <c r="AR1120" i="100" s="1"/>
  <c r="AR1151" i="100"/>
  <c r="AR1146" i="100" s="1"/>
  <c r="X833" i="100"/>
  <c r="AD1189" i="100"/>
  <c r="AC1217" i="100"/>
  <c r="AC1307" i="100" s="1"/>
  <c r="AE1189" i="100"/>
  <c r="AU676" i="100"/>
  <c r="AU728" i="100"/>
  <c r="AV677" i="100"/>
  <c r="AU714" i="100"/>
  <c r="AW431" i="100"/>
  <c r="AD625" i="100"/>
  <c r="AE625" i="100" s="1"/>
  <c r="AC711" i="100"/>
  <c r="AC622" i="100"/>
  <c r="AC725" i="100"/>
  <c r="X1366" i="100"/>
  <c r="X1350" i="100"/>
  <c r="AS98" i="100"/>
  <c r="AQ115" i="100"/>
  <c r="AQ112" i="100" s="1"/>
  <c r="AQ1315" i="100"/>
  <c r="AQ95" i="100"/>
  <c r="AQ94" i="100" s="1"/>
  <c r="AT93" i="100"/>
  <c r="AT79" i="100"/>
  <c r="AU80" i="100"/>
  <c r="AT259" i="100"/>
  <c r="AU234" i="100"/>
  <c r="AT273" i="100"/>
  <c r="AT233" i="100"/>
  <c r="E18" i="93"/>
  <c r="Z514" i="100"/>
  <c r="Z506" i="100" s="1"/>
  <c r="AP464" i="100"/>
  <c r="AP1334" i="100" s="1"/>
  <c r="AT1373" i="100"/>
  <c r="BF162" i="100"/>
  <c r="AC474" i="100"/>
  <c r="Z832" i="100"/>
  <c r="AT1069" i="100"/>
  <c r="AA1306" i="100"/>
  <c r="AR469" i="100"/>
  <c r="AB546" i="100"/>
  <c r="AA684" i="100"/>
  <c r="Z682" i="100"/>
  <c r="Z681" i="100" s="1"/>
  <c r="Z701" i="100" s="1"/>
  <c r="Z707" i="100"/>
  <c r="Z721" i="100"/>
  <c r="Z715" i="100" s="1"/>
  <c r="AX751" i="100"/>
  <c r="AX709" i="100"/>
  <c r="AR299" i="100"/>
  <c r="AR257" i="100"/>
  <c r="AR236" i="100"/>
  <c r="AR235" i="100" s="1"/>
  <c r="AB1096" i="100"/>
  <c r="AC1073" i="100"/>
  <c r="AB1072" i="100"/>
  <c r="AR185" i="100"/>
  <c r="AR171" i="100"/>
  <c r="AS132" i="100"/>
  <c r="AQ171" i="100"/>
  <c r="AQ833" i="100" s="1"/>
  <c r="AQ185" i="100"/>
  <c r="AQ179" i="100" s="1"/>
  <c r="AQ1314" i="100"/>
  <c r="AE475" i="100"/>
  <c r="AE838" i="100" s="1"/>
  <c r="AE489" i="100"/>
  <c r="AE852" i="100" s="1"/>
  <c r="AE1319" i="100"/>
  <c r="AF444" i="100"/>
  <c r="AE1066" i="100"/>
  <c r="AF1033" i="100"/>
  <c r="AE1028" i="100"/>
  <c r="Y1384" i="100"/>
  <c r="X1384" i="100"/>
  <c r="AR138" i="100"/>
  <c r="AR216" i="100"/>
  <c r="AP1312" i="100"/>
  <c r="AP1344" i="100" s="1"/>
  <c r="Y424" i="100"/>
  <c r="AC762" i="100"/>
  <c r="AC758" i="100" s="1"/>
  <c r="AC757" i="100" s="1"/>
  <c r="AC771" i="100" s="1"/>
  <c r="AB776" i="100"/>
  <c r="AB790" i="100"/>
  <c r="AB785" i="100" s="1"/>
  <c r="AR770" i="100"/>
  <c r="AS770" i="100"/>
  <c r="AQ769" i="100"/>
  <c r="AQ768" i="100" s="1"/>
  <c r="AQ771" i="100" s="1"/>
  <c r="AQ776" i="100"/>
  <c r="AQ775" i="100" s="1"/>
  <c r="AQ790" i="100"/>
  <c r="Y847" i="100"/>
  <c r="Y1378" i="100" s="1"/>
  <c r="Y1358" i="100"/>
  <c r="Y1342" i="100"/>
  <c r="AW1076" i="100"/>
  <c r="AV1089" i="100"/>
  <c r="AC349" i="100"/>
  <c r="AB348" i="100"/>
  <c r="AB347" i="100" s="1"/>
  <c r="AC377" i="100"/>
  <c r="AB376" i="100"/>
  <c r="AS356" i="100"/>
  <c r="AQ355" i="100"/>
  <c r="AQ347" i="100" s="1"/>
  <c r="AQ474" i="100"/>
  <c r="AQ488" i="100"/>
  <c r="AR356" i="100"/>
  <c r="AR355" i="100" s="1"/>
  <c r="AU337" i="100"/>
  <c r="AU305" i="100" s="1"/>
  <c r="AV340" i="100"/>
  <c r="AH1135" i="100"/>
  <c r="BF1135" i="100" s="1"/>
  <c r="BB1136" i="100"/>
  <c r="BI1136" i="100" s="1"/>
  <c r="AH1152" i="100"/>
  <c r="BF1152" i="100" s="1"/>
  <c r="AA416" i="100"/>
  <c r="Z415" i="100"/>
  <c r="AT1142" i="100"/>
  <c r="AS1141" i="100"/>
  <c r="AS1140" i="100" s="1"/>
  <c r="AU159" i="100"/>
  <c r="AU158" i="100" s="1"/>
  <c r="AV160" i="100"/>
  <c r="AQ1146" i="100"/>
  <c r="AR141" i="100"/>
  <c r="AR184" i="100"/>
  <c r="AR170" i="100"/>
  <c r="AR453" i="100"/>
  <c r="AR424" i="100" s="1"/>
  <c r="AR495" i="100"/>
  <c r="AR467" i="100"/>
  <c r="AA960" i="100"/>
  <c r="AU1234" i="100"/>
  <c r="AT1233" i="100"/>
  <c r="AT1232" i="100" s="1"/>
  <c r="AT1236" i="100"/>
  <c r="AT1296" i="100" s="1"/>
  <c r="AU1159" i="100"/>
  <c r="AT1205" i="100"/>
  <c r="AT1295" i="100" s="1"/>
  <c r="AT1357" i="100" s="1"/>
  <c r="AT1157" i="100"/>
  <c r="AO1378" i="100"/>
  <c r="AB1079" i="100"/>
  <c r="AA1074" i="100"/>
  <c r="AA1071" i="100" s="1"/>
  <c r="AA1093" i="100"/>
  <c r="AA1303" i="100" s="1"/>
  <c r="AB254" i="100"/>
  <c r="AC232" i="100"/>
  <c r="AB231" i="100"/>
  <c r="AB230" i="100" s="1"/>
  <c r="AB268" i="100"/>
  <c r="X424" i="100"/>
  <c r="X478" i="100"/>
  <c r="X846" i="100"/>
  <c r="X841" i="100" s="1"/>
  <c r="Z396" i="100"/>
  <c r="AB975" i="100"/>
  <c r="AB974" i="100" s="1"/>
  <c r="AC976" i="100"/>
  <c r="AC311" i="100"/>
  <c r="AW522" i="100"/>
  <c r="AV521" i="100"/>
  <c r="AV520" i="100" s="1"/>
  <c r="AS743" i="100"/>
  <c r="AS747" i="100"/>
  <c r="AD915" i="100"/>
  <c r="AD902" i="100"/>
  <c r="AD901" i="100" s="1"/>
  <c r="AE903" i="100"/>
  <c r="AC928" i="100"/>
  <c r="AB920" i="100"/>
  <c r="AB917" i="100" s="1"/>
  <c r="AB935" i="100"/>
  <c r="AB965" i="100" s="1"/>
  <c r="AD751" i="100"/>
  <c r="AD709" i="100"/>
  <c r="AE593" i="100"/>
  <c r="AQ473" i="100"/>
  <c r="AR487" i="100"/>
  <c r="AR348" i="100"/>
  <c r="AF794" i="100"/>
  <c r="AH763" i="100"/>
  <c r="BF763" i="100"/>
  <c r="AS399" i="100"/>
  <c r="AQ397" i="100"/>
  <c r="AR399" i="100"/>
  <c r="AR98" i="100"/>
  <c r="AU1007" i="100"/>
  <c r="AT1002" i="100"/>
  <c r="AT1001" i="100" s="1"/>
  <c r="AT1016" i="100"/>
  <c r="AT1015" i="100" s="1"/>
  <c r="AR230" i="100"/>
  <c r="AW307" i="100"/>
  <c r="AV507" i="100"/>
  <c r="AV306" i="100"/>
  <c r="AV465" i="100"/>
  <c r="AA19" i="100"/>
  <c r="Z88" i="100"/>
  <c r="AB488" i="100"/>
  <c r="AF471" i="100"/>
  <c r="AH455" i="100"/>
  <c r="AF485" i="100"/>
  <c r="AR1088" i="100"/>
  <c r="AW223" i="100"/>
  <c r="AV269" i="100"/>
  <c r="AV255" i="100"/>
  <c r="AC1158" i="100"/>
  <c r="AB1157" i="100"/>
  <c r="AB1205" i="100"/>
  <c r="AB1295" i="100" s="1"/>
  <c r="AX382" i="100"/>
  <c r="AR514" i="100"/>
  <c r="AR472" i="100"/>
  <c r="AR1348" i="100" s="1"/>
  <c r="AP847" i="100"/>
  <c r="AP183" i="100"/>
  <c r="AP845" i="100" s="1"/>
  <c r="AE918" i="100"/>
  <c r="AE932" i="100"/>
  <c r="AE962" i="100" s="1"/>
  <c r="AF919" i="100"/>
  <c r="AR1183" i="100"/>
  <c r="AR1156" i="100" s="1"/>
  <c r="AR1214" i="100"/>
  <c r="AR412" i="100"/>
  <c r="AX309" i="100"/>
  <c r="AW480" i="100"/>
  <c r="AW843" i="100" s="1"/>
  <c r="AW308" i="100"/>
  <c r="AV409" i="100"/>
  <c r="AW410" i="100"/>
  <c r="AH1089" i="100"/>
  <c r="AW1168" i="100"/>
  <c r="AV1165" i="100"/>
  <c r="AV1209" i="100"/>
  <c r="AV1208" i="100" s="1"/>
  <c r="AZ1367" i="100"/>
  <c r="AZ1351" i="100"/>
  <c r="AT144" i="100"/>
  <c r="AS141" i="100"/>
  <c r="AS140" i="100" s="1"/>
  <c r="AC885" i="100"/>
  <c r="AB899" i="100"/>
  <c r="AB972" i="100" s="1"/>
  <c r="AB884" i="100"/>
  <c r="AB883" i="100" s="1"/>
  <c r="AB960" i="100" s="1"/>
  <c r="AF238" i="100"/>
  <c r="AE257" i="100"/>
  <c r="AE299" i="100"/>
  <c r="AE291" i="100" s="1"/>
  <c r="X1374" i="100"/>
  <c r="AP831" i="100"/>
  <c r="AA1214" i="100"/>
  <c r="AA1165" i="100"/>
  <c r="AA1156" i="100" s="1"/>
  <c r="AB1166" i="100"/>
  <c r="AU637" i="100"/>
  <c r="AT710" i="100"/>
  <c r="AT752" i="100"/>
  <c r="X1334" i="100"/>
  <c r="AP855" i="100"/>
  <c r="AQ837" i="100"/>
  <c r="AB1300" i="100"/>
  <c r="AC488" i="100"/>
  <c r="AA1025" i="100"/>
  <c r="AW312" i="100"/>
  <c r="AV310" i="100"/>
  <c r="BF1210" i="100"/>
  <c r="AP169" i="100"/>
  <c r="AP833" i="100"/>
  <c r="AP1378" i="100" s="1"/>
  <c r="AO1377" i="100"/>
  <c r="AO1361" i="100"/>
  <c r="AT1184" i="100"/>
  <c r="AS1183" i="100"/>
  <c r="AS1156" i="100" s="1"/>
  <c r="AS1214" i="100"/>
  <c r="AW1032" i="100"/>
  <c r="AV1066" i="100"/>
  <c r="AD946" i="100"/>
  <c r="AE946" i="100" s="1"/>
  <c r="AC945" i="100"/>
  <c r="AC944" i="100" s="1"/>
  <c r="AC951" i="100"/>
  <c r="AD1351" i="100"/>
  <c r="AD1367" i="100"/>
  <c r="AV342" i="100"/>
  <c r="AW343" i="100"/>
  <c r="AU127" i="100"/>
  <c r="AT170" i="100"/>
  <c r="AU695" i="100"/>
  <c r="AV696" i="100"/>
  <c r="AT459" i="100"/>
  <c r="AU460" i="100"/>
  <c r="AU459" i="100" s="1"/>
  <c r="AC1190" i="100"/>
  <c r="AB1206" i="100"/>
  <c r="AB1296" i="100" s="1"/>
  <c r="AU394" i="100"/>
  <c r="AU384" i="100" s="1"/>
  <c r="AV395" i="100"/>
  <c r="BF1076" i="100"/>
  <c r="AP263" i="100"/>
  <c r="AP267" i="100"/>
  <c r="AP846" i="100"/>
  <c r="AV774" i="100"/>
  <c r="AW759" i="100"/>
  <c r="AV802" i="100"/>
  <c r="AV799" i="100" s="1"/>
  <c r="AA1035" i="100"/>
  <c r="AB1037" i="100"/>
  <c r="AA1067" i="100"/>
  <c r="AP789" i="100"/>
  <c r="AP785" i="100"/>
  <c r="AB474" i="100"/>
  <c r="Y857" i="100"/>
  <c r="Y1374" i="100" s="1"/>
  <c r="Y492" i="100"/>
  <c r="AV315" i="100"/>
  <c r="AU470" i="100"/>
  <c r="AW315" i="100"/>
  <c r="AU1083" i="100"/>
  <c r="AU1082" i="100" s="1"/>
  <c r="AU1086" i="100"/>
  <c r="AV1084" i="100"/>
  <c r="AV60" i="100"/>
  <c r="AU763" i="100"/>
  <c r="AT794" i="100"/>
  <c r="AT780" i="100"/>
  <c r="AD932" i="100"/>
  <c r="AD962" i="100" s="1"/>
  <c r="AD918" i="100"/>
  <c r="BB417" i="100"/>
  <c r="BI417" i="100" s="1"/>
  <c r="AS442" i="100"/>
  <c r="AQ472" i="100"/>
  <c r="AQ514" i="100"/>
  <c r="AQ429" i="100"/>
  <c r="AQ424" i="100" s="1"/>
  <c r="BE831" i="100"/>
  <c r="AK1376" i="100"/>
  <c r="AK841" i="100"/>
  <c r="BE845" i="100"/>
  <c r="AU997" i="100"/>
  <c r="AU982" i="100"/>
  <c r="AV984" i="100"/>
  <c r="AD1106" i="100"/>
  <c r="AE1106" i="100" s="1"/>
  <c r="AC1105" i="100"/>
  <c r="AC1104" i="100" s="1"/>
  <c r="AC1111" i="100"/>
  <c r="Y396" i="100"/>
  <c r="Y464" i="100" s="1"/>
  <c r="Y827" i="100" s="1"/>
  <c r="AQ169" i="100"/>
  <c r="AC1251" i="100"/>
  <c r="AB1268" i="100"/>
  <c r="AB1249" i="100"/>
  <c r="AB1248" i="100" s="1"/>
  <c r="AD459" i="100"/>
  <c r="AD458" i="100" s="1"/>
  <c r="AE460" i="100"/>
  <c r="BF887" i="100"/>
  <c r="D76" i="66"/>
  <c r="D78" i="66"/>
  <c r="E78" i="66"/>
  <c r="BF308" i="100"/>
  <c r="AT87" i="100"/>
  <c r="AU15" i="100"/>
  <c r="AC993" i="100"/>
  <c r="AD981" i="100"/>
  <c r="AD993" i="100" s="1"/>
  <c r="AT61" i="100"/>
  <c r="AS92" i="100"/>
  <c r="AS59" i="100"/>
  <c r="AA1369" i="100"/>
  <c r="AA1353" i="100"/>
  <c r="AB192" i="100"/>
  <c r="AB854" i="100" s="1"/>
  <c r="AB154" i="100"/>
  <c r="AC156" i="100"/>
  <c r="AB1321" i="100"/>
  <c r="AB178" i="100"/>
  <c r="AB840" i="100" s="1"/>
  <c r="AB1385" i="100" s="1"/>
  <c r="AP211" i="100"/>
  <c r="AP207" i="100"/>
  <c r="AP878" i="100"/>
  <c r="AP1381" i="100" s="1"/>
  <c r="X1342" i="100"/>
  <c r="X1358" i="100"/>
  <c r="AT305" i="100"/>
  <c r="BB663" i="100"/>
  <c r="BI663" i="100" s="1"/>
  <c r="AR689" i="100"/>
  <c r="AR688" i="100" s="1"/>
  <c r="AS694" i="100"/>
  <c r="AR706" i="100"/>
  <c r="AR705" i="100" s="1"/>
  <c r="AR720" i="100"/>
  <c r="AB403" i="100"/>
  <c r="AA397" i="100"/>
  <c r="AA434" i="100"/>
  <c r="Z470" i="100"/>
  <c r="Z833" i="100" s="1"/>
  <c r="Z484" i="100"/>
  <c r="Z478" i="100" s="1"/>
  <c r="AU436" i="100"/>
  <c r="AH783" i="100"/>
  <c r="AH825" i="100"/>
  <c r="BF825" i="100" s="1"/>
  <c r="AX358" i="100"/>
  <c r="AW357" i="100"/>
  <c r="AY358" i="100"/>
  <c r="AT864" i="100"/>
  <c r="AT733" i="100"/>
  <c r="AT859" i="100" s="1"/>
  <c r="AE450" i="100"/>
  <c r="AF451" i="100"/>
  <c r="AB360" i="100"/>
  <c r="AB359" i="100" s="1"/>
  <c r="AC361" i="100"/>
  <c r="AQ934" i="100"/>
  <c r="AQ965" i="100"/>
  <c r="AQ964" i="100" s="1"/>
  <c r="X1382" i="100"/>
  <c r="AP1347" i="100"/>
  <c r="AP1363" i="100"/>
  <c r="AA53" i="100"/>
  <c r="Z1318" i="100"/>
  <c r="Z51" i="100"/>
  <c r="Z9" i="100" s="1"/>
  <c r="Z90" i="100"/>
  <c r="AW929" i="100"/>
  <c r="AV936" i="100"/>
  <c r="AV966" i="100" s="1"/>
  <c r="AH759" i="100"/>
  <c r="BF759" i="100" s="1"/>
  <c r="AF802" i="100"/>
  <c r="AF774" i="100"/>
  <c r="AT238" i="100"/>
  <c r="AS257" i="100"/>
  <c r="AS299" i="100"/>
  <c r="AS236" i="100"/>
  <c r="AS235" i="100" s="1"/>
  <c r="BB580" i="100"/>
  <c r="BI580" i="100" s="1"/>
  <c r="AS1321" i="100"/>
  <c r="AU791" i="100"/>
  <c r="AV760" i="100"/>
  <c r="AU777" i="100"/>
  <c r="AR1047" i="100"/>
  <c r="AR1043" i="100" s="1"/>
  <c r="AR1062" i="100"/>
  <c r="AR1061" i="100" s="1"/>
  <c r="AK855" i="100"/>
  <c r="BE855" i="100" s="1"/>
  <c r="BE859" i="100"/>
  <c r="Y1382" i="100"/>
  <c r="AU870" i="100"/>
  <c r="Y1348" i="100"/>
  <c r="Y1364" i="100"/>
  <c r="AE398" i="100"/>
  <c r="AY315" i="100"/>
  <c r="AZ315" i="100" s="1"/>
  <c r="R52" i="108"/>
  <c r="R54" i="108"/>
  <c r="R49" i="108"/>
  <c r="R41" i="108"/>
  <c r="R33" i="108"/>
  <c r="R30" i="108"/>
  <c r="R38" i="108"/>
  <c r="R39" i="108"/>
  <c r="R32" i="108"/>
  <c r="R53" i="108"/>
  <c r="R69" i="108"/>
  <c r="R68" i="108"/>
  <c r="R35" i="108"/>
  <c r="R48" i="108"/>
  <c r="R27" i="108"/>
  <c r="R40" i="108"/>
  <c r="N16" i="73"/>
  <c r="N15" i="73" s="1"/>
  <c r="N14" i="73" s="1"/>
  <c r="O110" i="73" s="1"/>
  <c r="R36" i="108"/>
  <c r="Q22" i="108"/>
  <c r="Q21" i="108" s="1"/>
  <c r="Q20" i="108" s="1"/>
  <c r="AA20" i="108" s="1"/>
  <c r="R31" i="108"/>
  <c r="R56" i="108"/>
  <c r="R46" i="108"/>
  <c r="R58" i="108"/>
  <c r="G87" i="108"/>
  <c r="T22" i="56"/>
  <c r="AW22" i="56" s="1"/>
  <c r="R29" i="107"/>
  <c r="R61" i="107"/>
  <c r="R59" i="107"/>
  <c r="R57" i="107"/>
  <c r="R46" i="107"/>
  <c r="AF343" i="100"/>
  <c r="AE342" i="100"/>
  <c r="BB650" i="100"/>
  <c r="BI650" i="100" s="1"/>
  <c r="AZ326" i="100"/>
  <c r="P22" i="106"/>
  <c r="V23" i="106"/>
  <c r="AT16" i="100"/>
  <c r="AS88" i="100"/>
  <c r="AS84" i="100" s="1"/>
  <c r="AS14" i="100"/>
  <c r="AS9" i="100" s="1"/>
  <c r="BB528" i="100"/>
  <c r="BI528" i="100" s="1"/>
  <c r="AZ724" i="100"/>
  <c r="BB591" i="100"/>
  <c r="BB724" i="100" s="1"/>
  <c r="Z1357" i="100"/>
  <c r="Z1341" i="100"/>
  <c r="AA207" i="100"/>
  <c r="AH921" i="100"/>
  <c r="BF921" i="100" s="1"/>
  <c r="AW59" i="56"/>
  <c r="X42" i="56"/>
  <c r="X21" i="56" s="1"/>
  <c r="X20" i="56" s="1"/>
  <c r="AS135" i="100"/>
  <c r="AT136" i="100"/>
  <c r="AS189" i="100"/>
  <c r="AS175" i="100"/>
  <c r="AZ85" i="100"/>
  <c r="AT494" i="100"/>
  <c r="AT425" i="100"/>
  <c r="AT466" i="100"/>
  <c r="AT829" i="100" s="1"/>
  <c r="AU427" i="100"/>
  <c r="AT1310" i="100"/>
  <c r="AD18" i="73"/>
  <c r="AF18" i="73"/>
  <c r="BI679" i="100"/>
  <c r="BB679" i="100"/>
  <c r="AO1403" i="100"/>
  <c r="AO1335" i="100"/>
  <c r="AO1356" i="100"/>
  <c r="AO1406" i="100"/>
  <c r="AO1339" i="100"/>
  <c r="Z1348" i="100"/>
  <c r="AV1222" i="100"/>
  <c r="AU1219" i="100"/>
  <c r="AU1218" i="100" s="1"/>
  <c r="AU1246" i="100"/>
  <c r="AF1232" i="100"/>
  <c r="AH404" i="100"/>
  <c r="BF404" i="100" s="1"/>
  <c r="AB28" i="100"/>
  <c r="AA89" i="100"/>
  <c r="AA1317" i="100"/>
  <c r="AA14" i="100"/>
  <c r="AW535" i="100"/>
  <c r="AV716" i="100"/>
  <c r="AV702" i="100"/>
  <c r="AV828" i="100" s="1"/>
  <c r="AV533" i="100"/>
  <c r="BB634" i="100"/>
  <c r="BI634" i="100" s="1"/>
  <c r="AT1028" i="100"/>
  <c r="AT1025" i="100" s="1"/>
  <c r="AU1030" i="100"/>
  <c r="AT991" i="100"/>
  <c r="AZ779" i="100"/>
  <c r="AZ821" i="100"/>
  <c r="AF1005" i="100"/>
  <c r="AH780" i="100"/>
  <c r="BF780" i="100" s="1"/>
  <c r="AH822" i="100"/>
  <c r="BB767" i="100"/>
  <c r="BI767" i="100" s="1"/>
  <c r="AH765" i="100"/>
  <c r="AH1240" i="100"/>
  <c r="BB665" i="100"/>
  <c r="BI665" i="100" s="1"/>
  <c r="AH722" i="100"/>
  <c r="AH708" i="100"/>
  <c r="BF542" i="100"/>
  <c r="AH542" i="100"/>
  <c r="AF727" i="100"/>
  <c r="AF713" i="100"/>
  <c r="AB1054" i="100"/>
  <c r="AB1043" i="100" s="1"/>
  <c r="AC1056" i="100"/>
  <c r="AD535" i="100"/>
  <c r="AC702" i="100"/>
  <c r="AC828" i="100" s="1"/>
  <c r="AC716" i="100"/>
  <c r="AC533" i="100"/>
  <c r="AE535" i="100"/>
  <c r="AV1057" i="100"/>
  <c r="AU1054" i="100"/>
  <c r="AU1069" i="100"/>
  <c r="BB446" i="100"/>
  <c r="BI446" i="100" s="1"/>
  <c r="AR1268" i="100"/>
  <c r="AR1249" i="100"/>
  <c r="AR1248" i="100" s="1"/>
  <c r="BB225" i="100"/>
  <c r="BI225" i="100" s="1"/>
  <c r="Z207" i="100"/>
  <c r="AW541" i="100"/>
  <c r="AV703" i="100"/>
  <c r="AV731" i="100"/>
  <c r="AW1006" i="100"/>
  <c r="AB63" i="100"/>
  <c r="AA92" i="100"/>
  <c r="AA59" i="100"/>
  <c r="Z1343" i="100"/>
  <c r="AV692" i="100"/>
  <c r="AU689" i="100"/>
  <c r="AU688" i="100" s="1"/>
  <c r="BB335" i="100"/>
  <c r="BI335" i="100" s="1"/>
  <c r="AD336" i="100"/>
  <c r="BB130" i="100"/>
  <c r="BI130" i="100" s="1"/>
  <c r="AB20" i="107"/>
  <c r="X1308" i="100"/>
  <c r="AY537" i="100"/>
  <c r="AA1373" i="100"/>
  <c r="BB44" i="100"/>
  <c r="BI1216" i="100"/>
  <c r="AH524" i="100"/>
  <c r="BF524" i="100" s="1"/>
  <c r="AC161" i="100"/>
  <c r="AB216" i="100"/>
  <c r="AB878" i="100" s="1"/>
  <c r="AB159" i="100"/>
  <c r="AB158" i="100" s="1"/>
  <c r="AV986" i="100"/>
  <c r="AV985" i="100" s="1"/>
  <c r="AW987" i="100"/>
  <c r="AB50" i="100"/>
  <c r="AA1315" i="100"/>
  <c r="AA87" i="100"/>
  <c r="AQ1348" i="100"/>
  <c r="AV626" i="100"/>
  <c r="AU622" i="100"/>
  <c r="AU725" i="100"/>
  <c r="AU711" i="100"/>
  <c r="AB11" i="100"/>
  <c r="AA10" i="100"/>
  <c r="AA1309" i="100"/>
  <c r="AA81" i="100"/>
  <c r="AB96" i="100"/>
  <c r="AA115" i="100"/>
  <c r="AA95" i="100"/>
  <c r="AA94" i="100" s="1"/>
  <c r="AV886" i="100"/>
  <c r="AP1352" i="100"/>
  <c r="AP1368" i="100"/>
  <c r="AD19" i="73"/>
  <c r="AF19" i="73"/>
  <c r="AP1366" i="100"/>
  <c r="AP1350" i="100"/>
  <c r="AC423" i="100"/>
  <c r="AB422" i="100"/>
  <c r="AB421" i="100" s="1"/>
  <c r="AY196" i="100"/>
  <c r="AZ145" i="100"/>
  <c r="AY168" i="100"/>
  <c r="AX193" i="100"/>
  <c r="AH1121" i="100"/>
  <c r="BF1121" i="100" s="1"/>
  <c r="AH1154" i="100"/>
  <c r="BI1122" i="100"/>
  <c r="BB1122" i="100"/>
  <c r="BB162" i="100"/>
  <c r="BI162" i="100" s="1"/>
  <c r="AM1350" i="100"/>
  <c r="AM1366" i="100"/>
  <c r="AW586" i="100"/>
  <c r="AU53" i="100"/>
  <c r="AT51" i="100"/>
  <c r="AT90" i="100"/>
  <c r="AD691" i="100"/>
  <c r="AE691" i="100" s="1"/>
  <c r="AC752" i="100"/>
  <c r="AC743" i="100" s="1"/>
  <c r="AC710" i="100"/>
  <c r="AC689" i="100"/>
  <c r="AC688" i="100" s="1"/>
  <c r="AT1111" i="100"/>
  <c r="AT1110" i="100" s="1"/>
  <c r="AU1102" i="100"/>
  <c r="AT1099" i="100"/>
  <c r="AT1098" i="100" s="1"/>
  <c r="BB1034" i="100"/>
  <c r="BB1063" i="100" s="1"/>
  <c r="AZ1063" i="100"/>
  <c r="AV554" i="100"/>
  <c r="BB430" i="100"/>
  <c r="AU842" i="100"/>
  <c r="AU1373" i="100" s="1"/>
  <c r="AW921" i="100"/>
  <c r="BB1201" i="100"/>
  <c r="BI1201" i="100" s="1"/>
  <c r="BB1216" i="100"/>
  <c r="AC1148" i="100"/>
  <c r="AC1300" i="100" s="1"/>
  <c r="AD1126" i="100"/>
  <c r="AC1123" i="100"/>
  <c r="AC1120" i="100" s="1"/>
  <c r="AF241" i="100"/>
  <c r="AR1358" i="100"/>
  <c r="AR1342" i="100"/>
  <c r="AF556" i="100"/>
  <c r="AP1298" i="100"/>
  <c r="AP1361" i="100"/>
  <c r="AV561" i="100"/>
  <c r="BF722" i="100"/>
  <c r="AA184" i="100"/>
  <c r="AA170" i="100"/>
  <c r="AB125" i="100"/>
  <c r="BB26" i="100"/>
  <c r="BI26" i="100" s="1"/>
  <c r="AB842" i="100"/>
  <c r="AU538" i="100"/>
  <c r="AV540" i="100"/>
  <c r="AU713" i="100"/>
  <c r="AU727" i="100"/>
  <c r="AE886" i="100"/>
  <c r="AT89" i="100"/>
  <c r="AU28" i="100"/>
  <c r="AS1249" i="100"/>
  <c r="AS1248" i="100" s="1"/>
  <c r="AT1250" i="100"/>
  <c r="AS1268" i="100"/>
  <c r="AS1267" i="100" s="1"/>
  <c r="AS1313" i="100"/>
  <c r="AH433" i="100"/>
  <c r="AV680" i="100"/>
  <c r="AU678" i="100"/>
  <c r="AD568" i="100"/>
  <c r="AC546" i="100"/>
  <c r="AE568" i="100"/>
  <c r="AF568" i="100" s="1"/>
  <c r="D6" i="98"/>
  <c r="D5" i="98" s="1"/>
  <c r="I22" i="98"/>
  <c r="D21" i="98"/>
  <c r="C41" i="93" s="1"/>
  <c r="C41" i="102" s="1"/>
  <c r="E41" i="102" s="1"/>
  <c r="BB575" i="100"/>
  <c r="BI575" i="100" s="1"/>
  <c r="AB345" i="100"/>
  <c r="AB344" i="100" s="1"/>
  <c r="AC346" i="100"/>
  <c r="AD1269" i="100"/>
  <c r="AY1160" i="100"/>
  <c r="BF627" i="100"/>
  <c r="AH627" i="100"/>
  <c r="AX156" i="100"/>
  <c r="AT1096" i="100"/>
  <c r="AT1072" i="100"/>
  <c r="AU1073" i="100"/>
  <c r="AF1260" i="100"/>
  <c r="AH1263" i="100"/>
  <c r="BF1263" i="100" s="1"/>
  <c r="AZ1026" i="100"/>
  <c r="P31" i="94"/>
  <c r="BF528" i="100"/>
  <c r="AW42" i="56"/>
  <c r="N108" i="73"/>
  <c r="N109" i="73" s="1"/>
  <c r="AD109" i="73" s="1"/>
  <c r="Z835" i="100"/>
  <c r="BF1240" i="100"/>
  <c r="BB1229" i="100"/>
  <c r="AR1313" i="100"/>
  <c r="AP827" i="100"/>
  <c r="BF1183" i="100"/>
  <c r="AP1382" i="100"/>
  <c r="Z1375" i="100"/>
  <c r="BI549" i="100"/>
  <c r="AR9" i="100"/>
  <c r="BF335" i="100"/>
  <c r="BF130" i="100"/>
  <c r="BB411" i="100"/>
  <c r="AB366" i="100"/>
  <c r="AB365" i="100" s="1"/>
  <c r="AC367" i="100"/>
  <c r="AR363" i="100"/>
  <c r="AR359" i="100" s="1"/>
  <c r="AR490" i="100"/>
  <c r="AR853" i="100" s="1"/>
  <c r="AR476" i="100"/>
  <c r="AR839" i="100" s="1"/>
  <c r="AR1320" i="100"/>
  <c r="AQ363" i="100"/>
  <c r="AQ359" i="100" s="1"/>
  <c r="AS364" i="100"/>
  <c r="AQ476" i="100"/>
  <c r="AQ839" i="100" s="1"/>
  <c r="AQ1320" i="100"/>
  <c r="AQ490" i="100"/>
  <c r="AQ851" i="100"/>
  <c r="AZ133" i="100"/>
  <c r="AR1080" i="100"/>
  <c r="AR1071" i="100" s="1"/>
  <c r="AR1094" i="100"/>
  <c r="AR1304" i="100" s="1"/>
  <c r="BF1178" i="100"/>
  <c r="AF1209" i="100"/>
  <c r="BF1209" i="100" s="1"/>
  <c r="AS857" i="100"/>
  <c r="AS1374" i="100" s="1"/>
  <c r="AS492" i="100"/>
  <c r="AW630" i="100"/>
  <c r="BF930" i="100"/>
  <c r="AH930" i="100"/>
  <c r="AF561" i="100"/>
  <c r="AF1256" i="100"/>
  <c r="AE1269" i="100"/>
  <c r="AF388" i="100"/>
  <c r="AF929" i="100"/>
  <c r="AE936" i="100"/>
  <c r="AE966" i="100" s="1"/>
  <c r="AB85" i="100"/>
  <c r="AC39" i="100"/>
  <c r="BB1039" i="100"/>
  <c r="Z1365" i="100"/>
  <c r="Z1349" i="100"/>
  <c r="AD342" i="100"/>
  <c r="AW152" i="100"/>
  <c r="AW191" i="100"/>
  <c r="AX153" i="100"/>
  <c r="AW177" i="100"/>
  <c r="AV527" i="100"/>
  <c r="AU525" i="100"/>
  <c r="AU524" i="100" s="1"/>
  <c r="AH1098" i="100"/>
  <c r="BF1098" i="100" s="1"/>
  <c r="AV980" i="100"/>
  <c r="AU992" i="100"/>
  <c r="AU975" i="100"/>
  <c r="AU974" i="100" s="1"/>
  <c r="AY817" i="100"/>
  <c r="BB12" i="100"/>
  <c r="BI12" i="100" s="1"/>
  <c r="AZ10" i="100"/>
  <c r="AZ81" i="100"/>
  <c r="AB124" i="100"/>
  <c r="AA171" i="100"/>
  <c r="AA123" i="100"/>
  <c r="AA185" i="100"/>
  <c r="AA1314" i="100"/>
  <c r="AD337" i="100"/>
  <c r="AE338" i="100"/>
  <c r="BF822" i="100"/>
  <c r="AV1162" i="100"/>
  <c r="AW1163" i="100"/>
  <c r="AV1206" i="100"/>
  <c r="BB1176" i="100"/>
  <c r="BF708" i="100"/>
  <c r="AF834" i="100"/>
  <c r="AU103" i="100"/>
  <c r="BI131" i="100"/>
  <c r="BB131" i="100"/>
  <c r="AZ215" i="100"/>
  <c r="AZ173" i="100"/>
  <c r="AD25" i="73"/>
  <c r="AF25" i="73"/>
  <c r="AB1026" i="100"/>
  <c r="AC1027" i="100"/>
  <c r="AB1069" i="100"/>
  <c r="AZ102" i="100"/>
  <c r="BB594" i="100"/>
  <c r="BI594" i="100" s="1"/>
  <c r="AC1041" i="100"/>
  <c r="AB1040" i="100"/>
  <c r="AH369" i="100"/>
  <c r="Z1352" i="100"/>
  <c r="Z1368" i="100"/>
  <c r="AB145" i="100"/>
  <c r="AA1311" i="100"/>
  <c r="AA196" i="100"/>
  <c r="AA168" i="100"/>
  <c r="AA141" i="100"/>
  <c r="AA140" i="100" s="1"/>
  <c r="AY1078" i="100"/>
  <c r="AF143" i="100"/>
  <c r="AQ858" i="100"/>
  <c r="AQ855" i="100" s="1"/>
  <c r="AQ729" i="100"/>
  <c r="AZ1220" i="100"/>
  <c r="AZ86" i="100"/>
  <c r="BB400" i="100"/>
  <c r="BI400" i="100" s="1"/>
  <c r="BF1154" i="100"/>
  <c r="AQ1312" i="100"/>
  <c r="X1380" i="100"/>
  <c r="AP1308" i="100"/>
  <c r="AQ1374" i="100"/>
  <c r="AF330" i="100"/>
  <c r="AB322" i="100"/>
  <c r="AA310" i="100"/>
  <c r="AA305" i="100" s="1"/>
  <c r="AA472" i="100"/>
  <c r="AA514" i="100"/>
  <c r="AA506" i="100" s="1"/>
  <c r="AW402" i="100"/>
  <c r="Z1363" i="100"/>
  <c r="Z1347" i="100"/>
  <c r="AC1006" i="100"/>
  <c r="AB1002" i="100"/>
  <c r="AB1001" i="100" s="1"/>
  <c r="AB1016" i="100"/>
  <c r="AC128" i="100"/>
  <c r="AB173" i="100"/>
  <c r="AB215" i="100"/>
  <c r="AZ64" i="100"/>
  <c r="AY385" i="100"/>
  <c r="AZ389" i="100"/>
  <c r="BB247" i="100"/>
  <c r="BI247" i="100" s="1"/>
  <c r="AZ246" i="100"/>
  <c r="AP478" i="100"/>
  <c r="AP853" i="100"/>
  <c r="AR175" i="100"/>
  <c r="AR189" i="100"/>
  <c r="AR135" i="100"/>
  <c r="Y1361" i="100"/>
  <c r="Y1345" i="100"/>
  <c r="Z986" i="100"/>
  <c r="Z985" i="100" s="1"/>
  <c r="Z1294" i="100" s="1"/>
  <c r="Z992" i="100"/>
  <c r="Z1299" i="100" s="1"/>
  <c r="Z1361" i="100" s="1"/>
  <c r="AA987" i="100"/>
  <c r="AS1081" i="100"/>
  <c r="AQ1080" i="100"/>
  <c r="AQ1071" i="100" s="1"/>
  <c r="AQ1294" i="100" s="1"/>
  <c r="AQ1094" i="100"/>
  <c r="AQ1304" i="100" s="1"/>
  <c r="AQ1366" i="100" s="1"/>
  <c r="AS1342" i="100"/>
  <c r="AS1358" i="100"/>
  <c r="BF418" i="100"/>
  <c r="AH418" i="100"/>
  <c r="BB618" i="100"/>
  <c r="BI618" i="100" s="1"/>
  <c r="W1331" i="100"/>
  <c r="W1339" i="100"/>
  <c r="W1356" i="100"/>
  <c r="W1335" i="100"/>
  <c r="AF358" i="100"/>
  <c r="AE357" i="100"/>
  <c r="AE515" i="100"/>
  <c r="AR488" i="100"/>
  <c r="AZ341" i="100"/>
  <c r="AR337" i="100"/>
  <c r="AR474" i="100"/>
  <c r="BB57" i="100"/>
  <c r="BI57" i="100"/>
  <c r="D74" i="67"/>
  <c r="AH1236" i="100"/>
  <c r="AH1233" i="100"/>
  <c r="BF1233" i="100" s="1"/>
  <c r="AD242" i="100"/>
  <c r="AD236" i="100" s="1"/>
  <c r="AD235" i="100" s="1"/>
  <c r="AC236" i="100"/>
  <c r="AC235" i="100" s="1"/>
  <c r="AC659" i="100"/>
  <c r="AB628" i="100"/>
  <c r="AB532" i="100" s="1"/>
  <c r="AB704" i="100"/>
  <c r="AB732" i="100"/>
  <c r="AB729" i="100" s="1"/>
  <c r="AR492" i="100"/>
  <c r="AR857" i="100"/>
  <c r="AR704" i="100"/>
  <c r="AR830" i="100" s="1"/>
  <c r="AR628" i="100"/>
  <c r="AR532" i="100" s="1"/>
  <c r="AR701" i="100" s="1"/>
  <c r="AR1311" i="100"/>
  <c r="AR732" i="100"/>
  <c r="BB163" i="100"/>
  <c r="BI163" i="100"/>
  <c r="BB558" i="100"/>
  <c r="AH733" i="100"/>
  <c r="AH864" i="100"/>
  <c r="Z179" i="100"/>
  <c r="Z846" i="100"/>
  <c r="AH1238" i="100"/>
  <c r="AZ1275" i="100"/>
  <c r="AZ1257" i="100"/>
  <c r="BI1258" i="100"/>
  <c r="BB1258" i="100"/>
  <c r="BB457" i="100"/>
  <c r="BI457" i="100" s="1"/>
  <c r="AH453" i="100"/>
  <c r="AX69" i="100"/>
  <c r="AH381" i="100"/>
  <c r="BF381" i="100" s="1"/>
  <c r="AF379" i="100"/>
  <c r="AF690" i="100"/>
  <c r="AU1105" i="100"/>
  <c r="AU1104" i="100" s="1"/>
  <c r="AV1106" i="100"/>
  <c r="AC223" i="100"/>
  <c r="AB269" i="100"/>
  <c r="AB263" i="100" s="1"/>
  <c r="AB222" i="100"/>
  <c r="AB221" i="100" s="1"/>
  <c r="AB255" i="100"/>
  <c r="Z193" i="100"/>
  <c r="Z858" i="100"/>
  <c r="AH258" i="100"/>
  <c r="AH300" i="100"/>
  <c r="AV239" i="100"/>
  <c r="AH621" i="100"/>
  <c r="AV569" i="100"/>
  <c r="AQ1359" i="100"/>
  <c r="AQ1343" i="100"/>
  <c r="AT656" i="100"/>
  <c r="AS628" i="100"/>
  <c r="AS1311" i="100"/>
  <c r="AS732" i="100"/>
  <c r="AS704" i="100"/>
  <c r="AS830" i="100" s="1"/>
  <c r="AE982" i="100"/>
  <c r="AE997" i="100"/>
  <c r="AF984" i="100"/>
  <c r="BI548" i="100"/>
  <c r="AQ1382" i="100"/>
  <c r="AR1318" i="100"/>
  <c r="Y1380" i="100"/>
  <c r="AS1318" i="100"/>
  <c r="BF637" i="100"/>
  <c r="BI44" i="100"/>
  <c r="BF634" i="100"/>
  <c r="BI579" i="100"/>
  <c r="AO1372" i="100"/>
  <c r="Y1375" i="100"/>
  <c r="BF765" i="100"/>
  <c r="BF767" i="100"/>
  <c r="BF665" i="100"/>
  <c r="AY215" i="100"/>
  <c r="AB1373" i="100"/>
  <c r="BF594" i="100"/>
  <c r="AQ1299" i="100"/>
  <c r="Y1308" i="100"/>
  <c r="E74" i="67"/>
  <c r="C35" i="78" s="1"/>
  <c r="D12" i="74"/>
  <c r="E12" i="74"/>
  <c r="E87" i="108"/>
  <c r="AR22" i="56"/>
  <c r="T21" i="56"/>
  <c r="E16" i="103"/>
  <c r="C15" i="103"/>
  <c r="AD27" i="73"/>
  <c r="AF27" i="73"/>
  <c r="B47" i="78"/>
  <c r="D47" i="78" s="1"/>
  <c r="D46" i="78"/>
  <c r="D51" i="78"/>
  <c r="D64" i="78" s="1"/>
  <c r="B64" i="78"/>
  <c r="O109" i="73"/>
  <c r="D9" i="87"/>
  <c r="E9" i="87"/>
  <c r="I41" i="102"/>
  <c r="C16" i="93"/>
  <c r="E17" i="93"/>
  <c r="AG16" i="73" l="1"/>
  <c r="J31" i="102"/>
  <c r="N31" i="102" s="1"/>
  <c r="C17" i="102"/>
  <c r="C16" i="102" s="1"/>
  <c r="E18" i="94"/>
  <c r="C17" i="94"/>
  <c r="E17" i="94" s="1"/>
  <c r="G18" i="102"/>
  <c r="C18" i="104"/>
  <c r="Z20" i="108"/>
  <c r="Z20" i="107"/>
  <c r="D26" i="94"/>
  <c r="D15" i="94" s="1"/>
  <c r="Z109" i="73"/>
  <c r="Z110" i="73"/>
  <c r="Z1362" i="100"/>
  <c r="AF625" i="100"/>
  <c r="AE622" i="100"/>
  <c r="AE725" i="100"/>
  <c r="AE711" i="100"/>
  <c r="Z165" i="100"/>
  <c r="AY1041" i="100"/>
  <c r="AT1353" i="100"/>
  <c r="AE1111" i="100"/>
  <c r="AE1105" i="100"/>
  <c r="AE1104" i="100" s="1"/>
  <c r="AF1106" i="100"/>
  <c r="AE951" i="100"/>
  <c r="AE945" i="100"/>
  <c r="AE944" i="100" s="1"/>
  <c r="AF946" i="100"/>
  <c r="X1372" i="100"/>
  <c r="AC403" i="100"/>
  <c r="AB397" i="100"/>
  <c r="AP1376" i="100"/>
  <c r="AF299" i="100"/>
  <c r="AH238" i="100"/>
  <c r="AF257" i="100"/>
  <c r="AX1168" i="100"/>
  <c r="AW1165" i="100"/>
  <c r="BF485" i="100"/>
  <c r="E41" i="93"/>
  <c r="K41" i="102" s="1"/>
  <c r="Y1334" i="100"/>
  <c r="Y1335" i="100" s="1"/>
  <c r="AS1353" i="100"/>
  <c r="AS1369" i="100"/>
  <c r="Z1366" i="100"/>
  <c r="Z1350" i="100"/>
  <c r="AX357" i="100"/>
  <c r="AY694" i="100"/>
  <c r="AZ694" i="100" s="1"/>
  <c r="AS689" i="100"/>
  <c r="AS688" i="100" s="1"/>
  <c r="AB1353" i="100"/>
  <c r="AB1369" i="100"/>
  <c r="E77" i="66"/>
  <c r="E80" i="66" s="1"/>
  <c r="D77" i="66"/>
  <c r="D80" i="66" s="1"/>
  <c r="AQ835" i="100"/>
  <c r="AQ468" i="100"/>
  <c r="AW60" i="100"/>
  <c r="AV127" i="100"/>
  <c r="AX1032" i="100"/>
  <c r="AX1066" i="100" s="1"/>
  <c r="AW1066" i="100"/>
  <c r="AU1184" i="100"/>
  <c r="AT1183" i="100"/>
  <c r="AT1214" i="100"/>
  <c r="AV637" i="100"/>
  <c r="AU710" i="100"/>
  <c r="AU752" i="100"/>
  <c r="AD885" i="100"/>
  <c r="AC884" i="100"/>
  <c r="AC883" i="100" s="1"/>
  <c r="AC899" i="100"/>
  <c r="AC972" i="100" s="1"/>
  <c r="AX410" i="100"/>
  <c r="AX409" i="100" s="1"/>
  <c r="AW409" i="100"/>
  <c r="AR1303" i="100"/>
  <c r="AT399" i="100"/>
  <c r="AT483" i="100" s="1"/>
  <c r="AT482" i="100" s="1"/>
  <c r="AS397" i="100"/>
  <c r="AF903" i="100"/>
  <c r="AE902" i="100"/>
  <c r="AE901" i="100" s="1"/>
  <c r="AE915" i="100"/>
  <c r="AB473" i="100"/>
  <c r="AR140" i="100"/>
  <c r="AW340" i="100"/>
  <c r="AV337" i="100"/>
  <c r="AD349" i="100"/>
  <c r="AC348" i="100"/>
  <c r="AC347" i="100" s="1"/>
  <c r="AQ789" i="100"/>
  <c r="AQ785" i="100"/>
  <c r="AR769" i="100"/>
  <c r="AR768" i="100" s="1"/>
  <c r="AR771" i="100" s="1"/>
  <c r="AR776" i="100"/>
  <c r="AR775" i="100" s="1"/>
  <c r="AR790" i="100"/>
  <c r="AE1367" i="100"/>
  <c r="AE1351" i="100"/>
  <c r="AQ1362" i="100"/>
  <c r="AQ1346" i="100"/>
  <c r="AC1072" i="100"/>
  <c r="AC1096" i="100"/>
  <c r="AD1073" i="100"/>
  <c r="AR835" i="100"/>
  <c r="AB684" i="100"/>
  <c r="AA682" i="100"/>
  <c r="AA681" i="100" s="1"/>
  <c r="AA701" i="100" s="1"/>
  <c r="AA721" i="100"/>
  <c r="AA715" i="100" s="1"/>
  <c r="AA707" i="100"/>
  <c r="AA833" i="100" s="1"/>
  <c r="AV728" i="100"/>
  <c r="AV714" i="100"/>
  <c r="AV676" i="100"/>
  <c r="AW677" i="100"/>
  <c r="AC1188" i="100"/>
  <c r="AV1042" i="100"/>
  <c r="AU1040" i="100"/>
  <c r="AS1088" i="100"/>
  <c r="AS1303" i="100"/>
  <c r="AA467" i="100"/>
  <c r="AA830" i="100" s="1"/>
  <c r="AA1359" i="100" s="1"/>
  <c r="AB443" i="100"/>
  <c r="AB1311" i="100" s="1"/>
  <c r="AA495" i="100"/>
  <c r="AD395" i="100"/>
  <c r="AD488" i="100" s="1"/>
  <c r="AC394" i="100"/>
  <c r="Z1382" i="100"/>
  <c r="AS469" i="100"/>
  <c r="AU380" i="100"/>
  <c r="AT379" i="100"/>
  <c r="AT378" i="100" s="1"/>
  <c r="AT469" i="100"/>
  <c r="AS934" i="100"/>
  <c r="AS965" i="100"/>
  <c r="AS964" i="100" s="1"/>
  <c r="AT458" i="100"/>
  <c r="AR1385" i="100"/>
  <c r="AT1300" i="100"/>
  <c r="AT1238" i="100"/>
  <c r="AS706" i="100"/>
  <c r="AS705" i="100" s="1"/>
  <c r="AU547" i="100"/>
  <c r="AT546" i="100"/>
  <c r="AT706" i="100"/>
  <c r="AT705" i="100" s="1"/>
  <c r="AT720" i="100"/>
  <c r="AU454" i="100"/>
  <c r="AT453" i="100"/>
  <c r="AT467" i="100"/>
  <c r="AT495" i="100"/>
  <c r="AT492" i="100" s="1"/>
  <c r="AU1129" i="100"/>
  <c r="AT1151" i="100"/>
  <c r="AT1123" i="100"/>
  <c r="AT1120" i="100" s="1"/>
  <c r="AD385" i="100"/>
  <c r="AE386" i="100"/>
  <c r="AT813" i="100"/>
  <c r="AT881" i="100"/>
  <c r="AU1243" i="100"/>
  <c r="AV1230" i="100"/>
  <c r="Z857" i="100"/>
  <c r="Z855" i="100" s="1"/>
  <c r="Z492" i="100"/>
  <c r="AP1377" i="100"/>
  <c r="BB574" i="100"/>
  <c r="AZ751" i="100"/>
  <c r="AZ709" i="100"/>
  <c r="Y855" i="100"/>
  <c r="AQ263" i="100"/>
  <c r="AQ267" i="100"/>
  <c r="AQ846" i="100"/>
  <c r="AQ836" i="100"/>
  <c r="AE981" i="100"/>
  <c r="AV305" i="100"/>
  <c r="AX308" i="100"/>
  <c r="AX480" i="100"/>
  <c r="AX843" i="100" s="1"/>
  <c r="AR1315" i="100"/>
  <c r="AR95" i="100"/>
  <c r="AR94" i="100" s="1"/>
  <c r="AR115" i="100"/>
  <c r="AR112" i="100" s="1"/>
  <c r="AH1033" i="100"/>
  <c r="AF1066" i="100"/>
  <c r="AF1028" i="100"/>
  <c r="AV80" i="100"/>
  <c r="AU93" i="100"/>
  <c r="AU79" i="100"/>
  <c r="AX431" i="100"/>
  <c r="AU155" i="100"/>
  <c r="AT154" i="100"/>
  <c r="AT192" i="100"/>
  <c r="AT854" i="100" s="1"/>
  <c r="AT178" i="100"/>
  <c r="AT840" i="100" s="1"/>
  <c r="AT1369" i="100" s="1"/>
  <c r="AV366" i="100"/>
  <c r="AW367" i="100"/>
  <c r="AC129" i="100"/>
  <c r="AB188" i="100"/>
  <c r="AX416" i="100"/>
  <c r="AX415" i="100" s="1"/>
  <c r="AW415" i="100"/>
  <c r="AV766" i="100"/>
  <c r="AU825" i="100"/>
  <c r="AU783" i="100"/>
  <c r="AU765" i="100"/>
  <c r="AU372" i="100"/>
  <c r="AT371" i="100"/>
  <c r="AT365" i="100" s="1"/>
  <c r="AB414" i="100"/>
  <c r="AA412" i="100"/>
  <c r="AA396" i="100" s="1"/>
  <c r="AA464" i="100" s="1"/>
  <c r="AA490" i="100"/>
  <c r="AA853" i="100" s="1"/>
  <c r="AA476" i="100"/>
  <c r="AA839" i="100" s="1"/>
  <c r="AA1384" i="100" s="1"/>
  <c r="AF410" i="100"/>
  <c r="AE409" i="100"/>
  <c r="AT348" i="100"/>
  <c r="AU351" i="100"/>
  <c r="AT487" i="100"/>
  <c r="AB432" i="100"/>
  <c r="AA483" i="100"/>
  <c r="AA469" i="100"/>
  <c r="AD539" i="100"/>
  <c r="AC731" i="100"/>
  <c r="AC703" i="100"/>
  <c r="AC538" i="100"/>
  <c r="AQ1365" i="100"/>
  <c r="AQ1349" i="100"/>
  <c r="AS188" i="100"/>
  <c r="AT129" i="100"/>
  <c r="AS174" i="100"/>
  <c r="AS1317" i="100"/>
  <c r="AS123" i="100"/>
  <c r="AS532" i="100"/>
  <c r="AS701" i="100" s="1"/>
  <c r="AD474" i="100"/>
  <c r="AA847" i="100"/>
  <c r="Z1346" i="100"/>
  <c r="AR1294" i="100"/>
  <c r="AR1384" i="100"/>
  <c r="AA835" i="100"/>
  <c r="AT1306" i="100"/>
  <c r="AA832" i="100"/>
  <c r="AF848" i="100"/>
  <c r="AP1360" i="100"/>
  <c r="AB174" i="100"/>
  <c r="AB836" i="100" s="1"/>
  <c r="AS837" i="100"/>
  <c r="AV777" i="100"/>
  <c r="AW760" i="100"/>
  <c r="AV791" i="100"/>
  <c r="AH881" i="100"/>
  <c r="AB434" i="100"/>
  <c r="AA470" i="100"/>
  <c r="AA484" i="100"/>
  <c r="AR715" i="100"/>
  <c r="AR719" i="100"/>
  <c r="X1377" i="100"/>
  <c r="AU61" i="100"/>
  <c r="AT92" i="100"/>
  <c r="AT59" i="100"/>
  <c r="AE459" i="100"/>
  <c r="AE458" i="100" s="1"/>
  <c r="AF460" i="100"/>
  <c r="AD1251" i="100"/>
  <c r="AC1268" i="100"/>
  <c r="AC1249" i="100"/>
  <c r="AC1248" i="100" s="1"/>
  <c r="AU484" i="100"/>
  <c r="AA1304" i="100"/>
  <c r="AD1190" i="100"/>
  <c r="AD1206" i="100" s="1"/>
  <c r="AD1296" i="100" s="1"/>
  <c r="AC1206" i="100"/>
  <c r="AC1296" i="100" s="1"/>
  <c r="AW696" i="100"/>
  <c r="AV695" i="100"/>
  <c r="AT184" i="100"/>
  <c r="AW342" i="100"/>
  <c r="AX343" i="100"/>
  <c r="AX342" i="100" s="1"/>
  <c r="AY1032" i="100"/>
  <c r="AT743" i="100"/>
  <c r="AT747" i="100"/>
  <c r="AB1214" i="100"/>
  <c r="AC1166" i="100"/>
  <c r="AB1165" i="100"/>
  <c r="AB1156" i="100" s="1"/>
  <c r="AY309" i="100"/>
  <c r="BF455" i="100"/>
  <c r="AH485" i="100"/>
  <c r="AH471" i="100"/>
  <c r="BF471" i="100" s="1"/>
  <c r="AV870" i="100"/>
  <c r="AR397" i="100"/>
  <c r="AR396" i="100" s="1"/>
  <c r="AH794" i="100"/>
  <c r="AF593" i="100"/>
  <c r="AE751" i="100"/>
  <c r="AE709" i="100"/>
  <c r="AX522" i="100"/>
  <c r="AX521" i="100" s="1"/>
  <c r="AX520" i="100" s="1"/>
  <c r="AW521" i="100"/>
  <c r="AW520" i="100" s="1"/>
  <c r="AY522" i="100"/>
  <c r="AD976" i="100"/>
  <c r="AD975" i="100" s="1"/>
  <c r="AD974" i="100" s="1"/>
  <c r="AC975" i="100"/>
  <c r="AC974" i="100" s="1"/>
  <c r="AE976" i="100"/>
  <c r="AD232" i="100"/>
  <c r="AC254" i="100"/>
  <c r="AC268" i="100"/>
  <c r="AC231" i="100"/>
  <c r="AC230" i="100" s="1"/>
  <c r="AC1079" i="100"/>
  <c r="AB1093" i="100"/>
  <c r="AB1303" i="100" s="1"/>
  <c r="AB1074" i="100"/>
  <c r="AV1159" i="100"/>
  <c r="AU1205" i="100"/>
  <c r="AU1295" i="100" s="1"/>
  <c r="AU1157" i="100"/>
  <c r="AU1309" i="100"/>
  <c r="AT356" i="100"/>
  <c r="AS355" i="100"/>
  <c r="AS488" i="100"/>
  <c r="AS474" i="100"/>
  <c r="AE356" i="100"/>
  <c r="AE1383" i="100"/>
  <c r="AV234" i="100"/>
  <c r="AU273" i="100"/>
  <c r="AU233" i="100"/>
  <c r="AU259" i="100"/>
  <c r="AD711" i="100"/>
  <c r="AD725" i="100"/>
  <c r="AD622" i="100"/>
  <c r="AD1217" i="100"/>
  <c r="AD1307" i="100" s="1"/>
  <c r="AD1188" i="100"/>
  <c r="AT413" i="100"/>
  <c r="AS412" i="100"/>
  <c r="AS515" i="100"/>
  <c r="AA189" i="100"/>
  <c r="AA851" i="100" s="1"/>
  <c r="AA175" i="100"/>
  <c r="AA837" i="100" s="1"/>
  <c r="AA135" i="100"/>
  <c r="AA122" i="100" s="1"/>
  <c r="AA165" i="100" s="1"/>
  <c r="AA827" i="100" s="1"/>
  <c r="AB136" i="100"/>
  <c r="AS1385" i="100"/>
  <c r="AR1369" i="100"/>
  <c r="AR1353" i="100"/>
  <c r="AW762" i="100"/>
  <c r="AS720" i="100"/>
  <c r="AU1379" i="100"/>
  <c r="AD777" i="100"/>
  <c r="AD791" i="100"/>
  <c r="AE760" i="100"/>
  <c r="AO1376" i="100"/>
  <c r="AO1360" i="100"/>
  <c r="AX451" i="100"/>
  <c r="AW450" i="100"/>
  <c r="AS138" i="100"/>
  <c r="AS216" i="100"/>
  <c r="AT139" i="100"/>
  <c r="AW1200" i="100"/>
  <c r="AV1198" i="100"/>
  <c r="AV1194" i="100" s="1"/>
  <c r="AU1192" i="100"/>
  <c r="AT1188" i="100"/>
  <c r="AT1156" i="100" s="1"/>
  <c r="AT1217" i="100"/>
  <c r="AT1307" i="100" s="1"/>
  <c r="AD698" i="100"/>
  <c r="AD697" i="100" s="1"/>
  <c r="AE699" i="100"/>
  <c r="AW280" i="100"/>
  <c r="AW277" i="100" s="1"/>
  <c r="AX237" i="100"/>
  <c r="AW252" i="100"/>
  <c r="AY237" i="100"/>
  <c r="AR268" i="100"/>
  <c r="AR222" i="100"/>
  <c r="AR221" i="100" s="1"/>
  <c r="AR249" i="100" s="1"/>
  <c r="AR254" i="100"/>
  <c r="AR1345" i="100" s="1"/>
  <c r="Z1384" i="100"/>
  <c r="AP1362" i="100"/>
  <c r="BI1210" i="100"/>
  <c r="AR483" i="100"/>
  <c r="Z847" i="100"/>
  <c r="Z1378" i="100" s="1"/>
  <c r="AX1036" i="100"/>
  <c r="AW1067" i="100"/>
  <c r="AW1035" i="100"/>
  <c r="AX1137" i="100"/>
  <c r="AW1135" i="100"/>
  <c r="AW1152" i="100"/>
  <c r="AS347" i="100"/>
  <c r="AT230" i="100"/>
  <c r="Z424" i="100"/>
  <c r="Z464" i="100" s="1"/>
  <c r="AD557" i="100"/>
  <c r="AC720" i="100"/>
  <c r="AC706" i="100"/>
  <c r="AQ253" i="100"/>
  <c r="AQ832" i="100"/>
  <c r="AQ1377" i="100" s="1"/>
  <c r="AR188" i="100"/>
  <c r="AR850" i="100" s="1"/>
  <c r="AR174" i="100"/>
  <c r="AR169" i="100" s="1"/>
  <c r="AR123" i="100"/>
  <c r="AR122" i="100" s="1"/>
  <c r="AR165" i="100" s="1"/>
  <c r="AE1251" i="100"/>
  <c r="AP841" i="100"/>
  <c r="AS122" i="100"/>
  <c r="AS165" i="100" s="1"/>
  <c r="BI315" i="100"/>
  <c r="BB315" i="100"/>
  <c r="AS295" i="100"/>
  <c r="AS291" i="100"/>
  <c r="AF799" i="100"/>
  <c r="AX929" i="100"/>
  <c r="AW936" i="100"/>
  <c r="AW966" i="100" s="1"/>
  <c r="AB53" i="100"/>
  <c r="AA51" i="100"/>
  <c r="AA90" i="100"/>
  <c r="AA1318" i="100"/>
  <c r="AF450" i="100"/>
  <c r="AH451" i="100"/>
  <c r="AH450" i="100" s="1"/>
  <c r="AY357" i="100"/>
  <c r="AD156" i="100"/>
  <c r="AC1321" i="100"/>
  <c r="AC178" i="100"/>
  <c r="AC840" i="100" s="1"/>
  <c r="AC1385" i="100" s="1"/>
  <c r="AC154" i="100"/>
  <c r="AC192" i="100"/>
  <c r="AC854" i="100" s="1"/>
  <c r="AD1105" i="100"/>
  <c r="AD1104" i="100" s="1"/>
  <c r="AD1111" i="100"/>
  <c r="AT442" i="100"/>
  <c r="AS472" i="100"/>
  <c r="AS835" i="100" s="1"/>
  <c r="AS1364" i="100" s="1"/>
  <c r="AS514" i="100"/>
  <c r="AS429" i="100"/>
  <c r="AS424" i="100" s="1"/>
  <c r="AU794" i="100"/>
  <c r="AV763" i="100"/>
  <c r="AU780" i="100"/>
  <c r="AU758" i="100"/>
  <c r="AW1084" i="100"/>
  <c r="AV1086" i="100"/>
  <c r="AV1083" i="100"/>
  <c r="AV1082" i="100" s="1"/>
  <c r="AD951" i="100"/>
  <c r="AD945" i="100"/>
  <c r="AD944" i="100" s="1"/>
  <c r="AD1158" i="100"/>
  <c r="AC1157" i="100"/>
  <c r="AC1205" i="100"/>
  <c r="AC1295" i="100" s="1"/>
  <c r="AD311" i="100"/>
  <c r="AC487" i="100"/>
  <c r="AC473" i="100"/>
  <c r="AV1234" i="100"/>
  <c r="AU1236" i="100"/>
  <c r="AU1296" i="100" s="1"/>
  <c r="AU1233" i="100"/>
  <c r="AU1232" i="100" s="1"/>
  <c r="AA415" i="100"/>
  <c r="AB416" i="100"/>
  <c r="AQ847" i="100"/>
  <c r="AQ1378" i="100" s="1"/>
  <c r="AQ183" i="100"/>
  <c r="AQ845" i="100" s="1"/>
  <c r="AR295" i="100"/>
  <c r="AR291" i="100"/>
  <c r="AR877" i="100"/>
  <c r="AQ1347" i="100"/>
  <c r="AQ1363" i="100"/>
  <c r="BF480" i="100"/>
  <c r="AH843" i="100"/>
  <c r="BF843" i="100" s="1"/>
  <c r="AF372" i="100"/>
  <c r="AE371" i="100"/>
  <c r="AT1074" i="100"/>
  <c r="AU1075" i="100"/>
  <c r="AT1093" i="100"/>
  <c r="AT885" i="100"/>
  <c r="AS884" i="100"/>
  <c r="AS883" i="100" s="1"/>
  <c r="AS899" i="100"/>
  <c r="AU1050" i="100"/>
  <c r="AT1047" i="100"/>
  <c r="AT1043" i="100" s="1"/>
  <c r="AU927" i="100"/>
  <c r="AT920" i="100"/>
  <c r="AT917" i="100" s="1"/>
  <c r="AT935" i="100"/>
  <c r="AV463" i="100"/>
  <c r="AU462" i="100"/>
  <c r="AV682" i="100"/>
  <c r="AV681" i="100" s="1"/>
  <c r="AW683" i="100"/>
  <c r="AV738" i="100"/>
  <c r="AC785" i="100"/>
  <c r="AQ207" i="100"/>
  <c r="AQ211" i="100"/>
  <c r="AQ878" i="100"/>
  <c r="AC1220" i="100"/>
  <c r="AB1246" i="100"/>
  <c r="AB1306" i="100" s="1"/>
  <c r="AB1219" i="100"/>
  <c r="AB1218" i="100" s="1"/>
  <c r="Z1374" i="100"/>
  <c r="C35" i="93"/>
  <c r="AB20" i="108"/>
  <c r="AB249" i="100"/>
  <c r="Z841" i="100"/>
  <c r="AE242" i="100"/>
  <c r="AF242" i="100" s="1"/>
  <c r="Z877" i="100"/>
  <c r="Z869" i="100" s="1"/>
  <c r="BI591" i="100"/>
  <c r="AS1316" i="100"/>
  <c r="AF398" i="100"/>
  <c r="AU238" i="100"/>
  <c r="AT257" i="100"/>
  <c r="AT299" i="100"/>
  <c r="AT236" i="100"/>
  <c r="AT235" i="100" s="1"/>
  <c r="AH802" i="100"/>
  <c r="AH774" i="100"/>
  <c r="AC360" i="100"/>
  <c r="AC359" i="100" s="1"/>
  <c r="AD361" i="100"/>
  <c r="AD360" i="100" s="1"/>
  <c r="AD359" i="100" s="1"/>
  <c r="BF783" i="100"/>
  <c r="AV436" i="100"/>
  <c r="AU87" i="100"/>
  <c r="AV15" i="100"/>
  <c r="AV997" i="100"/>
  <c r="AV982" i="100"/>
  <c r="AW984" i="100"/>
  <c r="AK1372" i="100"/>
  <c r="BE841" i="100"/>
  <c r="AQ506" i="100"/>
  <c r="AQ510" i="100"/>
  <c r="AB1035" i="100"/>
  <c r="AB1025" i="100" s="1"/>
  <c r="AB1067" i="100"/>
  <c r="AB1304" i="100" s="1"/>
  <c r="AC1037" i="100"/>
  <c r="AX759" i="100"/>
  <c r="AW774" i="100"/>
  <c r="AW802" i="100"/>
  <c r="AW799" i="100" s="1"/>
  <c r="AY759" i="100"/>
  <c r="AW395" i="100"/>
  <c r="AV394" i="100"/>
  <c r="AV384" i="100" s="1"/>
  <c r="AU458" i="100"/>
  <c r="AX312" i="100"/>
  <c r="AW310" i="100"/>
  <c r="AU144" i="100"/>
  <c r="AT141" i="100"/>
  <c r="AY410" i="100"/>
  <c r="AF932" i="100"/>
  <c r="AF918" i="100"/>
  <c r="AH919" i="100"/>
  <c r="BF919" i="100"/>
  <c r="AY382" i="100"/>
  <c r="AX223" i="100"/>
  <c r="AW269" i="100"/>
  <c r="AW255" i="100"/>
  <c r="AB19" i="100"/>
  <c r="AA88" i="100"/>
  <c r="AA1348" i="100" s="1"/>
  <c r="AW306" i="100"/>
  <c r="AW507" i="100"/>
  <c r="AX307" i="100"/>
  <c r="AW465" i="100"/>
  <c r="AV1007" i="100"/>
  <c r="AU1016" i="100"/>
  <c r="AU1015" i="100" s="1"/>
  <c r="AU1002" i="100"/>
  <c r="AU1001" i="100" s="1"/>
  <c r="AQ396" i="100"/>
  <c r="AQ464" i="100" s="1"/>
  <c r="BF794" i="100"/>
  <c r="AD928" i="100"/>
  <c r="AE928" i="100" s="1"/>
  <c r="AC920" i="100"/>
  <c r="AC917" i="100" s="1"/>
  <c r="AC935" i="100"/>
  <c r="AC965" i="100" s="1"/>
  <c r="AB487" i="100"/>
  <c r="AB850" i="100" s="1"/>
  <c r="AW160" i="100"/>
  <c r="AV159" i="100"/>
  <c r="AV158" i="100" s="1"/>
  <c r="AT1141" i="100"/>
  <c r="AT1140" i="100" s="1"/>
  <c r="AU1142" i="100"/>
  <c r="AD377" i="100"/>
  <c r="AC376" i="100"/>
  <c r="AX1076" i="100"/>
  <c r="AW1089" i="100"/>
  <c r="AT770" i="100"/>
  <c r="AS769" i="100"/>
  <c r="AS768" i="100" s="1"/>
  <c r="AS771" i="100" s="1"/>
  <c r="AS776" i="100"/>
  <c r="AS775" i="100" s="1"/>
  <c r="AS790" i="100"/>
  <c r="AD762" i="100"/>
  <c r="AC790" i="100"/>
  <c r="AC776" i="100"/>
  <c r="AE762" i="100"/>
  <c r="AR207" i="100"/>
  <c r="AR211" i="100"/>
  <c r="AF1319" i="100"/>
  <c r="AH444" i="100"/>
  <c r="AF489" i="100"/>
  <c r="AF475" i="100"/>
  <c r="AT132" i="100"/>
  <c r="AS185" i="100"/>
  <c r="AS171" i="100"/>
  <c r="AS1314" i="100"/>
  <c r="AB1071" i="100"/>
  <c r="Y841" i="100"/>
  <c r="Y1372" i="100" s="1"/>
  <c r="AT98" i="100"/>
  <c r="AS115" i="100"/>
  <c r="AS112" i="100" s="1"/>
  <c r="AS1315" i="100"/>
  <c r="AS95" i="100"/>
  <c r="AS94" i="100" s="1"/>
  <c r="AY431" i="100"/>
  <c r="AE1217" i="100"/>
  <c r="AE1307" i="100" s="1"/>
  <c r="AF1189" i="100"/>
  <c r="X1378" i="100"/>
  <c r="X1362" i="100"/>
  <c r="AE779" i="100"/>
  <c r="AF761" i="100"/>
  <c r="AE821" i="100"/>
  <c r="AE813" i="100" s="1"/>
  <c r="AU1130" i="100"/>
  <c r="AT1147" i="100"/>
  <c r="AT1146" i="100" s="1"/>
  <c r="AX1041" i="100"/>
  <c r="AW918" i="100"/>
  <c r="AX919" i="100"/>
  <c r="AW932" i="100"/>
  <c r="AW962" i="100" s="1"/>
  <c r="AU864" i="100"/>
  <c r="AU733" i="100"/>
  <c r="AU859" i="100" s="1"/>
  <c r="AT1260" i="100"/>
  <c r="AT1259" i="100" s="1"/>
  <c r="AU1262" i="100"/>
  <c r="AU1240" i="100"/>
  <c r="AV1228" i="100"/>
  <c r="AW455" i="100"/>
  <c r="AV485" i="100"/>
  <c r="AV848" i="100" s="1"/>
  <c r="AV471" i="100"/>
  <c r="AV834" i="100" s="1"/>
  <c r="AC384" i="100"/>
  <c r="AB86" i="100"/>
  <c r="AC38" i="100"/>
  <c r="AW142" i="100"/>
  <c r="Z1342" i="100"/>
  <c r="Z1358" i="100"/>
  <c r="AA425" i="100"/>
  <c r="AA466" i="100"/>
  <c r="AA829" i="100" s="1"/>
  <c r="AA1310" i="100"/>
  <c r="AB426" i="100"/>
  <c r="AA494" i="100"/>
  <c r="AH522" i="100"/>
  <c r="BF522" i="100" s="1"/>
  <c r="AF521" i="100"/>
  <c r="BF1089" i="100"/>
  <c r="AT1341" i="100"/>
  <c r="AF138" i="100"/>
  <c r="AH139" i="100"/>
  <c r="BF139" i="100"/>
  <c r="AS473" i="100"/>
  <c r="AS850" i="100"/>
  <c r="AU231" i="100"/>
  <c r="AU230" i="100" s="1"/>
  <c r="AV232" i="100"/>
  <c r="AB431" i="100"/>
  <c r="AB514" i="100" s="1"/>
  <c r="AB506" i="100" s="1"/>
  <c r="AA429" i="100"/>
  <c r="AA424" i="100" s="1"/>
  <c r="AQ1345" i="100"/>
  <c r="AS254" i="100"/>
  <c r="AT228" i="100"/>
  <c r="AT1313" i="100" s="1"/>
  <c r="AS268" i="100"/>
  <c r="AS222" i="100"/>
  <c r="AS221" i="100" s="1"/>
  <c r="AS249" i="100" s="1"/>
  <c r="H62" i="74"/>
  <c r="AO22" i="56"/>
  <c r="G74" i="67"/>
  <c r="H74" i="67" s="1"/>
  <c r="AF691" i="100"/>
  <c r="AE710" i="100"/>
  <c r="AE752" i="100"/>
  <c r="AE743" i="100" s="1"/>
  <c r="AE689" i="100"/>
  <c r="AE688" i="100" s="1"/>
  <c r="AQ1298" i="100"/>
  <c r="AQ1361" i="100"/>
  <c r="AR1359" i="100"/>
  <c r="AR1343" i="100"/>
  <c r="BF1238" i="100"/>
  <c r="AZ245" i="100"/>
  <c r="BB64" i="100"/>
  <c r="BI64" i="100"/>
  <c r="AB207" i="100"/>
  <c r="AH330" i="100"/>
  <c r="BF330" i="100" s="1"/>
  <c r="AH143" i="100"/>
  <c r="AZ1078" i="100"/>
  <c r="AV103" i="100"/>
  <c r="AH929" i="100"/>
  <c r="AF936" i="100"/>
  <c r="AH1256" i="100"/>
  <c r="AF1269" i="100"/>
  <c r="AH561" i="100"/>
  <c r="BF561" i="100"/>
  <c r="AX630" i="100"/>
  <c r="AQ853" i="100"/>
  <c r="AQ478" i="100"/>
  <c r="BB1239" i="100"/>
  <c r="BI1229" i="100"/>
  <c r="AV1073" i="100"/>
  <c r="AU1072" i="100"/>
  <c r="AU1096" i="100"/>
  <c r="AU1306" i="100" s="1"/>
  <c r="AH568" i="100"/>
  <c r="BF568" i="100" s="1"/>
  <c r="AZ168" i="100"/>
  <c r="AZ196" i="100"/>
  <c r="AA1357" i="100"/>
  <c r="AA1341" i="100"/>
  <c r="AC842" i="100"/>
  <c r="AC1054" i="100"/>
  <c r="AC1043" i="100" s="1"/>
  <c r="AD1056" i="100"/>
  <c r="AD1054" i="100" s="1"/>
  <c r="AD1043" i="100" s="1"/>
  <c r="AZ817" i="100"/>
  <c r="AC28" i="100"/>
  <c r="AB89" i="100"/>
  <c r="AB1317" i="100"/>
  <c r="AB14" i="100"/>
  <c r="AT1342" i="100"/>
  <c r="AT1358" i="100"/>
  <c r="AT857" i="100"/>
  <c r="AT1374" i="100" s="1"/>
  <c r="BI558" i="100"/>
  <c r="AR837" i="100"/>
  <c r="AQ1308" i="100"/>
  <c r="AQ1375" i="100"/>
  <c r="AP1384" i="100"/>
  <c r="Z1364" i="100"/>
  <c r="AA877" i="100"/>
  <c r="AA869" i="100" s="1"/>
  <c r="AA1364" i="100"/>
  <c r="BB621" i="100"/>
  <c r="BI621" i="100" s="1"/>
  <c r="AV258" i="100"/>
  <c r="AV300" i="100"/>
  <c r="AY239" i="100"/>
  <c r="B35" i="78"/>
  <c r="BB341" i="100"/>
  <c r="BI341" i="100" s="1"/>
  <c r="AB987" i="100"/>
  <c r="AA986" i="100"/>
  <c r="AA985" i="100" s="1"/>
  <c r="AA1294" i="100" s="1"/>
  <c r="AA992" i="100"/>
  <c r="AA1299" i="100" s="1"/>
  <c r="AA1313" i="100"/>
  <c r="AQ1344" i="100"/>
  <c r="AW1106" i="100"/>
  <c r="AV1105" i="100"/>
  <c r="AV1104" i="100" s="1"/>
  <c r="BB381" i="100"/>
  <c r="AH379" i="100"/>
  <c r="AY69" i="100"/>
  <c r="AU656" i="100"/>
  <c r="AT628" i="100"/>
  <c r="AT532" i="100" s="1"/>
  <c r="AT701" i="100" s="1"/>
  <c r="AT704" i="100"/>
  <c r="AT830" i="100" s="1"/>
  <c r="AT1311" i="100"/>
  <c r="AT732" i="100"/>
  <c r="AW569" i="100"/>
  <c r="AV721" i="100"/>
  <c r="AV707" i="100"/>
  <c r="AD223" i="100"/>
  <c r="AC269" i="100"/>
  <c r="AC263" i="100" s="1"/>
  <c r="AC222" i="100"/>
  <c r="AC221" i="100" s="1"/>
  <c r="AC255" i="100"/>
  <c r="AE223" i="100"/>
  <c r="AR858" i="100"/>
  <c r="AR1375" i="100" s="1"/>
  <c r="AR729" i="100"/>
  <c r="Y1339" i="100"/>
  <c r="Y1356" i="100"/>
  <c r="Y1331" i="100"/>
  <c r="AR1350" i="100"/>
  <c r="AR1366" i="100"/>
  <c r="AF689" i="100"/>
  <c r="BF690" i="100"/>
  <c r="AH690" i="100"/>
  <c r="BF379" i="100"/>
  <c r="AF378" i="100"/>
  <c r="BB1257" i="100"/>
  <c r="BB1275" i="100"/>
  <c r="BI1275" i="100" s="1"/>
  <c r="AH1232" i="100"/>
  <c r="BF1232" i="100" s="1"/>
  <c r="AF357" i="100"/>
  <c r="AH358" i="100"/>
  <c r="BF358" i="100" s="1"/>
  <c r="AF515" i="100"/>
  <c r="BB418" i="100"/>
  <c r="AR851" i="100"/>
  <c r="AZ385" i="100"/>
  <c r="BB389" i="100"/>
  <c r="BI389" i="100" s="1"/>
  <c r="AD128" i="100"/>
  <c r="AC215" i="100"/>
  <c r="AC173" i="100"/>
  <c r="AD1006" i="100"/>
  <c r="AC1016" i="100"/>
  <c r="AC1002" i="100"/>
  <c r="AC1001" i="100" s="1"/>
  <c r="AP1406" i="100"/>
  <c r="AP1356" i="100"/>
  <c r="AP1335" i="100"/>
  <c r="AP1403" i="100"/>
  <c r="AP1339" i="100"/>
  <c r="AC145" i="100"/>
  <c r="AB168" i="100"/>
  <c r="AB141" i="100"/>
  <c r="AB140" i="100" s="1"/>
  <c r="AB196" i="100"/>
  <c r="AC1040" i="100"/>
  <c r="AD1041" i="100"/>
  <c r="AD1027" i="100"/>
  <c r="AC1026" i="100"/>
  <c r="AC1069" i="100"/>
  <c r="AW980" i="100"/>
  <c r="AV975" i="100"/>
  <c r="AV992" i="100"/>
  <c r="AT364" i="100"/>
  <c r="AS363" i="100"/>
  <c r="AS359" i="100" s="1"/>
  <c r="AS490" i="100"/>
  <c r="AS476" i="100"/>
  <c r="AS839" i="100" s="1"/>
  <c r="AF1259" i="100"/>
  <c r="BB627" i="100"/>
  <c r="BI627" i="100" s="1"/>
  <c r="AD546" i="100"/>
  <c r="AS1312" i="100"/>
  <c r="AC125" i="100"/>
  <c r="AB170" i="100"/>
  <c r="AB184" i="100"/>
  <c r="BB1121" i="100"/>
  <c r="BB1154" i="100"/>
  <c r="AD423" i="100"/>
  <c r="AD422" i="100" s="1"/>
  <c r="AD421" i="100" s="1"/>
  <c r="AC422" i="100"/>
  <c r="AC421" i="100" s="1"/>
  <c r="AW886" i="100"/>
  <c r="AC96" i="100"/>
  <c r="AB95" i="100"/>
  <c r="AB94" i="100" s="1"/>
  <c r="AB115" i="100"/>
  <c r="AC50" i="100"/>
  <c r="AB1315" i="100"/>
  <c r="AB87" i="100"/>
  <c r="AC63" i="100"/>
  <c r="AB92" i="100"/>
  <c r="AB1320" i="100"/>
  <c r="AB59" i="100"/>
  <c r="AX1006" i="100"/>
  <c r="AX541" i="100"/>
  <c r="AW703" i="100"/>
  <c r="AW731" i="100"/>
  <c r="AR1267" i="100"/>
  <c r="AR1299" i="100"/>
  <c r="AR1298" i="100" s="1"/>
  <c r="AF342" i="100"/>
  <c r="AH343" i="100"/>
  <c r="BF343" i="100" s="1"/>
  <c r="BF621" i="100"/>
  <c r="AR855" i="100"/>
  <c r="Z1377" i="100"/>
  <c r="BF300" i="100"/>
  <c r="BI1176" i="100"/>
  <c r="BI1039" i="100"/>
  <c r="BI430" i="100"/>
  <c r="BI1034" i="100"/>
  <c r="AE1056" i="100"/>
  <c r="Z1345" i="100"/>
  <c r="AQ1350" i="100"/>
  <c r="AA1343" i="100"/>
  <c r="BB369" i="100"/>
  <c r="BI369" i="100" s="1"/>
  <c r="AC124" i="100"/>
  <c r="AB185" i="100"/>
  <c r="AB123" i="100"/>
  <c r="AB171" i="100"/>
  <c r="AU991" i="100"/>
  <c r="AW527" i="100"/>
  <c r="AV525" i="100"/>
  <c r="AV524" i="100" s="1"/>
  <c r="AX152" i="100"/>
  <c r="AX177" i="100"/>
  <c r="AX191" i="100"/>
  <c r="AY153" i="100"/>
  <c r="AH388" i="100"/>
  <c r="BF388" i="100" s="1"/>
  <c r="BB133" i="100"/>
  <c r="BI133" i="100" s="1"/>
  <c r="AC366" i="100"/>
  <c r="AC365" i="100" s="1"/>
  <c r="AD367" i="100"/>
  <c r="AD366" i="100" s="1"/>
  <c r="AD346" i="100"/>
  <c r="AD345" i="100" s="1"/>
  <c r="AD344" i="100" s="1"/>
  <c r="AC345" i="100"/>
  <c r="AC344" i="100" s="1"/>
  <c r="AW680" i="100"/>
  <c r="AV678" i="100"/>
  <c r="BB433" i="100"/>
  <c r="AU1250" i="100"/>
  <c r="AT1249" i="100"/>
  <c r="AT1248" i="100" s="1"/>
  <c r="AT1268" i="100"/>
  <c r="AV713" i="100"/>
  <c r="AV727" i="100"/>
  <c r="AW540" i="100"/>
  <c r="AV538" i="100"/>
  <c r="AH556" i="100"/>
  <c r="BF556" i="100" s="1"/>
  <c r="AW554" i="100"/>
  <c r="BI1063" i="100"/>
  <c r="AU1099" i="100"/>
  <c r="AU1098" i="100" s="1"/>
  <c r="AV1102" i="100"/>
  <c r="AU1111" i="100"/>
  <c r="AU1110" i="100" s="1"/>
  <c r="AD752" i="100"/>
  <c r="AD743" i="100" s="1"/>
  <c r="AD710" i="100"/>
  <c r="AD689" i="100"/>
  <c r="AD688" i="100" s="1"/>
  <c r="AV53" i="100"/>
  <c r="AU90" i="100"/>
  <c r="AU51" i="100"/>
  <c r="AX586" i="100"/>
  <c r="BI1121" i="100"/>
  <c r="AC11" i="100"/>
  <c r="AB81" i="100"/>
  <c r="AB10" i="100"/>
  <c r="AB1309" i="100"/>
  <c r="AW626" i="100"/>
  <c r="AV725" i="100"/>
  <c r="AV622" i="100"/>
  <c r="AV711" i="100"/>
  <c r="AA1363" i="100"/>
  <c r="AA1347" i="100"/>
  <c r="AD161" i="100"/>
  <c r="AC216" i="100"/>
  <c r="AC878" i="100" s="1"/>
  <c r="AC174" i="100"/>
  <c r="AC836" i="100" s="1"/>
  <c r="AC159" i="100"/>
  <c r="AC158" i="100" s="1"/>
  <c r="AE161" i="100"/>
  <c r="AZ537" i="100"/>
  <c r="AY744" i="100"/>
  <c r="AW692" i="100"/>
  <c r="AV689" i="100"/>
  <c r="AV688" i="100" s="1"/>
  <c r="AA1352" i="100"/>
  <c r="AF535" i="100"/>
  <c r="AE702" i="100"/>
  <c r="AE828" i="100" s="1"/>
  <c r="AE533" i="100"/>
  <c r="AE716" i="100"/>
  <c r="AD702" i="100"/>
  <c r="AD828" i="100" s="1"/>
  <c r="AD533" i="100"/>
  <c r="AD716" i="100"/>
  <c r="BB722" i="100"/>
  <c r="BB708" i="100"/>
  <c r="BI708" i="100" s="1"/>
  <c r="AX535" i="100"/>
  <c r="AW716" i="100"/>
  <c r="AW702" i="100"/>
  <c r="AW828" i="100" s="1"/>
  <c r="AW533" i="100"/>
  <c r="AA1349" i="100"/>
  <c r="AA1365" i="100"/>
  <c r="BB404" i="100"/>
  <c r="BI404" i="100" s="1"/>
  <c r="AT175" i="100"/>
  <c r="AU136" i="100"/>
  <c r="AT135" i="100"/>
  <c r="AT189" i="100"/>
  <c r="BI724" i="100"/>
  <c r="AS1348" i="100"/>
  <c r="AS855" i="100"/>
  <c r="AQ1384" i="100"/>
  <c r="E31" i="104"/>
  <c r="BF258" i="100"/>
  <c r="AS1343" i="100"/>
  <c r="AS1359" i="100"/>
  <c r="AH242" i="100"/>
  <c r="BF242" i="100" s="1"/>
  <c r="AF982" i="100"/>
  <c r="AH984" i="100"/>
  <c r="AF997" i="100"/>
  <c r="AS858" i="100"/>
  <c r="AS1375" i="100" s="1"/>
  <c r="AS729" i="100"/>
  <c r="AH859" i="100"/>
  <c r="BF733" i="100"/>
  <c r="AD659" i="100"/>
  <c r="AC628" i="100"/>
  <c r="AC532" i="100" s="1"/>
  <c r="AC704" i="100"/>
  <c r="AC732" i="100"/>
  <c r="O31" i="94"/>
  <c r="I31" i="102"/>
  <c r="M31" i="102" s="1"/>
  <c r="H48" i="74"/>
  <c r="AT1081" i="100"/>
  <c r="AS1094" i="100"/>
  <c r="AS1304" i="100" s="1"/>
  <c r="AS1366" i="100" s="1"/>
  <c r="AS1080" i="100"/>
  <c r="AS1071" i="100" s="1"/>
  <c r="AS1294" i="100" s="1"/>
  <c r="BB246" i="100"/>
  <c r="BB245" i="100" s="1"/>
  <c r="AX402" i="100"/>
  <c r="AC322" i="100"/>
  <c r="AB310" i="100"/>
  <c r="AB305" i="100" s="1"/>
  <c r="AB472" i="100"/>
  <c r="AA193" i="100"/>
  <c r="AA858" i="100"/>
  <c r="BB102" i="100"/>
  <c r="BI102" i="100" s="1"/>
  <c r="AF1379" i="100"/>
  <c r="AX1163" i="100"/>
  <c r="AY1163" i="100" s="1"/>
  <c r="AW1206" i="100"/>
  <c r="AW1162" i="100"/>
  <c r="AE337" i="100"/>
  <c r="AF338" i="100"/>
  <c r="AC85" i="100"/>
  <c r="AD39" i="100"/>
  <c r="AE39" i="100" s="1"/>
  <c r="BB930" i="100"/>
  <c r="BI930" i="100"/>
  <c r="AQ1352" i="100"/>
  <c r="AQ1368" i="100"/>
  <c r="AR1368" i="100"/>
  <c r="AR1352" i="100"/>
  <c r="AH1260" i="100"/>
  <c r="BF1260" i="100" s="1"/>
  <c r="BB1263" i="100"/>
  <c r="BI1263" i="100" s="1"/>
  <c r="AY156" i="100"/>
  <c r="AZ1160" i="100"/>
  <c r="I21" i="98"/>
  <c r="I6" i="98"/>
  <c r="I5" i="98" s="1"/>
  <c r="AU89" i="100"/>
  <c r="AV28" i="100"/>
  <c r="AF886" i="100"/>
  <c r="AA179" i="100"/>
  <c r="AA846" i="100"/>
  <c r="AA841" i="100" s="1"/>
  <c r="AW561" i="100"/>
  <c r="AH241" i="100"/>
  <c r="BF241" i="100"/>
  <c r="AF236" i="100"/>
  <c r="AD1123" i="100"/>
  <c r="AD1120" i="100" s="1"/>
  <c r="AD1148" i="100"/>
  <c r="AD1300" i="100" s="1"/>
  <c r="AE1126" i="100"/>
  <c r="AX921" i="100"/>
  <c r="AY193" i="100"/>
  <c r="AW986" i="100"/>
  <c r="AW985" i="100" s="1"/>
  <c r="AX987" i="100"/>
  <c r="X1356" i="100"/>
  <c r="X1331" i="100"/>
  <c r="X1339" i="100"/>
  <c r="X1335" i="100"/>
  <c r="AE336" i="100"/>
  <c r="AW1057" i="100"/>
  <c r="AV1054" i="100"/>
  <c r="AV1069" i="100"/>
  <c r="BB542" i="100"/>
  <c r="BI542" i="100" s="1"/>
  <c r="AH713" i="100"/>
  <c r="BF713" i="100" s="1"/>
  <c r="AH727" i="100"/>
  <c r="BF727" i="100" s="1"/>
  <c r="BI722" i="100"/>
  <c r="AH848" i="100"/>
  <c r="BF848" i="100" s="1"/>
  <c r="BB822" i="100"/>
  <c r="BI822" i="100" s="1"/>
  <c r="AH1005" i="100"/>
  <c r="AU1028" i="100"/>
  <c r="AU1025" i="100" s="1"/>
  <c r="AV1030" i="100"/>
  <c r="AU1062" i="100"/>
  <c r="AU1061" i="100" s="1"/>
  <c r="AV842" i="100"/>
  <c r="AV1373" i="100" s="1"/>
  <c r="AW1222" i="100"/>
  <c r="AV1246" i="100"/>
  <c r="AV1219" i="100"/>
  <c r="AV1218" i="100" s="1"/>
  <c r="AU466" i="100"/>
  <c r="AU829" i="100" s="1"/>
  <c r="AV427" i="100"/>
  <c r="AU494" i="100"/>
  <c r="AU1310" i="100"/>
  <c r="AU425" i="100"/>
  <c r="AS851" i="100"/>
  <c r="AS1382" i="100" s="1"/>
  <c r="AU16" i="100"/>
  <c r="AT1316" i="100"/>
  <c r="AT88" i="100"/>
  <c r="AT84" i="100" s="1"/>
  <c r="AT14" i="100"/>
  <c r="AT9" i="100" s="1"/>
  <c r="V22" i="106"/>
  <c r="P21" i="106"/>
  <c r="BB326" i="100"/>
  <c r="BI326" i="100" s="1"/>
  <c r="BI1257" i="100"/>
  <c r="BF369" i="100"/>
  <c r="BI411" i="100"/>
  <c r="AS1299" i="100"/>
  <c r="AS1298" i="100" s="1"/>
  <c r="BF864" i="100"/>
  <c r="AP1372" i="100"/>
  <c r="Z1334" i="100"/>
  <c r="BF433" i="100"/>
  <c r="BF1236" i="100"/>
  <c r="BI1154" i="100"/>
  <c r="AA9" i="100"/>
  <c r="BF453" i="100"/>
  <c r="AR1374" i="100"/>
  <c r="AC1373" i="100"/>
  <c r="AE367" i="100"/>
  <c r="AE1027" i="100"/>
  <c r="E13" i="74"/>
  <c r="D13" i="74"/>
  <c r="D28" i="102"/>
  <c r="D26" i="102" s="1"/>
  <c r="T20" i="56"/>
  <c r="AW21" i="56"/>
  <c r="C43" i="103"/>
  <c r="E15" i="103"/>
  <c r="C16" i="94"/>
  <c r="E35" i="93"/>
  <c r="D10" i="87"/>
  <c r="E10" i="87"/>
  <c r="C15" i="93"/>
  <c r="E16" i="93"/>
  <c r="M41" i="102"/>
  <c r="O41" i="102"/>
  <c r="O18" i="94" l="1"/>
  <c r="I48" i="74"/>
  <c r="E17" i="102"/>
  <c r="C17" i="104"/>
  <c r="O17" i="94" s="1"/>
  <c r="E26" i="94"/>
  <c r="J48" i="74"/>
  <c r="B49" i="74" s="1"/>
  <c r="I18" i="102"/>
  <c r="M18" i="102" s="1"/>
  <c r="E18" i="104"/>
  <c r="K18" i="102" s="1"/>
  <c r="O18" i="102" s="1"/>
  <c r="AF928" i="100"/>
  <c r="AE935" i="100"/>
  <c r="AE965" i="100" s="1"/>
  <c r="AE920" i="100"/>
  <c r="AE917" i="100" s="1"/>
  <c r="AA1378" i="100"/>
  <c r="AA1362" i="100"/>
  <c r="AQ827" i="100"/>
  <c r="AQ1334" i="100"/>
  <c r="AQ1335" i="100" s="1"/>
  <c r="AX932" i="100"/>
  <c r="AX962" i="100" s="1"/>
  <c r="AX918" i="100"/>
  <c r="AF779" i="100"/>
  <c r="AF821" i="100"/>
  <c r="BF761" i="100"/>
  <c r="AH761" i="100"/>
  <c r="AZ431" i="100"/>
  <c r="AS847" i="100"/>
  <c r="AS183" i="100"/>
  <c r="BF444" i="100"/>
  <c r="AH1319" i="100"/>
  <c r="AH475" i="100"/>
  <c r="AH489" i="100"/>
  <c r="BB444" i="100"/>
  <c r="BI444" i="100"/>
  <c r="AF762" i="100"/>
  <c r="AE776" i="100"/>
  <c r="AE790" i="100"/>
  <c r="AS789" i="100"/>
  <c r="AS785" i="100"/>
  <c r="AT769" i="100"/>
  <c r="AT768" i="100" s="1"/>
  <c r="AT771" i="100" s="1"/>
  <c r="AU770" i="100"/>
  <c r="AT790" i="100"/>
  <c r="AT776" i="100"/>
  <c r="AT775" i="100" s="1"/>
  <c r="AW394" i="100"/>
  <c r="AW384" i="100" s="1"/>
  <c r="AX395" i="100"/>
  <c r="AX394" i="100" s="1"/>
  <c r="AX384" i="100" s="1"/>
  <c r="AT291" i="100"/>
  <c r="AT295" i="100"/>
  <c r="AT1303" i="100"/>
  <c r="AT1088" i="100"/>
  <c r="AH372" i="100"/>
  <c r="AF371" i="100"/>
  <c r="AW1234" i="100"/>
  <c r="AV1236" i="100"/>
  <c r="AV1296" i="100" s="1"/>
  <c r="AV1233" i="100"/>
  <c r="AV1232" i="100" s="1"/>
  <c r="AW763" i="100"/>
  <c r="AV794" i="100"/>
  <c r="AV780" i="100"/>
  <c r="AV758" i="100"/>
  <c r="AU1357" i="100"/>
  <c r="AU1341" i="100"/>
  <c r="AE975" i="100"/>
  <c r="AE974" i="100" s="1"/>
  <c r="AF976" i="100"/>
  <c r="AH593" i="100"/>
  <c r="BF593" i="100"/>
  <c r="AF751" i="100"/>
  <c r="AF709" i="100"/>
  <c r="AX696" i="100"/>
  <c r="AX695" i="100" s="1"/>
  <c r="AW695" i="100"/>
  <c r="AC414" i="100"/>
  <c r="AB412" i="100"/>
  <c r="AB490" i="100"/>
  <c r="AB853" i="100" s="1"/>
  <c r="AB476" i="100"/>
  <c r="AB839" i="100" s="1"/>
  <c r="AX367" i="100"/>
  <c r="AW366" i="100"/>
  <c r="AV93" i="100"/>
  <c r="AV79" i="100"/>
  <c r="AW80" i="100"/>
  <c r="AV1321" i="100"/>
  <c r="BB1033" i="100"/>
  <c r="BI1033" i="100" s="1"/>
  <c r="AH1066" i="100"/>
  <c r="AH1028" i="100"/>
  <c r="AR1380" i="100"/>
  <c r="AR1364" i="100"/>
  <c r="AC729" i="100"/>
  <c r="AA1368" i="100"/>
  <c r="AB122" i="100"/>
  <c r="AA1346" i="100"/>
  <c r="AS1345" i="100"/>
  <c r="AS464" i="100"/>
  <c r="AS827" i="100" s="1"/>
  <c r="AR179" i="100"/>
  <c r="AS263" i="100"/>
  <c r="AS267" i="100"/>
  <c r="AS846" i="100"/>
  <c r="AA492" i="100"/>
  <c r="AA857" i="100"/>
  <c r="AA855" i="100" s="1"/>
  <c r="AA1372" i="100" s="1"/>
  <c r="AV1379" i="100"/>
  <c r="AV1240" i="100"/>
  <c r="AV1300" i="100" s="1"/>
  <c r="AW1228" i="100"/>
  <c r="AS833" i="100"/>
  <c r="AS169" i="100"/>
  <c r="AF852" i="100"/>
  <c r="BF489" i="100"/>
  <c r="AD790" i="100"/>
  <c r="AD776" i="100"/>
  <c r="AX1089" i="100"/>
  <c r="AX1088" i="100" s="1"/>
  <c r="AX1074" i="100"/>
  <c r="AZ382" i="100"/>
  <c r="AF962" i="100"/>
  <c r="BF962" i="100" s="1"/>
  <c r="AT965" i="100"/>
  <c r="AT964" i="100" s="1"/>
  <c r="AT934" i="100"/>
  <c r="AU1047" i="100"/>
  <c r="AU1043" i="100" s="1"/>
  <c r="AV1050" i="100"/>
  <c r="AU885" i="100"/>
  <c r="AT899" i="100"/>
  <c r="AT972" i="100" s="1"/>
  <c r="AT884" i="100"/>
  <c r="AT883" i="100" s="1"/>
  <c r="AT960" i="100" s="1"/>
  <c r="AC416" i="100"/>
  <c r="AB415" i="100"/>
  <c r="AB396" i="100" s="1"/>
  <c r="AE311" i="100"/>
  <c r="AS510" i="100"/>
  <c r="AS506" i="100"/>
  <c r="AA1350" i="100"/>
  <c r="AA1366" i="100"/>
  <c r="AY1137" i="100"/>
  <c r="AX1135" i="100"/>
  <c r="AX1152" i="100"/>
  <c r="AZ237" i="100"/>
  <c r="AY280" i="100"/>
  <c r="AY277" i="100" s="1"/>
  <c r="AY252" i="100"/>
  <c r="AW1198" i="100"/>
  <c r="AW1194" i="100" s="1"/>
  <c r="AX1200" i="100"/>
  <c r="AX1198" i="100" s="1"/>
  <c r="AX1194" i="100" s="1"/>
  <c r="AD758" i="100"/>
  <c r="AD757" i="100" s="1"/>
  <c r="AD771" i="100" s="1"/>
  <c r="AT412" i="100"/>
  <c r="AU413" i="100"/>
  <c r="AT515" i="100"/>
  <c r="AW1159" i="100"/>
  <c r="AV1205" i="100"/>
  <c r="AV1295" i="100" s="1"/>
  <c r="AV1157" i="100"/>
  <c r="AV1309" i="100"/>
  <c r="AC1093" i="100"/>
  <c r="AC1303" i="100" s="1"/>
  <c r="AD1079" i="100"/>
  <c r="AC1074" i="100"/>
  <c r="AD268" i="100"/>
  <c r="AD231" i="100"/>
  <c r="AD230" i="100" s="1"/>
  <c r="AD254" i="100"/>
  <c r="AE232" i="100"/>
  <c r="AZ522" i="100"/>
  <c r="AZ521" i="100" s="1"/>
  <c r="AZ520" i="100" s="1"/>
  <c r="AY521" i="100"/>
  <c r="AY520" i="100" s="1"/>
  <c r="AY308" i="100"/>
  <c r="AZ309" i="100"/>
  <c r="AY480" i="100"/>
  <c r="AY843" i="100" s="1"/>
  <c r="AY343" i="100"/>
  <c r="AS1349" i="100"/>
  <c r="AV351" i="100"/>
  <c r="AU487" i="100"/>
  <c r="AU348" i="100"/>
  <c r="AU473" i="100"/>
  <c r="AF409" i="100"/>
  <c r="AH410" i="100"/>
  <c r="BF410" i="100" s="1"/>
  <c r="AU757" i="100"/>
  <c r="AY367" i="100"/>
  <c r="BF1066" i="100"/>
  <c r="AR1363" i="100"/>
  <c r="AR1347" i="100"/>
  <c r="AW1230" i="100"/>
  <c r="AV1243" i="100"/>
  <c r="AV1238" i="100" s="1"/>
  <c r="AF386" i="100"/>
  <c r="AE385" i="100"/>
  <c r="AU1151" i="100"/>
  <c r="AV1129" i="100"/>
  <c r="AU1123" i="100"/>
  <c r="AU1120" i="100" s="1"/>
  <c r="AV454" i="100"/>
  <c r="AU453" i="100"/>
  <c r="AU467" i="100"/>
  <c r="AU495" i="100"/>
  <c r="AV547" i="100"/>
  <c r="AU706" i="100"/>
  <c r="AU720" i="100"/>
  <c r="AU546" i="100"/>
  <c r="AS468" i="100"/>
  <c r="AW728" i="100"/>
  <c r="AW714" i="100"/>
  <c r="AW676" i="100"/>
  <c r="AX677" i="100"/>
  <c r="AY677" i="100"/>
  <c r="AC684" i="100"/>
  <c r="AB682" i="100"/>
  <c r="AB681" i="100" s="1"/>
  <c r="AB701" i="100" s="1"/>
  <c r="AB721" i="100"/>
  <c r="AB715" i="100" s="1"/>
  <c r="AB707" i="100"/>
  <c r="AB833" i="100" s="1"/>
  <c r="AC1071" i="100"/>
  <c r="AS396" i="100"/>
  <c r="AU747" i="100"/>
  <c r="AU743" i="100"/>
  <c r="AW127" i="100"/>
  <c r="AX127" i="100" s="1"/>
  <c r="AY127" i="100"/>
  <c r="AZ127" i="100" s="1"/>
  <c r="BB127" i="100" s="1"/>
  <c r="BI127" i="100" s="1"/>
  <c r="AW484" i="100"/>
  <c r="H18" i="66"/>
  <c r="AY1168" i="100"/>
  <c r="AX1165" i="100"/>
  <c r="AH946" i="100"/>
  <c r="AF945" i="100"/>
  <c r="AF951" i="100"/>
  <c r="AE1190" i="100"/>
  <c r="AH625" i="100"/>
  <c r="AF622" i="100"/>
  <c r="AF725" i="100"/>
  <c r="AF711" i="100"/>
  <c r="AB832" i="100"/>
  <c r="AU228" i="100"/>
  <c r="AT268" i="100"/>
  <c r="AT254" i="100"/>
  <c r="AT222" i="100"/>
  <c r="AT221" i="100" s="1"/>
  <c r="AT249" i="100" s="1"/>
  <c r="AC431" i="100"/>
  <c r="AB429" i="100"/>
  <c r="AC1353" i="100"/>
  <c r="AC1369" i="100"/>
  <c r="AS719" i="100"/>
  <c r="AS715" i="100"/>
  <c r="AB135" i="100"/>
  <c r="AB175" i="100"/>
  <c r="AB837" i="100" s="1"/>
  <c r="AC136" i="100"/>
  <c r="AB189" i="100"/>
  <c r="AB851" i="100" s="1"/>
  <c r="AC434" i="100"/>
  <c r="AB484" i="100"/>
  <c r="AB470" i="100"/>
  <c r="AD384" i="100"/>
  <c r="AV1184" i="100"/>
  <c r="AU1183" i="100"/>
  <c r="AU1214" i="100"/>
  <c r="BF257" i="100"/>
  <c r="AZ1041" i="100"/>
  <c r="AA1334" i="100"/>
  <c r="AB1314" i="100"/>
  <c r="AE236" i="100"/>
  <c r="AE235" i="100" s="1"/>
  <c r="AH834" i="100"/>
  <c r="BF834" i="100" s="1"/>
  <c r="AS253" i="100"/>
  <c r="AS832" i="100"/>
  <c r="AS1377" i="100" s="1"/>
  <c r="AW232" i="100"/>
  <c r="AV231" i="100"/>
  <c r="AA1342" i="100"/>
  <c r="AA1358" i="100"/>
  <c r="AX142" i="100"/>
  <c r="AY142" i="100" s="1"/>
  <c r="AY416" i="100"/>
  <c r="AW485" i="100"/>
  <c r="AW848" i="100" s="1"/>
  <c r="AX455" i="100"/>
  <c r="AW471" i="100"/>
  <c r="AW834" i="100" s="1"/>
  <c r="AW1379" i="100" s="1"/>
  <c r="AH1189" i="100"/>
  <c r="AF1217" i="100"/>
  <c r="AU98" i="100"/>
  <c r="AT95" i="100"/>
  <c r="AT94" i="100" s="1"/>
  <c r="AT1315" i="100"/>
  <c r="AT115" i="100"/>
  <c r="AT112" i="100" s="1"/>
  <c r="AS1346" i="100"/>
  <c r="AS1362" i="100"/>
  <c r="AU132" i="100"/>
  <c r="AT185" i="100"/>
  <c r="AT171" i="100"/>
  <c r="AT1314" i="100"/>
  <c r="AF1351" i="100"/>
  <c r="BF1319" i="100"/>
  <c r="AX160" i="100"/>
  <c r="AW159" i="100"/>
  <c r="AW158" i="100" s="1"/>
  <c r="AY160" i="100"/>
  <c r="AZ160" i="100" s="1"/>
  <c r="AW1007" i="100"/>
  <c r="AV1016" i="100"/>
  <c r="AV1015" i="100" s="1"/>
  <c r="AV1002" i="100"/>
  <c r="AV1001" i="100" s="1"/>
  <c r="AW870" i="100"/>
  <c r="AC19" i="100"/>
  <c r="AB88" i="100"/>
  <c r="AB1316" i="100"/>
  <c r="AB1364" i="100" s="1"/>
  <c r="AH932" i="100"/>
  <c r="AH962" i="100" s="1"/>
  <c r="AH918" i="100"/>
  <c r="AT140" i="100"/>
  <c r="AY802" i="100"/>
  <c r="AY799" i="100" s="1"/>
  <c r="AZ759" i="100"/>
  <c r="AY774" i="100"/>
  <c r="AX774" i="100"/>
  <c r="AX802" i="100"/>
  <c r="AX799" i="100" s="1"/>
  <c r="AV87" i="100"/>
  <c r="AW15" i="100"/>
  <c r="AW436" i="100"/>
  <c r="AH799" i="100"/>
  <c r="AH398" i="100"/>
  <c r="BF398" i="100"/>
  <c r="AV864" i="100"/>
  <c r="AV733" i="100"/>
  <c r="AV859" i="100" s="1"/>
  <c r="AV927" i="100"/>
  <c r="AU920" i="100"/>
  <c r="AU917" i="100" s="1"/>
  <c r="AU935" i="100"/>
  <c r="AU1093" i="100"/>
  <c r="AV1075" i="100"/>
  <c r="AU1074" i="100"/>
  <c r="AW1083" i="100"/>
  <c r="AW1082" i="100" s="1"/>
  <c r="AX1084" i="100"/>
  <c r="AW1086" i="100"/>
  <c r="AD178" i="100"/>
  <c r="AD840" i="100" s="1"/>
  <c r="AD192" i="100"/>
  <c r="AD854" i="100" s="1"/>
  <c r="AD154" i="100"/>
  <c r="AD1321" i="100"/>
  <c r="BF450" i="100"/>
  <c r="BF802" i="100"/>
  <c r="AS877" i="100"/>
  <c r="AS1380" i="100" s="1"/>
  <c r="AE557" i="100"/>
  <c r="AD706" i="100"/>
  <c r="AD720" i="100"/>
  <c r="AX252" i="100"/>
  <c r="AX280" i="100"/>
  <c r="AX277" i="100" s="1"/>
  <c r="AS207" i="100"/>
  <c r="AS211" i="100"/>
  <c r="AS873" i="100" s="1"/>
  <c r="AS878" i="100"/>
  <c r="AD785" i="100"/>
  <c r="AC1165" i="100"/>
  <c r="AC1156" i="100" s="1"/>
  <c r="AD1166" i="100"/>
  <c r="AC1214" i="100"/>
  <c r="AE1166" i="100"/>
  <c r="AD1268" i="100"/>
  <c r="AD1249" i="100"/>
  <c r="AD1248" i="100" s="1"/>
  <c r="AW777" i="100"/>
  <c r="AX760" i="100"/>
  <c r="AW791" i="100"/>
  <c r="AB1381" i="100"/>
  <c r="AS836" i="100"/>
  <c r="AS1365" i="100" s="1"/>
  <c r="AD731" i="100"/>
  <c r="AD703" i="100"/>
  <c r="AD538" i="100"/>
  <c r="AE539" i="100"/>
  <c r="AT473" i="100"/>
  <c r="AU881" i="100"/>
  <c r="AU813" i="100"/>
  <c r="AV155" i="100"/>
  <c r="AU154" i="100"/>
  <c r="AU192" i="100"/>
  <c r="AU854" i="100" s="1"/>
  <c r="AU178" i="100"/>
  <c r="AU840" i="100" s="1"/>
  <c r="AU1321" i="100"/>
  <c r="BF1028" i="100"/>
  <c r="AF981" i="100"/>
  <c r="AE993" i="100"/>
  <c r="AW1042" i="100"/>
  <c r="AV1040" i="100"/>
  <c r="AE1073" i="100"/>
  <c r="AD1072" i="100"/>
  <c r="AD1096" i="100"/>
  <c r="AD348" i="100"/>
  <c r="AD347" i="100" s="1"/>
  <c r="AE349" i="100"/>
  <c r="AC960" i="100"/>
  <c r="AW637" i="100"/>
  <c r="AV710" i="100"/>
  <c r="AV752" i="100"/>
  <c r="AU170" i="100"/>
  <c r="AQ831" i="100"/>
  <c r="AW1209" i="100"/>
  <c r="AW1208" i="100" s="1"/>
  <c r="BF238" i="100"/>
  <c r="AH257" i="100"/>
  <c r="AH299" i="100"/>
  <c r="Z827" i="100"/>
  <c r="Z1372" i="100" s="1"/>
  <c r="AH521" i="100"/>
  <c r="AB425" i="100"/>
  <c r="AB466" i="100"/>
  <c r="AB829" i="100" s="1"/>
  <c r="AB1310" i="100"/>
  <c r="AC426" i="100"/>
  <c r="AB494" i="100"/>
  <c r="AU1238" i="100"/>
  <c r="AU1300" i="100"/>
  <c r="AD376" i="100"/>
  <c r="AD365" i="100" s="1"/>
  <c r="AD920" i="100"/>
  <c r="AD917" i="100" s="1"/>
  <c r="AD935" i="100"/>
  <c r="AD965" i="100" s="1"/>
  <c r="AX306" i="100"/>
  <c r="AX507" i="100"/>
  <c r="AX465" i="100"/>
  <c r="AY409" i="100"/>
  <c r="AZ410" i="100"/>
  <c r="AZ409" i="100" s="1"/>
  <c r="AD1220" i="100"/>
  <c r="AE1220" i="100" s="1"/>
  <c r="AC1246" i="100"/>
  <c r="AC1306" i="100" s="1"/>
  <c r="AC1219" i="100"/>
  <c r="AC1218" i="100" s="1"/>
  <c r="AY929" i="100"/>
  <c r="AX936" i="100"/>
  <c r="AX966" i="100" s="1"/>
  <c r="AF1251" i="100"/>
  <c r="AE1268" i="100"/>
  <c r="AE1249" i="100"/>
  <c r="AE1248" i="100" s="1"/>
  <c r="AR253" i="100"/>
  <c r="AR832" i="100"/>
  <c r="AF699" i="100"/>
  <c r="AE698" i="100"/>
  <c r="AE697" i="100" s="1"/>
  <c r="AV1192" i="100"/>
  <c r="AU1217" i="100"/>
  <c r="AU1307" i="100" s="1"/>
  <c r="AU1188" i="100"/>
  <c r="AU1156" i="100" s="1"/>
  <c r="AU139" i="100"/>
  <c r="AT138" i="100"/>
  <c r="AT216" i="100"/>
  <c r="AX450" i="100"/>
  <c r="AY451" i="100"/>
  <c r="AF760" i="100"/>
  <c r="AE777" i="100"/>
  <c r="AE758" i="100"/>
  <c r="AE757" i="100" s="1"/>
  <c r="AE771" i="100" s="1"/>
  <c r="AE791" i="100"/>
  <c r="AE785" i="100" s="1"/>
  <c r="AW234" i="100"/>
  <c r="AV259" i="100"/>
  <c r="AV273" i="100"/>
  <c r="AV233" i="100"/>
  <c r="AF356" i="100"/>
  <c r="AE355" i="100"/>
  <c r="AC432" i="100"/>
  <c r="AB469" i="100"/>
  <c r="AB483" i="100"/>
  <c r="AT719" i="100"/>
  <c r="AT715" i="100"/>
  <c r="AT468" i="100"/>
  <c r="AC443" i="100"/>
  <c r="AB467" i="100"/>
  <c r="AB1343" i="100" s="1"/>
  <c r="AB495" i="100"/>
  <c r="AR789" i="100"/>
  <c r="AR785" i="100"/>
  <c r="AX340" i="100"/>
  <c r="AW337" i="100"/>
  <c r="AW305" i="100" s="1"/>
  <c r="AY340" i="100"/>
  <c r="AU399" i="100"/>
  <c r="AU483" i="100" s="1"/>
  <c r="AU482" i="100" s="1"/>
  <c r="AT397" i="100"/>
  <c r="AT396" i="100" s="1"/>
  <c r="AW470" i="100"/>
  <c r="AX60" i="100"/>
  <c r="BI694" i="100"/>
  <c r="BB694" i="100"/>
  <c r="AS179" i="100"/>
  <c r="AB9" i="100"/>
  <c r="AB835" i="100"/>
  <c r="BI433" i="100"/>
  <c r="AE346" i="100"/>
  <c r="AE423" i="100"/>
  <c r="AV974" i="100"/>
  <c r="BI418" i="100"/>
  <c r="AC249" i="100"/>
  <c r="AQ841" i="100"/>
  <c r="AH138" i="100"/>
  <c r="BF138" i="100" s="1"/>
  <c r="AF520" i="100"/>
  <c r="BF521" i="100"/>
  <c r="AD38" i="100"/>
  <c r="AD86" i="100" s="1"/>
  <c r="AC86" i="100"/>
  <c r="AU1260" i="100"/>
  <c r="AU1259" i="100" s="1"/>
  <c r="AV1262" i="100"/>
  <c r="AY919" i="100"/>
  <c r="AV1130" i="100"/>
  <c r="AU1147" i="100"/>
  <c r="AU1146" i="100" s="1"/>
  <c r="AS1347" i="100"/>
  <c r="AS1363" i="100"/>
  <c r="AF838" i="100"/>
  <c r="AF1367" i="100" s="1"/>
  <c r="AY1076" i="100"/>
  <c r="AE377" i="100"/>
  <c r="AU1141" i="100"/>
  <c r="AU1140" i="100" s="1"/>
  <c r="AV1142" i="100"/>
  <c r="AR183" i="100"/>
  <c r="AY307" i="100"/>
  <c r="AX255" i="100"/>
  <c r="AX269" i="100"/>
  <c r="AY223" i="100"/>
  <c r="BF918" i="100"/>
  <c r="AV144" i="100"/>
  <c r="AV170" i="100" s="1"/>
  <c r="AU141" i="100"/>
  <c r="AX310" i="100"/>
  <c r="AY312" i="100"/>
  <c r="AY395" i="100"/>
  <c r="AD1037" i="100"/>
  <c r="AC1035" i="100"/>
  <c r="AC1025" i="100" s="1"/>
  <c r="AC1067" i="100"/>
  <c r="AE1037" i="100"/>
  <c r="AW982" i="100"/>
  <c r="AX984" i="100"/>
  <c r="AW997" i="100"/>
  <c r="AE361" i="100"/>
  <c r="AU299" i="100"/>
  <c r="AV238" i="100"/>
  <c r="AU257" i="100"/>
  <c r="AU236" i="100"/>
  <c r="AU235" i="100" s="1"/>
  <c r="AQ873" i="100"/>
  <c r="AQ869" i="100" s="1"/>
  <c r="AX683" i="100"/>
  <c r="AY683" i="100" s="1"/>
  <c r="AW738" i="100"/>
  <c r="AW682" i="100"/>
  <c r="AW681" i="100" s="1"/>
  <c r="AW463" i="100"/>
  <c r="AV462" i="100"/>
  <c r="AD1157" i="100"/>
  <c r="AD1205" i="100"/>
  <c r="AD1295" i="100" s="1"/>
  <c r="AU442" i="100"/>
  <c r="AT514" i="100"/>
  <c r="AT506" i="100" s="1"/>
  <c r="AT472" i="100"/>
  <c r="AT835" i="100" s="1"/>
  <c r="AT429" i="100"/>
  <c r="AT424" i="100" s="1"/>
  <c r="BF451" i="100"/>
  <c r="AC53" i="100"/>
  <c r="AB51" i="100"/>
  <c r="AB90" i="100"/>
  <c r="AB1318" i="100"/>
  <c r="BF799" i="100"/>
  <c r="AX1035" i="100"/>
  <c r="AX1067" i="100"/>
  <c r="AY1036" i="100"/>
  <c r="AR263" i="100"/>
  <c r="AR267" i="100"/>
  <c r="AR846" i="100"/>
  <c r="AX762" i="100"/>
  <c r="AA1382" i="100"/>
  <c r="AT355" i="100"/>
  <c r="AT347" i="100" s="1"/>
  <c r="AU356" i="100"/>
  <c r="AT488" i="100"/>
  <c r="AT474" i="100"/>
  <c r="AT837" i="100" s="1"/>
  <c r="AT1382" i="100" s="1"/>
  <c r="AZ1032" i="100"/>
  <c r="AY1066" i="100"/>
  <c r="AT846" i="100"/>
  <c r="AW1075" i="100"/>
  <c r="AH460" i="100"/>
  <c r="BF460" i="100"/>
  <c r="AF459" i="100"/>
  <c r="AV61" i="100"/>
  <c r="AU59" i="100"/>
  <c r="AU92" i="100"/>
  <c r="AA478" i="100"/>
  <c r="BF881" i="100"/>
  <c r="AU129" i="100"/>
  <c r="AT188" i="100"/>
  <c r="AT850" i="100" s="1"/>
  <c r="AT174" i="100"/>
  <c r="AT836" i="100" s="1"/>
  <c r="AT123" i="100"/>
  <c r="AT122" i="100" s="1"/>
  <c r="AT165" i="100" s="1"/>
  <c r="AT1317" i="100"/>
  <c r="AV372" i="100"/>
  <c r="AU371" i="100"/>
  <c r="AU365" i="100" s="1"/>
  <c r="AW766" i="100"/>
  <c r="AV825" i="100"/>
  <c r="AV783" i="100"/>
  <c r="AV765" i="100"/>
  <c r="AC188" i="100"/>
  <c r="AC850" i="100" s="1"/>
  <c r="AC1381" i="100" s="1"/>
  <c r="AD129" i="100"/>
  <c r="AD188" i="100" s="1"/>
  <c r="AT1385" i="100"/>
  <c r="BF1033" i="100"/>
  <c r="AQ1381" i="100"/>
  <c r="BI574" i="100"/>
  <c r="AV380" i="100"/>
  <c r="AU379" i="100"/>
  <c r="AU378" i="100" s="1"/>
  <c r="AU469" i="100"/>
  <c r="AD394" i="100"/>
  <c r="AE395" i="100"/>
  <c r="AF915" i="100"/>
  <c r="AF902" i="100"/>
  <c r="AH903" i="100"/>
  <c r="BF903" i="100"/>
  <c r="AE885" i="100"/>
  <c r="AD884" i="100"/>
  <c r="AD883" i="100" s="1"/>
  <c r="AD899" i="100"/>
  <c r="AD972" i="100" s="1"/>
  <c r="AU184" i="100"/>
  <c r="AY60" i="100"/>
  <c r="AZ60" i="100" s="1"/>
  <c r="AQ1380" i="100"/>
  <c r="AQ1364" i="100"/>
  <c r="BF774" i="100"/>
  <c r="Z1380" i="100"/>
  <c r="AF291" i="100"/>
  <c r="AD403" i="100"/>
  <c r="AC397" i="100"/>
  <c r="AH1106" i="100"/>
  <c r="AF1105" i="100"/>
  <c r="AF1111" i="100"/>
  <c r="AE1158" i="100"/>
  <c r="AE129" i="100"/>
  <c r="Z1308" i="100"/>
  <c r="Z1335" i="100" s="1"/>
  <c r="AE156" i="100"/>
  <c r="E28" i="102"/>
  <c r="D35" i="78"/>
  <c r="D28" i="104"/>
  <c r="P28" i="94" s="1"/>
  <c r="AY1162" i="100"/>
  <c r="AZ1163" i="100"/>
  <c r="AY1206" i="100"/>
  <c r="AE85" i="100"/>
  <c r="AF39" i="100"/>
  <c r="AV16" i="100"/>
  <c r="AU88" i="100"/>
  <c r="AU84" i="100" s="1"/>
  <c r="AU1316" i="100"/>
  <c r="AU14" i="100"/>
  <c r="AU9" i="100" s="1"/>
  <c r="AU1358" i="100"/>
  <c r="AU1342" i="100"/>
  <c r="AW1030" i="100"/>
  <c r="AV1028" i="100"/>
  <c r="AV1025" i="100" s="1"/>
  <c r="AV1062" i="100"/>
  <c r="AV1061" i="100" s="1"/>
  <c r="AF336" i="100"/>
  <c r="AF235" i="100"/>
  <c r="AH886" i="100"/>
  <c r="BF886" i="100"/>
  <c r="BB1160" i="100"/>
  <c r="BI1160" i="100" s="1"/>
  <c r="AV136" i="100"/>
  <c r="AU189" i="100"/>
  <c r="AU135" i="100"/>
  <c r="AU175" i="100"/>
  <c r="AE216" i="100"/>
  <c r="AE878" i="100" s="1"/>
  <c r="AE174" i="100"/>
  <c r="AE159" i="100"/>
  <c r="AE158" i="100" s="1"/>
  <c r="AF161" i="100"/>
  <c r="AD174" i="100"/>
  <c r="AD159" i="100"/>
  <c r="AD158" i="100" s="1"/>
  <c r="AD216" i="100"/>
  <c r="AD878" i="100" s="1"/>
  <c r="AW53" i="100"/>
  <c r="AV90" i="100"/>
  <c r="AV51" i="100"/>
  <c r="AX540" i="100"/>
  <c r="AW727" i="100"/>
  <c r="AW713" i="100"/>
  <c r="AW538" i="100"/>
  <c r="AE1054" i="100"/>
  <c r="AE1043" i="100" s="1"/>
  <c r="AF1056" i="100"/>
  <c r="AB1363" i="100"/>
  <c r="AB1347" i="100"/>
  <c r="AD96" i="100"/>
  <c r="AE96" i="100" s="1"/>
  <c r="AC95" i="100"/>
  <c r="AC94" i="100" s="1"/>
  <c r="AC115" i="100"/>
  <c r="AE422" i="100"/>
  <c r="AE421" i="100" s="1"/>
  <c r="AF423" i="100"/>
  <c r="AS1344" i="100"/>
  <c r="AS853" i="100"/>
  <c r="AS1384" i="100" s="1"/>
  <c r="AS478" i="100"/>
  <c r="AV991" i="100"/>
  <c r="AD1040" i="100"/>
  <c r="AE1041" i="100"/>
  <c r="AE1069" i="100" s="1"/>
  <c r="AD1002" i="100"/>
  <c r="AD1001" i="100" s="1"/>
  <c r="AD1016" i="100"/>
  <c r="AE1006" i="100"/>
  <c r="AD173" i="100"/>
  <c r="AD215" i="100"/>
  <c r="AE128" i="100"/>
  <c r="AL358" i="100"/>
  <c r="AH357" i="100"/>
  <c r="AH515" i="100"/>
  <c r="AT1359" i="100"/>
  <c r="AT1343" i="100"/>
  <c r="AZ69" i="100"/>
  <c r="AZ239" i="100"/>
  <c r="AY258" i="100"/>
  <c r="AY300" i="100"/>
  <c r="AD28" i="100"/>
  <c r="AC89" i="100"/>
  <c r="AC1317" i="100"/>
  <c r="AC14" i="100"/>
  <c r="AE28" i="100"/>
  <c r="BB1256" i="100"/>
  <c r="BB1269" i="100" s="1"/>
  <c r="AH1269" i="100"/>
  <c r="AH936" i="100"/>
  <c r="BB143" i="100"/>
  <c r="BI143" i="100"/>
  <c r="AB1380" i="100"/>
  <c r="AA1377" i="100"/>
  <c r="AA1380" i="100"/>
  <c r="AR1382" i="100"/>
  <c r="AB877" i="100"/>
  <c r="AB869" i="100" s="1"/>
  <c r="AX1162" i="100"/>
  <c r="AX1206" i="100"/>
  <c r="AD628" i="100"/>
  <c r="AD732" i="100"/>
  <c r="AD729" i="100" s="1"/>
  <c r="AD704" i="100"/>
  <c r="AE659" i="100"/>
  <c r="AH997" i="100"/>
  <c r="AH982" i="100"/>
  <c r="BB242" i="100"/>
  <c r="BI242" i="100" s="1"/>
  <c r="AX702" i="100"/>
  <c r="AX828" i="100" s="1"/>
  <c r="AX533" i="100"/>
  <c r="AX716" i="100"/>
  <c r="AY535" i="100"/>
  <c r="AD842" i="100"/>
  <c r="AZ744" i="100"/>
  <c r="BB537" i="100"/>
  <c r="BB744" i="100" s="1"/>
  <c r="BI537" i="100"/>
  <c r="AB1357" i="100"/>
  <c r="AB1341" i="100"/>
  <c r="AX554" i="100"/>
  <c r="AT1267" i="100"/>
  <c r="AT1299" i="100"/>
  <c r="AT1298" i="100" s="1"/>
  <c r="AE345" i="100"/>
  <c r="AE344" i="100" s="1"/>
  <c r="AF346" i="100"/>
  <c r="AX527" i="100"/>
  <c r="AY527" i="100" s="1"/>
  <c r="AW525" i="100"/>
  <c r="AW524" i="100" s="1"/>
  <c r="AB165" i="100"/>
  <c r="AB1368" i="100"/>
  <c r="AB1352" i="100"/>
  <c r="AX886" i="100"/>
  <c r="AD125" i="100"/>
  <c r="AE125" i="100" s="1"/>
  <c r="AC184" i="100"/>
  <c r="AC170" i="100"/>
  <c r="AU364" i="100"/>
  <c r="AT363" i="100"/>
  <c r="AT359" i="100" s="1"/>
  <c r="AT490" i="100"/>
  <c r="AT476" i="100"/>
  <c r="AT839" i="100" s="1"/>
  <c r="AT1320" i="100"/>
  <c r="AC207" i="100"/>
  <c r="BB690" i="100"/>
  <c r="BI690" i="100" s="1"/>
  <c r="AE269" i="100"/>
  <c r="AE255" i="100"/>
  <c r="AE222" i="100"/>
  <c r="AE221" i="100" s="1"/>
  <c r="AF223" i="100"/>
  <c r="AD255" i="100"/>
  <c r="AD269" i="100"/>
  <c r="AD263" i="100" s="1"/>
  <c r="AD222" i="100"/>
  <c r="AD221" i="100" s="1"/>
  <c r="AD249" i="100" s="1"/>
  <c r="AT858" i="100"/>
  <c r="AT729" i="100"/>
  <c r="AV656" i="100"/>
  <c r="AU628" i="100"/>
  <c r="AU532" i="100" s="1"/>
  <c r="AU704" i="100"/>
  <c r="AU830" i="100" s="1"/>
  <c r="AU1311" i="100"/>
  <c r="AU732" i="100"/>
  <c r="AA1345" i="100"/>
  <c r="AA1361" i="100"/>
  <c r="BB568" i="100"/>
  <c r="BI568" i="100" s="1"/>
  <c r="AV1072" i="100"/>
  <c r="AW1073" i="100"/>
  <c r="AV1096" i="100"/>
  <c r="AW103" i="100"/>
  <c r="AH691" i="100"/>
  <c r="AH689" i="100" s="1"/>
  <c r="BF689" i="100" s="1"/>
  <c r="AF710" i="100"/>
  <c r="AF752" i="100"/>
  <c r="BI381" i="100"/>
  <c r="BF1269" i="100"/>
  <c r="BF929" i="100"/>
  <c r="AA1308" i="100"/>
  <c r="BF143" i="100"/>
  <c r="BI245" i="100"/>
  <c r="AT1348" i="100"/>
  <c r="BB1005" i="100"/>
  <c r="BI1005" i="100" s="1"/>
  <c r="AV89" i="100"/>
  <c r="AE366" i="100"/>
  <c r="AF367" i="100"/>
  <c r="AW427" i="100"/>
  <c r="AV494" i="100"/>
  <c r="AV425" i="100"/>
  <c r="AV466" i="100"/>
  <c r="AV829" i="100" s="1"/>
  <c r="AV1310" i="100"/>
  <c r="AX1222" i="100"/>
  <c r="AY1222" i="100" s="1"/>
  <c r="AW1219" i="100"/>
  <c r="AW1218" i="100" s="1"/>
  <c r="AW1246" i="100"/>
  <c r="AX241" i="100"/>
  <c r="AH236" i="100"/>
  <c r="BF236" i="100" s="1"/>
  <c r="AZ156" i="100"/>
  <c r="AH1259" i="100"/>
  <c r="AD85" i="100"/>
  <c r="AH338" i="100"/>
  <c r="BF338" i="100" s="1"/>
  <c r="AF337" i="100"/>
  <c r="BF859" i="100"/>
  <c r="BF997" i="100"/>
  <c r="AT1345" i="100"/>
  <c r="K31" i="102"/>
  <c r="O31" i="102" s="1"/>
  <c r="Q31" i="94"/>
  <c r="E53" i="104"/>
  <c r="AT851" i="100"/>
  <c r="AW842" i="100"/>
  <c r="AW1373" i="100" s="1"/>
  <c r="AE842" i="100"/>
  <c r="AE1373" i="100" s="1"/>
  <c r="AX626" i="100"/>
  <c r="AW622" i="100"/>
  <c r="AW725" i="100"/>
  <c r="AW711" i="100"/>
  <c r="AY626" i="100"/>
  <c r="AD11" i="100"/>
  <c r="AC81" i="100"/>
  <c r="AC10" i="100"/>
  <c r="AC1309" i="100"/>
  <c r="AE11" i="100"/>
  <c r="AX680" i="100"/>
  <c r="AX678" i="100" s="1"/>
  <c r="AW678" i="100"/>
  <c r="AY177" i="100"/>
  <c r="AZ153" i="100"/>
  <c r="AY191" i="100"/>
  <c r="AY152" i="100"/>
  <c r="AH342" i="100"/>
  <c r="BF342" i="100" s="1"/>
  <c r="AX731" i="100"/>
  <c r="AX703" i="100"/>
  <c r="AY541" i="100"/>
  <c r="AX980" i="100"/>
  <c r="AW992" i="100"/>
  <c r="AW975" i="100"/>
  <c r="AW974" i="100" s="1"/>
  <c r="AB193" i="100"/>
  <c r="AB858" i="100"/>
  <c r="AD145" i="100"/>
  <c r="AC168" i="100"/>
  <c r="AC1311" i="100"/>
  <c r="AC141" i="100"/>
  <c r="AC140" i="100" s="1"/>
  <c r="AC196" i="100"/>
  <c r="BF357" i="100"/>
  <c r="AX569" i="100"/>
  <c r="AW721" i="100"/>
  <c r="AW707" i="100"/>
  <c r="AY569" i="100"/>
  <c r="AB986" i="100"/>
  <c r="AB985" i="100" s="1"/>
  <c r="AB1294" i="100" s="1"/>
  <c r="AC987" i="100"/>
  <c r="AB992" i="100"/>
  <c r="AB1299" i="100" s="1"/>
  <c r="AB1313" i="100"/>
  <c r="AQ1406" i="100"/>
  <c r="AQ1339" i="100"/>
  <c r="AQ1356" i="100"/>
  <c r="AQ1403" i="100"/>
  <c r="AB1349" i="100"/>
  <c r="AB1365" i="100"/>
  <c r="AZ193" i="100"/>
  <c r="BF936" i="100"/>
  <c r="AF966" i="100"/>
  <c r="BB1078" i="100"/>
  <c r="BI1078" i="100"/>
  <c r="BF1005" i="100"/>
  <c r="AS1350" i="100"/>
  <c r="BF515" i="100"/>
  <c r="AT855" i="100"/>
  <c r="BI246" i="100"/>
  <c r="AY680" i="100"/>
  <c r="AY586" i="100"/>
  <c r="V21" i="106"/>
  <c r="H79" i="67"/>
  <c r="E53" i="94"/>
  <c r="H66" i="67"/>
  <c r="E55" i="104"/>
  <c r="P89" i="106"/>
  <c r="E52" i="102"/>
  <c r="AX986" i="100"/>
  <c r="AX985" i="100" s="1"/>
  <c r="AY987" i="100"/>
  <c r="AX561" i="100"/>
  <c r="AY561" i="100" s="1"/>
  <c r="AE1026" i="100"/>
  <c r="AF1027" i="100"/>
  <c r="AU492" i="100"/>
  <c r="AU857" i="100"/>
  <c r="AX1057" i="100"/>
  <c r="AY1057" i="100" s="1"/>
  <c r="AW1054" i="100"/>
  <c r="AW1069" i="100"/>
  <c r="AF1126" i="100"/>
  <c r="AE1148" i="100"/>
  <c r="AE1300" i="100" s="1"/>
  <c r="AE1123" i="100"/>
  <c r="AE1120" i="100" s="1"/>
  <c r="AD322" i="100"/>
  <c r="AC310" i="100"/>
  <c r="AC305" i="100" s="1"/>
  <c r="AC472" i="100"/>
  <c r="AC835" i="100" s="1"/>
  <c r="AC514" i="100"/>
  <c r="AC506" i="100" s="1"/>
  <c r="AE322" i="100"/>
  <c r="AY402" i="100"/>
  <c r="AT1094" i="100"/>
  <c r="AT1304" i="100" s="1"/>
  <c r="AT1080" i="100"/>
  <c r="AT1071" i="100" s="1"/>
  <c r="AT1294" i="100" s="1"/>
  <c r="AU1081" i="100"/>
  <c r="AT1318" i="100"/>
  <c r="AH535" i="100"/>
  <c r="AF533" i="100"/>
  <c r="AF716" i="100"/>
  <c r="AF702" i="100"/>
  <c r="AX692" i="100"/>
  <c r="AX689" i="100" s="1"/>
  <c r="AX688" i="100" s="1"/>
  <c r="AW689" i="100"/>
  <c r="AW1102" i="100"/>
  <c r="AV1111" i="100"/>
  <c r="AV1110" i="100" s="1"/>
  <c r="AV1099" i="100"/>
  <c r="AV1098" i="100" s="1"/>
  <c r="BB556" i="100"/>
  <c r="BI556" i="100" s="1"/>
  <c r="AU1249" i="100"/>
  <c r="AU1248" i="100" s="1"/>
  <c r="AV1250" i="100"/>
  <c r="AU1268" i="100"/>
  <c r="BB388" i="100"/>
  <c r="AB1346" i="100"/>
  <c r="AD124" i="100"/>
  <c r="AC171" i="100"/>
  <c r="AC185" i="100"/>
  <c r="AC123" i="100"/>
  <c r="AC1314" i="100"/>
  <c r="AY1006" i="100"/>
  <c r="AD63" i="100"/>
  <c r="AC1320" i="100"/>
  <c r="AC59" i="100"/>
  <c r="AC92" i="100"/>
  <c r="AE63" i="100"/>
  <c r="AD50" i="100"/>
  <c r="AC1315" i="100"/>
  <c r="AC87" i="100"/>
  <c r="AB846" i="100"/>
  <c r="AD1026" i="100"/>
  <c r="AD1069" i="100"/>
  <c r="AF688" i="100"/>
  <c r="AH378" i="100"/>
  <c r="AX1106" i="100"/>
  <c r="AX1105" i="100" s="1"/>
  <c r="AX1104" i="100" s="1"/>
  <c r="AW1105" i="100"/>
  <c r="AW1104" i="100" s="1"/>
  <c r="BI1239" i="100"/>
  <c r="AY630" i="100"/>
  <c r="BB330" i="100"/>
  <c r="BI330" i="100" s="1"/>
  <c r="AV1306" i="100"/>
  <c r="AY921" i="100"/>
  <c r="BF984" i="100"/>
  <c r="AD1373" i="100"/>
  <c r="AU1318" i="100"/>
  <c r="AY554" i="100"/>
  <c r="AS1361" i="100"/>
  <c r="BF1259" i="100"/>
  <c r="AC1316" i="100"/>
  <c r="AT1375" i="100"/>
  <c r="AA1375" i="100"/>
  <c r="BF1256" i="100"/>
  <c r="D14" i="74"/>
  <c r="E14" i="74"/>
  <c r="E43" i="103"/>
  <c r="E53" i="103" s="1"/>
  <c r="C53" i="103"/>
  <c r="AW20" i="56"/>
  <c r="AV20" i="56"/>
  <c r="E26" i="102"/>
  <c r="D15" i="102"/>
  <c r="E11" i="87"/>
  <c r="D11" i="87"/>
  <c r="C15" i="94"/>
  <c r="C36" i="94" s="1"/>
  <c r="E16" i="94"/>
  <c r="D36" i="94"/>
  <c r="C15" i="102"/>
  <c r="E16" i="102"/>
  <c r="J28" i="102"/>
  <c r="N28" i="102" s="1"/>
  <c r="C43" i="93"/>
  <c r="E15" i="93"/>
  <c r="C16" i="104" l="1"/>
  <c r="O16" i="94" s="1"/>
  <c r="I17" i="102"/>
  <c r="M17" i="102" s="1"/>
  <c r="E17" i="104"/>
  <c r="K17" i="102" s="1"/>
  <c r="O17" i="102" s="1"/>
  <c r="E28" i="104"/>
  <c r="Q18" i="94"/>
  <c r="M48" i="74"/>
  <c r="B54" i="74"/>
  <c r="AE1246" i="100"/>
  <c r="AF1220" i="100"/>
  <c r="AE1219" i="100"/>
  <c r="AE1218" i="100" s="1"/>
  <c r="AB1308" i="100"/>
  <c r="AB1339" i="100" s="1"/>
  <c r="AY738" i="100"/>
  <c r="AZ683" i="100"/>
  <c r="AB1362" i="100"/>
  <c r="AT1364" i="100"/>
  <c r="AZ142" i="100"/>
  <c r="AC122" i="100"/>
  <c r="AC165" i="100" s="1"/>
  <c r="BF1111" i="100"/>
  <c r="AV881" i="100"/>
  <c r="AV813" i="100"/>
  <c r="AW61" i="100"/>
  <c r="AV92" i="100"/>
  <c r="AV59" i="100"/>
  <c r="AF355" i="100"/>
  <c r="AH356" i="100"/>
  <c r="BF356" i="100" s="1"/>
  <c r="AV743" i="100"/>
  <c r="AV747" i="100"/>
  <c r="AH981" i="100"/>
  <c r="AF993" i="100"/>
  <c r="AE1214" i="100"/>
  <c r="AF1166" i="100"/>
  <c r="AE1165" i="100"/>
  <c r="AH838" i="100"/>
  <c r="B52" i="74"/>
  <c r="B51" i="74"/>
  <c r="AB855" i="100"/>
  <c r="AF488" i="100"/>
  <c r="BF691" i="100"/>
  <c r="AD532" i="100"/>
  <c r="AE188" i="100"/>
  <c r="AF129" i="100"/>
  <c r="AF1104" i="100"/>
  <c r="AD397" i="100"/>
  <c r="AE403" i="100"/>
  <c r="AF395" i="100"/>
  <c r="AE394" i="100"/>
  <c r="AE384" i="100" s="1"/>
  <c r="AX766" i="100"/>
  <c r="AW783" i="100"/>
  <c r="AW825" i="100"/>
  <c r="AW765" i="100"/>
  <c r="AT1349" i="100"/>
  <c r="AT1365" i="100"/>
  <c r="AU188" i="100"/>
  <c r="AU850" i="100" s="1"/>
  <c r="AV129" i="100"/>
  <c r="AU174" i="100"/>
  <c r="AU836" i="100" s="1"/>
  <c r="AU1317" i="100"/>
  <c r="AU123" i="100"/>
  <c r="AU122" i="100" s="1"/>
  <c r="AF458" i="100"/>
  <c r="AY762" i="100"/>
  <c r="AB1366" i="100"/>
  <c r="AB1350" i="100"/>
  <c r="AV442" i="100"/>
  <c r="AU514" i="100"/>
  <c r="AU472" i="100"/>
  <c r="AU835" i="100" s="1"/>
  <c r="AU1380" i="100" s="1"/>
  <c r="AU429" i="100"/>
  <c r="AU424" i="100" s="1"/>
  <c r="AU877" i="100"/>
  <c r="AU291" i="100"/>
  <c r="AU295" i="100"/>
  <c r="AD1035" i="100"/>
  <c r="AD1025" i="100" s="1"/>
  <c r="AD1067" i="100"/>
  <c r="AZ1076" i="100"/>
  <c r="AY1089" i="100"/>
  <c r="AB830" i="100"/>
  <c r="AY337" i="100"/>
  <c r="AZ340" i="100"/>
  <c r="AX337" i="100"/>
  <c r="AX305" i="100" s="1"/>
  <c r="AW233" i="100"/>
  <c r="AX234" i="100"/>
  <c r="AW273" i="100"/>
  <c r="AW259" i="100"/>
  <c r="AH760" i="100"/>
  <c r="AF791" i="100"/>
  <c r="AF758" i="100"/>
  <c r="AF757" i="100" s="1"/>
  <c r="AF777" i="100"/>
  <c r="BF760" i="100"/>
  <c r="AR1377" i="100"/>
  <c r="AR1361" i="100"/>
  <c r="AH1251" i="100"/>
  <c r="AF1268" i="100"/>
  <c r="AF1249" i="100"/>
  <c r="AD426" i="100"/>
  <c r="AC466" i="100"/>
  <c r="AC829" i="100" s="1"/>
  <c r="AC494" i="100"/>
  <c r="AC425" i="100"/>
  <c r="AC1310" i="100"/>
  <c r="AY1200" i="100"/>
  <c r="AD1385" i="100"/>
  <c r="BB398" i="100"/>
  <c r="BI398" i="100" s="1"/>
  <c r="AT183" i="100"/>
  <c r="AT847" i="100"/>
  <c r="AF1307" i="100"/>
  <c r="AY455" i="100"/>
  <c r="AX485" i="100"/>
  <c r="AX848" i="100" s="1"/>
  <c r="AX471" i="100"/>
  <c r="AX834" i="100" s="1"/>
  <c r="AX1379" i="100" s="1"/>
  <c r="AX232" i="100"/>
  <c r="AX231" i="100" s="1"/>
  <c r="AW231" i="100"/>
  <c r="AW230" i="100" s="1"/>
  <c r="AC175" i="100"/>
  <c r="AC837" i="100" s="1"/>
  <c r="AC1382" i="100" s="1"/>
  <c r="AD136" i="100"/>
  <c r="AC189" i="100"/>
  <c r="AC851" i="100" s="1"/>
  <c r="AC135" i="100"/>
  <c r="AB424" i="100"/>
  <c r="AB464" i="100" s="1"/>
  <c r="AT263" i="100"/>
  <c r="AT267" i="100"/>
  <c r="AX728" i="100"/>
  <c r="AX714" i="100"/>
  <c r="AX676" i="100"/>
  <c r="AS831" i="100"/>
  <c r="AH386" i="100"/>
  <c r="AF385" i="100"/>
  <c r="AZ480" i="100"/>
  <c r="AZ843" i="100" s="1"/>
  <c r="AZ308" i="100"/>
  <c r="BB309" i="100"/>
  <c r="BI309" i="100"/>
  <c r="AE231" i="100"/>
  <c r="AE230" i="100" s="1"/>
  <c r="AE268" i="100"/>
  <c r="AE263" i="100" s="1"/>
  <c r="AE254" i="100"/>
  <c r="AF232" i="100"/>
  <c r="AV413" i="100"/>
  <c r="AU412" i="100"/>
  <c r="AU515" i="100"/>
  <c r="AD487" i="100"/>
  <c r="AD850" i="100" s="1"/>
  <c r="AD416" i="100"/>
  <c r="AC415" i="100"/>
  <c r="AW1050" i="100"/>
  <c r="AV1047" i="100"/>
  <c r="AV1043" i="100" s="1"/>
  <c r="BB382" i="100"/>
  <c r="AW1240" i="100"/>
  <c r="AX1228" i="100"/>
  <c r="AE474" i="100"/>
  <c r="AX80" i="100"/>
  <c r="AW93" i="100"/>
  <c r="AW79" i="100"/>
  <c r="AY80" i="100"/>
  <c r="AX1234" i="100"/>
  <c r="AW1233" i="100"/>
  <c r="AW1232" i="100" s="1"/>
  <c r="AW1236" i="100"/>
  <c r="AW1296" i="100" s="1"/>
  <c r="AT877" i="100"/>
  <c r="AT1380" i="100" s="1"/>
  <c r="AT789" i="100"/>
  <c r="AT785" i="100"/>
  <c r="AH1367" i="100"/>
  <c r="AH1351" i="100"/>
  <c r="BI1319" i="100"/>
  <c r="AF813" i="100"/>
  <c r="AE136" i="100"/>
  <c r="AQ1372" i="100"/>
  <c r="AH928" i="100"/>
  <c r="AF935" i="100"/>
  <c r="AF965" i="100" s="1"/>
  <c r="AF920" i="100"/>
  <c r="Z1339" i="100"/>
  <c r="Z1356" i="100"/>
  <c r="Z1331" i="100"/>
  <c r="AC396" i="100"/>
  <c r="AC464" i="100" s="1"/>
  <c r="BB60" i="100"/>
  <c r="BI60" i="100"/>
  <c r="AF885" i="100"/>
  <c r="AE899" i="100"/>
  <c r="AE972" i="100" s="1"/>
  <c r="AE884" i="100"/>
  <c r="AE883" i="100" s="1"/>
  <c r="AE960" i="100" s="1"/>
  <c r="BF915" i="100"/>
  <c r="AX463" i="100"/>
  <c r="AX462" i="100" s="1"/>
  <c r="AX458" i="100" s="1"/>
  <c r="AW462" i="100"/>
  <c r="AW458" i="100" s="1"/>
  <c r="AY463" i="100"/>
  <c r="AW238" i="100"/>
  <c r="AV299" i="100"/>
  <c r="AV257" i="100"/>
  <c r="AV236" i="100"/>
  <c r="AV235" i="100" s="1"/>
  <c r="AY984" i="100"/>
  <c r="AX982" i="100"/>
  <c r="AX997" i="100"/>
  <c r="AW144" i="100"/>
  <c r="AV141" i="100"/>
  <c r="AF377" i="100"/>
  <c r="AE376" i="100"/>
  <c r="AE365" i="100" s="1"/>
  <c r="AV399" i="100"/>
  <c r="AU397" i="100"/>
  <c r="AU396" i="100" s="1"/>
  <c r="AT207" i="100"/>
  <c r="AT211" i="100"/>
  <c r="AT878" i="100"/>
  <c r="AT1381" i="100" s="1"/>
  <c r="AH699" i="100"/>
  <c r="BF699" i="100"/>
  <c r="AF698" i="100"/>
  <c r="AF697" i="100" s="1"/>
  <c r="AB492" i="100"/>
  <c r="AB857" i="100"/>
  <c r="AB1348" i="100"/>
  <c r="AU1303" i="100"/>
  <c r="AU1088" i="100"/>
  <c r="AW927" i="100"/>
  <c r="AV935" i="100"/>
  <c r="AV920" i="100"/>
  <c r="AV917" i="100" s="1"/>
  <c r="AT169" i="100"/>
  <c r="AT831" i="100" s="1"/>
  <c r="AT833" i="100"/>
  <c r="AT1378" i="100" s="1"/>
  <c r="AV98" i="100"/>
  <c r="AU1315" i="100"/>
  <c r="AU95" i="100"/>
  <c r="AU94" i="100" s="1"/>
  <c r="AU115" i="100"/>
  <c r="AU112" i="100" s="1"/>
  <c r="AE1206" i="100"/>
  <c r="AE1296" i="100" s="1"/>
  <c r="AF1190" i="100"/>
  <c r="AE1188" i="100"/>
  <c r="AH951" i="100"/>
  <c r="AH945" i="100"/>
  <c r="BB946" i="100"/>
  <c r="BI946" i="100"/>
  <c r="AV184" i="100"/>
  <c r="AY714" i="100"/>
  <c r="AY728" i="100"/>
  <c r="AY676" i="100"/>
  <c r="AZ677" i="100"/>
  <c r="AV1341" i="100"/>
  <c r="AV1357" i="100"/>
  <c r="BB237" i="100"/>
  <c r="AZ280" i="100"/>
  <c r="AZ252" i="100"/>
  <c r="BI237" i="100"/>
  <c r="AV885" i="100"/>
  <c r="AU899" i="100"/>
  <c r="AU972" i="100" s="1"/>
  <c r="AU884" i="100"/>
  <c r="AU883" i="100" s="1"/>
  <c r="AU960" i="100" s="1"/>
  <c r="AH371" i="100"/>
  <c r="AW688" i="100"/>
  <c r="AH1111" i="100"/>
  <c r="AH1110" i="100" s="1"/>
  <c r="BF1110" i="100" s="1"/>
  <c r="AH1105" i="100"/>
  <c r="AH1104" i="100" s="1"/>
  <c r="AH902" i="100"/>
  <c r="AH915" i="100"/>
  <c r="AS903" i="100"/>
  <c r="AU355" i="100"/>
  <c r="AV356" i="100"/>
  <c r="AU488" i="100"/>
  <c r="AU851" i="100" s="1"/>
  <c r="AU1382" i="100" s="1"/>
  <c r="AU474" i="100"/>
  <c r="AW864" i="100"/>
  <c r="AW733" i="100"/>
  <c r="AW859" i="100" s="1"/>
  <c r="AU249" i="100"/>
  <c r="AE360" i="100"/>
  <c r="AE359" i="100" s="1"/>
  <c r="AF361" i="100"/>
  <c r="AE1067" i="100"/>
  <c r="AE1304" i="100" s="1"/>
  <c r="AE1035" i="100"/>
  <c r="AF1037" i="100"/>
  <c r="AZ395" i="100"/>
  <c r="AZ394" i="100" s="1"/>
  <c r="AZ384" i="100" s="1"/>
  <c r="AY394" i="100"/>
  <c r="AY384" i="100" s="1"/>
  <c r="AZ223" i="100"/>
  <c r="AY269" i="100"/>
  <c r="AY255" i="100"/>
  <c r="AW1142" i="100"/>
  <c r="AV1141" i="100"/>
  <c r="AV1140" i="100" s="1"/>
  <c r="AW1130" i="100"/>
  <c r="AV1147" i="100"/>
  <c r="AV1146" i="100" s="1"/>
  <c r="AA1374" i="100"/>
  <c r="AD432" i="100"/>
  <c r="AC469" i="100"/>
  <c r="AC483" i="100"/>
  <c r="AV230" i="100"/>
  <c r="AY450" i="100"/>
  <c r="AZ451" i="100"/>
  <c r="AV139" i="100"/>
  <c r="AU216" i="100"/>
  <c r="AU138" i="100"/>
  <c r="AW1192" i="100"/>
  <c r="AV1217" i="100"/>
  <c r="AV1307" i="100" s="1"/>
  <c r="AV1188" i="100"/>
  <c r="AB1342" i="100"/>
  <c r="AB1358" i="100"/>
  <c r="BB522" i="100"/>
  <c r="BB521" i="100" s="1"/>
  <c r="BB520" i="100" s="1"/>
  <c r="AH291" i="100"/>
  <c r="BF291" i="100" s="1"/>
  <c r="AH295" i="100"/>
  <c r="BF295" i="100" s="1"/>
  <c r="AQ1376" i="100"/>
  <c r="AQ1360" i="100"/>
  <c r="AF349" i="100"/>
  <c r="AE348" i="100"/>
  <c r="AE347" i="100" s="1"/>
  <c r="AX1042" i="100"/>
  <c r="AW1040" i="100"/>
  <c r="AU1369" i="100"/>
  <c r="AU1353" i="100"/>
  <c r="AW155" i="100"/>
  <c r="AV154" i="100"/>
  <c r="AV192" i="100"/>
  <c r="AV854" i="100" s="1"/>
  <c r="AV178" i="100"/>
  <c r="AV840" i="100" s="1"/>
  <c r="AV1385" i="100" s="1"/>
  <c r="AD1214" i="100"/>
  <c r="AD1165" i="100"/>
  <c r="AD1156" i="100" s="1"/>
  <c r="AF557" i="100"/>
  <c r="AE720" i="100"/>
  <c r="AE706" i="100"/>
  <c r="AE546" i="100"/>
  <c r="AD1353" i="100"/>
  <c r="AD1369" i="100"/>
  <c r="AU965" i="100"/>
  <c r="AU964" i="100" s="1"/>
  <c r="AU934" i="100"/>
  <c r="AX436" i="100"/>
  <c r="AZ802" i="100"/>
  <c r="AZ774" i="100"/>
  <c r="BB759" i="100"/>
  <c r="AD19" i="100"/>
  <c r="AD88" i="100" s="1"/>
  <c r="AC88" i="100"/>
  <c r="AE19" i="100"/>
  <c r="AV132" i="100"/>
  <c r="AU185" i="100"/>
  <c r="AU183" i="100" s="1"/>
  <c r="AU171" i="100"/>
  <c r="AT1363" i="100"/>
  <c r="AT1347" i="100"/>
  <c r="AB478" i="100"/>
  <c r="AB1382" i="100"/>
  <c r="AD431" i="100"/>
  <c r="AC429" i="100"/>
  <c r="AC424" i="100" s="1"/>
  <c r="AU254" i="100"/>
  <c r="AU253" i="100" s="1"/>
  <c r="AV228" i="100"/>
  <c r="AU268" i="100"/>
  <c r="AU222" i="100"/>
  <c r="AU221" i="100" s="1"/>
  <c r="AB847" i="100"/>
  <c r="AB1378" i="100" s="1"/>
  <c r="BF946" i="100"/>
  <c r="AX1209" i="100"/>
  <c r="AX1208" i="100" s="1"/>
  <c r="AW547" i="100"/>
  <c r="AV720" i="100"/>
  <c r="AV706" i="100"/>
  <c r="AV705" i="100" s="1"/>
  <c r="AV546" i="100"/>
  <c r="AV1151" i="100"/>
  <c r="AW1129" i="100"/>
  <c r="AV1123" i="100"/>
  <c r="AV1120" i="100" s="1"/>
  <c r="AU347" i="100"/>
  <c r="AD1093" i="100"/>
  <c r="AD1303" i="100" s="1"/>
  <c r="AD1074" i="100"/>
  <c r="AD1071" i="100" s="1"/>
  <c r="AE1079" i="100"/>
  <c r="AD473" i="100"/>
  <c r="AD836" i="100" s="1"/>
  <c r="AD1381" i="100" s="1"/>
  <c r="AH1061" i="100"/>
  <c r="BF1061" i="100" s="1"/>
  <c r="AX470" i="100"/>
  <c r="AX484" i="100"/>
  <c r="AX366" i="100"/>
  <c r="AD414" i="100"/>
  <c r="AC412" i="100"/>
  <c r="AC490" i="100"/>
  <c r="AC853" i="100" s="1"/>
  <c r="AC476" i="100"/>
  <c r="AC839" i="100" s="1"/>
  <c r="BB593" i="100"/>
  <c r="AH709" i="100"/>
  <c r="AH751" i="100"/>
  <c r="BF751" i="100" s="1"/>
  <c r="AX763" i="100"/>
  <c r="AW794" i="100"/>
  <c r="AW780" i="100"/>
  <c r="AW758" i="100"/>
  <c r="AW757" i="100" s="1"/>
  <c r="BF371" i="100"/>
  <c r="AV770" i="100"/>
  <c r="AU769" i="100"/>
  <c r="AU768" i="100" s="1"/>
  <c r="AU771" i="100" s="1"/>
  <c r="AU790" i="100"/>
  <c r="AU776" i="100"/>
  <c r="AU775" i="100" s="1"/>
  <c r="BB1319" i="100"/>
  <c r="BB489" i="100"/>
  <c r="BB852" i="100" s="1"/>
  <c r="BB475" i="100"/>
  <c r="BB838" i="100" s="1"/>
  <c r="BB1383" i="100" s="1"/>
  <c r="AY1075" i="100"/>
  <c r="AZ1036" i="100"/>
  <c r="AY1067" i="100"/>
  <c r="AY1035" i="100"/>
  <c r="AD53" i="100"/>
  <c r="AC51" i="100"/>
  <c r="AC9" i="100" s="1"/>
  <c r="AC1308" i="100" s="1"/>
  <c r="AC90" i="100"/>
  <c r="AC1318" i="100"/>
  <c r="AF1383" i="100"/>
  <c r="BF838" i="100"/>
  <c r="AW1262" i="100"/>
  <c r="AV1260" i="100"/>
  <c r="AV1259" i="100" s="1"/>
  <c r="BB160" i="100"/>
  <c r="BI160" i="100" s="1"/>
  <c r="AT253" i="100"/>
  <c r="AT1344" i="100" s="1"/>
  <c r="AT832" i="100"/>
  <c r="AY366" i="100"/>
  <c r="AZ367" i="100"/>
  <c r="AZ366" i="100" s="1"/>
  <c r="AW351" i="100"/>
  <c r="AV487" i="100"/>
  <c r="AV348" i="100"/>
  <c r="AT510" i="100"/>
  <c r="AH762" i="100"/>
  <c r="AF776" i="100"/>
  <c r="AF790" i="100"/>
  <c r="AF785" i="100" s="1"/>
  <c r="BF762" i="100"/>
  <c r="AB179" i="100"/>
  <c r="B60" i="74"/>
  <c r="AH1379" i="100"/>
  <c r="B55" i="74"/>
  <c r="AC830" i="100"/>
  <c r="AC1375" i="100" s="1"/>
  <c r="AT179" i="100"/>
  <c r="AT1312" i="100"/>
  <c r="AF474" i="100"/>
  <c r="AE249" i="100"/>
  <c r="AT464" i="100"/>
  <c r="AT1334" i="100" s="1"/>
  <c r="AC832" i="100"/>
  <c r="AU837" i="100"/>
  <c r="AE1321" i="100"/>
  <c r="AE154" i="100"/>
  <c r="AE178" i="100"/>
  <c r="AE840" i="100" s="1"/>
  <c r="AE1385" i="100" s="1"/>
  <c r="AF156" i="100"/>
  <c r="AE192" i="100"/>
  <c r="AE854" i="100" s="1"/>
  <c r="AE1157" i="100"/>
  <c r="AF1158" i="100"/>
  <c r="AE1205" i="100"/>
  <c r="AE1295" i="100" s="1"/>
  <c r="BF1106" i="100"/>
  <c r="BF299" i="100"/>
  <c r="AD960" i="100"/>
  <c r="AF901" i="100"/>
  <c r="AW380" i="100"/>
  <c r="AV379" i="100"/>
  <c r="AV378" i="100" s="1"/>
  <c r="AV483" i="100"/>
  <c r="AV469" i="100"/>
  <c r="AW372" i="100"/>
  <c r="AV371" i="100"/>
  <c r="AV365" i="100" s="1"/>
  <c r="AV460" i="100"/>
  <c r="AH459" i="100"/>
  <c r="AZ1066" i="100"/>
  <c r="BB1032" i="100"/>
  <c r="AX682" i="100"/>
  <c r="AX681" i="100" s="1"/>
  <c r="AX738" i="100"/>
  <c r="AC1304" i="100"/>
  <c r="AZ312" i="100"/>
  <c r="AY310" i="100"/>
  <c r="AU140" i="100"/>
  <c r="AY306" i="100"/>
  <c r="AY507" i="100"/>
  <c r="AY465" i="100"/>
  <c r="AZ307" i="100"/>
  <c r="BF475" i="100"/>
  <c r="AY932" i="100"/>
  <c r="AY962" i="100" s="1"/>
  <c r="AZ919" i="100"/>
  <c r="AY918" i="100"/>
  <c r="AE38" i="100"/>
  <c r="AC495" i="100"/>
  <c r="AD443" i="100"/>
  <c r="AD1311" i="100" s="1"/>
  <c r="AC467" i="100"/>
  <c r="AZ929" i="100"/>
  <c r="AY936" i="100"/>
  <c r="AY966" i="100" s="1"/>
  <c r="AD1246" i="100"/>
  <c r="AD1306" i="100" s="1"/>
  <c r="AD1219" i="100"/>
  <c r="AD1218" i="100" s="1"/>
  <c r="AX870" i="100"/>
  <c r="AB1374" i="100"/>
  <c r="AH520" i="100"/>
  <c r="BI520" i="100" s="1"/>
  <c r="BI521" i="100"/>
  <c r="AU169" i="100"/>
  <c r="AX637" i="100"/>
  <c r="AW752" i="100"/>
  <c r="AW710" i="100"/>
  <c r="AE1072" i="100"/>
  <c r="AE1096" i="100"/>
  <c r="AE1306" i="100" s="1"/>
  <c r="AF1073" i="100"/>
  <c r="AU1385" i="100"/>
  <c r="AE703" i="100"/>
  <c r="AE731" i="100"/>
  <c r="AF539" i="100"/>
  <c r="AE538" i="100"/>
  <c r="AS1381" i="100"/>
  <c r="AX791" i="100"/>
  <c r="AX777" i="100"/>
  <c r="AY760" i="100"/>
  <c r="AS869" i="100"/>
  <c r="AY1084" i="100"/>
  <c r="AX1083" i="100"/>
  <c r="AX1082" i="100" s="1"/>
  <c r="AX1086" i="100"/>
  <c r="AV1093" i="100"/>
  <c r="AV1074" i="100"/>
  <c r="AX15" i="100"/>
  <c r="AY15" i="100" s="1"/>
  <c r="AZ15" i="100" s="1"/>
  <c r="AW87" i="100"/>
  <c r="AY1007" i="100"/>
  <c r="AZ1007" i="100" s="1"/>
  <c r="BB1007" i="100" s="1"/>
  <c r="BI1007" i="100" s="1"/>
  <c r="AX1007" i="100"/>
  <c r="AW1002" i="100"/>
  <c r="AW1001" i="100" s="1"/>
  <c r="AW1016" i="100"/>
  <c r="AW1015" i="100" s="1"/>
  <c r="AT1362" i="100"/>
  <c r="AT1346" i="100"/>
  <c r="BF1189" i="100"/>
  <c r="BB1189" i="100"/>
  <c r="BI1189" i="100"/>
  <c r="AH1217" i="100"/>
  <c r="AZ416" i="100"/>
  <c r="AZ415" i="100" s="1"/>
  <c r="AY415" i="100"/>
  <c r="AY232" i="100"/>
  <c r="AW1184" i="100"/>
  <c r="AV1214" i="100"/>
  <c r="AV1183" i="100"/>
  <c r="AV1156" i="100" s="1"/>
  <c r="AD434" i="100"/>
  <c r="AC484" i="100"/>
  <c r="AC478" i="100" s="1"/>
  <c r="AC470" i="100"/>
  <c r="AC833" i="100" s="1"/>
  <c r="BF625" i="100"/>
  <c r="BB625" i="100"/>
  <c r="BI625" i="100" s="1"/>
  <c r="AH725" i="100"/>
  <c r="BF725" i="100" s="1"/>
  <c r="AH622" i="100"/>
  <c r="BF622" i="100" s="1"/>
  <c r="AH711" i="100"/>
  <c r="BF711" i="100" s="1"/>
  <c r="AF944" i="100"/>
  <c r="AZ1168" i="100"/>
  <c r="AY1209" i="100"/>
  <c r="AY1208" i="100" s="1"/>
  <c r="AY1165" i="100"/>
  <c r="AC682" i="100"/>
  <c r="AC681" i="100" s="1"/>
  <c r="AC701" i="100" s="1"/>
  <c r="AD684" i="100"/>
  <c r="AC707" i="100"/>
  <c r="AC721" i="100"/>
  <c r="AC715" i="100" s="1"/>
  <c r="AW454" i="100"/>
  <c r="AV453" i="100"/>
  <c r="AV467" i="100"/>
  <c r="AV495" i="100"/>
  <c r="AW1243" i="100"/>
  <c r="AX1230" i="100"/>
  <c r="AH409" i="100"/>
  <c r="BI409" i="100" s="1"/>
  <c r="BB410" i="100"/>
  <c r="BB409" i="100" s="1"/>
  <c r="BI410" i="100"/>
  <c r="AZ343" i="100"/>
  <c r="AY342" i="100"/>
  <c r="AY305" i="100" s="1"/>
  <c r="AX1159" i="100"/>
  <c r="AW1157" i="100"/>
  <c r="AW1205" i="100"/>
  <c r="AW1295" i="100" s="1"/>
  <c r="AW1309" i="100"/>
  <c r="AY1152" i="100"/>
  <c r="AZ1137" i="100"/>
  <c r="AY1135" i="100"/>
  <c r="AF311" i="100"/>
  <c r="AE473" i="100"/>
  <c r="AE836" i="100" s="1"/>
  <c r="BF932" i="100"/>
  <c r="AS1378" i="100"/>
  <c r="AB1384" i="100"/>
  <c r="AY696" i="100"/>
  <c r="BF709" i="100"/>
  <c r="AH976" i="100"/>
  <c r="AF975" i="100"/>
  <c r="AF974" i="100" s="1"/>
  <c r="AV757" i="100"/>
  <c r="BF372" i="100"/>
  <c r="AH852" i="100"/>
  <c r="BI852" i="100" s="1"/>
  <c r="BI489" i="100"/>
  <c r="AS845" i="100"/>
  <c r="AS841" i="100" s="1"/>
  <c r="AS1372" i="100" s="1"/>
  <c r="AH821" i="100"/>
  <c r="BF821" i="100" s="1"/>
  <c r="AH779" i="100"/>
  <c r="BB761" i="100"/>
  <c r="AE488" i="100"/>
  <c r="B59" i="74"/>
  <c r="D26" i="104"/>
  <c r="D15" i="104" s="1"/>
  <c r="B57" i="74"/>
  <c r="B53" i="74"/>
  <c r="B50" i="74"/>
  <c r="B58" i="74"/>
  <c r="B56" i="74"/>
  <c r="AZ561" i="100"/>
  <c r="AZ1222" i="100"/>
  <c r="AY1246" i="100"/>
  <c r="AY1054" i="100"/>
  <c r="AZ1057" i="100"/>
  <c r="AE184" i="100"/>
  <c r="AE170" i="100"/>
  <c r="AF125" i="100"/>
  <c r="AC1352" i="100"/>
  <c r="AC1368" i="100"/>
  <c r="AV1081" i="100"/>
  <c r="AU1094" i="100"/>
  <c r="AU1304" i="100" s="1"/>
  <c r="AU1366" i="100" s="1"/>
  <c r="AU1080" i="100"/>
  <c r="AU1071" i="100" s="1"/>
  <c r="AU1294" i="100" s="1"/>
  <c r="AB1361" i="100"/>
  <c r="AB1345" i="100"/>
  <c r="AZ569" i="100"/>
  <c r="AX721" i="100"/>
  <c r="AX707" i="100"/>
  <c r="AV1358" i="100"/>
  <c r="AV1342" i="100"/>
  <c r="AX427" i="100"/>
  <c r="AW425" i="100"/>
  <c r="AW494" i="100"/>
  <c r="AW466" i="100"/>
  <c r="AW829" i="100" s="1"/>
  <c r="AW1310" i="100"/>
  <c r="AA1356" i="100"/>
  <c r="AA1339" i="100"/>
  <c r="AA1335" i="100"/>
  <c r="AA1331" i="100"/>
  <c r="AW1072" i="100"/>
  <c r="AX1073" i="100"/>
  <c r="AW1096" i="100"/>
  <c r="AU858" i="100"/>
  <c r="AU1375" i="100" s="1"/>
  <c r="AU729" i="100"/>
  <c r="AH688" i="100"/>
  <c r="AT1352" i="100"/>
  <c r="AT1368" i="100"/>
  <c r="AU363" i="100"/>
  <c r="AU359" i="100" s="1"/>
  <c r="AV364" i="100"/>
  <c r="AU490" i="100"/>
  <c r="AU476" i="100"/>
  <c r="AU839" i="100" s="1"/>
  <c r="AU1320" i="100"/>
  <c r="AH966" i="100"/>
  <c r="AE89" i="100"/>
  <c r="AF28" i="100"/>
  <c r="AD89" i="100"/>
  <c r="AD1317" i="100"/>
  <c r="AD14" i="100"/>
  <c r="AL473" i="100"/>
  <c r="AL357" i="100"/>
  <c r="AL347" i="100" s="1"/>
  <c r="AL1317" i="100"/>
  <c r="AL515" i="100"/>
  <c r="AR358" i="100"/>
  <c r="AF422" i="100"/>
  <c r="AH423" i="100"/>
  <c r="BF423" i="100" s="1"/>
  <c r="AW16" i="100"/>
  <c r="AV1316" i="100"/>
  <c r="AV88" i="100"/>
  <c r="AV84" i="100" s="1"/>
  <c r="AV14" i="100"/>
  <c r="AV9" i="100" s="1"/>
  <c r="BF378" i="100"/>
  <c r="BF982" i="100"/>
  <c r="BI1269" i="100"/>
  <c r="AC1348" i="100"/>
  <c r="AC1364" i="100"/>
  <c r="AZ630" i="100"/>
  <c r="AD1315" i="100"/>
  <c r="AD87" i="100"/>
  <c r="AE50" i="100"/>
  <c r="AU1267" i="100"/>
  <c r="AU1313" i="100"/>
  <c r="AF1026" i="100"/>
  <c r="AH1027" i="100"/>
  <c r="BF1027" i="100" s="1"/>
  <c r="AC193" i="100"/>
  <c r="AC858" i="100"/>
  <c r="AD168" i="100"/>
  <c r="AD196" i="100"/>
  <c r="AD141" i="100"/>
  <c r="AD140" i="100" s="1"/>
  <c r="AX975" i="100"/>
  <c r="AX974" i="100" s="1"/>
  <c r="AX992" i="100"/>
  <c r="AZ191" i="100"/>
  <c r="AZ152" i="100"/>
  <c r="AZ177" i="100"/>
  <c r="BB153" i="100"/>
  <c r="BI153" i="100" s="1"/>
  <c r="AZ921" i="100"/>
  <c r="AC1363" i="100"/>
  <c r="AC1347" i="100"/>
  <c r="AX1102" i="100"/>
  <c r="AW1099" i="100"/>
  <c r="AW1098" i="100" s="1"/>
  <c r="AW1111" i="100"/>
  <c r="AW1110" i="100" s="1"/>
  <c r="AF842" i="100"/>
  <c r="AT1366" i="100"/>
  <c r="AT1350" i="100"/>
  <c r="AZ402" i="100"/>
  <c r="AF322" i="100"/>
  <c r="AE310" i="100"/>
  <c r="AE305" i="100" s="1"/>
  <c r="AD472" i="100"/>
  <c r="AD835" i="100" s="1"/>
  <c r="AD514" i="100"/>
  <c r="AD506" i="100" s="1"/>
  <c r="AD310" i="100"/>
  <c r="AD305" i="100" s="1"/>
  <c r="AY986" i="100"/>
  <c r="AY985" i="100" s="1"/>
  <c r="AZ987" i="100"/>
  <c r="AZ986" i="100" s="1"/>
  <c r="AZ985" i="100" s="1"/>
  <c r="AZ680" i="100"/>
  <c r="AY678" i="100"/>
  <c r="AW991" i="100"/>
  <c r="AH235" i="100"/>
  <c r="BF235" i="100" s="1"/>
  <c r="AV857" i="100"/>
  <c r="AV492" i="100"/>
  <c r="AH367" i="100"/>
  <c r="AF366" i="100"/>
  <c r="BB691" i="100"/>
  <c r="BI691" i="100" s="1"/>
  <c r="AH752" i="100"/>
  <c r="AH710" i="100"/>
  <c r="BF710" i="100" s="1"/>
  <c r="AH223" i="100"/>
  <c r="BF223" i="100" s="1"/>
  <c r="AF269" i="100"/>
  <c r="AF255" i="100"/>
  <c r="AF222" i="100"/>
  <c r="AY525" i="100"/>
  <c r="AY524" i="100" s="1"/>
  <c r="AZ527" i="100"/>
  <c r="AY716" i="100"/>
  <c r="AY533" i="100"/>
  <c r="AZ535" i="100"/>
  <c r="BB535" i="100" s="1"/>
  <c r="BI535" i="100" s="1"/>
  <c r="AY702" i="100"/>
  <c r="AY828" i="100" s="1"/>
  <c r="AD207" i="100"/>
  <c r="AX727" i="100"/>
  <c r="AX713" i="100"/>
  <c r="AX538" i="100"/>
  <c r="AY540" i="100"/>
  <c r="AX53" i="100"/>
  <c r="AY53" i="100" s="1"/>
  <c r="AW51" i="100"/>
  <c r="AW90" i="100"/>
  <c r="BF161" i="100"/>
  <c r="AH161" i="100"/>
  <c r="AF216" i="100"/>
  <c r="AF159" i="100"/>
  <c r="AF174" i="100"/>
  <c r="AH39" i="100"/>
  <c r="AF85" i="100"/>
  <c r="AZ1162" i="100"/>
  <c r="AZ1206" i="100"/>
  <c r="BB1163" i="100"/>
  <c r="BI1163" i="100"/>
  <c r="BF688" i="100"/>
  <c r="AY692" i="100"/>
  <c r="BI388" i="100"/>
  <c r="AW1306" i="100"/>
  <c r="AB1377" i="100"/>
  <c r="AU1299" i="100"/>
  <c r="AU1298" i="100" s="1"/>
  <c r="AE145" i="100"/>
  <c r="AY427" i="100"/>
  <c r="AT827" i="100"/>
  <c r="AC1346" i="100"/>
  <c r="AD185" i="100"/>
  <c r="AD123" i="100"/>
  <c r="AD171" i="100"/>
  <c r="AD1314" i="100"/>
  <c r="AE124" i="100"/>
  <c r="AF828" i="100"/>
  <c r="AH533" i="100"/>
  <c r="BF533" i="100" s="1"/>
  <c r="AH716" i="100"/>
  <c r="BF716" i="100" s="1"/>
  <c r="AH702" i="100"/>
  <c r="AF1148" i="100"/>
  <c r="AH1126" i="100"/>
  <c r="BF1126" i="100" s="1"/>
  <c r="AF1123" i="100"/>
  <c r="AZ586" i="100"/>
  <c r="AC986" i="100"/>
  <c r="AC985" i="100" s="1"/>
  <c r="AC1294" i="100" s="1"/>
  <c r="AD987" i="100"/>
  <c r="AE987" i="100" s="1"/>
  <c r="AC992" i="100"/>
  <c r="AC1299" i="100" s="1"/>
  <c r="AC1313" i="100"/>
  <c r="AC1357" i="100"/>
  <c r="AC1341" i="100"/>
  <c r="AY622" i="100"/>
  <c r="AY725" i="100"/>
  <c r="AY711" i="100"/>
  <c r="AZ626" i="100"/>
  <c r="AX725" i="100"/>
  <c r="AX622" i="100"/>
  <c r="AX711" i="100"/>
  <c r="BB338" i="100"/>
  <c r="AH337" i="100"/>
  <c r="BF337" i="100" s="1"/>
  <c r="AX1246" i="100"/>
  <c r="AX103" i="100"/>
  <c r="AY103" i="100"/>
  <c r="AT853" i="100"/>
  <c r="AT1384" i="100" s="1"/>
  <c r="AT478" i="100"/>
  <c r="AD184" i="100"/>
  <c r="AD170" i="100"/>
  <c r="AB1331" i="100"/>
  <c r="AF345" i="100"/>
  <c r="AH346" i="100"/>
  <c r="BF346" i="100" s="1"/>
  <c r="BI744" i="100"/>
  <c r="AF659" i="100"/>
  <c r="AE628" i="100"/>
  <c r="AE532" i="100" s="1"/>
  <c r="AE732" i="100"/>
  <c r="AE729" i="100" s="1"/>
  <c r="AE704" i="100"/>
  <c r="AC1349" i="100"/>
  <c r="AC1365" i="100"/>
  <c r="AZ300" i="100"/>
  <c r="AZ258" i="100"/>
  <c r="BB239" i="100"/>
  <c r="BB69" i="100"/>
  <c r="BI69" i="100" s="1"/>
  <c r="AE1040" i="100"/>
  <c r="AE1025" i="100" s="1"/>
  <c r="AF1041" i="100"/>
  <c r="AE95" i="100"/>
  <c r="AE94" i="100" s="1"/>
  <c r="AE115" i="100"/>
  <c r="AF96" i="100"/>
  <c r="AF1054" i="100"/>
  <c r="AH1056" i="100"/>
  <c r="AV135" i="100"/>
  <c r="AW136" i="100"/>
  <c r="AV189" i="100"/>
  <c r="AV175" i="100"/>
  <c r="AU1348" i="100"/>
  <c r="AU855" i="100"/>
  <c r="BF966" i="100"/>
  <c r="AC877" i="100"/>
  <c r="AC869" i="100" s="1"/>
  <c r="AT1308" i="100"/>
  <c r="AD1316" i="100"/>
  <c r="AY1106" i="100"/>
  <c r="AZ1006" i="100"/>
  <c r="AY1002" i="100"/>
  <c r="AY1001" i="100" s="1"/>
  <c r="AY1016" i="100"/>
  <c r="AY1015" i="100" s="1"/>
  <c r="BG1012" i="100" s="1"/>
  <c r="AC1343" i="100"/>
  <c r="AC1359" i="100"/>
  <c r="AZ554" i="100"/>
  <c r="AE59" i="100"/>
  <c r="AE92" i="100"/>
  <c r="AF63" i="100"/>
  <c r="AD59" i="100"/>
  <c r="AD92" i="100"/>
  <c r="AD1320" i="100"/>
  <c r="AW1250" i="100"/>
  <c r="AV1249" i="100"/>
  <c r="AV1248" i="100" s="1"/>
  <c r="AV1268" i="100"/>
  <c r="AX1054" i="100"/>
  <c r="AZ541" i="100"/>
  <c r="AY731" i="100"/>
  <c r="AY703" i="100"/>
  <c r="AE10" i="100"/>
  <c r="AE81" i="100"/>
  <c r="AE1309" i="100"/>
  <c r="AF11" i="100"/>
  <c r="AD10" i="100"/>
  <c r="AD81" i="100"/>
  <c r="AD1309" i="100"/>
  <c r="AY241" i="100"/>
  <c r="BF752" i="100"/>
  <c r="AF743" i="100"/>
  <c r="AU1359" i="100"/>
  <c r="AU1343" i="100"/>
  <c r="AW656" i="100"/>
  <c r="AV628" i="100"/>
  <c r="AV532" i="100" s="1"/>
  <c r="AV701" i="100" s="1"/>
  <c r="AV704" i="100"/>
  <c r="AV830" i="100" s="1"/>
  <c r="AV732" i="100"/>
  <c r="AV1311" i="100"/>
  <c r="AC179" i="100"/>
  <c r="AC846" i="100"/>
  <c r="AX525" i="100"/>
  <c r="AX524" i="100" s="1"/>
  <c r="AX842" i="100"/>
  <c r="AX1373" i="100" s="1"/>
  <c r="AE215" i="100"/>
  <c r="AE173" i="100"/>
  <c r="AF128" i="100"/>
  <c r="AF1006" i="100"/>
  <c r="AE1016" i="100"/>
  <c r="AE1002" i="100"/>
  <c r="AE1001" i="100" s="1"/>
  <c r="AD95" i="100"/>
  <c r="AD94" i="100" s="1"/>
  <c r="AD115" i="100"/>
  <c r="AU179" i="100"/>
  <c r="AH336" i="100"/>
  <c r="AW1028" i="100"/>
  <c r="AW1025" i="100" s="1"/>
  <c r="AX1030" i="100"/>
  <c r="AW1062" i="100"/>
  <c r="AW1061" i="100" s="1"/>
  <c r="AU1374" i="100"/>
  <c r="BF535" i="100"/>
  <c r="AY980" i="100"/>
  <c r="AV1374" i="100"/>
  <c r="AY886" i="100"/>
  <c r="BI1256" i="100"/>
  <c r="D15" i="74"/>
  <c r="E15" i="74"/>
  <c r="K28" i="102"/>
  <c r="O28" i="102" s="1"/>
  <c r="Q28" i="94"/>
  <c r="E15" i="94"/>
  <c r="E15" i="102"/>
  <c r="D71" i="67"/>
  <c r="D36" i="102"/>
  <c r="D35" i="94"/>
  <c r="E71" i="67"/>
  <c r="E43" i="93"/>
  <c r="D12" i="87"/>
  <c r="E12" i="87"/>
  <c r="I16" i="102" l="1"/>
  <c r="M16" i="102" s="1"/>
  <c r="C15" i="104"/>
  <c r="O15" i="94" s="1"/>
  <c r="E16" i="104"/>
  <c r="K16" i="102" s="1"/>
  <c r="O16" i="102" s="1"/>
  <c r="Q17" i="94"/>
  <c r="E26" i="104"/>
  <c r="Q26" i="94" s="1"/>
  <c r="P26" i="94"/>
  <c r="I62" i="74"/>
  <c r="J62" i="74" s="1"/>
  <c r="B74" i="74" s="1"/>
  <c r="J26" i="102"/>
  <c r="N26" i="102" s="1"/>
  <c r="AT1360" i="100"/>
  <c r="AB827" i="100"/>
  <c r="AB1334" i="100"/>
  <c r="AB1335" i="100" s="1"/>
  <c r="AC1362" i="100"/>
  <c r="AY372" i="100"/>
  <c r="AU165" i="100"/>
  <c r="AC827" i="100"/>
  <c r="AE1313" i="100"/>
  <c r="AY1192" i="100"/>
  <c r="BF944" i="100"/>
  <c r="AU789" i="100"/>
  <c r="AU785" i="100"/>
  <c r="AW1123" i="100"/>
  <c r="AW1120" i="100" s="1"/>
  <c r="AW1151" i="100"/>
  <c r="AX1129" i="100"/>
  <c r="AY1129" i="100" s="1"/>
  <c r="AU1363" i="100"/>
  <c r="AU1347" i="100"/>
  <c r="AF917" i="100"/>
  <c r="AE175" i="100"/>
  <c r="AE135" i="100"/>
  <c r="AE189" i="100"/>
  <c r="AF136" i="100"/>
  <c r="AX1236" i="100"/>
  <c r="AX1296" i="100" s="1"/>
  <c r="AX1233" i="100"/>
  <c r="AX1232" i="100" s="1"/>
  <c r="AY1234" i="100"/>
  <c r="AX1240" i="100"/>
  <c r="AY1228" i="100"/>
  <c r="AD175" i="100"/>
  <c r="AD837" i="100" s="1"/>
  <c r="AD135" i="100"/>
  <c r="AD189" i="100"/>
  <c r="AD851" i="100" s="1"/>
  <c r="AC1342" i="100"/>
  <c r="AC1358" i="100"/>
  <c r="AD425" i="100"/>
  <c r="AD424" i="100" s="1"/>
  <c r="AD1310" i="100"/>
  <c r="AD466" i="100"/>
  <c r="AD829" i="100" s="1"/>
  <c r="AD494" i="100"/>
  <c r="BB1251" i="100"/>
  <c r="BI1251" i="100" s="1"/>
  <c r="AH1268" i="100"/>
  <c r="AH1249" i="100"/>
  <c r="AH1248" i="100" s="1"/>
  <c r="BB1076" i="100"/>
  <c r="BB1089" i="100" s="1"/>
  <c r="AZ1089" i="100"/>
  <c r="AW129" i="100"/>
  <c r="AV188" i="100"/>
  <c r="AV850" i="100" s="1"/>
  <c r="AV174" i="100"/>
  <c r="AV123" i="100"/>
  <c r="AV1317" i="100"/>
  <c r="AF403" i="100"/>
  <c r="AE397" i="100"/>
  <c r="AH129" i="100"/>
  <c r="AF188" i="100"/>
  <c r="AV1369" i="100"/>
  <c r="AF1214" i="100"/>
  <c r="BF1166" i="100"/>
  <c r="AF1165" i="100"/>
  <c r="AH1166" i="100"/>
  <c r="BI142" i="100"/>
  <c r="BB142" i="100"/>
  <c r="AY864" i="100"/>
  <c r="AY733" i="100"/>
  <c r="AY859" i="100" s="1"/>
  <c r="AU1364" i="100"/>
  <c r="AD833" i="100"/>
  <c r="AD1362" i="100" s="1"/>
  <c r="AD877" i="100"/>
  <c r="AD869" i="100" s="1"/>
  <c r="AC855" i="100"/>
  <c r="BI761" i="100"/>
  <c r="BB779" i="100"/>
  <c r="BB821" i="100"/>
  <c r="AE487" i="100"/>
  <c r="AE850" i="100" s="1"/>
  <c r="AE1381" i="100" s="1"/>
  <c r="AY1159" i="100"/>
  <c r="AX1205" i="100"/>
  <c r="AX1295" i="100" s="1"/>
  <c r="AX1157" i="100"/>
  <c r="AX1309" i="100"/>
  <c r="AD470" i="100"/>
  <c r="AD484" i="100"/>
  <c r="AY231" i="100"/>
  <c r="AZ232" i="100"/>
  <c r="AZ231" i="100" s="1"/>
  <c r="AH1307" i="100"/>
  <c r="BF1307" i="100" s="1"/>
  <c r="AX1016" i="100"/>
  <c r="AX1015" i="100" s="1"/>
  <c r="AX1002" i="100"/>
  <c r="AX1001" i="100" s="1"/>
  <c r="AY1083" i="100"/>
  <c r="AY1082" i="100" s="1"/>
  <c r="AZ1084" i="100"/>
  <c r="AY1086" i="100"/>
  <c r="AX752" i="100"/>
  <c r="AX710" i="100"/>
  <c r="AY637" i="100"/>
  <c r="AZ936" i="100"/>
  <c r="BB929" i="100"/>
  <c r="AZ918" i="100"/>
  <c r="AZ932" i="100"/>
  <c r="BB919" i="100"/>
  <c r="BI919" i="100"/>
  <c r="AE1369" i="100"/>
  <c r="AE1353" i="100"/>
  <c r="BB762" i="100"/>
  <c r="AH776" i="100"/>
  <c r="AH790" i="100"/>
  <c r="AE53" i="100"/>
  <c r="AD51" i="100"/>
  <c r="AD90" i="100"/>
  <c r="AD1318" i="100"/>
  <c r="AZ1075" i="100"/>
  <c r="AX547" i="100"/>
  <c r="AY547" i="100" s="1"/>
  <c r="AW706" i="100"/>
  <c r="AW705" i="100" s="1"/>
  <c r="AW720" i="100"/>
  <c r="AW546" i="100"/>
  <c r="AY436" i="100"/>
  <c r="AH557" i="100"/>
  <c r="AF706" i="100"/>
  <c r="AF720" i="100"/>
  <c r="AF546" i="100"/>
  <c r="AH349" i="100"/>
  <c r="BF349" i="100" s="1"/>
  <c r="AF348" i="100"/>
  <c r="AE432" i="100"/>
  <c r="AD483" i="100"/>
  <c r="AD469" i="100"/>
  <c r="AD832" i="100" s="1"/>
  <c r="AF1035" i="100"/>
  <c r="AH1037" i="100"/>
  <c r="BF1037" i="100"/>
  <c r="AF1067" i="100"/>
  <c r="AV355" i="100"/>
  <c r="AW356" i="100"/>
  <c r="AV474" i="100"/>
  <c r="AV837" i="100" s="1"/>
  <c r="AV488" i="100"/>
  <c r="AV851" i="100" s="1"/>
  <c r="AW885" i="100"/>
  <c r="AV884" i="100"/>
  <c r="AV883" i="100" s="1"/>
  <c r="AV960" i="100" s="1"/>
  <c r="AV899" i="100"/>
  <c r="AV972" i="100" s="1"/>
  <c r="BB280" i="100"/>
  <c r="BB277" i="100" s="1"/>
  <c r="BB252" i="100"/>
  <c r="AH950" i="100"/>
  <c r="AW98" i="100"/>
  <c r="AV1315" i="100"/>
  <c r="AV95" i="100"/>
  <c r="AV94" i="100" s="1"/>
  <c r="AV115" i="100"/>
  <c r="AV112" i="100" s="1"/>
  <c r="AT873" i="100"/>
  <c r="AT869" i="100" s="1"/>
  <c r="AW399" i="100"/>
  <c r="AV397" i="100"/>
  <c r="AH377" i="100"/>
  <c r="AF376" i="100"/>
  <c r="AV291" i="100"/>
  <c r="AV295" i="100"/>
  <c r="BF885" i="100"/>
  <c r="AH885" i="100"/>
  <c r="AF899" i="100"/>
  <c r="AF884" i="100"/>
  <c r="AW1238" i="100"/>
  <c r="AW1300" i="100"/>
  <c r="AX1050" i="100"/>
  <c r="AX1047" i="100" s="1"/>
  <c r="AW1047" i="100"/>
  <c r="AW1043" i="100" s="1"/>
  <c r="AS1376" i="100"/>
  <c r="AS1360" i="100"/>
  <c r="BF951" i="100"/>
  <c r="BF1249" i="100"/>
  <c r="AF1248" i="100"/>
  <c r="BF1248" i="100" s="1"/>
  <c r="AF771" i="100"/>
  <c r="BB340" i="100"/>
  <c r="AZ337" i="100"/>
  <c r="AB1375" i="100"/>
  <c r="AB1359" i="100"/>
  <c r="AD1304" i="100"/>
  <c r="AU510" i="100"/>
  <c r="AU506" i="100"/>
  <c r="AZ762" i="100"/>
  <c r="AW881" i="100"/>
  <c r="AW813" i="100"/>
  <c r="AH395" i="100"/>
  <c r="AF394" i="100"/>
  <c r="AV1353" i="100"/>
  <c r="AX61" i="100"/>
  <c r="AW92" i="100"/>
  <c r="AW59" i="100"/>
  <c r="AB841" i="100"/>
  <c r="AD830" i="100"/>
  <c r="AD1359" i="100" s="1"/>
  <c r="AE851" i="100"/>
  <c r="AY695" i="100"/>
  <c r="AZ696" i="100"/>
  <c r="AX1184" i="100"/>
  <c r="AW1183" i="100"/>
  <c r="AW1214" i="100"/>
  <c r="AY1184" i="100"/>
  <c r="BI15" i="100"/>
  <c r="BB15" i="100"/>
  <c r="AH539" i="100"/>
  <c r="BF539" i="100"/>
  <c r="AF703" i="100"/>
  <c r="AF731" i="100"/>
  <c r="AF538" i="100"/>
  <c r="BF1073" i="100"/>
  <c r="AH1073" i="100"/>
  <c r="AF1096" i="100"/>
  <c r="AF1072" i="100"/>
  <c r="AZ465" i="100"/>
  <c r="AZ306" i="100"/>
  <c r="BB307" i="100"/>
  <c r="AZ507" i="100"/>
  <c r="BB312" i="100"/>
  <c r="BI312" i="100" s="1"/>
  <c r="AV459" i="100"/>
  <c r="AV458" i="100" s="1"/>
  <c r="AY460" i="100"/>
  <c r="AX380" i="100"/>
  <c r="AW379" i="100"/>
  <c r="AW378" i="100" s="1"/>
  <c r="AY380" i="100"/>
  <c r="BF776" i="100"/>
  <c r="AV347" i="100"/>
  <c r="BB1036" i="100"/>
  <c r="AZ1067" i="100"/>
  <c r="AZ1035" i="100"/>
  <c r="AE88" i="100"/>
  <c r="AF19" i="100"/>
  <c r="BB774" i="100"/>
  <c r="BI774" i="100" s="1"/>
  <c r="BB802" i="100"/>
  <c r="BB799" i="100" s="1"/>
  <c r="AW1147" i="100"/>
  <c r="AX1130" i="100"/>
  <c r="AX1147" i="100" s="1"/>
  <c r="AH361" i="100"/>
  <c r="AF360" i="100"/>
  <c r="AH901" i="100"/>
  <c r="BF901" i="100" s="1"/>
  <c r="AZ277" i="100"/>
  <c r="BI280" i="100"/>
  <c r="AZ728" i="100"/>
  <c r="AZ676" i="100"/>
  <c r="AZ714" i="100"/>
  <c r="BB677" i="100"/>
  <c r="AH944" i="100"/>
  <c r="BF386" i="100"/>
  <c r="BI386" i="100"/>
  <c r="BB386" i="100"/>
  <c r="BB385" i="100" s="1"/>
  <c r="AH385" i="100"/>
  <c r="AX1219" i="100"/>
  <c r="AX1218" i="100" s="1"/>
  <c r="AD122" i="100"/>
  <c r="AE1317" i="100"/>
  <c r="BI779" i="100"/>
  <c r="BB976" i="100"/>
  <c r="BF976" i="100"/>
  <c r="BI976" i="100"/>
  <c r="AH975" i="100"/>
  <c r="AH311" i="100"/>
  <c r="BF311" i="100" s="1"/>
  <c r="AW1341" i="100"/>
  <c r="AW1357" i="100"/>
  <c r="AD682" i="100"/>
  <c r="AD681" i="100" s="1"/>
  <c r="AD701" i="100" s="1"/>
  <c r="AD721" i="100"/>
  <c r="AD715" i="100" s="1"/>
  <c r="AD707" i="100"/>
  <c r="BI1168" i="100"/>
  <c r="BB1168" i="100"/>
  <c r="AZ1165" i="100"/>
  <c r="AV1088" i="100"/>
  <c r="AV1303" i="100"/>
  <c r="AU832" i="100"/>
  <c r="AE426" i="100"/>
  <c r="AY870" i="100"/>
  <c r="AX733" i="100"/>
  <c r="AX859" i="100" s="1"/>
  <c r="AX864" i="100"/>
  <c r="AH458" i="100"/>
  <c r="BF902" i="100"/>
  <c r="AF154" i="100"/>
  <c r="AF192" i="100"/>
  <c r="AF1321" i="100"/>
  <c r="AH156" i="100"/>
  <c r="AF178" i="100"/>
  <c r="BF156" i="100"/>
  <c r="AX351" i="100"/>
  <c r="AW348" i="100"/>
  <c r="AW487" i="100"/>
  <c r="AC1350" i="100"/>
  <c r="AC1366" i="100"/>
  <c r="BF779" i="100"/>
  <c r="BB1351" i="100"/>
  <c r="BB1367" i="100"/>
  <c r="AV769" i="100"/>
  <c r="AV768" i="100" s="1"/>
  <c r="AV771" i="100" s="1"/>
  <c r="AW770" i="100"/>
  <c r="AV776" i="100"/>
  <c r="AV775" i="100" s="1"/>
  <c r="AV790" i="100"/>
  <c r="BI593" i="100"/>
  <c r="BB709" i="100"/>
  <c r="BI709" i="100" s="1"/>
  <c r="BB751" i="100"/>
  <c r="AD412" i="100"/>
  <c r="AD396" i="100" s="1"/>
  <c r="AD476" i="100"/>
  <c r="AD839" i="100" s="1"/>
  <c r="AD1384" i="100" s="1"/>
  <c r="AD490" i="100"/>
  <c r="AD853" i="100" s="1"/>
  <c r="AE414" i="100"/>
  <c r="AU263" i="100"/>
  <c r="AU267" i="100"/>
  <c r="AD429" i="100"/>
  <c r="AE431" i="100"/>
  <c r="AU207" i="100"/>
  <c r="AU211" i="100"/>
  <c r="AU873" i="100" s="1"/>
  <c r="AU869" i="100" s="1"/>
  <c r="AU878" i="100"/>
  <c r="AX1142" i="100"/>
  <c r="AX1141" i="100" s="1"/>
  <c r="AX1140" i="100" s="1"/>
  <c r="AW1141" i="100"/>
  <c r="AW1140" i="100" s="1"/>
  <c r="AZ269" i="100"/>
  <c r="AZ255" i="100"/>
  <c r="AS915" i="100"/>
  <c r="AS972" i="100" s="1"/>
  <c r="AY903" i="100"/>
  <c r="AS902" i="100"/>
  <c r="AS901" i="100" s="1"/>
  <c r="AS1320" i="100"/>
  <c r="AV965" i="100"/>
  <c r="AV964" i="100" s="1"/>
  <c r="AV934" i="100"/>
  <c r="AV140" i="100"/>
  <c r="AY982" i="100"/>
  <c r="AY997" i="100"/>
  <c r="AZ984" i="100"/>
  <c r="AX238" i="100"/>
  <c r="AW299" i="100"/>
  <c r="AW257" i="100"/>
  <c r="AW236" i="100"/>
  <c r="AW235" i="100" s="1"/>
  <c r="BF928" i="100"/>
  <c r="BB928" i="100"/>
  <c r="BI928" i="100" s="1"/>
  <c r="AH920" i="100"/>
  <c r="AH917" i="100" s="1"/>
  <c r="AH935" i="100"/>
  <c r="AY79" i="100"/>
  <c r="AZ80" i="100"/>
  <c r="AY93" i="100"/>
  <c r="AX79" i="100"/>
  <c r="AX93" i="100"/>
  <c r="BF852" i="100"/>
  <c r="AF231" i="100"/>
  <c r="AF268" i="100"/>
  <c r="BF232" i="100"/>
  <c r="AF254" i="100"/>
  <c r="AH232" i="100"/>
  <c r="AZ455" i="100"/>
  <c r="AY485" i="100"/>
  <c r="AY848" i="100" s="1"/>
  <c r="AY471" i="100"/>
  <c r="AY834" i="100" s="1"/>
  <c r="AT845" i="100"/>
  <c r="AT841" i="100" s="1"/>
  <c r="AZ1200" i="100"/>
  <c r="AY1198" i="100"/>
  <c r="AY1194" i="100" s="1"/>
  <c r="AC857" i="100"/>
  <c r="AC1374" i="100" s="1"/>
  <c r="AC492" i="100"/>
  <c r="AX233" i="100"/>
  <c r="AX230" i="100" s="1"/>
  <c r="AX259" i="100"/>
  <c r="AX273" i="100"/>
  <c r="AY234" i="100"/>
  <c r="BF520" i="100"/>
  <c r="AW442" i="100"/>
  <c r="AV472" i="100"/>
  <c r="AV835" i="100" s="1"/>
  <c r="AV514" i="100"/>
  <c r="AV429" i="100"/>
  <c r="AV424" i="100" s="1"/>
  <c r="BF458" i="100"/>
  <c r="AU1349" i="100"/>
  <c r="AU1365" i="100"/>
  <c r="AU846" i="100"/>
  <c r="BF1105" i="100"/>
  <c r="BI475" i="100"/>
  <c r="AY238" i="100"/>
  <c r="AE434" i="100"/>
  <c r="AY1142" i="100"/>
  <c r="AH1220" i="100"/>
  <c r="BF1220" i="100" s="1"/>
  <c r="AF1246" i="100"/>
  <c r="AF1219" i="100"/>
  <c r="AX1043" i="100"/>
  <c r="AV122" i="100"/>
  <c r="AZ1152" i="100"/>
  <c r="BB1137" i="100"/>
  <c r="BI1137" i="100"/>
  <c r="AZ1135" i="100"/>
  <c r="AX454" i="100"/>
  <c r="AX453" i="100" s="1"/>
  <c r="AW453" i="100"/>
  <c r="AW467" i="100"/>
  <c r="AW495" i="100"/>
  <c r="AY454" i="100"/>
  <c r="AW743" i="100"/>
  <c r="AW747" i="100"/>
  <c r="AD495" i="100"/>
  <c r="AD467" i="100"/>
  <c r="AE443" i="100"/>
  <c r="BI1032" i="100"/>
  <c r="BB1066" i="100"/>
  <c r="BI1066" i="100" s="1"/>
  <c r="AX372" i="100"/>
  <c r="AX371" i="100" s="1"/>
  <c r="AW371" i="100"/>
  <c r="AW365" i="100" s="1"/>
  <c r="BI751" i="100"/>
  <c r="AV719" i="100"/>
  <c r="AV715" i="100"/>
  <c r="AX155" i="100"/>
  <c r="AW154" i="100"/>
  <c r="AW192" i="100"/>
  <c r="AW854" i="100" s="1"/>
  <c r="AW178" i="100"/>
  <c r="AW840" i="100" s="1"/>
  <c r="AW1385" i="100" s="1"/>
  <c r="AX1040" i="100"/>
  <c r="AY1042" i="100"/>
  <c r="AX1192" i="100"/>
  <c r="AW1217" i="100"/>
  <c r="AW1307" i="100" s="1"/>
  <c r="AW1188" i="100"/>
  <c r="AW1156" i="100" s="1"/>
  <c r="AZ450" i="100"/>
  <c r="BI450" i="100" s="1"/>
  <c r="BB451" i="100"/>
  <c r="BB450" i="100" s="1"/>
  <c r="AW413" i="100"/>
  <c r="AV412" i="100"/>
  <c r="AV515" i="100"/>
  <c r="AX1069" i="100"/>
  <c r="AD847" i="100"/>
  <c r="AD1380" i="100"/>
  <c r="BI451" i="100"/>
  <c r="AU464" i="100"/>
  <c r="AH817" i="100"/>
  <c r="AH813" i="100"/>
  <c r="BI821" i="100"/>
  <c r="AZ342" i="100"/>
  <c r="BB343" i="100"/>
  <c r="BB342" i="100" s="1"/>
  <c r="AX1243" i="100"/>
  <c r="AY1230" i="100"/>
  <c r="AE684" i="100"/>
  <c r="BF945" i="100"/>
  <c r="AY777" i="100"/>
  <c r="AY791" i="100"/>
  <c r="AZ760" i="100"/>
  <c r="AF38" i="100"/>
  <c r="AE86" i="100"/>
  <c r="AH1158" i="100"/>
  <c r="BF1158" i="100"/>
  <c r="AF1157" i="100"/>
  <c r="AF1205" i="100"/>
  <c r="AV473" i="100"/>
  <c r="BF409" i="100"/>
  <c r="AT1377" i="100"/>
  <c r="AT1361" i="100"/>
  <c r="AX1262" i="100"/>
  <c r="AX1260" i="100" s="1"/>
  <c r="AX1259" i="100" s="1"/>
  <c r="AW1260" i="100"/>
  <c r="AW1259" i="100" s="1"/>
  <c r="AU468" i="100"/>
  <c r="AX794" i="100"/>
  <c r="AX780" i="100"/>
  <c r="AY763" i="100"/>
  <c r="AY758" i="100" s="1"/>
  <c r="AC1384" i="100"/>
  <c r="AX365" i="100"/>
  <c r="AE1093" i="100"/>
  <c r="AE1303" i="100" s="1"/>
  <c r="AE1074" i="100"/>
  <c r="AE1071" i="100" s="1"/>
  <c r="AE1294" i="100" s="1"/>
  <c r="AF1079" i="100"/>
  <c r="AW228" i="100"/>
  <c r="AV254" i="100"/>
  <c r="AV268" i="100"/>
  <c r="AV846" i="100" s="1"/>
  <c r="AV222" i="100"/>
  <c r="AV221" i="100" s="1"/>
  <c r="AW132" i="100"/>
  <c r="AV171" i="100"/>
  <c r="AV169" i="100" s="1"/>
  <c r="AV185" i="100"/>
  <c r="AV183" i="100" s="1"/>
  <c r="BI759" i="100"/>
  <c r="AZ799" i="100"/>
  <c r="BI799" i="100" s="1"/>
  <c r="BI802" i="100"/>
  <c r="AV138" i="100"/>
  <c r="AW139" i="100"/>
  <c r="AV216" i="100"/>
  <c r="BI252" i="100"/>
  <c r="BB951" i="100"/>
  <c r="BB950" i="100" s="1"/>
  <c r="BB945" i="100"/>
  <c r="BB944" i="100" s="1"/>
  <c r="AH1190" i="100"/>
  <c r="AF1206" i="100"/>
  <c r="BF1190" i="100"/>
  <c r="AF1188" i="100"/>
  <c r="AX927" i="100"/>
  <c r="AW920" i="100"/>
  <c r="AW917" i="100" s="1"/>
  <c r="AW935" i="100"/>
  <c r="BB699" i="100"/>
  <c r="BB698" i="100" s="1"/>
  <c r="BB697" i="100" s="1"/>
  <c r="AH698" i="100"/>
  <c r="AX144" i="100"/>
  <c r="AW141" i="100"/>
  <c r="AW140" i="100" s="1"/>
  <c r="AV249" i="100"/>
  <c r="AY462" i="100"/>
  <c r="AZ463" i="100"/>
  <c r="BJ1319" i="100"/>
  <c r="AW1321" i="100"/>
  <c r="AE837" i="100"/>
  <c r="AE1382" i="100" s="1"/>
  <c r="BI382" i="100"/>
  <c r="AY1050" i="100"/>
  <c r="AD415" i="100"/>
  <c r="AE416" i="100"/>
  <c r="BB308" i="100"/>
  <c r="BI308" i="100" s="1"/>
  <c r="BB480" i="100"/>
  <c r="BF1217" i="100"/>
  <c r="BI522" i="100"/>
  <c r="BF1251" i="100"/>
  <c r="AH777" i="100"/>
  <c r="BI760" i="100"/>
  <c r="AH791" i="100"/>
  <c r="BF791" i="100" s="1"/>
  <c r="BB760" i="100"/>
  <c r="AH758" i="100"/>
  <c r="BF459" i="100"/>
  <c r="AU1381" i="100"/>
  <c r="AX765" i="100"/>
  <c r="AX783" i="100"/>
  <c r="AX825" i="100"/>
  <c r="AY766" i="100"/>
  <c r="BF1104" i="100"/>
  <c r="AC847" i="100"/>
  <c r="AC841" i="100" s="1"/>
  <c r="AC1372" i="100" s="1"/>
  <c r="AH1383" i="100"/>
  <c r="BI838" i="100"/>
  <c r="AE1156" i="100"/>
  <c r="BF981" i="100"/>
  <c r="AH993" i="100"/>
  <c r="BI993" i="100" s="1"/>
  <c r="BI981" i="100"/>
  <c r="BB981" i="100"/>
  <c r="BB993" i="100" s="1"/>
  <c r="AH355" i="100"/>
  <c r="BF355" i="100" s="1"/>
  <c r="BB683" i="100"/>
  <c r="AZ738" i="100"/>
  <c r="BI683" i="100"/>
  <c r="AX758" i="100"/>
  <c r="AX757" i="100" s="1"/>
  <c r="E79" i="74"/>
  <c r="AC1356" i="100"/>
  <c r="AC1331" i="100"/>
  <c r="AC1339" i="100"/>
  <c r="AD1341" i="100"/>
  <c r="AD1357" i="100"/>
  <c r="AE1341" i="100"/>
  <c r="AE1357" i="100"/>
  <c r="BB541" i="100"/>
  <c r="AZ731" i="100"/>
  <c r="AZ703" i="100"/>
  <c r="AV1267" i="100"/>
  <c r="AV1313" i="100"/>
  <c r="AZ1002" i="100"/>
  <c r="AZ1001" i="100" s="1"/>
  <c r="AZ1016" i="100"/>
  <c r="AZ1015" i="100" s="1"/>
  <c r="AY1105" i="100"/>
  <c r="AY1104" i="100" s="1"/>
  <c r="AZ1106" i="100"/>
  <c r="AT1403" i="100"/>
  <c r="AT1406" i="100"/>
  <c r="AT1356" i="100"/>
  <c r="AT1335" i="100"/>
  <c r="AT1339" i="100"/>
  <c r="BB1056" i="100"/>
  <c r="BI1056" i="100" s="1"/>
  <c r="AH1054" i="100"/>
  <c r="AH1041" i="100"/>
  <c r="BF1041" i="100" s="1"/>
  <c r="AF1040" i="100"/>
  <c r="BB258" i="100"/>
  <c r="BB300" i="100"/>
  <c r="BB337" i="100"/>
  <c r="AC1361" i="100"/>
  <c r="AC1345" i="100"/>
  <c r="AF1120" i="100"/>
  <c r="AH828" i="100"/>
  <c r="AD1346" i="100"/>
  <c r="AH85" i="100"/>
  <c r="BB39" i="100"/>
  <c r="AF158" i="100"/>
  <c r="AY90" i="100"/>
  <c r="AY51" i="100"/>
  <c r="AZ53" i="100"/>
  <c r="AX51" i="100"/>
  <c r="AX90" i="100"/>
  <c r="AH743" i="100"/>
  <c r="AH747" i="100"/>
  <c r="AX991" i="100"/>
  <c r="AD193" i="100"/>
  <c r="AD858" i="100"/>
  <c r="AE1315" i="100"/>
  <c r="AF50" i="100"/>
  <c r="AE87" i="100"/>
  <c r="AV1348" i="100"/>
  <c r="AL1308" i="100"/>
  <c r="AL464" i="100"/>
  <c r="AX1072" i="100"/>
  <c r="AX1096" i="100"/>
  <c r="AW1358" i="100"/>
  <c r="AW1342" i="100"/>
  <c r="AX494" i="100"/>
  <c r="AX425" i="100"/>
  <c r="AX466" i="100"/>
  <c r="AX829" i="100" s="1"/>
  <c r="AX1310" i="100"/>
  <c r="AZ1054" i="100"/>
  <c r="BB1057" i="100"/>
  <c r="BI1057" i="100" s="1"/>
  <c r="BB1222" i="100"/>
  <c r="BI1222" i="100" s="1"/>
  <c r="AZ1246" i="100"/>
  <c r="AF1069" i="100"/>
  <c r="AV1299" i="100"/>
  <c r="AV1298" i="100" s="1"/>
  <c r="AE14" i="100"/>
  <c r="AC1380" i="100"/>
  <c r="AM336" i="100"/>
  <c r="AD1352" i="100"/>
  <c r="AE986" i="100"/>
  <c r="AE985" i="100" s="1"/>
  <c r="AF987" i="100"/>
  <c r="AE992" i="100"/>
  <c r="AE1299" i="100" s="1"/>
  <c r="AF1300" i="100"/>
  <c r="BB716" i="100"/>
  <c r="BB533" i="100"/>
  <c r="BB702" i="100"/>
  <c r="AE123" i="100"/>
  <c r="AE122" i="100" s="1"/>
  <c r="AE185" i="100"/>
  <c r="AE179" i="100" s="1"/>
  <c r="AE171" i="100"/>
  <c r="AF124" i="100"/>
  <c r="AZ533" i="100"/>
  <c r="BI533" i="100" s="1"/>
  <c r="AZ702" i="100"/>
  <c r="AZ716" i="100"/>
  <c r="AH366" i="100"/>
  <c r="BB367" i="100"/>
  <c r="BB366" i="100" s="1"/>
  <c r="BB921" i="100"/>
  <c r="BI921" i="100" s="1"/>
  <c r="BB191" i="100"/>
  <c r="BB177" i="100"/>
  <c r="BB152" i="100"/>
  <c r="AD1343" i="100"/>
  <c r="BB630" i="100"/>
  <c r="BF422" i="100"/>
  <c r="AF421" i="100"/>
  <c r="AL1349" i="100"/>
  <c r="AL1312" i="100"/>
  <c r="AH28" i="100"/>
  <c r="BF28" i="100" s="1"/>
  <c r="AF89" i="100"/>
  <c r="AF1317" i="100"/>
  <c r="AU1352" i="100"/>
  <c r="AU1368" i="100"/>
  <c r="BI337" i="100"/>
  <c r="AT1372" i="100"/>
  <c r="BF85" i="100"/>
  <c r="BI1089" i="100"/>
  <c r="AH128" i="100"/>
  <c r="BF128" i="100" s="1"/>
  <c r="AF173" i="100"/>
  <c r="AF215" i="100"/>
  <c r="AV1343" i="100"/>
  <c r="AV1359" i="100"/>
  <c r="AX656" i="100"/>
  <c r="AY656" i="100" s="1"/>
  <c r="AW628" i="100"/>
  <c r="AW532" i="100" s="1"/>
  <c r="AW701" i="100" s="1"/>
  <c r="AW732" i="100"/>
  <c r="AW1311" i="100"/>
  <c r="AW704" i="100"/>
  <c r="AX1250" i="100"/>
  <c r="AW1268" i="100"/>
  <c r="AW1267" i="100" s="1"/>
  <c r="AW1249" i="100"/>
  <c r="AW1248" i="100" s="1"/>
  <c r="AH63" i="100"/>
  <c r="BF63" i="100" s="1"/>
  <c r="AF92" i="100"/>
  <c r="AF59" i="100"/>
  <c r="AD1364" i="100"/>
  <c r="AD1348" i="100"/>
  <c r="AW189" i="100"/>
  <c r="AX136" i="100"/>
  <c r="AW135" i="100"/>
  <c r="AW175" i="100"/>
  <c r="AZ103" i="100"/>
  <c r="AD986" i="100"/>
  <c r="AD985" i="100" s="1"/>
  <c r="AD1294" i="100" s="1"/>
  <c r="AD992" i="100"/>
  <c r="AD1299" i="100" s="1"/>
  <c r="AD1313" i="100"/>
  <c r="BI586" i="100"/>
  <c r="BB586" i="100"/>
  <c r="AD165" i="100"/>
  <c r="AZ692" i="100"/>
  <c r="AY689" i="100"/>
  <c r="AY688" i="100" s="1"/>
  <c r="BB1162" i="100"/>
  <c r="BI1162" i="100" s="1"/>
  <c r="AX161" i="100"/>
  <c r="AH216" i="100"/>
  <c r="AH159" i="100"/>
  <c r="BF159" i="100" s="1"/>
  <c r="AH174" i="100"/>
  <c r="AZ525" i="100"/>
  <c r="BI527" i="100"/>
  <c r="BB527" i="100"/>
  <c r="AF221" i="100"/>
  <c r="BB402" i="100"/>
  <c r="BI402" i="100"/>
  <c r="AX1099" i="100"/>
  <c r="AX1098" i="100" s="1"/>
  <c r="AX1111" i="100"/>
  <c r="AX1110" i="100" s="1"/>
  <c r="AY1102" i="100"/>
  <c r="BI152" i="100"/>
  <c r="AF1025" i="100"/>
  <c r="AU1345" i="100"/>
  <c r="AU1361" i="100"/>
  <c r="AD1347" i="100"/>
  <c r="AD1363" i="100"/>
  <c r="AV423" i="100"/>
  <c r="AH422" i="100"/>
  <c r="AL878" i="100"/>
  <c r="AL510" i="100"/>
  <c r="AL873" i="100" s="1"/>
  <c r="AL506" i="100"/>
  <c r="AW364" i="100"/>
  <c r="AV363" i="100"/>
  <c r="AV359" i="100" s="1"/>
  <c r="AV476" i="100"/>
  <c r="AV839" i="100" s="1"/>
  <c r="AV1384" i="100" s="1"/>
  <c r="AV490" i="100"/>
  <c r="AV853" i="100" s="1"/>
  <c r="AV1320" i="100"/>
  <c r="AW492" i="100"/>
  <c r="AW857" i="100"/>
  <c r="BB569" i="100"/>
  <c r="BI561" i="100"/>
  <c r="BB561" i="100"/>
  <c r="AD9" i="100"/>
  <c r="BF1056" i="100"/>
  <c r="BI258" i="100"/>
  <c r="BF702" i="100"/>
  <c r="BF39" i="100"/>
  <c r="BF367" i="100"/>
  <c r="AC1377" i="100"/>
  <c r="AY1073" i="100"/>
  <c r="AU1350" i="100"/>
  <c r="AV858" i="100"/>
  <c r="AV1375" i="100" s="1"/>
  <c r="AV729" i="100"/>
  <c r="AH11" i="100"/>
  <c r="AF81" i="100"/>
  <c r="AF10" i="100"/>
  <c r="AF1309" i="100"/>
  <c r="AV165" i="100"/>
  <c r="BI300" i="100"/>
  <c r="AH659" i="100"/>
  <c r="BF659" i="100" s="1"/>
  <c r="AF628" i="100"/>
  <c r="AF732" i="100"/>
  <c r="AF704" i="100"/>
  <c r="AH345" i="100"/>
  <c r="AV346" i="100"/>
  <c r="AY975" i="100"/>
  <c r="AY974" i="100" s="1"/>
  <c r="AY992" i="100"/>
  <c r="AZ980" i="100"/>
  <c r="AX1062" i="100"/>
  <c r="AX1061" i="100" s="1"/>
  <c r="AX1028" i="100"/>
  <c r="AY1030" i="100"/>
  <c r="AH1006" i="100"/>
  <c r="BF1006" i="100" s="1"/>
  <c r="AF1016" i="100"/>
  <c r="AF1002" i="100"/>
  <c r="AE207" i="100"/>
  <c r="AZ886" i="100"/>
  <c r="AZ241" i="100"/>
  <c r="BB554" i="100"/>
  <c r="BF1054" i="100"/>
  <c r="AF1043" i="100"/>
  <c r="AH96" i="100"/>
  <c r="BF96" i="100" s="1"/>
  <c r="AF115" i="100"/>
  <c r="AF95" i="100"/>
  <c r="AF344" i="100"/>
  <c r="AD846" i="100"/>
  <c r="BB626" i="100"/>
  <c r="BI626" i="100" s="1"/>
  <c r="AZ622" i="100"/>
  <c r="AZ725" i="100"/>
  <c r="AZ711" i="100"/>
  <c r="BB1126" i="100"/>
  <c r="BI1126" i="100" s="1"/>
  <c r="AH1148" i="100"/>
  <c r="AH1123" i="100"/>
  <c r="AH842" i="100"/>
  <c r="BI716" i="100"/>
  <c r="AF1373" i="100"/>
  <c r="BF828" i="100"/>
  <c r="AY494" i="100"/>
  <c r="AY425" i="100"/>
  <c r="AY1310" i="100"/>
  <c r="AZ427" i="100"/>
  <c r="AY466" i="100"/>
  <c r="AY829" i="100" s="1"/>
  <c r="AF145" i="100"/>
  <c r="AE196" i="100"/>
  <c r="AE141" i="100"/>
  <c r="AE140" i="100" s="1"/>
  <c r="AE168" i="100"/>
  <c r="AE1311" i="100"/>
  <c r="AF878" i="100"/>
  <c r="BF216" i="100"/>
  <c r="AY727" i="100"/>
  <c r="AY713" i="100"/>
  <c r="AZ540" i="100"/>
  <c r="AY538" i="100"/>
  <c r="AY842" i="100"/>
  <c r="AY1373" i="100" s="1"/>
  <c r="AH255" i="100"/>
  <c r="BF255" i="100" s="1"/>
  <c r="BB223" i="100"/>
  <c r="BI223" i="100" s="1"/>
  <c r="AH269" i="100"/>
  <c r="AH222" i="100"/>
  <c r="BF366" i="100"/>
  <c r="AF365" i="100"/>
  <c r="BB680" i="100"/>
  <c r="BB678" i="100" s="1"/>
  <c r="AZ678" i="100"/>
  <c r="AH322" i="100"/>
  <c r="BF322" i="100" s="1"/>
  <c r="AF310" i="100"/>
  <c r="BI177" i="100"/>
  <c r="BB1027" i="100"/>
  <c r="BI1027" i="100" s="1"/>
  <c r="AH1026" i="100"/>
  <c r="AH1069" i="100"/>
  <c r="AX16" i="100"/>
  <c r="AW88" i="100"/>
  <c r="AW1316" i="100"/>
  <c r="AY16" i="100"/>
  <c r="AR357" i="100"/>
  <c r="AR347" i="100" s="1"/>
  <c r="AZ358" i="100"/>
  <c r="AR473" i="100"/>
  <c r="AR836" i="100" s="1"/>
  <c r="AR515" i="100"/>
  <c r="AR1317" i="100"/>
  <c r="AL836" i="100"/>
  <c r="AL1381" i="100" s="1"/>
  <c r="AL468" i="100"/>
  <c r="AL831" i="100" s="1"/>
  <c r="AL1376" i="100" s="1"/>
  <c r="AD1365" i="100"/>
  <c r="AD1349" i="100"/>
  <c r="AE1365" i="100"/>
  <c r="AU853" i="100"/>
  <c r="AU1384" i="100" s="1"/>
  <c r="AU478" i="100"/>
  <c r="AW1081" i="100"/>
  <c r="AV1080" i="100"/>
  <c r="AV1071" i="100" s="1"/>
  <c r="AV1294" i="100" s="1"/>
  <c r="AV1094" i="100"/>
  <c r="AV1304" i="100" s="1"/>
  <c r="AV1318" i="100"/>
  <c r="AH125" i="100"/>
  <c r="BF125" i="100" s="1"/>
  <c r="AF184" i="100"/>
  <c r="AF170" i="100"/>
  <c r="BF336" i="100"/>
  <c r="BF743" i="100"/>
  <c r="AX1306" i="100"/>
  <c r="BI239" i="100"/>
  <c r="BI338" i="100"/>
  <c r="AD1378" i="100"/>
  <c r="AC1334" i="100"/>
  <c r="AC1335" i="100" s="1"/>
  <c r="AV855" i="100"/>
  <c r="AW1374" i="100"/>
  <c r="E16" i="74"/>
  <c r="D16" i="74"/>
  <c r="D43" i="94"/>
  <c r="G71" i="67"/>
  <c r="H71" i="67" s="1"/>
  <c r="B53" i="78"/>
  <c r="D69" i="67"/>
  <c r="B73" i="74"/>
  <c r="D13" i="87"/>
  <c r="E13" i="87"/>
  <c r="C53" i="78"/>
  <c r="C54" i="78" s="1"/>
  <c r="E69" i="67"/>
  <c r="I15" i="102"/>
  <c r="M15" i="102" s="1"/>
  <c r="E36" i="94"/>
  <c r="C35" i="94"/>
  <c r="C36" i="102"/>
  <c r="J15" i="102"/>
  <c r="N15" i="102" s="1"/>
  <c r="P15" i="94"/>
  <c r="D36" i="104"/>
  <c r="D35" i="102"/>
  <c r="D43" i="102" s="1"/>
  <c r="D53" i="102" s="1"/>
  <c r="E15" i="104" l="1"/>
  <c r="K15" i="102" s="1"/>
  <c r="O15" i="102" s="1"/>
  <c r="K26" i="102"/>
  <c r="O26" i="102" s="1"/>
  <c r="Q16" i="94"/>
  <c r="B64" i="74"/>
  <c r="B69" i="74"/>
  <c r="B65" i="74"/>
  <c r="B67" i="74"/>
  <c r="B71" i="74"/>
  <c r="B66" i="74"/>
  <c r="B63" i="74"/>
  <c r="B68" i="74"/>
  <c r="M62" i="74"/>
  <c r="B72" i="74"/>
  <c r="B70" i="74"/>
  <c r="AD464" i="100"/>
  <c r="AD1308" i="100"/>
  <c r="AD1331" i="100" s="1"/>
  <c r="AV1364" i="100"/>
  <c r="AV1382" i="100"/>
  <c r="AY1151" i="100"/>
  <c r="AZ1129" i="100"/>
  <c r="AZ547" i="100"/>
  <c r="AY720" i="100"/>
  <c r="AY546" i="100"/>
  <c r="AY706" i="100"/>
  <c r="AE682" i="100"/>
  <c r="AE681" i="100" s="1"/>
  <c r="AE701" i="100" s="1"/>
  <c r="AF684" i="100"/>
  <c r="AE721" i="100"/>
  <c r="AE715" i="100" s="1"/>
  <c r="AE707" i="100"/>
  <c r="AE1346" i="100" s="1"/>
  <c r="AX413" i="100"/>
  <c r="AW412" i="100"/>
  <c r="AW515" i="100"/>
  <c r="AX154" i="100"/>
  <c r="AX178" i="100"/>
  <c r="AX840" i="100" s="1"/>
  <c r="AX192" i="100"/>
  <c r="AX854" i="100" s="1"/>
  <c r="AX1321" i="100"/>
  <c r="AF840" i="100"/>
  <c r="BB696" i="100"/>
  <c r="BB695" i="100" s="1"/>
  <c r="AZ695" i="100"/>
  <c r="AX399" i="100"/>
  <c r="AW397" i="100"/>
  <c r="AW396" i="100" s="1"/>
  <c r="BF950" i="100"/>
  <c r="BI950" i="100"/>
  <c r="AW719" i="100"/>
  <c r="AW715" i="100"/>
  <c r="BF790" i="100"/>
  <c r="AH789" i="100"/>
  <c r="BF789" i="100" s="1"/>
  <c r="AH785" i="100"/>
  <c r="BF785" i="100" s="1"/>
  <c r="AX1357" i="100"/>
  <c r="AX1341" i="100"/>
  <c r="AH403" i="100"/>
  <c r="BF403" i="100" s="1"/>
  <c r="AF397" i="100"/>
  <c r="AX1238" i="100"/>
  <c r="AX1300" i="100"/>
  <c r="AH136" i="100"/>
  <c r="AF175" i="100"/>
  <c r="AF189" i="100"/>
  <c r="AF135" i="100"/>
  <c r="BF920" i="100"/>
  <c r="AY1217" i="100"/>
  <c r="AY1307" i="100" s="1"/>
  <c r="AY1188" i="100"/>
  <c r="AZ1192" i="100"/>
  <c r="BI680" i="100"/>
  <c r="AD179" i="100"/>
  <c r="AV179" i="100"/>
  <c r="AD827" i="100"/>
  <c r="BB738" i="100"/>
  <c r="BF758" i="100"/>
  <c r="AH757" i="100"/>
  <c r="AF416" i="100"/>
  <c r="AE415" i="100"/>
  <c r="BF698" i="100"/>
  <c r="BI698" i="100"/>
  <c r="AH697" i="100"/>
  <c r="AF1296" i="100"/>
  <c r="AX228" i="100"/>
  <c r="AW268" i="100"/>
  <c r="AW254" i="100"/>
  <c r="AW253" i="100" s="1"/>
  <c r="AW222" i="100"/>
  <c r="AW221" i="100" s="1"/>
  <c r="AW249" i="100" s="1"/>
  <c r="BB1158" i="100"/>
  <c r="BI1158" i="100"/>
  <c r="AH1205" i="100"/>
  <c r="AH1157" i="100"/>
  <c r="AY1243" i="100"/>
  <c r="AZ1230" i="100"/>
  <c r="BI342" i="100"/>
  <c r="BF817" i="100"/>
  <c r="AE495" i="100"/>
  <c r="AE858" i="100" s="1"/>
  <c r="AE467" i="100"/>
  <c r="AE830" i="100" s="1"/>
  <c r="AE1359" i="100" s="1"/>
  <c r="AF443" i="100"/>
  <c r="BF993" i="100"/>
  <c r="AV510" i="100"/>
  <c r="AV873" i="100" s="1"/>
  <c r="AV869" i="100" s="1"/>
  <c r="AV506" i="100"/>
  <c r="AY233" i="100"/>
  <c r="AY230" i="100" s="1"/>
  <c r="AZ234" i="100"/>
  <c r="AY273" i="100"/>
  <c r="AY259" i="100"/>
  <c r="BB1200" i="100"/>
  <c r="BB1198" i="100" s="1"/>
  <c r="BB1194" i="100" s="1"/>
  <c r="AZ1198" i="100"/>
  <c r="BI1200" i="100"/>
  <c r="BB455" i="100"/>
  <c r="AZ485" i="100"/>
  <c r="AZ471" i="100"/>
  <c r="AF263" i="100"/>
  <c r="BB80" i="100"/>
  <c r="AZ93" i="100"/>
  <c r="BI80" i="100"/>
  <c r="AZ79" i="100"/>
  <c r="AW295" i="100"/>
  <c r="AW291" i="100"/>
  <c r="AS1352" i="100"/>
  <c r="AS1368" i="100"/>
  <c r="AH178" i="100"/>
  <c r="AH840" i="100" s="1"/>
  <c r="AH154" i="100"/>
  <c r="AH1321" i="100"/>
  <c r="AH192" i="100"/>
  <c r="BB156" i="100"/>
  <c r="BI156" i="100" s="1"/>
  <c r="AU1377" i="100"/>
  <c r="BI277" i="100"/>
  <c r="BB361" i="100"/>
  <c r="BB360" i="100" s="1"/>
  <c r="AH360" i="100"/>
  <c r="BF360" i="100" s="1"/>
  <c r="BI361" i="100"/>
  <c r="AH19" i="100"/>
  <c r="BF19" i="100" s="1"/>
  <c r="AF88" i="100"/>
  <c r="BI1036" i="100"/>
  <c r="AZ380" i="100"/>
  <c r="AY379" i="100"/>
  <c r="AY378" i="100" s="1"/>
  <c r="AX379" i="100"/>
  <c r="AX378" i="100" s="1"/>
  <c r="AX469" i="100"/>
  <c r="AX483" i="100"/>
  <c r="BB306" i="100"/>
  <c r="BB465" i="100"/>
  <c r="BI465" i="100" s="1"/>
  <c r="BB507" i="100"/>
  <c r="BB870" i="100" s="1"/>
  <c r="AH731" i="100"/>
  <c r="AH703" i="100"/>
  <c r="BF703" i="100" s="1"/>
  <c r="BB539" i="100"/>
  <c r="BI539" i="100" s="1"/>
  <c r="AH538" i="100"/>
  <c r="BF538" i="100" s="1"/>
  <c r="AX92" i="100"/>
  <c r="AY61" i="100"/>
  <c r="AX59" i="100"/>
  <c r="BF395" i="100"/>
  <c r="AH394" i="100"/>
  <c r="BB395" i="100"/>
  <c r="BB394" i="100" s="1"/>
  <c r="BB384" i="100" s="1"/>
  <c r="AH488" i="100"/>
  <c r="AH474" i="100"/>
  <c r="BF474" i="100" s="1"/>
  <c r="BI340" i="100"/>
  <c r="AF972" i="100"/>
  <c r="AV1363" i="100"/>
  <c r="AV1347" i="100"/>
  <c r="AF347" i="100"/>
  <c r="BF720" i="100"/>
  <c r="BB1075" i="100"/>
  <c r="BI1075" i="100"/>
  <c r="AH775" i="100"/>
  <c r="BB932" i="100"/>
  <c r="BB962" i="100" s="1"/>
  <c r="BB918" i="100"/>
  <c r="AZ966" i="100"/>
  <c r="AY1296" i="100"/>
  <c r="AY1358" i="100" s="1"/>
  <c r="AH188" i="100"/>
  <c r="BF188" i="100" s="1"/>
  <c r="AV1349" i="100"/>
  <c r="AX129" i="100"/>
  <c r="AX1317" i="100" s="1"/>
  <c r="AW188" i="100"/>
  <c r="AW850" i="100" s="1"/>
  <c r="AW174" i="100"/>
  <c r="BF777" i="100"/>
  <c r="AD857" i="100"/>
  <c r="AD1374" i="100" s="1"/>
  <c r="AD492" i="100"/>
  <c r="AY1236" i="100"/>
  <c r="AY1233" i="100"/>
  <c r="AY1232" i="100" s="1"/>
  <c r="AZ1234" i="100"/>
  <c r="BF917" i="100"/>
  <c r="AY155" i="100"/>
  <c r="AY1262" i="100"/>
  <c r="AB1356" i="100"/>
  <c r="AB1372" i="100"/>
  <c r="AZ462" i="100"/>
  <c r="BB463" i="100"/>
  <c r="BB462" i="100" s="1"/>
  <c r="AY144" i="100"/>
  <c r="AX170" i="100"/>
  <c r="AX141" i="100"/>
  <c r="AX140" i="100" s="1"/>
  <c r="AX184" i="100"/>
  <c r="AV253" i="100"/>
  <c r="AV832" i="100"/>
  <c r="AV1377" i="100" s="1"/>
  <c r="AH1246" i="100"/>
  <c r="BI1246" i="100" s="1"/>
  <c r="AH1219" i="100"/>
  <c r="AH1218" i="100" s="1"/>
  <c r="BB1220" i="100"/>
  <c r="BI1220" i="100" s="1"/>
  <c r="AY299" i="100"/>
  <c r="AY257" i="100"/>
  <c r="AZ238" i="100"/>
  <c r="BF154" i="100"/>
  <c r="AE466" i="100"/>
  <c r="AE829" i="100" s="1"/>
  <c r="AE494" i="100"/>
  <c r="AE425" i="100"/>
  <c r="AE1310" i="100"/>
  <c r="AF426" i="100"/>
  <c r="BI677" i="100"/>
  <c r="BB676" i="100"/>
  <c r="BI676" i="100" s="1"/>
  <c r="BB714" i="100"/>
  <c r="BI714" i="100" s="1"/>
  <c r="BB728" i="100"/>
  <c r="BI728" i="100" s="1"/>
  <c r="AF359" i="100"/>
  <c r="BI507" i="100"/>
  <c r="AZ870" i="100"/>
  <c r="BI870" i="100" s="1"/>
  <c r="AY1214" i="100"/>
  <c r="AY1183" i="100"/>
  <c r="AZ1184" i="100"/>
  <c r="BF394" i="100"/>
  <c r="AF883" i="100"/>
  <c r="BF1067" i="100"/>
  <c r="AF1304" i="100"/>
  <c r="BB557" i="100"/>
  <c r="BI557" i="100" s="1"/>
  <c r="AH720" i="100"/>
  <c r="AH706" i="100"/>
  <c r="AH546" i="100"/>
  <c r="BF546" i="100" s="1"/>
  <c r="BB936" i="100"/>
  <c r="BB966" i="100" s="1"/>
  <c r="BI929" i="100"/>
  <c r="AX743" i="100"/>
  <c r="AX747" i="100"/>
  <c r="AY371" i="100"/>
  <c r="AY365" i="100" s="1"/>
  <c r="AZ372" i="100"/>
  <c r="AD1375" i="100"/>
  <c r="AD841" i="100"/>
  <c r="AX1025" i="100"/>
  <c r="AY783" i="100"/>
  <c r="AY825" i="100"/>
  <c r="AY765" i="100"/>
  <c r="AY757" i="100" s="1"/>
  <c r="AZ766" i="100"/>
  <c r="BB791" i="100"/>
  <c r="BI791" i="100" s="1"/>
  <c r="BB777" i="100"/>
  <c r="AF384" i="100"/>
  <c r="AW1353" i="100"/>
  <c r="AW1369" i="100"/>
  <c r="BI699" i="100"/>
  <c r="AY927" i="100"/>
  <c r="AX935" i="100"/>
  <c r="AX920" i="100"/>
  <c r="AX917" i="100" s="1"/>
  <c r="AH1206" i="100"/>
  <c r="AH1296" i="100" s="1"/>
  <c r="BB1190" i="100"/>
  <c r="BI1190" i="100"/>
  <c r="AH1188" i="100"/>
  <c r="BF1188" i="100" s="1"/>
  <c r="AH1079" i="100"/>
  <c r="AF1093" i="100"/>
  <c r="AF1074" i="100"/>
  <c r="AF1295" i="100"/>
  <c r="BF1205" i="100"/>
  <c r="AZ777" i="100"/>
  <c r="BI777" i="100" s="1"/>
  <c r="AZ791" i="100"/>
  <c r="AZ758" i="100"/>
  <c r="AX1217" i="100"/>
  <c r="AX1307" i="100" s="1"/>
  <c r="AX1188" i="100"/>
  <c r="AZ454" i="100"/>
  <c r="AY453" i="100"/>
  <c r="BB1135" i="100"/>
  <c r="BI1135" i="100" s="1"/>
  <c r="BB1152" i="100"/>
  <c r="BI1152" i="100" s="1"/>
  <c r="AF1218" i="100"/>
  <c r="BF1218" i="100" s="1"/>
  <c r="BF1219" i="100"/>
  <c r="AY1141" i="100"/>
  <c r="AY1140" i="100" s="1"/>
  <c r="AZ1142" i="100"/>
  <c r="AH268" i="100"/>
  <c r="AH267" i="100" s="1"/>
  <c r="BF267" i="100" s="1"/>
  <c r="BI232" i="100"/>
  <c r="AH231" i="100"/>
  <c r="AH254" i="100"/>
  <c r="AH253" i="100" s="1"/>
  <c r="BB232" i="100"/>
  <c r="BB231" i="100" s="1"/>
  <c r="AF230" i="100"/>
  <c r="BF231" i="100"/>
  <c r="AX299" i="100"/>
  <c r="AX257" i="100"/>
  <c r="AX236" i="100"/>
  <c r="AX235" i="100" s="1"/>
  <c r="AS1308" i="100"/>
  <c r="AS960" i="100"/>
  <c r="AS1334" i="100"/>
  <c r="AE429" i="100"/>
  <c r="AE424" i="100" s="1"/>
  <c r="AF431" i="100"/>
  <c r="AE472" i="100"/>
  <c r="AE835" i="100" s="1"/>
  <c r="AE1316" i="100"/>
  <c r="AE514" i="100"/>
  <c r="AE412" i="100"/>
  <c r="AF414" i="100"/>
  <c r="AE490" i="100"/>
  <c r="AE853" i="100" s="1"/>
  <c r="AE1320" i="100"/>
  <c r="AE476" i="100"/>
  <c r="AE839" i="100" s="1"/>
  <c r="AV785" i="100"/>
  <c r="AV789" i="100"/>
  <c r="AX487" i="100"/>
  <c r="AX348" i="100"/>
  <c r="AX473" i="100"/>
  <c r="AY351" i="100"/>
  <c r="AF1369" i="100"/>
  <c r="AF1353" i="100"/>
  <c r="BF1321" i="100"/>
  <c r="AZ1209" i="100"/>
  <c r="AF473" i="100"/>
  <c r="AH974" i="100"/>
  <c r="BF974" i="100" s="1"/>
  <c r="BF975" i="100"/>
  <c r="BF385" i="100"/>
  <c r="AH384" i="100"/>
  <c r="BI385" i="100"/>
  <c r="BI944" i="100"/>
  <c r="BF361" i="100"/>
  <c r="AW469" i="100"/>
  <c r="AY459" i="100"/>
  <c r="AY458" i="100" s="1"/>
  <c r="AZ460" i="100"/>
  <c r="BI307" i="100"/>
  <c r="BF731" i="100"/>
  <c r="AH899" i="100"/>
  <c r="AH972" i="100" s="1"/>
  <c r="AH884" i="100"/>
  <c r="AH883" i="100" s="1"/>
  <c r="AV877" i="100"/>
  <c r="AV1380" i="100" s="1"/>
  <c r="BF377" i="100"/>
  <c r="AH376" i="100"/>
  <c r="BI376" i="100" s="1"/>
  <c r="BB377" i="100"/>
  <c r="BB376" i="100" s="1"/>
  <c r="BI377" i="100"/>
  <c r="AX98" i="100"/>
  <c r="AY98" i="100"/>
  <c r="AW95" i="100"/>
  <c r="AW94" i="100" s="1"/>
  <c r="AW115" i="100"/>
  <c r="AW112" i="100" s="1"/>
  <c r="AW1315" i="100"/>
  <c r="AX356" i="100"/>
  <c r="AW355" i="100"/>
  <c r="AW347" i="100" s="1"/>
  <c r="AW488" i="100"/>
  <c r="AW851" i="100" s="1"/>
  <c r="AW474" i="100"/>
  <c r="AW837" i="100" s="1"/>
  <c r="AW1382" i="100" s="1"/>
  <c r="AY356" i="100"/>
  <c r="AH1067" i="100"/>
  <c r="BI1037" i="100"/>
  <c r="BB1037" i="100"/>
  <c r="BB1035" i="100" s="1"/>
  <c r="AH1035" i="100"/>
  <c r="AF432" i="100"/>
  <c r="AE469" i="100"/>
  <c r="AE832" i="100" s="1"/>
  <c r="AE1377" i="100" s="1"/>
  <c r="AE483" i="100"/>
  <c r="AE846" i="100" s="1"/>
  <c r="AZ436" i="100"/>
  <c r="AE51" i="100"/>
  <c r="AE9" i="100" s="1"/>
  <c r="AE90" i="100"/>
  <c r="AF53" i="100"/>
  <c r="AE1318" i="100"/>
  <c r="BI762" i="100"/>
  <c r="AZ962" i="100"/>
  <c r="AZ637" i="100"/>
  <c r="AY752" i="100"/>
  <c r="AY710" i="100"/>
  <c r="AZ1083" i="100"/>
  <c r="AZ1086" i="100"/>
  <c r="BB1084" i="100"/>
  <c r="AD478" i="100"/>
  <c r="BB817" i="100"/>
  <c r="BI817" i="100" s="1"/>
  <c r="AH1214" i="100"/>
  <c r="AH1165" i="100"/>
  <c r="BB1166" i="100"/>
  <c r="BF129" i="100"/>
  <c r="AD1382" i="100"/>
  <c r="AX1151" i="100"/>
  <c r="AX1303" i="100" s="1"/>
  <c r="AX1123" i="100"/>
  <c r="AX1120" i="100" s="1"/>
  <c r="AC1378" i="100"/>
  <c r="AW934" i="100"/>
  <c r="AW965" i="100"/>
  <c r="AW964" i="100" s="1"/>
  <c r="AX139" i="100"/>
  <c r="AW138" i="100"/>
  <c r="AW216" i="100"/>
  <c r="AX132" i="100"/>
  <c r="AW171" i="100"/>
  <c r="AW833" i="100" s="1"/>
  <c r="AW1378" i="100" s="1"/>
  <c r="AW185" i="100"/>
  <c r="AW847" i="100" s="1"/>
  <c r="AW1314" i="100"/>
  <c r="AW769" i="100"/>
  <c r="AW768" i="100" s="1"/>
  <c r="AW771" i="100" s="1"/>
  <c r="AX770" i="100"/>
  <c r="AW776" i="100"/>
  <c r="AW775" i="100" s="1"/>
  <c r="AW790" i="100"/>
  <c r="BB311" i="100"/>
  <c r="AE1349" i="100"/>
  <c r="AY236" i="100"/>
  <c r="AY235" i="100" s="1"/>
  <c r="AW830" i="100"/>
  <c r="AZ828" i="100"/>
  <c r="AE1314" i="100"/>
  <c r="AD1368" i="100"/>
  <c r="AZ733" i="100"/>
  <c r="AZ864" i="100"/>
  <c r="BI738" i="100"/>
  <c r="AX881" i="100"/>
  <c r="AX813" i="100"/>
  <c r="BI480" i="100"/>
  <c r="BB843" i="100"/>
  <c r="BI843" i="100" s="1"/>
  <c r="AY1047" i="100"/>
  <c r="AY1043" i="100" s="1"/>
  <c r="AZ1050" i="100"/>
  <c r="AV211" i="100"/>
  <c r="AV207" i="100"/>
  <c r="AV878" i="100"/>
  <c r="AV267" i="100"/>
  <c r="AV263" i="100"/>
  <c r="AY794" i="100"/>
  <c r="AY780" i="100"/>
  <c r="AZ763" i="100"/>
  <c r="BF1157" i="100"/>
  <c r="AF1156" i="100"/>
  <c r="AH38" i="100"/>
  <c r="AF86" i="100"/>
  <c r="BI343" i="100"/>
  <c r="AZ1042" i="100"/>
  <c r="AY1040" i="100"/>
  <c r="AY1069" i="100"/>
  <c r="BF1246" i="100"/>
  <c r="AF434" i="100"/>
  <c r="AE484" i="100"/>
  <c r="AE847" i="100" s="1"/>
  <c r="AE470" i="100"/>
  <c r="AE833" i="100" s="1"/>
  <c r="AX442" i="100"/>
  <c r="AY442" i="100" s="1"/>
  <c r="AW472" i="100"/>
  <c r="AW835" i="100" s="1"/>
  <c r="AW1364" i="100" s="1"/>
  <c r="AW514" i="100"/>
  <c r="AW877" i="100" s="1"/>
  <c r="AW1380" i="100" s="1"/>
  <c r="AW429" i="100"/>
  <c r="AW424" i="100" s="1"/>
  <c r="AY1379" i="100"/>
  <c r="BF254" i="100"/>
  <c r="BF935" i="100"/>
  <c r="AH934" i="100"/>
  <c r="BF934" i="100" s="1"/>
  <c r="AH965" i="100"/>
  <c r="AZ982" i="100"/>
  <c r="AZ997" i="100"/>
  <c r="BB984" i="100"/>
  <c r="BI984" i="100" s="1"/>
  <c r="AY915" i="100"/>
  <c r="BG904" i="100" s="1"/>
  <c r="AY902" i="100"/>
  <c r="AY901" i="100" s="1"/>
  <c r="AZ903" i="100"/>
  <c r="AW473" i="100"/>
  <c r="AF854" i="100"/>
  <c r="BF192" i="100"/>
  <c r="BB1209" i="100"/>
  <c r="BB1208" i="100" s="1"/>
  <c r="AF487" i="100"/>
  <c r="AF850" i="100" s="1"/>
  <c r="BI945" i="100"/>
  <c r="AY1130" i="100"/>
  <c r="AW483" i="100"/>
  <c r="AW482" i="100" s="1"/>
  <c r="BI306" i="100"/>
  <c r="AH1072" i="100"/>
  <c r="AH1096" i="100"/>
  <c r="BF1096" i="100" s="1"/>
  <c r="AX1214" i="100"/>
  <c r="AX1183" i="100"/>
  <c r="AX1156" i="100" s="1"/>
  <c r="BF813" i="100"/>
  <c r="AV396" i="100"/>
  <c r="BI951" i="100"/>
  <c r="AX885" i="100"/>
  <c r="AW899" i="100"/>
  <c r="AW972" i="100" s="1"/>
  <c r="AW884" i="100"/>
  <c r="AW883" i="100" s="1"/>
  <c r="AW960" i="100" s="1"/>
  <c r="BF1035" i="100"/>
  <c r="BB349" i="100"/>
  <c r="AH348" i="100"/>
  <c r="BF557" i="100"/>
  <c r="AX706" i="100"/>
  <c r="AX705" i="100" s="1"/>
  <c r="AX720" i="100"/>
  <c r="AX546" i="100"/>
  <c r="AD1366" i="100"/>
  <c r="AD1350" i="100"/>
  <c r="BI918" i="100"/>
  <c r="AZ1159" i="100"/>
  <c r="AY1205" i="100"/>
  <c r="AY1157" i="100"/>
  <c r="AY1156" i="100" s="1"/>
  <c r="AY1309" i="100"/>
  <c r="BF1165" i="100"/>
  <c r="AE396" i="100"/>
  <c r="AV836" i="100"/>
  <c r="AV1381" i="100" s="1"/>
  <c r="BI1076" i="100"/>
  <c r="BF1268" i="100"/>
  <c r="AH1267" i="100"/>
  <c r="BF1267" i="100" s="1"/>
  <c r="AD1342" i="100"/>
  <c r="AD1358" i="100"/>
  <c r="AY1240" i="100"/>
  <c r="AZ1228" i="100"/>
  <c r="AY1219" i="100"/>
  <c r="AY1218" i="100" s="1"/>
  <c r="AW1146" i="100"/>
  <c r="AY413" i="100"/>
  <c r="AT1376" i="100"/>
  <c r="BF253" i="100"/>
  <c r="AY857" i="100"/>
  <c r="AY1374" i="100" s="1"/>
  <c r="AH1146" i="100"/>
  <c r="AH1300" i="100"/>
  <c r="AH344" i="100"/>
  <c r="AH10" i="100"/>
  <c r="BF10" i="100" s="1"/>
  <c r="AH81" i="100"/>
  <c r="AH1309" i="100"/>
  <c r="BB11" i="100"/>
  <c r="AZ524" i="100"/>
  <c r="BB103" i="100"/>
  <c r="BI103" i="100" s="1"/>
  <c r="AX135" i="100"/>
  <c r="AX189" i="100"/>
  <c r="AX175" i="100"/>
  <c r="AW858" i="100"/>
  <c r="AW855" i="100" s="1"/>
  <c r="AW729" i="100"/>
  <c r="AF207" i="100"/>
  <c r="AF1349" i="100"/>
  <c r="AL1360" i="100"/>
  <c r="AL1344" i="100"/>
  <c r="AE165" i="100"/>
  <c r="AX1358" i="100"/>
  <c r="AX1342" i="100"/>
  <c r="AL1403" i="100"/>
  <c r="AL1406" i="100"/>
  <c r="AL1339" i="100"/>
  <c r="AH50" i="100"/>
  <c r="BF50" i="100" s="1"/>
  <c r="AF1315" i="100"/>
  <c r="AF87" i="100"/>
  <c r="BF747" i="100"/>
  <c r="AH263" i="100"/>
  <c r="BF1300" i="100"/>
  <c r="AW1299" i="100"/>
  <c r="AR1349" i="100"/>
  <c r="AR1365" i="100"/>
  <c r="AF305" i="100"/>
  <c r="AH221" i="100"/>
  <c r="AZ357" i="100"/>
  <c r="BB358" i="100"/>
  <c r="BI358" i="100" s="1"/>
  <c r="AE1343" i="100"/>
  <c r="AH145" i="100"/>
  <c r="BF145" i="100" s="1"/>
  <c r="AF168" i="100"/>
  <c r="AF196" i="100"/>
  <c r="AF141" i="100"/>
  <c r="AF1311" i="100"/>
  <c r="AF94" i="100"/>
  <c r="BB241" i="100"/>
  <c r="BI241" i="100" s="1"/>
  <c r="AZ236" i="100"/>
  <c r="AF1001" i="100"/>
  <c r="AY1028" i="100"/>
  <c r="AY1025" i="100" s="1"/>
  <c r="AY1062" i="100"/>
  <c r="AY1061" i="100" s="1"/>
  <c r="BG1058" i="100" s="1"/>
  <c r="AZ1030" i="100"/>
  <c r="AY991" i="100"/>
  <c r="BG988" i="100" s="1"/>
  <c r="AV470" i="100"/>
  <c r="AY346" i="100"/>
  <c r="AV345" i="100"/>
  <c r="AV344" i="100" s="1"/>
  <c r="AV484" i="100"/>
  <c r="AV1314" i="100"/>
  <c r="AF532" i="100"/>
  <c r="AZ656" i="100"/>
  <c r="AY732" i="100"/>
  <c r="AY704" i="100"/>
  <c r="AY628" i="100"/>
  <c r="AY532" i="100" s="1"/>
  <c r="AV422" i="100"/>
  <c r="AV421" i="100" s="1"/>
  <c r="AY423" i="100"/>
  <c r="BF221" i="100"/>
  <c r="AH878" i="100"/>
  <c r="AD1361" i="100"/>
  <c r="AD1345" i="100"/>
  <c r="AW1343" i="100"/>
  <c r="AW1359" i="100"/>
  <c r="AW28" i="100"/>
  <c r="AH89" i="100"/>
  <c r="AH1317" i="100"/>
  <c r="AH14" i="100"/>
  <c r="BB842" i="100"/>
  <c r="AF986" i="100"/>
  <c r="AH987" i="100"/>
  <c r="AF992" i="100"/>
  <c r="AF1313" i="100"/>
  <c r="BB1246" i="100"/>
  <c r="AX857" i="100"/>
  <c r="AL827" i="100"/>
  <c r="AL1356" i="100" s="1"/>
  <c r="AL1334" i="100"/>
  <c r="AL1335" i="100" s="1"/>
  <c r="AH1373" i="100"/>
  <c r="BB703" i="100"/>
  <c r="BI703" i="100" s="1"/>
  <c r="BB731" i="100"/>
  <c r="AV1308" i="100"/>
  <c r="BF81" i="100"/>
  <c r="BI569" i="100"/>
  <c r="AF14" i="100"/>
  <c r="BI367" i="100"/>
  <c r="BB1054" i="100"/>
  <c r="AW1348" i="100"/>
  <c r="AV1350" i="100"/>
  <c r="AV1366" i="100"/>
  <c r="BB269" i="100"/>
  <c r="BB255" i="100"/>
  <c r="BI255" i="100" s="1"/>
  <c r="BB540" i="100"/>
  <c r="AZ713" i="100"/>
  <c r="AZ727" i="100"/>
  <c r="AZ538" i="100"/>
  <c r="AE193" i="100"/>
  <c r="AY1342" i="100"/>
  <c r="AH1120" i="100"/>
  <c r="BB886" i="100"/>
  <c r="BI886" i="100"/>
  <c r="AZ992" i="100"/>
  <c r="AZ975" i="100"/>
  <c r="BB980" i="100"/>
  <c r="AF729" i="100"/>
  <c r="AY1072" i="100"/>
  <c r="AY1096" i="100"/>
  <c r="AY1306" i="100" s="1"/>
  <c r="AZ1073" i="100"/>
  <c r="AH421" i="100"/>
  <c r="AY1111" i="100"/>
  <c r="AY1110" i="100" s="1"/>
  <c r="BG1107" i="100" s="1"/>
  <c r="AY1099" i="100"/>
  <c r="AY1098" i="100" s="1"/>
  <c r="AZ1102" i="100"/>
  <c r="BB525" i="100"/>
  <c r="BB524" i="100" s="1"/>
  <c r="AH158" i="100"/>
  <c r="BB692" i="100"/>
  <c r="BB689" i="100" s="1"/>
  <c r="BB688" i="100" s="1"/>
  <c r="AZ689" i="100"/>
  <c r="AX628" i="100"/>
  <c r="AX704" i="100"/>
  <c r="AX732" i="100"/>
  <c r="BB128" i="100"/>
  <c r="AH215" i="100"/>
  <c r="AH173" i="100"/>
  <c r="AH960" i="100"/>
  <c r="BI366" i="100"/>
  <c r="AH365" i="100"/>
  <c r="AF1306" i="100"/>
  <c r="BF1069" i="100"/>
  <c r="AZ51" i="100"/>
  <c r="AZ90" i="100"/>
  <c r="BB85" i="100"/>
  <c r="AH1043" i="100"/>
  <c r="AZ1105" i="100"/>
  <c r="BB1106" i="100"/>
  <c r="BB1105" i="100" s="1"/>
  <c r="BB1104" i="100" s="1"/>
  <c r="AV1361" i="100"/>
  <c r="AV1345" i="100"/>
  <c r="AV1312" i="100"/>
  <c r="BI678" i="100"/>
  <c r="BF345" i="100"/>
  <c r="BI554" i="100"/>
  <c r="AD1334" i="100"/>
  <c r="AL869" i="100"/>
  <c r="BF222" i="100"/>
  <c r="AW1375" i="100"/>
  <c r="BF89" i="100"/>
  <c r="BF842" i="100"/>
  <c r="AD1377" i="100"/>
  <c r="BF158" i="100"/>
  <c r="BI702" i="100"/>
  <c r="BI541" i="100"/>
  <c r="AE1345" i="100"/>
  <c r="AW125" i="100"/>
  <c r="AH184" i="100"/>
  <c r="BF184" i="100" s="1"/>
  <c r="AH170" i="100"/>
  <c r="AW1080" i="100"/>
  <c r="AX1081" i="100"/>
  <c r="AX1318" i="100" s="1"/>
  <c r="AW1094" i="100"/>
  <c r="AW1304" i="100" s="1"/>
  <c r="AY1081" i="100"/>
  <c r="AR510" i="100"/>
  <c r="AR873" i="100" s="1"/>
  <c r="AR869" i="100" s="1"/>
  <c r="AR878" i="100"/>
  <c r="AR1381" i="100" s="1"/>
  <c r="AR506" i="100"/>
  <c r="AY88" i="100"/>
  <c r="AZ16" i="100"/>
  <c r="AX88" i="100"/>
  <c r="BB1026" i="100"/>
  <c r="BI1026" i="100" s="1"/>
  <c r="BB322" i="100"/>
  <c r="AH310" i="100"/>
  <c r="BF310" i="100" s="1"/>
  <c r="AZ494" i="100"/>
  <c r="BB427" i="100"/>
  <c r="AZ425" i="100"/>
  <c r="BI427" i="100"/>
  <c r="AZ466" i="100"/>
  <c r="BB1148" i="100"/>
  <c r="BB725" i="100"/>
  <c r="BI725" i="100" s="1"/>
  <c r="BB622" i="100"/>
  <c r="BI622" i="100" s="1"/>
  <c r="BB711" i="100"/>
  <c r="BI711" i="100" s="1"/>
  <c r="BB96" i="100"/>
  <c r="AH95" i="100"/>
  <c r="AH115" i="100"/>
  <c r="BB1006" i="100"/>
  <c r="AH1002" i="100"/>
  <c r="BF1002" i="100" s="1"/>
  <c r="AH1016" i="100"/>
  <c r="BB659" i="100"/>
  <c r="BI659" i="100" s="1"/>
  <c r="AH628" i="100"/>
  <c r="BF628" i="100" s="1"/>
  <c r="AH704" i="100"/>
  <c r="AH732" i="100"/>
  <c r="BF1309" i="100"/>
  <c r="AF1341" i="100"/>
  <c r="AV1368" i="100"/>
  <c r="AV1352" i="100"/>
  <c r="AX364" i="100"/>
  <c r="AY364" i="100" s="1"/>
  <c r="AW363" i="100"/>
  <c r="AW359" i="100" s="1"/>
  <c r="AW490" i="100"/>
  <c r="AW476" i="100"/>
  <c r="AW839" i="100" s="1"/>
  <c r="AW1320" i="100"/>
  <c r="AY161" i="100"/>
  <c r="AX216" i="100"/>
  <c r="AX159" i="100"/>
  <c r="AX158" i="100" s="1"/>
  <c r="BI63" i="100"/>
  <c r="BB63" i="100"/>
  <c r="AH92" i="100"/>
  <c r="AH59" i="100"/>
  <c r="AX1268" i="100"/>
  <c r="AX1299" i="100" s="1"/>
  <c r="AX1298" i="100" s="1"/>
  <c r="AX1249" i="100"/>
  <c r="AX1248" i="100" s="1"/>
  <c r="AY1250" i="100"/>
  <c r="BF173" i="100"/>
  <c r="AZ842" i="100"/>
  <c r="AZ1373" i="100" s="1"/>
  <c r="AH124" i="100"/>
  <c r="AF171" i="100"/>
  <c r="AF123" i="100"/>
  <c r="AF185" i="100"/>
  <c r="AF1314" i="100"/>
  <c r="AR336" i="100"/>
  <c r="AM484" i="100"/>
  <c r="AM1314" i="100"/>
  <c r="AM310" i="100"/>
  <c r="AM305" i="100" s="1"/>
  <c r="AM470" i="100"/>
  <c r="AE1347" i="100"/>
  <c r="AE1363" i="100"/>
  <c r="BI1041" i="100"/>
  <c r="AH1040" i="100"/>
  <c r="BB1041" i="100"/>
  <c r="BI731" i="100"/>
  <c r="BI269" i="100"/>
  <c r="BF344" i="100"/>
  <c r="BF11" i="100"/>
  <c r="AW1318" i="100"/>
  <c r="BF1026" i="100"/>
  <c r="AY136" i="100"/>
  <c r="AL1365" i="100"/>
  <c r="BI630" i="100"/>
  <c r="BI191" i="100"/>
  <c r="BF174" i="100"/>
  <c r="BF1148" i="100"/>
  <c r="BF269" i="100"/>
  <c r="AX1374" i="100"/>
  <c r="BI39" i="100"/>
  <c r="BF1123" i="100"/>
  <c r="D17" i="74"/>
  <c r="E17" i="74"/>
  <c r="E35" i="94"/>
  <c r="C43" i="94"/>
  <c r="E14" i="87"/>
  <c r="D14" i="87"/>
  <c r="D54" i="94"/>
  <c r="J36" i="102"/>
  <c r="N36" i="102" s="1"/>
  <c r="D35" i="104"/>
  <c r="P36" i="94"/>
  <c r="E36" i="102"/>
  <c r="C36" i="104"/>
  <c r="C35" i="102"/>
  <c r="C65" i="78"/>
  <c r="D53" i="78"/>
  <c r="B54" i="78"/>
  <c r="Q15" i="94"/>
  <c r="E80" i="74" l="1"/>
  <c r="E81" i="74" s="1"/>
  <c r="AE1378" i="100"/>
  <c r="AE1362" i="100"/>
  <c r="AZ442" i="100"/>
  <c r="AY514" i="100"/>
  <c r="AY472" i="100"/>
  <c r="AY1316" i="100"/>
  <c r="AE1308" i="100"/>
  <c r="AX899" i="100"/>
  <c r="AX972" i="100" s="1"/>
  <c r="AX884" i="100"/>
  <c r="AX883" i="100" s="1"/>
  <c r="AX960" i="100" s="1"/>
  <c r="AY1147" i="100"/>
  <c r="AY1146" i="100" s="1"/>
  <c r="BG1143" i="100" s="1"/>
  <c r="AZ1130" i="100"/>
  <c r="AZ902" i="100"/>
  <c r="AZ915" i="100"/>
  <c r="BB903" i="100"/>
  <c r="BI311" i="100"/>
  <c r="BB1165" i="100"/>
  <c r="AZ1208" i="100"/>
  <c r="BI1208" i="100" s="1"/>
  <c r="BI1209" i="100"/>
  <c r="AH1306" i="100"/>
  <c r="AD1339" i="100"/>
  <c r="AY1341" i="100"/>
  <c r="BI349" i="100"/>
  <c r="BF965" i="100"/>
  <c r="AH964" i="100"/>
  <c r="BF964" i="100" s="1"/>
  <c r="AH434" i="100"/>
  <c r="AF484" i="100"/>
  <c r="AF470" i="100"/>
  <c r="BB1042" i="100"/>
  <c r="AZ1040" i="100"/>
  <c r="BI1040" i="100" s="1"/>
  <c r="AZ1069" i="100"/>
  <c r="BB38" i="100"/>
  <c r="BB86" i="100" s="1"/>
  <c r="AH86" i="100"/>
  <c r="BI1050" i="100"/>
  <c r="BB1050" i="100"/>
  <c r="BB1047" i="100" s="1"/>
  <c r="AZ1047" i="100"/>
  <c r="AH487" i="100"/>
  <c r="AX769" i="100"/>
  <c r="AX768" i="100" s="1"/>
  <c r="AX771" i="100" s="1"/>
  <c r="AX776" i="100"/>
  <c r="AX775" i="100" s="1"/>
  <c r="AX790" i="100"/>
  <c r="AY139" i="100"/>
  <c r="AX138" i="100"/>
  <c r="BB828" i="100"/>
  <c r="BB1373" i="100" s="1"/>
  <c r="BI1166" i="100"/>
  <c r="BB1083" i="100"/>
  <c r="BB1082" i="100" s="1"/>
  <c r="BB1086" i="100"/>
  <c r="AY747" i="100"/>
  <c r="AY743" i="100"/>
  <c r="AE841" i="100"/>
  <c r="AW1363" i="100"/>
  <c r="AW1347" i="100"/>
  <c r="AX95" i="100"/>
  <c r="AX94" i="100" s="1"/>
  <c r="AX115" i="100"/>
  <c r="AX112" i="100" s="1"/>
  <c r="BI384" i="100"/>
  <c r="AF836" i="100"/>
  <c r="AE1384" i="100"/>
  <c r="AH431" i="100"/>
  <c r="AF429" i="100"/>
  <c r="AF514" i="100"/>
  <c r="AF472" i="100"/>
  <c r="AF835" i="100" s="1"/>
  <c r="AF1316" i="100"/>
  <c r="AF1348" i="100" s="1"/>
  <c r="AS1335" i="100"/>
  <c r="AS1356" i="100"/>
  <c r="AS1406" i="100"/>
  <c r="AS1339" i="100"/>
  <c r="AS1403" i="100"/>
  <c r="BI231" i="100"/>
  <c r="AH230" i="100"/>
  <c r="BF1079" i="100"/>
  <c r="AW1079" i="100"/>
  <c r="AH1093" i="100"/>
  <c r="AH1074" i="100"/>
  <c r="AY881" i="100"/>
  <c r="AY813" i="100"/>
  <c r="AE857" i="100"/>
  <c r="AE855" i="100" s="1"/>
  <c r="AE492" i="100"/>
  <c r="AY835" i="100"/>
  <c r="AY1380" i="100" s="1"/>
  <c r="BI463" i="100"/>
  <c r="BF972" i="100"/>
  <c r="BI395" i="100"/>
  <c r="BF268" i="100"/>
  <c r="BI455" i="100"/>
  <c r="BB471" i="100"/>
  <c r="BB834" i="100" s="1"/>
  <c r="BB485" i="100"/>
  <c r="BB848" i="100" s="1"/>
  <c r="AH1295" i="100"/>
  <c r="BF1295" i="100" s="1"/>
  <c r="BF1206" i="100"/>
  <c r="AH771" i="100"/>
  <c r="BF757" i="100"/>
  <c r="BB1192" i="100"/>
  <c r="BB1217" i="100" s="1"/>
  <c r="BB1307" i="100" s="1"/>
  <c r="AZ1188" i="100"/>
  <c r="AZ1217" i="100"/>
  <c r="AH135" i="100"/>
  <c r="BF135" i="100" s="1"/>
  <c r="AH175" i="100"/>
  <c r="AH837" i="100" s="1"/>
  <c r="AH1382" i="100" s="1"/>
  <c r="AH189" i="100"/>
  <c r="AH851" i="100" s="1"/>
  <c r="AY399" i="100"/>
  <c r="AX397" i="100"/>
  <c r="AX1369" i="100"/>
  <c r="AX1353" i="100"/>
  <c r="AY770" i="100"/>
  <c r="AE1350" i="100"/>
  <c r="AE1366" i="100"/>
  <c r="AZ459" i="100"/>
  <c r="BB460" i="100"/>
  <c r="AE506" i="100"/>
  <c r="AE877" i="100"/>
  <c r="AE869" i="100" s="1"/>
  <c r="BF230" i="100"/>
  <c r="AZ371" i="100"/>
  <c r="AZ365" i="100" s="1"/>
  <c r="BB372" i="100"/>
  <c r="AF494" i="100"/>
  <c r="AF425" i="100"/>
  <c r="AH426" i="100"/>
  <c r="AF1310" i="100"/>
  <c r="BF426" i="100"/>
  <c r="AF466" i="100"/>
  <c r="AY877" i="100"/>
  <c r="AY291" i="100"/>
  <c r="AY295" i="100"/>
  <c r="AZ1233" i="100"/>
  <c r="AZ1236" i="100"/>
  <c r="BB1234" i="100"/>
  <c r="AX188" i="100"/>
  <c r="AX850" i="100" s="1"/>
  <c r="AX123" i="100"/>
  <c r="AY129" i="100"/>
  <c r="BF88" i="100"/>
  <c r="BI360" i="100"/>
  <c r="AH359" i="100"/>
  <c r="AH1385" i="100"/>
  <c r="BF1306" i="100"/>
  <c r="BB1043" i="100"/>
  <c r="AD1356" i="100"/>
  <c r="AZ1240" i="100"/>
  <c r="BB1228" i="100"/>
  <c r="BI1228" i="100" s="1"/>
  <c r="AZ1219" i="100"/>
  <c r="AZ1218" i="100" s="1"/>
  <c r="AE464" i="100"/>
  <c r="AE827" i="100" s="1"/>
  <c r="BG1205" i="100"/>
  <c r="AY1295" i="100"/>
  <c r="AY1357" i="100" s="1"/>
  <c r="AX719" i="100"/>
  <c r="AX715" i="100"/>
  <c r="AY885" i="100"/>
  <c r="BF1072" i="100"/>
  <c r="AH1071" i="100"/>
  <c r="AD855" i="100"/>
  <c r="AD1372" i="100" s="1"/>
  <c r="AW785" i="100"/>
  <c r="AW789" i="100"/>
  <c r="AW1362" i="100"/>
  <c r="AW1346" i="100"/>
  <c r="AW207" i="100"/>
  <c r="AW211" i="100"/>
  <c r="AW878" i="100"/>
  <c r="BI1165" i="100"/>
  <c r="AZ1082" i="100"/>
  <c r="BI1082" i="100" s="1"/>
  <c r="BI1083" i="100"/>
  <c r="BI932" i="100"/>
  <c r="AH53" i="100"/>
  <c r="BF53" i="100" s="1"/>
  <c r="AF51" i="100"/>
  <c r="AF9" i="100" s="1"/>
  <c r="G1394" i="100" s="1"/>
  <c r="AF90" i="100"/>
  <c r="AF1318" i="100"/>
  <c r="BB436" i="100"/>
  <c r="BI436" i="100" s="1"/>
  <c r="AH432" i="100"/>
  <c r="AF469" i="100"/>
  <c r="AF483" i="100"/>
  <c r="BI1067" i="100"/>
  <c r="AH1304" i="100"/>
  <c r="BF1304" i="100" s="1"/>
  <c r="AY487" i="100"/>
  <c r="AY348" i="100"/>
  <c r="AY473" i="100"/>
  <c r="AZ351" i="100"/>
  <c r="AE1364" i="100"/>
  <c r="AE1348" i="100"/>
  <c r="AX835" i="100"/>
  <c r="AX1380" i="100" s="1"/>
  <c r="AZ453" i="100"/>
  <c r="BB454" i="100"/>
  <c r="BB453" i="100" s="1"/>
  <c r="BI453" i="100" s="1"/>
  <c r="BI454" i="100"/>
  <c r="BF1074" i="100"/>
  <c r="AX934" i="100"/>
  <c r="AX965" i="100"/>
  <c r="AX964" i="100" s="1"/>
  <c r="AZ783" i="100"/>
  <c r="AZ825" i="100"/>
  <c r="AZ765" i="100"/>
  <c r="BB766" i="100"/>
  <c r="BF884" i="100"/>
  <c r="AX1146" i="100"/>
  <c r="AE1342" i="100"/>
  <c r="AE1358" i="100"/>
  <c r="AX832" i="100"/>
  <c r="BI462" i="100"/>
  <c r="AY1260" i="100"/>
  <c r="AY1259" i="100" s="1"/>
  <c r="AZ1262" i="100"/>
  <c r="BI936" i="100"/>
  <c r="BF775" i="100"/>
  <c r="BF376" i="100"/>
  <c r="BI394" i="100"/>
  <c r="BB1067" i="100"/>
  <c r="AH854" i="100"/>
  <c r="AZ834" i="100"/>
  <c r="BI471" i="100"/>
  <c r="AZ1194" i="100"/>
  <c r="BI1198" i="100"/>
  <c r="BB234" i="100"/>
  <c r="AZ233" i="100"/>
  <c r="AZ273" i="100"/>
  <c r="AZ259" i="100"/>
  <c r="AX222" i="100"/>
  <c r="AX221" i="100" s="1"/>
  <c r="AX268" i="100"/>
  <c r="AX254" i="100"/>
  <c r="AX253" i="100" s="1"/>
  <c r="AY228" i="100"/>
  <c r="AF837" i="100"/>
  <c r="BI696" i="100"/>
  <c r="AF1385" i="100"/>
  <c r="BF840" i="100"/>
  <c r="BB547" i="100"/>
  <c r="AZ706" i="100"/>
  <c r="AZ546" i="100"/>
  <c r="AZ720" i="100"/>
  <c r="BB997" i="100"/>
  <c r="BI997" i="100" s="1"/>
  <c r="BB982" i="100"/>
  <c r="BI982" i="100" s="1"/>
  <c r="AX514" i="100"/>
  <c r="AX472" i="100"/>
  <c r="AX468" i="100" s="1"/>
  <c r="AZ859" i="100"/>
  <c r="AX171" i="100"/>
  <c r="AX833" i="100" s="1"/>
  <c r="AX185" i="100"/>
  <c r="AX847" i="100" s="1"/>
  <c r="AX1314" i="100"/>
  <c r="BI1086" i="100"/>
  <c r="AZ1296" i="100"/>
  <c r="BB637" i="100"/>
  <c r="AZ710" i="100"/>
  <c r="AZ752" i="100"/>
  <c r="AE1352" i="100"/>
  <c r="AE1368" i="100"/>
  <c r="AX249" i="100"/>
  <c r="AZ757" i="100"/>
  <c r="AZ1183" i="100"/>
  <c r="BI1183" i="100" s="1"/>
  <c r="AZ1214" i="100"/>
  <c r="BB1184" i="100"/>
  <c r="BB1183" i="100" s="1"/>
  <c r="AE1374" i="100"/>
  <c r="AH850" i="100"/>
  <c r="AZ61" i="100"/>
  <c r="AY92" i="100"/>
  <c r="AY59" i="100"/>
  <c r="BB380" i="100"/>
  <c r="BI380" i="100" s="1"/>
  <c r="AZ379" i="100"/>
  <c r="AZ1243" i="100"/>
  <c r="BI1243" i="100" s="1"/>
  <c r="BB1230" i="100"/>
  <c r="BB1243" i="100" s="1"/>
  <c r="AW267" i="100"/>
  <c r="AW263" i="100"/>
  <c r="BI697" i="100"/>
  <c r="BF697" i="100"/>
  <c r="AH416" i="100"/>
  <c r="BF416" i="100"/>
  <c r="AF415" i="100"/>
  <c r="BF189" i="100"/>
  <c r="AF851" i="100"/>
  <c r="BF851" i="100" s="1"/>
  <c r="BB403" i="100"/>
  <c r="BI403" i="100" s="1"/>
  <c r="AH397" i="100"/>
  <c r="BF397" i="100" s="1"/>
  <c r="BF178" i="100"/>
  <c r="AY1123" i="100"/>
  <c r="AY1120" i="100" s="1"/>
  <c r="AX174" i="100"/>
  <c r="AX169" i="100" s="1"/>
  <c r="AX1316" i="100"/>
  <c r="BI692" i="100"/>
  <c r="BB1040" i="100"/>
  <c r="AW464" i="100"/>
  <c r="AF1357" i="100"/>
  <c r="AZ1310" i="100"/>
  <c r="AD1335" i="100"/>
  <c r="BI1054" i="100"/>
  <c r="AX532" i="100"/>
  <c r="AX701" i="100" s="1"/>
  <c r="AF249" i="100"/>
  <c r="AX122" i="100"/>
  <c r="AY412" i="100"/>
  <c r="AZ413" i="100"/>
  <c r="AY515" i="100"/>
  <c r="AY1300" i="100"/>
  <c r="AY1238" i="100"/>
  <c r="BG1235" i="100" s="1"/>
  <c r="BB1159" i="100"/>
  <c r="BI1159" i="100" s="1"/>
  <c r="AZ1157" i="100"/>
  <c r="AZ1205" i="100"/>
  <c r="AZ1295" i="100" s="1"/>
  <c r="AZ1309" i="100"/>
  <c r="AH347" i="100"/>
  <c r="BF347" i="100" s="1"/>
  <c r="BF854" i="100"/>
  <c r="AW510" i="100"/>
  <c r="AW506" i="100"/>
  <c r="AE478" i="100"/>
  <c r="BF38" i="100"/>
  <c r="AZ794" i="100"/>
  <c r="AZ780" i="100"/>
  <c r="BB763" i="100"/>
  <c r="BI763" i="100"/>
  <c r="AH473" i="100"/>
  <c r="AH836" i="100" s="1"/>
  <c r="AH1381" i="100" s="1"/>
  <c r="BI1084" i="100"/>
  <c r="BI962" i="100"/>
  <c r="BF706" i="100"/>
  <c r="BI1035" i="100"/>
  <c r="AZ356" i="100"/>
  <c r="AY355" i="100"/>
  <c r="AY488" i="100"/>
  <c r="AY474" i="100"/>
  <c r="AX355" i="100"/>
  <c r="AX347" i="100" s="1"/>
  <c r="AX488" i="100"/>
  <c r="AX474" i="100"/>
  <c r="AX837" i="100" s="1"/>
  <c r="AZ98" i="100"/>
  <c r="AY115" i="100"/>
  <c r="AY112" i="100" s="1"/>
  <c r="AY95" i="100"/>
  <c r="AY94" i="100" s="1"/>
  <c r="AW468" i="100"/>
  <c r="AH414" i="100"/>
  <c r="BF414" i="100" s="1"/>
  <c r="AF412" i="100"/>
  <c r="AF490" i="100"/>
  <c r="AF1320" i="100"/>
  <c r="AF1352" i="100" s="1"/>
  <c r="AF476" i="100"/>
  <c r="AE1380" i="100"/>
  <c r="AX291" i="100"/>
  <c r="AX295" i="100"/>
  <c r="AX877" i="100"/>
  <c r="AZ1141" i="100"/>
  <c r="BB1142" i="100"/>
  <c r="BB1141" i="100" s="1"/>
  <c r="BB1140" i="100" s="1"/>
  <c r="BF1093" i="100"/>
  <c r="AF1303" i="100"/>
  <c r="BB1188" i="100"/>
  <c r="BI1188" i="100" s="1"/>
  <c r="BB1206" i="100"/>
  <c r="AZ927" i="100"/>
  <c r="AY935" i="100"/>
  <c r="AY920" i="100"/>
  <c r="AY917" i="100" s="1"/>
  <c r="BF384" i="100"/>
  <c r="BF883" i="100"/>
  <c r="AF960" i="100"/>
  <c r="G1393" i="100" s="1"/>
  <c r="BF359" i="100"/>
  <c r="AZ257" i="100"/>
  <c r="AZ299" i="100"/>
  <c r="BB238" i="100"/>
  <c r="BI238" i="100"/>
  <c r="AZ144" i="100"/>
  <c r="AY141" i="100"/>
  <c r="AE1361" i="100"/>
  <c r="AZ155" i="100"/>
  <c r="AY154" i="100"/>
  <c r="AY192" i="100"/>
  <c r="AY854" i="100" s="1"/>
  <c r="AY178" i="100"/>
  <c r="AY840" i="100" s="1"/>
  <c r="AY1385" i="100" s="1"/>
  <c r="AY1321" i="100"/>
  <c r="AW836" i="100"/>
  <c r="AV1365" i="100"/>
  <c r="BF1214" i="100"/>
  <c r="BI966" i="100"/>
  <c r="BF348" i="100"/>
  <c r="BF899" i="100"/>
  <c r="BF488" i="100"/>
  <c r="AF1071" i="100"/>
  <c r="AX482" i="100"/>
  <c r="BB19" i="100"/>
  <c r="BI19" i="100" s="1"/>
  <c r="AH88" i="100"/>
  <c r="AH1353" i="100"/>
  <c r="AH1369" i="100"/>
  <c r="BB79" i="100"/>
  <c r="BI79" i="100" s="1"/>
  <c r="BB93" i="100"/>
  <c r="BI93" i="100" s="1"/>
  <c r="AZ848" i="100"/>
  <c r="BI848" i="100" s="1"/>
  <c r="BI485" i="100"/>
  <c r="BI1194" i="100"/>
  <c r="AH443" i="100"/>
  <c r="BF443" i="100"/>
  <c r="AF467" i="100"/>
  <c r="AF1343" i="100" s="1"/>
  <c r="AF495" i="100"/>
  <c r="AH1156" i="100"/>
  <c r="BF1156" i="100" s="1"/>
  <c r="BF1296" i="100"/>
  <c r="BB733" i="100"/>
  <c r="BB859" i="100" s="1"/>
  <c r="BB864" i="100"/>
  <c r="BI864" i="100" s="1"/>
  <c r="BF136" i="100"/>
  <c r="BI695" i="100"/>
  <c r="AX1385" i="100"/>
  <c r="AX412" i="100"/>
  <c r="AX515" i="100"/>
  <c r="AX878" i="100" s="1"/>
  <c r="AH684" i="100"/>
  <c r="AF682" i="100"/>
  <c r="AF721" i="100"/>
  <c r="AF707" i="100"/>
  <c r="BB1129" i="100"/>
  <c r="AZ1151" i="100"/>
  <c r="BI1129" i="100"/>
  <c r="AZ1123" i="100"/>
  <c r="AZ1120" i="100" s="1"/>
  <c r="AY132" i="100"/>
  <c r="AY135" i="100"/>
  <c r="AY189" i="100"/>
  <c r="AY851" i="100" s="1"/>
  <c r="AY175" i="100"/>
  <c r="AY837" i="100" s="1"/>
  <c r="AZ136" i="100"/>
  <c r="AY1318" i="100"/>
  <c r="AM833" i="100"/>
  <c r="AM1362" i="100" s="1"/>
  <c r="AM468" i="100"/>
  <c r="AM831" i="100" s="1"/>
  <c r="AZ336" i="100"/>
  <c r="AR484" i="100"/>
  <c r="AR310" i="100"/>
  <c r="AR305" i="100" s="1"/>
  <c r="AR470" i="100"/>
  <c r="AR1314" i="100"/>
  <c r="AF847" i="100"/>
  <c r="BB124" i="100"/>
  <c r="AH185" i="100"/>
  <c r="AH123" i="100"/>
  <c r="AH171" i="100"/>
  <c r="AH1314" i="100"/>
  <c r="BF1314" i="100" s="1"/>
  <c r="AX211" i="100"/>
  <c r="AX207" i="100"/>
  <c r="AY363" i="100"/>
  <c r="AY359" i="100" s="1"/>
  <c r="AY476" i="100"/>
  <c r="AY839" i="100" s="1"/>
  <c r="AY490" i="100"/>
  <c r="AY853" i="100" s="1"/>
  <c r="AZ364" i="100"/>
  <c r="AY1320" i="100"/>
  <c r="AH1015" i="100"/>
  <c r="AH112" i="100"/>
  <c r="AY1094" i="100"/>
  <c r="AY1080" i="100"/>
  <c r="AZ1081" i="100"/>
  <c r="AH169" i="100"/>
  <c r="AY125" i="100"/>
  <c r="AW123" i="100"/>
  <c r="AW122" i="100" s="1"/>
  <c r="AW184" i="100"/>
  <c r="AW170" i="100"/>
  <c r="AW1313" i="100"/>
  <c r="AZ1104" i="100"/>
  <c r="BI1104" i="100" s="1"/>
  <c r="BI1105" i="100"/>
  <c r="BI173" i="100"/>
  <c r="AX729" i="100"/>
  <c r="AZ688" i="100"/>
  <c r="BI688" i="100" s="1"/>
  <c r="BI689" i="100"/>
  <c r="BB975" i="100"/>
  <c r="BB974" i="100" s="1"/>
  <c r="BB713" i="100"/>
  <c r="BB727" i="100"/>
  <c r="BB538" i="100"/>
  <c r="AV1403" i="100"/>
  <c r="AV1339" i="100"/>
  <c r="AV1406" i="100"/>
  <c r="AH986" i="100"/>
  <c r="BB987" i="100"/>
  <c r="BB986" i="100" s="1"/>
  <c r="BB985" i="100" s="1"/>
  <c r="AH992" i="100"/>
  <c r="AH1349" i="100"/>
  <c r="AW89" i="100"/>
  <c r="AW84" i="100" s="1"/>
  <c r="AY28" i="100"/>
  <c r="AW14" i="100"/>
  <c r="AW9" i="100" s="1"/>
  <c r="AV1346" i="100"/>
  <c r="AV833" i="100"/>
  <c r="AV1362" i="100" s="1"/>
  <c r="AV468" i="100"/>
  <c r="AV831" i="100" s="1"/>
  <c r="AV1360" i="100" s="1"/>
  <c r="AZ235" i="100"/>
  <c r="AF140" i="100"/>
  <c r="BI524" i="100"/>
  <c r="BI538" i="100"/>
  <c r="BF1040" i="100"/>
  <c r="BF92" i="100"/>
  <c r="AH1313" i="100"/>
  <c r="AH729" i="100"/>
  <c r="BB1016" i="100"/>
  <c r="BB1015" i="100" s="1"/>
  <c r="BB1002" i="100"/>
  <c r="BB1001" i="100" s="1"/>
  <c r="AY1348" i="100"/>
  <c r="BB215" i="100"/>
  <c r="BB173" i="100"/>
  <c r="AZ991" i="100"/>
  <c r="BF992" i="100"/>
  <c r="AF1299" i="100"/>
  <c r="AZ423" i="100"/>
  <c r="AY422" i="100"/>
  <c r="AY421" i="100" s="1"/>
  <c r="AY729" i="100"/>
  <c r="AY470" i="100"/>
  <c r="AY345" i="100"/>
  <c r="AY344" i="100" s="1"/>
  <c r="AZ346" i="100"/>
  <c r="AY484" i="100"/>
  <c r="AZ1028" i="100"/>
  <c r="AZ1062" i="100"/>
  <c r="BB1030" i="100"/>
  <c r="BB145" i="100"/>
  <c r="BI145" i="100" s="1"/>
  <c r="AH196" i="100"/>
  <c r="AH141" i="100"/>
  <c r="BF141" i="100" s="1"/>
  <c r="AH1311" i="100"/>
  <c r="AH168" i="100"/>
  <c r="BF168" i="100" s="1"/>
  <c r="BB357" i="100"/>
  <c r="BI357" i="100"/>
  <c r="AH249" i="100"/>
  <c r="BF263" i="100"/>
  <c r="AH1357" i="100"/>
  <c r="AH1341" i="100"/>
  <c r="BF729" i="100"/>
  <c r="BI540" i="100"/>
  <c r="BF1043" i="100"/>
  <c r="BI85" i="100"/>
  <c r="AH1025" i="100"/>
  <c r="BF1016" i="100"/>
  <c r="BI842" i="100"/>
  <c r="BI525" i="100"/>
  <c r="AF1346" i="100"/>
  <c r="AY1249" i="100"/>
  <c r="AY1248" i="100" s="1"/>
  <c r="AY1268" i="100"/>
  <c r="AY1267" i="100" s="1"/>
  <c r="BG1264" i="100" s="1"/>
  <c r="AZ1250" i="100"/>
  <c r="AX836" i="100"/>
  <c r="AW853" i="100"/>
  <c r="AW478" i="100"/>
  <c r="AM1346" i="100"/>
  <c r="AM1312" i="100"/>
  <c r="BF171" i="100"/>
  <c r="AF833" i="100"/>
  <c r="AZ1342" i="100"/>
  <c r="AZ857" i="100"/>
  <c r="AX1080" i="100"/>
  <c r="AX1071" i="100" s="1"/>
  <c r="AX1294" i="100" s="1"/>
  <c r="AX1094" i="100"/>
  <c r="AX1304" i="100" s="1"/>
  <c r="AZ1111" i="100"/>
  <c r="AZ1099" i="100"/>
  <c r="BB1102" i="100"/>
  <c r="AF1345" i="100"/>
  <c r="BF986" i="100"/>
  <c r="AF985" i="100"/>
  <c r="AX50" i="100"/>
  <c r="AH1315" i="100"/>
  <c r="AH87" i="100"/>
  <c r="BF87" i="100" s="1"/>
  <c r="AX165" i="100"/>
  <c r="BB1309" i="100"/>
  <c r="BJ1309" i="100" s="1"/>
  <c r="BB10" i="100"/>
  <c r="BB81" i="100"/>
  <c r="BI81" i="100" s="1"/>
  <c r="BF124" i="100"/>
  <c r="AW1384" i="100"/>
  <c r="BI1006" i="100"/>
  <c r="BI96" i="100"/>
  <c r="BI322" i="100"/>
  <c r="BF365" i="100"/>
  <c r="BI1106" i="100"/>
  <c r="BI128" i="100"/>
  <c r="BF732" i="100"/>
  <c r="BI980" i="100"/>
  <c r="BI713" i="100"/>
  <c r="BF170" i="100"/>
  <c r="BF14" i="100"/>
  <c r="AV464" i="100"/>
  <c r="AF179" i="100"/>
  <c r="BF836" i="100"/>
  <c r="BF1317" i="100"/>
  <c r="BF960" i="100"/>
  <c r="BI1148" i="100"/>
  <c r="AW1366" i="100"/>
  <c r="AW1350" i="100"/>
  <c r="AM482" i="100"/>
  <c r="AM845" i="100" s="1"/>
  <c r="AM841" i="100" s="1"/>
  <c r="AM847" i="100"/>
  <c r="AM478" i="100"/>
  <c r="AX1348" i="100"/>
  <c r="AX1364" i="100"/>
  <c r="AM1308" i="100"/>
  <c r="AM464" i="100"/>
  <c r="BF123" i="100"/>
  <c r="AF122" i="100"/>
  <c r="AX1267" i="100"/>
  <c r="AX1313" i="100"/>
  <c r="AX1365" i="100"/>
  <c r="AZ161" i="100"/>
  <c r="AY159" i="100"/>
  <c r="AY158" i="100" s="1"/>
  <c r="AY174" i="100"/>
  <c r="AY216" i="100"/>
  <c r="AW1352" i="100"/>
  <c r="AW1368" i="100"/>
  <c r="AX363" i="100"/>
  <c r="AX359" i="100" s="1"/>
  <c r="AX490" i="100"/>
  <c r="AX476" i="100"/>
  <c r="AX839" i="100" s="1"/>
  <c r="AX1320" i="100"/>
  <c r="AH532" i="100"/>
  <c r="AH1001" i="100"/>
  <c r="AH94" i="100"/>
  <c r="AZ829" i="100"/>
  <c r="AZ1358" i="100" s="1"/>
  <c r="AH305" i="100"/>
  <c r="AZ88" i="100"/>
  <c r="AZ1316" i="100"/>
  <c r="BB16" i="100"/>
  <c r="AH183" i="100"/>
  <c r="AH179" i="100"/>
  <c r="BI215" i="100"/>
  <c r="AH211" i="100"/>
  <c r="AH207" i="100"/>
  <c r="AZ1096" i="100"/>
  <c r="AZ1072" i="100"/>
  <c r="BB1073" i="100"/>
  <c r="AZ974" i="100"/>
  <c r="BI656" i="100"/>
  <c r="BB656" i="100"/>
  <c r="AZ704" i="100"/>
  <c r="AZ732" i="100"/>
  <c r="AZ628" i="100"/>
  <c r="AV847" i="100"/>
  <c r="AV478" i="100"/>
  <c r="AV482" i="100"/>
  <c r="AV845" i="100" s="1"/>
  <c r="AV841" i="100" s="1"/>
  <c r="BB236" i="100"/>
  <c r="BB235" i="100" s="1"/>
  <c r="BF196" i="100"/>
  <c r="AF193" i="100"/>
  <c r="AF858" i="100"/>
  <c r="AF1347" i="100"/>
  <c r="AF1363" i="100"/>
  <c r="AE1331" i="100"/>
  <c r="AE1339" i="100"/>
  <c r="AX851" i="100"/>
  <c r="BI10" i="100"/>
  <c r="BF1146" i="100"/>
  <c r="BF704" i="100"/>
  <c r="BF59" i="100"/>
  <c r="BF878" i="100"/>
  <c r="BI727" i="100"/>
  <c r="BF421" i="100"/>
  <c r="AL1372" i="100"/>
  <c r="BF987" i="100"/>
  <c r="AY1299" i="100"/>
  <c r="BF95" i="100"/>
  <c r="BF1120" i="100"/>
  <c r="BF115" i="100"/>
  <c r="AE1375" i="100"/>
  <c r="BF215" i="100"/>
  <c r="BI11" i="100"/>
  <c r="D18" i="74"/>
  <c r="D76" i="74" s="1"/>
  <c r="E18" i="74"/>
  <c r="E20" i="74" s="1"/>
  <c r="E43" i="94"/>
  <c r="K25" i="94" s="1"/>
  <c r="C54" i="94"/>
  <c r="D54" i="78"/>
  <c r="D65" i="78" s="1"/>
  <c r="B65" i="78"/>
  <c r="E15" i="87"/>
  <c r="D15" i="87"/>
  <c r="I36" i="102"/>
  <c r="M36" i="102" s="1"/>
  <c r="C35" i="104"/>
  <c r="E36" i="104"/>
  <c r="O36" i="94"/>
  <c r="J35" i="102"/>
  <c r="N35" i="102" s="1"/>
  <c r="D43" i="104"/>
  <c r="P35" i="94"/>
  <c r="E35" i="102"/>
  <c r="C43" i="102"/>
  <c r="AX831" i="100" l="1"/>
  <c r="AE1356" i="100"/>
  <c r="AE1372" i="100"/>
  <c r="AY1353" i="100"/>
  <c r="AY1369" i="100"/>
  <c r="BB155" i="100"/>
  <c r="BI155" i="100"/>
  <c r="AZ154" i="100"/>
  <c r="AZ178" i="100"/>
  <c r="AZ192" i="100"/>
  <c r="AZ1321" i="100"/>
  <c r="BB546" i="100"/>
  <c r="BB706" i="100"/>
  <c r="BB720" i="100"/>
  <c r="BI720" i="100" s="1"/>
  <c r="AF1366" i="100"/>
  <c r="BF837" i="100"/>
  <c r="AF1382" i="100"/>
  <c r="AX263" i="100"/>
  <c r="AX267" i="100"/>
  <c r="BI259" i="100"/>
  <c r="BB233" i="100"/>
  <c r="BB230" i="100" s="1"/>
  <c r="BB259" i="100"/>
  <c r="BB273" i="100"/>
  <c r="BI273" i="100" s="1"/>
  <c r="AZ1379" i="100"/>
  <c r="BI834" i="100"/>
  <c r="BB783" i="100"/>
  <c r="BB825" i="100"/>
  <c r="BB765" i="100"/>
  <c r="BI765" i="100" s="1"/>
  <c r="BI783" i="100"/>
  <c r="BB432" i="100"/>
  <c r="BI432" i="100" s="1"/>
  <c r="AH469" i="100"/>
  <c r="AH483" i="100"/>
  <c r="AZ1238" i="100"/>
  <c r="AZ1300" i="100"/>
  <c r="BB1233" i="100"/>
  <c r="BB1232" i="100" s="1"/>
  <c r="BB1236" i="100"/>
  <c r="BI1236" i="100" s="1"/>
  <c r="AF492" i="100"/>
  <c r="AF857" i="100"/>
  <c r="AZ458" i="100"/>
  <c r="AY769" i="100"/>
  <c r="AY768" i="100" s="1"/>
  <c r="AY771" i="100" s="1"/>
  <c r="AZ770" i="100"/>
  <c r="AY790" i="100"/>
  <c r="AY776" i="100"/>
  <c r="AY775" i="100" s="1"/>
  <c r="AZ399" i="100"/>
  <c r="AY397" i="100"/>
  <c r="AY396" i="100" s="1"/>
  <c r="AY483" i="100"/>
  <c r="AY469" i="100"/>
  <c r="AY1079" i="100"/>
  <c r="AW1093" i="100"/>
  <c r="AW1074" i="100"/>
  <c r="AW1071" i="100" s="1"/>
  <c r="AW1294" i="100" s="1"/>
  <c r="AF1365" i="100"/>
  <c r="AF1381" i="100"/>
  <c r="AX785" i="100"/>
  <c r="AX789" i="100"/>
  <c r="BF86" i="100"/>
  <c r="BI86" i="100"/>
  <c r="BF434" i="100"/>
  <c r="BB434" i="100"/>
  <c r="BI434" i="100" s="1"/>
  <c r="AH484" i="100"/>
  <c r="BF484" i="100" s="1"/>
  <c r="AH470" i="100"/>
  <c r="AZ901" i="100"/>
  <c r="AE1334" i="100"/>
  <c r="AE1335" i="100" s="1"/>
  <c r="BB442" i="100"/>
  <c r="BI442" i="100" s="1"/>
  <c r="AZ472" i="100"/>
  <c r="AZ835" i="100" s="1"/>
  <c r="AZ514" i="100"/>
  <c r="AX179" i="100"/>
  <c r="AY836" i="100"/>
  <c r="AX1349" i="100"/>
  <c r="AF830" i="100"/>
  <c r="BI987" i="100"/>
  <c r="AF715" i="100"/>
  <c r="BB299" i="100"/>
  <c r="BB257" i="100"/>
  <c r="AY965" i="100"/>
  <c r="AY964" i="100" s="1"/>
  <c r="AY934" i="100"/>
  <c r="BG931" i="100" s="1"/>
  <c r="BI1141" i="100"/>
  <c r="AZ1140" i="100"/>
  <c r="BI1140" i="100" s="1"/>
  <c r="BF412" i="100"/>
  <c r="BB416" i="100"/>
  <c r="BB415" i="100" s="1"/>
  <c r="BI416" i="100"/>
  <c r="AH415" i="100"/>
  <c r="BI415" i="100" s="1"/>
  <c r="AX1378" i="100"/>
  <c r="BI546" i="100"/>
  <c r="BF175" i="100"/>
  <c r="BI766" i="100"/>
  <c r="AY347" i="100"/>
  <c r="AF478" i="100"/>
  <c r="AF846" i="100"/>
  <c r="AW873" i="100"/>
  <c r="AW869" i="100" s="1"/>
  <c r="BF1071" i="100"/>
  <c r="AY188" i="100"/>
  <c r="AY850" i="100" s="1"/>
  <c r="AZ129" i="100"/>
  <c r="BI1234" i="100"/>
  <c r="AF1342" i="100"/>
  <c r="BI372" i="100"/>
  <c r="BB371" i="100"/>
  <c r="AF396" i="100"/>
  <c r="BF771" i="100"/>
  <c r="BF431" i="100"/>
  <c r="BB431" i="100"/>
  <c r="BI431" i="100"/>
  <c r="AH429" i="100"/>
  <c r="AH1316" i="100"/>
  <c r="AH514" i="100"/>
  <c r="AH472" i="100"/>
  <c r="BF473" i="100"/>
  <c r="BI1047" i="100"/>
  <c r="AZ1043" i="100"/>
  <c r="BI1043" i="100" s="1"/>
  <c r="BI1042" i="100"/>
  <c r="BB1069" i="100"/>
  <c r="BI1069" i="100" s="1"/>
  <c r="BB902" i="100"/>
  <c r="BB901" i="100" s="1"/>
  <c r="BI901" i="100" s="1"/>
  <c r="BB915" i="100"/>
  <c r="BI1130" i="100"/>
  <c r="AZ1147" i="100"/>
  <c r="BI1147" i="100" s="1"/>
  <c r="BB1130" i="100"/>
  <c r="BB1147" i="100" s="1"/>
  <c r="AZ1357" i="100"/>
  <c r="AZ1341" i="100"/>
  <c r="AX1382" i="100"/>
  <c r="AX1366" i="100"/>
  <c r="AV1344" i="100"/>
  <c r="AW1317" i="100"/>
  <c r="AY171" i="100"/>
  <c r="AZ132" i="100"/>
  <c r="AY185" i="100"/>
  <c r="BB1151" i="100"/>
  <c r="BI1151" i="100" s="1"/>
  <c r="BB1123" i="100"/>
  <c r="AF681" i="100"/>
  <c r="AX443" i="100"/>
  <c r="AH495" i="100"/>
  <c r="BF495" i="100" s="1"/>
  <c r="AH467" i="100"/>
  <c r="AW1381" i="100"/>
  <c r="AY140" i="100"/>
  <c r="BI299" i="100"/>
  <c r="AZ291" i="100"/>
  <c r="AZ295" i="100"/>
  <c r="BB927" i="100"/>
  <c r="AZ920" i="100"/>
  <c r="AZ935" i="100"/>
  <c r="AF839" i="100"/>
  <c r="BF476" i="100"/>
  <c r="AZ355" i="100"/>
  <c r="AZ474" i="100"/>
  <c r="BI356" i="100"/>
  <c r="BB356" i="100"/>
  <c r="AZ488" i="100"/>
  <c r="BB794" i="100"/>
  <c r="BI794" i="100" s="1"/>
  <c r="BB780" i="100"/>
  <c r="BI780" i="100" s="1"/>
  <c r="BB758" i="100"/>
  <c r="AZ1156" i="100"/>
  <c r="BI1230" i="100"/>
  <c r="BI1184" i="100"/>
  <c r="AZ747" i="100"/>
  <c r="AZ743" i="100"/>
  <c r="BI733" i="100"/>
  <c r="AX510" i="100"/>
  <c r="AX506" i="100"/>
  <c r="AZ228" i="100"/>
  <c r="AY222" i="100"/>
  <c r="AY221" i="100" s="1"/>
  <c r="AY249" i="100" s="1"/>
  <c r="AY268" i="100"/>
  <c r="AY254" i="100"/>
  <c r="AY253" i="100" s="1"/>
  <c r="BB1157" i="100"/>
  <c r="BI234" i="100"/>
  <c r="BB1262" i="100"/>
  <c r="BB1260" i="100" s="1"/>
  <c r="BB1259" i="100" s="1"/>
  <c r="AZ1260" i="100"/>
  <c r="BI1262" i="100"/>
  <c r="BF469" i="100"/>
  <c r="AF832" i="100"/>
  <c r="AH466" i="100"/>
  <c r="AH829" i="100" s="1"/>
  <c r="BI426" i="100"/>
  <c r="AH494" i="100"/>
  <c r="BF494" i="100" s="1"/>
  <c r="BB426" i="100"/>
  <c r="AH425" i="100"/>
  <c r="AH1310" i="100"/>
  <c r="BI1192" i="100"/>
  <c r="BB1379" i="100"/>
  <c r="AX846" i="100"/>
  <c r="AX1377" i="100" s="1"/>
  <c r="AH1088" i="100"/>
  <c r="AH1303" i="100"/>
  <c r="BF1303" i="100" s="1"/>
  <c r="AF1364" i="100"/>
  <c r="BI38" i="100"/>
  <c r="BF470" i="100"/>
  <c r="BB1214" i="100"/>
  <c r="BI1214" i="100" s="1"/>
  <c r="BI903" i="100"/>
  <c r="BF850" i="100"/>
  <c r="AX1381" i="100"/>
  <c r="AX873" i="100"/>
  <c r="AX869" i="100" s="1"/>
  <c r="BF467" i="100"/>
  <c r="AF853" i="100"/>
  <c r="BB379" i="100"/>
  <c r="BB378" i="100" s="1"/>
  <c r="BB61" i="100"/>
  <c r="AZ59" i="100"/>
  <c r="AZ92" i="100"/>
  <c r="BI637" i="100"/>
  <c r="BB752" i="100"/>
  <c r="BB710" i="100"/>
  <c r="BI710" i="100" s="1"/>
  <c r="BI975" i="100"/>
  <c r="BF94" i="100"/>
  <c r="AY1364" i="100"/>
  <c r="BF684" i="100"/>
  <c r="AU684" i="100"/>
  <c r="AH682" i="100"/>
  <c r="AH721" i="100"/>
  <c r="AH707" i="100"/>
  <c r="AH705" i="100" s="1"/>
  <c r="BB144" i="100"/>
  <c r="BI144" i="100"/>
  <c r="AZ141" i="100"/>
  <c r="BI257" i="100"/>
  <c r="BB1296" i="100"/>
  <c r="BI1296" i="100" s="1"/>
  <c r="BI1206" i="100"/>
  <c r="BI1142" i="100"/>
  <c r="AH412" i="100"/>
  <c r="BB414" i="100"/>
  <c r="BI414" i="100" s="1"/>
  <c r="AH1320" i="100"/>
  <c r="AH490" i="100"/>
  <c r="AH853" i="100" s="1"/>
  <c r="BF853" i="100" s="1"/>
  <c r="AH476" i="100"/>
  <c r="AH839" i="100" s="1"/>
  <c r="BB98" i="100"/>
  <c r="AZ115" i="100"/>
  <c r="AZ112" i="100" s="1"/>
  <c r="AZ95" i="100"/>
  <c r="AZ412" i="100"/>
  <c r="BB413" i="100"/>
  <c r="BI413" i="100"/>
  <c r="AZ515" i="100"/>
  <c r="AZ378" i="100"/>
  <c r="BI378" i="100" s="1"/>
  <c r="AX1346" i="100"/>
  <c r="AX1362" i="100"/>
  <c r="BI859" i="100"/>
  <c r="BI547" i="100"/>
  <c r="BB1205" i="100"/>
  <c r="BB1295" i="100" s="1"/>
  <c r="BI1295" i="100" s="1"/>
  <c r="AZ230" i="100"/>
  <c r="BI230" i="100" s="1"/>
  <c r="AZ881" i="100"/>
  <c r="AZ813" i="100"/>
  <c r="BI825" i="100"/>
  <c r="BI351" i="100"/>
  <c r="BB351" i="100"/>
  <c r="AZ487" i="100"/>
  <c r="AZ348" i="100"/>
  <c r="AZ473" i="100"/>
  <c r="BF432" i="100"/>
  <c r="AF1350" i="100"/>
  <c r="BF1318" i="100"/>
  <c r="AH90" i="100"/>
  <c r="AH51" i="100"/>
  <c r="AH1318" i="100"/>
  <c r="BB53" i="100"/>
  <c r="BI53" i="100" s="1"/>
  <c r="AZ885" i="100"/>
  <c r="AY899" i="100"/>
  <c r="AY884" i="100"/>
  <c r="AY883" i="100" s="1"/>
  <c r="AY960" i="100" s="1"/>
  <c r="BB1240" i="100"/>
  <c r="BI1240" i="100" s="1"/>
  <c r="BB1219" i="100"/>
  <c r="AZ1232" i="100"/>
  <c r="BI1232" i="100" s="1"/>
  <c r="BI1233" i="100"/>
  <c r="AF829" i="100"/>
  <c r="AF1358" i="100" s="1"/>
  <c r="BF466" i="100"/>
  <c r="AF424" i="100"/>
  <c r="BI460" i="100"/>
  <c r="BB459" i="100"/>
  <c r="BB458" i="100" s="1"/>
  <c r="AX396" i="100"/>
  <c r="AZ1307" i="100"/>
  <c r="BI1307" i="100" s="1"/>
  <c r="BI1217" i="100"/>
  <c r="BI1205" i="100"/>
  <c r="AX183" i="100"/>
  <c r="AF506" i="100"/>
  <c r="AF877" i="100"/>
  <c r="AY138" i="100"/>
  <c r="AZ139" i="100"/>
  <c r="BF487" i="100"/>
  <c r="BI915" i="100"/>
  <c r="BI828" i="100"/>
  <c r="AY510" i="100"/>
  <c r="AY506" i="100"/>
  <c r="AZ729" i="100"/>
  <c r="BB1096" i="100"/>
  <c r="BB1306" i="100" s="1"/>
  <c r="BB1072" i="100"/>
  <c r="BF183" i="100"/>
  <c r="BB1316" i="100"/>
  <c r="BJ1316" i="100" s="1"/>
  <c r="BB88" i="100"/>
  <c r="AX853" i="100"/>
  <c r="AX478" i="100"/>
  <c r="AY878" i="100"/>
  <c r="AY1381" i="100" s="1"/>
  <c r="AY207" i="100"/>
  <c r="AY211" i="100"/>
  <c r="AM1339" i="100"/>
  <c r="AM1403" i="100"/>
  <c r="AM1406" i="100"/>
  <c r="AZ1098" i="100"/>
  <c r="BB1250" i="100"/>
  <c r="BI1250" i="100" s="1"/>
  <c r="AZ1249" i="100"/>
  <c r="AZ1268" i="100"/>
  <c r="BF1025" i="100"/>
  <c r="AH1343" i="100"/>
  <c r="BB1062" i="100"/>
  <c r="BB1061" i="100" s="1"/>
  <c r="BB1028" i="100"/>
  <c r="BB1025" i="100" s="1"/>
  <c r="AY468" i="100"/>
  <c r="AZ422" i="100"/>
  <c r="BB423" i="100"/>
  <c r="BB422" i="100" s="1"/>
  <c r="BB421" i="100" s="1"/>
  <c r="AH991" i="100"/>
  <c r="AH1299" i="100"/>
  <c r="BF1299" i="100" s="1"/>
  <c r="AW169" i="100"/>
  <c r="AW831" i="100" s="1"/>
  <c r="AW832" i="100"/>
  <c r="BF169" i="100"/>
  <c r="AH1346" i="100"/>
  <c r="AR1346" i="100"/>
  <c r="AR1312" i="100"/>
  <c r="AZ484" i="100"/>
  <c r="AZ470" i="100"/>
  <c r="AZ310" i="100"/>
  <c r="BB336" i="100"/>
  <c r="BI336" i="100" s="1"/>
  <c r="AZ135" i="100"/>
  <c r="AZ175" i="100"/>
  <c r="AZ189" i="100"/>
  <c r="BB136" i="100"/>
  <c r="BI136" i="100"/>
  <c r="AZ1318" i="100"/>
  <c r="BF532" i="100"/>
  <c r="BI236" i="100"/>
  <c r="BI1016" i="100"/>
  <c r="AX1350" i="100"/>
  <c r="AZ1374" i="100"/>
  <c r="BI1001" i="100"/>
  <c r="BB1341" i="100"/>
  <c r="BB1357" i="100"/>
  <c r="AF1375" i="100"/>
  <c r="BB1111" i="100"/>
  <c r="BB1110" i="100" s="1"/>
  <c r="BB1099" i="100"/>
  <c r="BB1098" i="100" s="1"/>
  <c r="AF1378" i="100"/>
  <c r="AH830" i="100"/>
  <c r="AH1359" i="100" s="1"/>
  <c r="BB141" i="100"/>
  <c r="BB168" i="100"/>
  <c r="BI168" i="100" s="1"/>
  <c r="BB196" i="100"/>
  <c r="AZ1025" i="100"/>
  <c r="BI1025" i="100" s="1"/>
  <c r="AH1345" i="100"/>
  <c r="AH1312" i="100"/>
  <c r="AW1345" i="100"/>
  <c r="AW1312" i="100"/>
  <c r="AW1361" i="100"/>
  <c r="AZ125" i="100"/>
  <c r="AY184" i="100"/>
  <c r="AY170" i="100"/>
  <c r="AY123" i="100"/>
  <c r="AY122" i="100" s="1"/>
  <c r="AY1313" i="100"/>
  <c r="AZ1080" i="100"/>
  <c r="AZ1094" i="100"/>
  <c r="BB1081" i="100"/>
  <c r="BB364" i="100"/>
  <c r="AZ363" i="100"/>
  <c r="BG831" i="100"/>
  <c r="BG832" i="100" s="1"/>
  <c r="AZ1327" i="100"/>
  <c r="AZ1324" i="100"/>
  <c r="AZ476" i="100"/>
  <c r="AZ490" i="100"/>
  <c r="AZ1320" i="100"/>
  <c r="AR847" i="100"/>
  <c r="AR478" i="100"/>
  <c r="AR482" i="100"/>
  <c r="AR845" i="100" s="1"/>
  <c r="AY1350" i="100"/>
  <c r="BF1001" i="100"/>
  <c r="AV1378" i="100"/>
  <c r="BF185" i="100"/>
  <c r="BI974" i="100"/>
  <c r="AZ1306" i="100"/>
  <c r="AZ159" i="100"/>
  <c r="AZ174" i="100"/>
  <c r="AZ216" i="100"/>
  <c r="BB161" i="100"/>
  <c r="BI161" i="100" s="1"/>
  <c r="AM827" i="100"/>
  <c r="AM1372" i="100" s="1"/>
  <c r="AM1334" i="100"/>
  <c r="AM1335" i="100" s="1"/>
  <c r="AV1334" i="100"/>
  <c r="AV1335" i="100" s="1"/>
  <c r="AV827" i="100"/>
  <c r="BB628" i="100"/>
  <c r="BB532" i="100" s="1"/>
  <c r="BB704" i="100"/>
  <c r="BI704" i="100" s="1"/>
  <c r="BB732" i="100"/>
  <c r="BB729" i="100" s="1"/>
  <c r="BI1072" i="100"/>
  <c r="AX1352" i="100"/>
  <c r="AX1368" i="100"/>
  <c r="AH84" i="100"/>
  <c r="AY50" i="100"/>
  <c r="AX1315" i="100"/>
  <c r="AX1312" i="100" s="1"/>
  <c r="AX87" i="100"/>
  <c r="AX84" i="100" s="1"/>
  <c r="AX14" i="100"/>
  <c r="AX9" i="100" s="1"/>
  <c r="AH193" i="100"/>
  <c r="AH858" i="100"/>
  <c r="AZ1061" i="100"/>
  <c r="BI1061" i="100" s="1"/>
  <c r="BI1062" i="100"/>
  <c r="AZ345" i="100"/>
  <c r="BI346" i="100"/>
  <c r="BB346" i="100"/>
  <c r="BB345" i="100" s="1"/>
  <c r="BB344" i="100" s="1"/>
  <c r="AW1349" i="100"/>
  <c r="AH985" i="100"/>
  <c r="BI985" i="100" s="1"/>
  <c r="BI986" i="100"/>
  <c r="AW165" i="100"/>
  <c r="AW827" i="100" s="1"/>
  <c r="AW1308" i="100"/>
  <c r="BF112" i="100"/>
  <c r="AY1352" i="100"/>
  <c r="AH122" i="100"/>
  <c r="AR464" i="100"/>
  <c r="AR1308" i="100"/>
  <c r="BF305" i="100"/>
  <c r="AX1384" i="100"/>
  <c r="AZ532" i="100"/>
  <c r="BF1313" i="100"/>
  <c r="BI1102" i="100"/>
  <c r="BI1309" i="100"/>
  <c r="AF1359" i="100"/>
  <c r="AF1294" i="100"/>
  <c r="BI732" i="100"/>
  <c r="AV1376" i="100"/>
  <c r="AM1378" i="100"/>
  <c r="AH1363" i="100"/>
  <c r="AH1347" i="100"/>
  <c r="AZ1348" i="100"/>
  <c r="AZ1364" i="100"/>
  <c r="AF855" i="100"/>
  <c r="BF211" i="100"/>
  <c r="AX1361" i="100"/>
  <c r="AX1345" i="100"/>
  <c r="BF122" i="100"/>
  <c r="AF1308" i="100"/>
  <c r="AF165" i="100"/>
  <c r="AZ1110" i="100"/>
  <c r="BI1110" i="100" s="1"/>
  <c r="BI1111" i="100"/>
  <c r="AM1344" i="100"/>
  <c r="AM1360" i="100"/>
  <c r="AH140" i="100"/>
  <c r="BI141" i="100"/>
  <c r="AY478" i="100"/>
  <c r="AY482" i="100"/>
  <c r="BI235" i="100"/>
  <c r="AY89" i="100"/>
  <c r="AY1317" i="100"/>
  <c r="AZ28" i="100"/>
  <c r="AY14" i="100"/>
  <c r="AY9" i="100" s="1"/>
  <c r="AW183" i="100"/>
  <c r="AW845" i="100" s="1"/>
  <c r="AW179" i="100"/>
  <c r="AW846" i="100"/>
  <c r="AY1304" i="100"/>
  <c r="AY1366" i="100" s="1"/>
  <c r="BF1015" i="100"/>
  <c r="BI1015" i="100"/>
  <c r="AH833" i="100"/>
  <c r="BF833" i="100" s="1"/>
  <c r="AR833" i="100"/>
  <c r="AR468" i="100"/>
  <c r="AR831" i="100" s="1"/>
  <c r="AR1376" i="100" s="1"/>
  <c r="BI88" i="100"/>
  <c r="BF193" i="100"/>
  <c r="BI1002" i="100"/>
  <c r="BF1315" i="100"/>
  <c r="BI1073" i="100"/>
  <c r="BI16" i="100"/>
  <c r="BF179" i="100"/>
  <c r="BF249" i="100"/>
  <c r="AF1362" i="100"/>
  <c r="BF1311" i="100"/>
  <c r="BI1030" i="100"/>
  <c r="BI729" i="100"/>
  <c r="BF207" i="100"/>
  <c r="BB992" i="100"/>
  <c r="BI992" i="100" s="1"/>
  <c r="AY1384" i="100"/>
  <c r="BI124" i="100"/>
  <c r="AM1376" i="100"/>
  <c r="AY1382" i="100"/>
  <c r="D21" i="74"/>
  <c r="E21" i="74"/>
  <c r="E54" i="94"/>
  <c r="J43" i="102"/>
  <c r="N43" i="102" s="1"/>
  <c r="D56" i="104"/>
  <c r="P43" i="94"/>
  <c r="E35" i="104"/>
  <c r="I35" i="102"/>
  <c r="M35" i="102" s="1"/>
  <c r="C43" i="104"/>
  <c r="O35" i="94"/>
  <c r="E43" i="102"/>
  <c r="C53" i="102"/>
  <c r="K36" i="102"/>
  <c r="O36" i="102" s="1"/>
  <c r="Q36" i="94"/>
  <c r="E16" i="87"/>
  <c r="D16" i="87"/>
  <c r="E53" i="102" l="1"/>
  <c r="G44" i="102"/>
  <c r="BF1320" i="100"/>
  <c r="AH1368" i="100"/>
  <c r="AH1352" i="100"/>
  <c r="AH719" i="100"/>
  <c r="BF719" i="100" s="1"/>
  <c r="AH715" i="100"/>
  <c r="BF715" i="100" s="1"/>
  <c r="AH1342" i="100"/>
  <c r="AH1358" i="100"/>
  <c r="BB1156" i="100"/>
  <c r="BI1156" i="100" s="1"/>
  <c r="BI1157" i="100"/>
  <c r="BI228" i="100"/>
  <c r="BB228" i="100"/>
  <c r="AZ222" i="100"/>
  <c r="AZ268" i="100"/>
  <c r="AZ254" i="100"/>
  <c r="BF839" i="100"/>
  <c r="AF1384" i="100"/>
  <c r="AF1368" i="100"/>
  <c r="BB935" i="100"/>
  <c r="BB920" i="100"/>
  <c r="BB917" i="100" s="1"/>
  <c r="BB1120" i="100"/>
  <c r="BI1120" i="100" s="1"/>
  <c r="BI1123" i="100"/>
  <c r="AZ877" i="100"/>
  <c r="AZ510" i="100"/>
  <c r="AZ506" i="100"/>
  <c r="AZ1079" i="100"/>
  <c r="AY1093" i="100"/>
  <c r="AY1074" i="100"/>
  <c r="AY1071" i="100" s="1"/>
  <c r="AY1294" i="100" s="1"/>
  <c r="BB399" i="100"/>
  <c r="AZ397" i="100"/>
  <c r="AZ469" i="100"/>
  <c r="AZ483" i="100"/>
  <c r="AZ478" i="100" s="1"/>
  <c r="BF483" i="100"/>
  <c r="AH482" i="100"/>
  <c r="AH478" i="100"/>
  <c r="BF478" i="100" s="1"/>
  <c r="AH846" i="100"/>
  <c r="BI706" i="100"/>
  <c r="BI1306" i="100"/>
  <c r="BI1028" i="100"/>
  <c r="BI1099" i="100"/>
  <c r="AZ347" i="100"/>
  <c r="BI233" i="100"/>
  <c r="BF415" i="100"/>
  <c r="BB412" i="100"/>
  <c r="BB515" i="100"/>
  <c r="BI515" i="100" s="1"/>
  <c r="BI98" i="100"/>
  <c r="BB115" i="100"/>
  <c r="BB112" i="100" s="1"/>
  <c r="BI112" i="100" s="1"/>
  <c r="BB95" i="100"/>
  <c r="BB94" i="100" s="1"/>
  <c r="AH681" i="100"/>
  <c r="BI752" i="100"/>
  <c r="BB747" i="100"/>
  <c r="BI747" i="100" s="1"/>
  <c r="BB743" i="100"/>
  <c r="BI743" i="100" s="1"/>
  <c r="BB92" i="100"/>
  <c r="BI92" i="100" s="1"/>
  <c r="BB59" i="100"/>
  <c r="BI59" i="100" s="1"/>
  <c r="AH424" i="100"/>
  <c r="AZ1259" i="100"/>
  <c r="BI1259" i="100" s="1"/>
  <c r="BI1260" i="100"/>
  <c r="AZ934" i="100"/>
  <c r="AZ965" i="100"/>
  <c r="BI935" i="100"/>
  <c r="AY443" i="100"/>
  <c r="AX495" i="100"/>
  <c r="AX467" i="100"/>
  <c r="AX830" i="100" s="1"/>
  <c r="AX1311" i="100"/>
  <c r="AX429" i="100"/>
  <c r="AX424" i="100" s="1"/>
  <c r="AX464" i="100" s="1"/>
  <c r="AH835" i="100"/>
  <c r="BF472" i="100"/>
  <c r="AZ188" i="100"/>
  <c r="BB129" i="100"/>
  <c r="BB188" i="100" s="1"/>
  <c r="BI129" i="100"/>
  <c r="BF721" i="100"/>
  <c r="AH1365" i="100"/>
  <c r="AZ1380" i="100"/>
  <c r="BI902" i="100"/>
  <c r="BF429" i="100"/>
  <c r="BI459" i="100"/>
  <c r="AH468" i="100"/>
  <c r="AH832" i="100"/>
  <c r="AZ1353" i="100"/>
  <c r="AZ1369" i="100"/>
  <c r="AY873" i="100"/>
  <c r="AY869" i="100" s="1"/>
  <c r="AZ138" i="100"/>
  <c r="BB139" i="100"/>
  <c r="BB138" i="100" s="1"/>
  <c r="BI139" i="100"/>
  <c r="BF425" i="100"/>
  <c r="AY972" i="100"/>
  <c r="AY1368" i="100" s="1"/>
  <c r="BG888" i="100"/>
  <c r="AH1366" i="100"/>
  <c r="AH1350" i="100"/>
  <c r="BI813" i="100"/>
  <c r="AH396" i="100"/>
  <c r="AH1384" i="100"/>
  <c r="BI412" i="100"/>
  <c r="AY684" i="100"/>
  <c r="AU707" i="100"/>
  <c r="AU682" i="100"/>
  <c r="AU681" i="100" s="1"/>
  <c r="AU721" i="100"/>
  <c r="AU1314" i="100"/>
  <c r="BI61" i="100"/>
  <c r="BF490" i="100"/>
  <c r="BB494" i="100"/>
  <c r="BB425" i="100"/>
  <c r="BB1310" i="100"/>
  <c r="BB466" i="100"/>
  <c r="AF1377" i="100"/>
  <c r="AF1361" i="100"/>
  <c r="BF832" i="100"/>
  <c r="AY267" i="100"/>
  <c r="AY263" i="100"/>
  <c r="BI488" i="100"/>
  <c r="AZ917" i="100"/>
  <c r="BI917" i="100" s="1"/>
  <c r="BI920" i="100"/>
  <c r="BF681" i="100"/>
  <c r="AF701" i="100"/>
  <c r="BF707" i="100"/>
  <c r="AH506" i="100"/>
  <c r="BF506" i="100" s="1"/>
  <c r="AH877" i="100"/>
  <c r="AH510" i="100"/>
  <c r="BF514" i="100"/>
  <c r="BB472" i="100"/>
  <c r="BB514" i="100"/>
  <c r="BF396" i="100"/>
  <c r="AF464" i="100"/>
  <c r="BF1310" i="100"/>
  <c r="BF846" i="100"/>
  <c r="AF841" i="100"/>
  <c r="AY789" i="100"/>
  <c r="AY785" i="100"/>
  <c r="BI458" i="100"/>
  <c r="BB881" i="100"/>
  <c r="BB813" i="100"/>
  <c r="AX845" i="100"/>
  <c r="AX841" i="100" s="1"/>
  <c r="AZ854" i="100"/>
  <c r="BI854" i="100" s="1"/>
  <c r="BB192" i="100"/>
  <c r="BB854" i="100" s="1"/>
  <c r="BB178" i="100"/>
  <c r="BB840" i="100" s="1"/>
  <c r="BB1385" i="100" s="1"/>
  <c r="BB154" i="100"/>
  <c r="BI154" i="100" s="1"/>
  <c r="BB1321" i="100"/>
  <c r="AF1380" i="100"/>
  <c r="AF869" i="100"/>
  <c r="BF829" i="100"/>
  <c r="AF1374" i="100"/>
  <c r="BB1238" i="100"/>
  <c r="BI1238" i="100" s="1"/>
  <c r="BB1300" i="100"/>
  <c r="BI1300" i="100" s="1"/>
  <c r="BB51" i="100"/>
  <c r="BI51" i="100" s="1"/>
  <c r="BB90" i="100"/>
  <c r="BI90" i="100" s="1"/>
  <c r="BI1096" i="100"/>
  <c r="AH847" i="100"/>
  <c r="BF847" i="100" s="1"/>
  <c r="BI1310" i="100"/>
  <c r="AR1378" i="100"/>
  <c r="BB1218" i="100"/>
  <c r="BI1218" i="100" s="1"/>
  <c r="BI1219" i="100"/>
  <c r="BB885" i="100"/>
  <c r="AZ884" i="100"/>
  <c r="BI885" i="100"/>
  <c r="AZ899" i="100"/>
  <c r="BF51" i="100"/>
  <c r="AH9" i="100"/>
  <c r="BF9" i="100" s="1"/>
  <c r="BB487" i="100"/>
  <c r="BB348" i="100"/>
  <c r="BB347" i="100" s="1"/>
  <c r="BB473" i="100"/>
  <c r="BI473" i="100" s="1"/>
  <c r="BI881" i="100"/>
  <c r="BI379" i="100"/>
  <c r="AZ94" i="100"/>
  <c r="BI94" i="100" s="1"/>
  <c r="BI95" i="100"/>
  <c r="AZ140" i="100"/>
  <c r="BF705" i="100"/>
  <c r="BF1088" i="100"/>
  <c r="AH492" i="100"/>
  <c r="AH857" i="100"/>
  <c r="BB757" i="100"/>
  <c r="BI758" i="100"/>
  <c r="BB355" i="100"/>
  <c r="BI355" i="100" s="1"/>
  <c r="BB474" i="100"/>
  <c r="BI474" i="100" s="1"/>
  <c r="BB488" i="100"/>
  <c r="BI927" i="100"/>
  <c r="BF682" i="100"/>
  <c r="BI132" i="100"/>
  <c r="BB132" i="100"/>
  <c r="AZ185" i="100"/>
  <c r="AZ171" i="100"/>
  <c r="BB1146" i="100"/>
  <c r="AH1364" i="100"/>
  <c r="BF1316" i="100"/>
  <c r="AH1348" i="100"/>
  <c r="BI371" i="100"/>
  <c r="BB365" i="100"/>
  <c r="BI365" i="100" s="1"/>
  <c r="BB295" i="100"/>
  <c r="BI295" i="100" s="1"/>
  <c r="BB291" i="100"/>
  <c r="BI291" i="100" s="1"/>
  <c r="AZ1146" i="100"/>
  <c r="BI1146" i="100" s="1"/>
  <c r="AW1303" i="100"/>
  <c r="AW1088" i="100"/>
  <c r="AW1344" i="100" s="1"/>
  <c r="BB770" i="100"/>
  <c r="BI770" i="100"/>
  <c r="AZ769" i="100"/>
  <c r="AZ790" i="100"/>
  <c r="AZ776" i="100"/>
  <c r="BF90" i="100"/>
  <c r="AZ840" i="100"/>
  <c r="BI178" i="100"/>
  <c r="AX1344" i="100"/>
  <c r="AX1360" i="100"/>
  <c r="AY1345" i="100"/>
  <c r="AZ170" i="100"/>
  <c r="AZ184" i="100"/>
  <c r="AZ123" i="100"/>
  <c r="AZ1313" i="100"/>
  <c r="BB125" i="100"/>
  <c r="BI125" i="100"/>
  <c r="AZ421" i="100"/>
  <c r="BI421" i="100" s="1"/>
  <c r="BI422" i="100"/>
  <c r="BB1249" i="100"/>
  <c r="BB1248" i="100" s="1"/>
  <c r="BB1268" i="100"/>
  <c r="BB1267" i="100" s="1"/>
  <c r="AW1334" i="100"/>
  <c r="BI1098" i="100"/>
  <c r="BI532" i="100"/>
  <c r="BI628" i="100"/>
  <c r="AY1349" i="100"/>
  <c r="AF1331" i="100"/>
  <c r="AF1339" i="100"/>
  <c r="G1396" i="100"/>
  <c r="H1393" i="100" s="1"/>
  <c r="K1393" i="100" s="1"/>
  <c r="M1393" i="100" s="1"/>
  <c r="G1399" i="100"/>
  <c r="G1392" i="100"/>
  <c r="AZ853" i="100"/>
  <c r="BB1080" i="100"/>
  <c r="BB1094" i="100"/>
  <c r="BB1304" i="100" s="1"/>
  <c r="AZ1317" i="100"/>
  <c r="AZ89" i="100"/>
  <c r="BB28" i="100"/>
  <c r="AF827" i="100"/>
  <c r="AF1356" i="100" s="1"/>
  <c r="AF1334" i="100"/>
  <c r="AF1335" i="100" s="1"/>
  <c r="AR1334" i="100"/>
  <c r="AR1335" i="100" s="1"/>
  <c r="AR827" i="100"/>
  <c r="AR1356" i="100" s="1"/>
  <c r="AX1308" i="100"/>
  <c r="BF84" i="100"/>
  <c r="AZ1350" i="100"/>
  <c r="AZ837" i="100"/>
  <c r="AZ305" i="100"/>
  <c r="AR1344" i="100"/>
  <c r="AR1360" i="100"/>
  <c r="AH1298" i="100"/>
  <c r="BB1348" i="100"/>
  <c r="AW841" i="100"/>
  <c r="AW1372" i="100" s="1"/>
  <c r="BF985" i="100"/>
  <c r="BI1316" i="100"/>
  <c r="AZ1352" i="100"/>
  <c r="BB363" i="100"/>
  <c r="BB359" i="100" s="1"/>
  <c r="BB476" i="100"/>
  <c r="BB839" i="100" s="1"/>
  <c r="BB490" i="100"/>
  <c r="BB853" i="100" s="1"/>
  <c r="BB1320" i="100"/>
  <c r="BI1320" i="100" s="1"/>
  <c r="AY183" i="100"/>
  <c r="AY179" i="100"/>
  <c r="AY846" i="100"/>
  <c r="BB193" i="100"/>
  <c r="AH1375" i="100"/>
  <c r="AH1378" i="100"/>
  <c r="AR1339" i="100"/>
  <c r="AR1406" i="100"/>
  <c r="AR1403" i="100"/>
  <c r="AW1403" i="100"/>
  <c r="AW1356" i="100"/>
  <c r="AW1335" i="100"/>
  <c r="AW1406" i="100"/>
  <c r="AW1339" i="100"/>
  <c r="AZ50" i="100"/>
  <c r="AZ14" i="100" s="1"/>
  <c r="AY1315" i="100"/>
  <c r="AY87" i="100"/>
  <c r="AY84" i="100" s="1"/>
  <c r="AV1372" i="100"/>
  <c r="AV1356" i="100"/>
  <c r="BB159" i="100"/>
  <c r="BB158" i="100" s="1"/>
  <c r="BB216" i="100"/>
  <c r="BB174" i="100"/>
  <c r="BB836" i="100" s="1"/>
  <c r="AZ158" i="100"/>
  <c r="BI158" i="100" s="1"/>
  <c r="BI159" i="100"/>
  <c r="AH1324" i="100"/>
  <c r="AZ1328" i="100"/>
  <c r="BI363" i="100"/>
  <c r="AZ359" i="100"/>
  <c r="BI1094" i="100"/>
  <c r="AZ1304" i="100"/>
  <c r="BI1304" i="100" s="1"/>
  <c r="AY169" i="100"/>
  <c r="AY832" i="100"/>
  <c r="AZ851" i="100"/>
  <c r="AZ1248" i="100"/>
  <c r="BI1248" i="100" s="1"/>
  <c r="BI1249" i="100"/>
  <c r="BI1080" i="100"/>
  <c r="BF830" i="100"/>
  <c r="AH1294" i="100"/>
  <c r="BF1294" i="100" s="1"/>
  <c r="BI196" i="100"/>
  <c r="AR841" i="100"/>
  <c r="BF140" i="100"/>
  <c r="AW1376" i="100"/>
  <c r="BI423" i="100"/>
  <c r="AM1356" i="100"/>
  <c r="AZ878" i="100"/>
  <c r="AZ211" i="100"/>
  <c r="AZ207" i="100"/>
  <c r="BB991" i="100"/>
  <c r="AH165" i="100"/>
  <c r="BF165" i="100" s="1"/>
  <c r="AZ344" i="100"/>
  <c r="BI344" i="100" s="1"/>
  <c r="BI345" i="100"/>
  <c r="AX1363" i="100"/>
  <c r="AX1347" i="100"/>
  <c r="AZ836" i="100"/>
  <c r="BI174" i="100"/>
  <c r="BI476" i="100"/>
  <c r="AZ839" i="100"/>
  <c r="AY165" i="100"/>
  <c r="AH1344" i="100"/>
  <c r="BF1312" i="100"/>
  <c r="BB135" i="100"/>
  <c r="BI135" i="100" s="1"/>
  <c r="BB189" i="100"/>
  <c r="BB851" i="100" s="1"/>
  <c r="BB175" i="100"/>
  <c r="BB837" i="100" s="1"/>
  <c r="BB1318" i="100"/>
  <c r="BJ1318" i="100" s="1"/>
  <c r="BB470" i="100"/>
  <c r="BB484" i="100"/>
  <c r="BI484" i="100" s="1"/>
  <c r="BB310" i="100"/>
  <c r="BB305" i="100" s="1"/>
  <c r="BI470" i="100"/>
  <c r="AZ468" i="100"/>
  <c r="BF991" i="100"/>
  <c r="BI991" i="100"/>
  <c r="AZ1267" i="100"/>
  <c r="AZ1299" i="100"/>
  <c r="BF858" i="100"/>
  <c r="BI193" i="100"/>
  <c r="BI364" i="100"/>
  <c r="BI1081" i="100"/>
  <c r="AR1362" i="100"/>
  <c r="AH1362" i="100"/>
  <c r="AW1377" i="100"/>
  <c r="E22" i="74"/>
  <c r="D22" i="74"/>
  <c r="E17" i="87"/>
  <c r="E19" i="87" s="1"/>
  <c r="D17" i="87"/>
  <c r="E43" i="104"/>
  <c r="C56" i="104"/>
  <c r="I43" i="102"/>
  <c r="M43" i="102" s="1"/>
  <c r="O43" i="94"/>
  <c r="K35" i="102"/>
  <c r="O35" i="102" s="1"/>
  <c r="Q35" i="94"/>
  <c r="AX827" i="100" l="1"/>
  <c r="AX1334" i="100"/>
  <c r="AZ785" i="100"/>
  <c r="AZ789" i="100"/>
  <c r="BI884" i="100"/>
  <c r="AZ883" i="100"/>
  <c r="BI472" i="100"/>
  <c r="BB835" i="100"/>
  <c r="BF877" i="100"/>
  <c r="BI425" i="100"/>
  <c r="AZ850" i="100"/>
  <c r="BI188" i="100"/>
  <c r="BI1268" i="100"/>
  <c r="BI851" i="100"/>
  <c r="BI490" i="100"/>
  <c r="BF857" i="100"/>
  <c r="AZ972" i="100"/>
  <c r="BI972" i="100" s="1"/>
  <c r="BB1369" i="100"/>
  <c r="BB1353" i="100"/>
  <c r="BI192" i="100"/>
  <c r="BB829" i="100"/>
  <c r="BI466" i="100"/>
  <c r="AU701" i="100"/>
  <c r="AU1308" i="100"/>
  <c r="BI1321" i="100"/>
  <c r="AH1377" i="100"/>
  <c r="AH1361" i="100"/>
  <c r="BF835" i="100"/>
  <c r="AH1380" i="100"/>
  <c r="AX492" i="100"/>
  <c r="AX858" i="100"/>
  <c r="AX855" i="100" s="1"/>
  <c r="BF424" i="100"/>
  <c r="BI348" i="100"/>
  <c r="AZ396" i="100"/>
  <c r="BB1079" i="100"/>
  <c r="AZ1093" i="100"/>
  <c r="AZ1074" i="100"/>
  <c r="AZ1071" i="100" s="1"/>
  <c r="BB965" i="100"/>
  <c r="BB964" i="100" s="1"/>
  <c r="BB934" i="100"/>
  <c r="BI934" i="100" s="1"/>
  <c r="AZ253" i="100"/>
  <c r="AU1346" i="100"/>
  <c r="AU1312" i="100"/>
  <c r="AZ684" i="100"/>
  <c r="AY682" i="100"/>
  <c r="AY681" i="100" s="1"/>
  <c r="AY701" i="100" s="1"/>
  <c r="AY707" i="100"/>
  <c r="AY721" i="100"/>
  <c r="AY1314" i="100"/>
  <c r="BB1299" i="100"/>
  <c r="AZ482" i="100"/>
  <c r="BI1267" i="100"/>
  <c r="AH1308" i="100"/>
  <c r="AH1339" i="100" s="1"/>
  <c r="AH855" i="100"/>
  <c r="BF855" i="100" s="1"/>
  <c r="AX1376" i="100"/>
  <c r="AZ775" i="100"/>
  <c r="BB769" i="100"/>
  <c r="BB768" i="100" s="1"/>
  <c r="BB776" i="100"/>
  <c r="BB775" i="100" s="1"/>
  <c r="BB790" i="100"/>
  <c r="BI790" i="100" s="1"/>
  <c r="BB850" i="100"/>
  <c r="BI487" i="100"/>
  <c r="BI514" i="100"/>
  <c r="BB510" i="100"/>
  <c r="BI510" i="100" s="1"/>
  <c r="BB877" i="100"/>
  <c r="BI877" i="100" s="1"/>
  <c r="BB506" i="100"/>
  <c r="BI506" i="100" s="1"/>
  <c r="AH873" i="100"/>
  <c r="BF510" i="100"/>
  <c r="BF701" i="100"/>
  <c r="BB1358" i="100"/>
  <c r="BB1342" i="100"/>
  <c r="AU833" i="100"/>
  <c r="AU705" i="100"/>
  <c r="AU831" i="100" s="1"/>
  <c r="AU1376" i="100" s="1"/>
  <c r="AH464" i="100"/>
  <c r="BI138" i="100"/>
  <c r="BJ1321" i="100"/>
  <c r="AH831" i="100"/>
  <c r="BF468" i="100"/>
  <c r="AZ443" i="100"/>
  <c r="AY495" i="100"/>
  <c r="AY467" i="100"/>
  <c r="AY830" i="100" s="1"/>
  <c r="AY1311" i="100"/>
  <c r="AY429" i="100"/>
  <c r="AY424" i="100" s="1"/>
  <c r="BI115" i="100"/>
  <c r="BJ1310" i="100"/>
  <c r="BF492" i="100"/>
  <c r="BI399" i="100"/>
  <c r="BB397" i="100"/>
  <c r="BB396" i="100" s="1"/>
  <c r="BI396" i="100" s="1"/>
  <c r="BB483" i="100"/>
  <c r="BI483" i="100" s="1"/>
  <c r="BB469" i="100"/>
  <c r="BI469" i="100" s="1"/>
  <c r="AZ263" i="100"/>
  <c r="AZ267" i="100"/>
  <c r="BI268" i="100"/>
  <c r="AX1359" i="100"/>
  <c r="AX1343" i="100"/>
  <c r="AZ221" i="100"/>
  <c r="BB1382" i="100"/>
  <c r="BI189" i="100"/>
  <c r="AY1377" i="100"/>
  <c r="BI359" i="100"/>
  <c r="BB1384" i="100"/>
  <c r="AZ1385" i="100"/>
  <c r="BI840" i="100"/>
  <c r="AZ768" i="100"/>
  <c r="BI769" i="100"/>
  <c r="AW1298" i="100"/>
  <c r="AW1360" i="100" s="1"/>
  <c r="AW1365" i="100"/>
  <c r="BB185" i="100"/>
  <c r="BI185" i="100" s="1"/>
  <c r="BB171" i="100"/>
  <c r="BI171" i="100" s="1"/>
  <c r="BB771" i="100"/>
  <c r="BI757" i="100"/>
  <c r="BB884" i="100"/>
  <c r="BB883" i="100" s="1"/>
  <c r="BB960" i="100" s="1"/>
  <c r="BB899" i="100"/>
  <c r="BB972" i="100" s="1"/>
  <c r="BB1368" i="100" s="1"/>
  <c r="BF464" i="100"/>
  <c r="BI494" i="100"/>
  <c r="BB857" i="100"/>
  <c r="BI857" i="100" s="1"/>
  <c r="AU847" i="100"/>
  <c r="AU715" i="100"/>
  <c r="AU719" i="100"/>
  <c r="AU845" i="100" s="1"/>
  <c r="AU841" i="100" s="1"/>
  <c r="AZ964" i="100"/>
  <c r="BI965" i="100"/>
  <c r="AH1374" i="100"/>
  <c r="AH701" i="100"/>
  <c r="BI347" i="100"/>
  <c r="BB140" i="100"/>
  <c r="BI140" i="100" s="1"/>
  <c r="BF482" i="100"/>
  <c r="AH845" i="100"/>
  <c r="AY1303" i="100"/>
  <c r="AY1088" i="100"/>
  <c r="BG1085" i="100" s="1"/>
  <c r="BB222" i="100"/>
  <c r="BB221" i="100" s="1"/>
  <c r="BB249" i="100" s="1"/>
  <c r="BB268" i="100"/>
  <c r="BB254" i="100"/>
  <c r="BB253" i="100" s="1"/>
  <c r="AZ9" i="100"/>
  <c r="AZ1349" i="100"/>
  <c r="H1392" i="100"/>
  <c r="K1392" i="100" s="1"/>
  <c r="M1392" i="100" s="1"/>
  <c r="AZ1345" i="100"/>
  <c r="AH1403" i="100"/>
  <c r="AH1406" i="100"/>
  <c r="AZ1381" i="100"/>
  <c r="BI836" i="100"/>
  <c r="BB878" i="100"/>
  <c r="BB207" i="100"/>
  <c r="BI207" i="100" s="1"/>
  <c r="BB211" i="100"/>
  <c r="BB873" i="100" s="1"/>
  <c r="BF1298" i="100"/>
  <c r="BI305" i="100"/>
  <c r="BB478" i="100"/>
  <c r="BB482" i="100"/>
  <c r="AZ873" i="100"/>
  <c r="BI211" i="100"/>
  <c r="BB184" i="100"/>
  <c r="BB170" i="100"/>
  <c r="BI170" i="100" s="1"/>
  <c r="BB1313" i="100"/>
  <c r="BI1313" i="100" s="1"/>
  <c r="BB123" i="100"/>
  <c r="BB122" i="100" s="1"/>
  <c r="AZ169" i="100"/>
  <c r="AZ832" i="100"/>
  <c r="AZ1361" i="100" s="1"/>
  <c r="BI878" i="100"/>
  <c r="BI1318" i="100"/>
  <c r="BI478" i="100"/>
  <c r="BB1381" i="100"/>
  <c r="BI310" i="100"/>
  <c r="AR1372" i="100"/>
  <c r="BI853" i="100"/>
  <c r="AZ87" i="100"/>
  <c r="AZ1315" i="100"/>
  <c r="BB50" i="100"/>
  <c r="BI50" i="100" s="1"/>
  <c r="BB1352" i="100"/>
  <c r="AZ1382" i="100"/>
  <c r="BI837" i="100"/>
  <c r="AF1372" i="100"/>
  <c r="G1391" i="100"/>
  <c r="BB1317" i="100"/>
  <c r="BB89" i="100"/>
  <c r="BI89" i="100" s="1"/>
  <c r="BB14" i="100"/>
  <c r="BB9" i="100" s="1"/>
  <c r="AZ179" i="100"/>
  <c r="AZ183" i="100"/>
  <c r="AZ846" i="100"/>
  <c r="BI184" i="100"/>
  <c r="AZ1294" i="100"/>
  <c r="BI482" i="100"/>
  <c r="BJ1320" i="100"/>
  <c r="AZ1366" i="100"/>
  <c r="BB1366" i="100"/>
  <c r="BB1350" i="100"/>
  <c r="AZ1384" i="100"/>
  <c r="BI839" i="100"/>
  <c r="AH827" i="100"/>
  <c r="BF827" i="100" s="1"/>
  <c r="AH1334" i="100"/>
  <c r="AH1335" i="100" s="1"/>
  <c r="AY1347" i="100"/>
  <c r="AY1363" i="100"/>
  <c r="AX1356" i="100"/>
  <c r="AX1403" i="100"/>
  <c r="AX1339" i="100"/>
  <c r="AX1406" i="100"/>
  <c r="AX1335" i="100"/>
  <c r="AZ122" i="100"/>
  <c r="BI216" i="100"/>
  <c r="AZ1368" i="100"/>
  <c r="BI1299" i="100"/>
  <c r="BI175" i="100"/>
  <c r="BI28" i="100"/>
  <c r="BF1308" i="100"/>
  <c r="AY1361" i="100"/>
  <c r="E23" i="74"/>
  <c r="D23" i="74"/>
  <c r="E20" i="87"/>
  <c r="D20" i="87"/>
  <c r="D63" i="87" s="1"/>
  <c r="E56" i="104"/>
  <c r="K43" i="102"/>
  <c r="O43" i="102" s="1"/>
  <c r="Q43" i="94"/>
  <c r="AY1346" i="100" l="1"/>
  <c r="AZ707" i="100"/>
  <c r="AZ682" i="100"/>
  <c r="AZ721" i="100"/>
  <c r="BB684" i="100"/>
  <c r="AZ1314" i="100"/>
  <c r="BB1093" i="100"/>
  <c r="BB1074" i="100"/>
  <c r="AU1403" i="100"/>
  <c r="AU1339" i="100"/>
  <c r="AU1356" i="100"/>
  <c r="AU1406" i="100"/>
  <c r="BI850" i="100"/>
  <c r="BB267" i="100"/>
  <c r="BI267" i="100" s="1"/>
  <c r="BB263" i="100"/>
  <c r="BI263" i="100" s="1"/>
  <c r="BF845" i="100"/>
  <c r="AH841" i="100"/>
  <c r="BF841" i="100" s="1"/>
  <c r="BI964" i="100"/>
  <c r="AY1308" i="100"/>
  <c r="AY464" i="100"/>
  <c r="BB443" i="100"/>
  <c r="BI443" i="100" s="1"/>
  <c r="AZ495" i="100"/>
  <c r="AZ467" i="100"/>
  <c r="AZ830" i="100" s="1"/>
  <c r="AZ1311" i="100"/>
  <c r="AZ429" i="100"/>
  <c r="AU1378" i="100"/>
  <c r="AY719" i="100"/>
  <c r="AY845" i="100" s="1"/>
  <c r="AY841" i="100" s="1"/>
  <c r="AY715" i="100"/>
  <c r="AY847" i="100"/>
  <c r="AU1360" i="100"/>
  <c r="AU1344" i="100"/>
  <c r="BI254" i="100"/>
  <c r="BI1079" i="100"/>
  <c r="BI397" i="100"/>
  <c r="AU1334" i="100"/>
  <c r="AU1335" i="100" s="1"/>
  <c r="AU827" i="100"/>
  <c r="BB1380" i="100"/>
  <c r="BB1364" i="100"/>
  <c r="AX1375" i="100"/>
  <c r="AY1343" i="100"/>
  <c r="AY1359" i="100"/>
  <c r="AH869" i="100"/>
  <c r="BF869" i="100" s="1"/>
  <c r="BF873" i="100"/>
  <c r="BI776" i="100"/>
  <c r="AY705" i="100"/>
  <c r="AY831" i="100" s="1"/>
  <c r="AY833" i="100"/>
  <c r="AY1378" i="100" s="1"/>
  <c r="AU1362" i="100"/>
  <c r="BI253" i="100"/>
  <c r="AX1372" i="100"/>
  <c r="AY1298" i="100"/>
  <c r="AY1365" i="100"/>
  <c r="BI221" i="100"/>
  <c r="AZ249" i="100"/>
  <c r="AY492" i="100"/>
  <c r="AY858" i="100"/>
  <c r="AY855" i="100" s="1"/>
  <c r="BI123" i="100"/>
  <c r="AU1372" i="100"/>
  <c r="BI768" i="100"/>
  <c r="AZ771" i="100"/>
  <c r="AY1312" i="100"/>
  <c r="BI222" i="100"/>
  <c r="BF831" i="100"/>
  <c r="AH1360" i="100"/>
  <c r="AH1376" i="100"/>
  <c r="BB785" i="100"/>
  <c r="BI785" i="100" s="1"/>
  <c r="BB789" i="100"/>
  <c r="BI789" i="100" s="1"/>
  <c r="BI775" i="100"/>
  <c r="BB468" i="100"/>
  <c r="BI468" i="100" s="1"/>
  <c r="AZ1303" i="100"/>
  <c r="AZ1088" i="100"/>
  <c r="BI835" i="100"/>
  <c r="BB1374" i="100"/>
  <c r="BI829" i="100"/>
  <c r="BI899" i="100"/>
  <c r="BI883" i="100"/>
  <c r="AZ960" i="100"/>
  <c r="BI960" i="100" s="1"/>
  <c r="BB165" i="100"/>
  <c r="BB869" i="100"/>
  <c r="H1391" i="100"/>
  <c r="K1391" i="100" s="1"/>
  <c r="M1391" i="100" s="1"/>
  <c r="M1396" i="100" s="1"/>
  <c r="BB87" i="100"/>
  <c r="BB84" i="100" s="1"/>
  <c r="BB1315" i="100"/>
  <c r="AZ165" i="100"/>
  <c r="BI122" i="100"/>
  <c r="AZ84" i="100"/>
  <c r="BB183" i="100"/>
  <c r="BB846" i="100"/>
  <c r="BI846" i="100" s="1"/>
  <c r="BB179" i="100"/>
  <c r="BI179" i="100"/>
  <c r="BJ1313" i="100"/>
  <c r="AZ1347" i="100"/>
  <c r="AZ1363" i="100"/>
  <c r="AZ1377" i="100"/>
  <c r="BI832" i="100"/>
  <c r="BB169" i="100"/>
  <c r="BB832" i="100"/>
  <c r="BI9" i="100"/>
  <c r="BI1317" i="100"/>
  <c r="BB1345" i="100"/>
  <c r="BB1361" i="100"/>
  <c r="AZ869" i="100"/>
  <c r="BI873" i="100"/>
  <c r="AH1356" i="100"/>
  <c r="BJ1317" i="100"/>
  <c r="BI14" i="100"/>
  <c r="D24" i="74"/>
  <c r="E24" i="74"/>
  <c r="E21" i="87"/>
  <c r="D21" i="87"/>
  <c r="AY1360" i="100" l="1"/>
  <c r="AY1344" i="100"/>
  <c r="AZ1346" i="100"/>
  <c r="AZ705" i="100"/>
  <c r="AZ833" i="100"/>
  <c r="AZ1343" i="100"/>
  <c r="AZ1359" i="100"/>
  <c r="AY1334" i="100"/>
  <c r="AY827" i="100"/>
  <c r="AY1372" i="100" s="1"/>
  <c r="BB1303" i="100"/>
  <c r="BB1088" i="100"/>
  <c r="BI1088" i="100" s="1"/>
  <c r="AZ681" i="100"/>
  <c r="BI1303" i="100"/>
  <c r="AZ1365" i="100"/>
  <c r="AZ1298" i="100"/>
  <c r="BG771" i="100"/>
  <c r="BG774" i="100" s="1"/>
  <c r="BI771" i="100"/>
  <c r="BG249" i="100"/>
  <c r="BG252" i="100" s="1"/>
  <c r="BI249" i="100"/>
  <c r="AY1335" i="100"/>
  <c r="AY1356" i="100"/>
  <c r="AY1403" i="100"/>
  <c r="AY1339" i="100"/>
  <c r="AY1406" i="100"/>
  <c r="AZ1312" i="100"/>
  <c r="AH1372" i="100"/>
  <c r="AY1375" i="100"/>
  <c r="AY1376" i="100"/>
  <c r="AZ492" i="100"/>
  <c r="AZ858" i="100"/>
  <c r="AZ855" i="100" s="1"/>
  <c r="BI684" i="100"/>
  <c r="BB682" i="100"/>
  <c r="BB681" i="100" s="1"/>
  <c r="BB701" i="100" s="1"/>
  <c r="BB707" i="100"/>
  <c r="BB721" i="100"/>
  <c r="BB1314" i="100"/>
  <c r="AY1362" i="100"/>
  <c r="BB1349" i="100"/>
  <c r="BI1093" i="100"/>
  <c r="AZ424" i="100"/>
  <c r="BB495" i="100"/>
  <c r="BB467" i="100"/>
  <c r="BB1311" i="100"/>
  <c r="BI1311" i="100" s="1"/>
  <c r="BB429" i="100"/>
  <c r="BB424" i="100" s="1"/>
  <c r="BI1074" i="100"/>
  <c r="BB1071" i="100"/>
  <c r="AZ715" i="100"/>
  <c r="AZ719" i="100"/>
  <c r="AZ845" i="100" s="1"/>
  <c r="AZ847" i="100"/>
  <c r="BB1347" i="100"/>
  <c r="BB1363" i="100"/>
  <c r="BG165" i="100"/>
  <c r="BG168" i="100" s="1"/>
  <c r="BI165" i="100"/>
  <c r="BI869" i="100"/>
  <c r="BB1377" i="100"/>
  <c r="BJ1315" i="100"/>
  <c r="BI169" i="100"/>
  <c r="BI183" i="100"/>
  <c r="BI84" i="100"/>
  <c r="BI87" i="100"/>
  <c r="AZ1344" i="100"/>
  <c r="AZ841" i="100"/>
  <c r="BI1315" i="100"/>
  <c r="D25" i="74"/>
  <c r="E25" i="74"/>
  <c r="E22" i="87"/>
  <c r="D22" i="87"/>
  <c r="BB1346" i="100" l="1"/>
  <c r="AZ701" i="100"/>
  <c r="BI681" i="100"/>
  <c r="BI1314" i="100"/>
  <c r="BB719" i="100"/>
  <c r="BB715" i="100"/>
  <c r="BI715" i="100" s="1"/>
  <c r="BB847" i="100"/>
  <c r="BI847" i="100" s="1"/>
  <c r="BJ1311" i="100"/>
  <c r="BI707" i="100"/>
  <c r="BB705" i="100"/>
  <c r="BB831" i="100" s="1"/>
  <c r="BB833" i="100"/>
  <c r="AZ1375" i="100"/>
  <c r="BB1298" i="100"/>
  <c r="BB1365" i="100"/>
  <c r="BI705" i="100"/>
  <c r="AZ831" i="100"/>
  <c r="BB1343" i="100"/>
  <c r="BI424" i="100"/>
  <c r="AZ464" i="100"/>
  <c r="AZ1308" i="100"/>
  <c r="BB1312" i="100"/>
  <c r="BI1312" i="100" s="1"/>
  <c r="BI721" i="100"/>
  <c r="BB1294" i="100"/>
  <c r="BI1294" i="100" s="1"/>
  <c r="BI1071" i="100"/>
  <c r="BI467" i="100"/>
  <c r="BB830" i="100"/>
  <c r="AZ1378" i="100"/>
  <c r="BI833" i="100"/>
  <c r="BJ1314" i="100"/>
  <c r="BI495" i="100"/>
  <c r="BB858" i="100"/>
  <c r="BB492" i="100"/>
  <c r="BI492" i="100" s="1"/>
  <c r="BB464" i="100"/>
  <c r="BB1308" i="100"/>
  <c r="BB1339" i="100" s="1"/>
  <c r="BI429" i="100"/>
  <c r="BI1298" i="100"/>
  <c r="BI682" i="100"/>
  <c r="AZ1362" i="100"/>
  <c r="BB1344" i="100"/>
  <c r="BB1360" i="100"/>
  <c r="BJ1312" i="100"/>
  <c r="E26" i="74"/>
  <c r="D26" i="74"/>
  <c r="E23" i="87"/>
  <c r="D23" i="87"/>
  <c r="BB1334" i="100" l="1"/>
  <c r="BB1335" i="100" s="1"/>
  <c r="BB827" i="100"/>
  <c r="AZ1334" i="100"/>
  <c r="BG464" i="100"/>
  <c r="BG467" i="100" s="1"/>
  <c r="BI464" i="100"/>
  <c r="AZ827" i="100"/>
  <c r="BB1375" i="100"/>
  <c r="BI830" i="100"/>
  <c r="BG701" i="100"/>
  <c r="BG704" i="100" s="1"/>
  <c r="BI701" i="100"/>
  <c r="BI831" i="100"/>
  <c r="AZ1360" i="100"/>
  <c r="AZ1376" i="100"/>
  <c r="BI858" i="100"/>
  <c r="BB855" i="100"/>
  <c r="BI855" i="100" s="1"/>
  <c r="BB1359" i="100"/>
  <c r="BB1378" i="100"/>
  <c r="BI719" i="100"/>
  <c r="BB845" i="100"/>
  <c r="BB1362" i="100"/>
  <c r="BB1356" i="100"/>
  <c r="BB1403" i="100"/>
  <c r="BB1404" i="100" s="1"/>
  <c r="BB1406" i="100"/>
  <c r="AZ1356" i="100"/>
  <c r="BJ1308" i="100"/>
  <c r="BI1308" i="100"/>
  <c r="AZ1335" i="100"/>
  <c r="AZ1403" i="100"/>
  <c r="AZ1406" i="100"/>
  <c r="AZ1339" i="100"/>
  <c r="BB1376" i="100"/>
  <c r="E27" i="74"/>
  <c r="D27" i="74"/>
  <c r="D24" i="87"/>
  <c r="E24" i="87"/>
  <c r="BG470" i="100" l="1"/>
  <c r="BG839" i="100"/>
  <c r="BB841" i="100"/>
  <c r="BI841" i="100" s="1"/>
  <c r="BI845" i="100"/>
  <c r="BI827" i="100"/>
  <c r="BG827" i="100"/>
  <c r="AZ1372" i="100"/>
  <c r="BB1372" i="100"/>
  <c r="D28" i="74"/>
  <c r="E28" i="74"/>
  <c r="D25" i="87"/>
  <c r="E25" i="87"/>
  <c r="BG829" i="100" l="1"/>
  <c r="BG834" i="100"/>
  <c r="BG837" i="100" s="1"/>
  <c r="D29" i="74"/>
  <c r="E29" i="74"/>
  <c r="D26" i="87"/>
  <c r="E26" i="87"/>
  <c r="E30" i="74" l="1"/>
  <c r="D30" i="74"/>
  <c r="E27" i="87"/>
  <c r="D27" i="87"/>
  <c r="E31" i="74" l="1"/>
  <c r="D31" i="74"/>
  <c r="E28" i="87"/>
  <c r="D28" i="87"/>
  <c r="D32" i="74" l="1"/>
  <c r="D77" i="74" s="1"/>
  <c r="E32" i="74"/>
  <c r="E34" i="74" s="1"/>
  <c r="E29" i="87"/>
  <c r="D29" i="87"/>
  <c r="E35" i="74" l="1"/>
  <c r="D35" i="74"/>
  <c r="D30" i="87"/>
  <c r="E30" i="87"/>
  <c r="D36" i="74" l="1"/>
  <c r="E36" i="74"/>
  <c r="E31" i="87"/>
  <c r="E33" i="87" s="1"/>
  <c r="D31" i="87"/>
  <c r="D37" i="74" l="1"/>
  <c r="E37" i="74"/>
  <c r="E34" i="87"/>
  <c r="D34" i="87"/>
  <c r="D64" i="87" s="1"/>
  <c r="E38" i="74" l="1"/>
  <c r="D38" i="74"/>
  <c r="E35" i="87"/>
  <c r="D35" i="87"/>
  <c r="E39" i="74" l="1"/>
  <c r="D39" i="74"/>
  <c r="E36" i="87"/>
  <c r="D36" i="87"/>
  <c r="E40" i="74" l="1"/>
  <c r="D40" i="74"/>
  <c r="E37" i="87"/>
  <c r="D37" i="87"/>
  <c r="E41" i="74" l="1"/>
  <c r="D41" i="74"/>
  <c r="D38" i="87"/>
  <c r="E38" i="87"/>
  <c r="D42" i="74" l="1"/>
  <c r="E42" i="74"/>
  <c r="D39" i="87"/>
  <c r="E39" i="87"/>
  <c r="E43" i="74" l="1"/>
  <c r="D43" i="74"/>
  <c r="E40" i="87"/>
  <c r="D40" i="87"/>
  <c r="E44" i="74" l="1"/>
  <c r="D44" i="74"/>
  <c r="D41" i="87"/>
  <c r="E41" i="87"/>
  <c r="D45" i="74" l="1"/>
  <c r="E45" i="74"/>
  <c r="D42" i="87"/>
  <c r="E42" i="87"/>
  <c r="E46" i="74" l="1"/>
  <c r="E48" i="74" s="1"/>
  <c r="D46" i="74"/>
  <c r="D78" i="74" s="1"/>
  <c r="D43" i="87"/>
  <c r="E43" i="87"/>
  <c r="D49" i="74" l="1"/>
  <c r="E49" i="74"/>
  <c r="D44" i="87"/>
  <c r="E44" i="87"/>
  <c r="D50" i="74" l="1"/>
  <c r="E50" i="74"/>
  <c r="D45" i="87"/>
  <c r="E45" i="87"/>
  <c r="E47" i="87" s="1"/>
  <c r="D51" i="74" l="1"/>
  <c r="I71" i="107" s="1"/>
  <c r="E51" i="74"/>
  <c r="E48" i="87"/>
  <c r="D48" i="87"/>
  <c r="D65" i="87" s="1"/>
  <c r="E52" i="74" l="1"/>
  <c r="D52" i="74"/>
  <c r="E49" i="87"/>
  <c r="D49" i="87"/>
  <c r="E53" i="74" l="1"/>
  <c r="D53" i="74"/>
  <c r="D50" i="87"/>
  <c r="E50" i="87"/>
  <c r="D54" i="74" l="1"/>
  <c r="K71" i="107" s="1"/>
  <c r="E54" i="74"/>
  <c r="D51" i="87"/>
  <c r="E51" i="87"/>
  <c r="D55" i="74" l="1"/>
  <c r="E55" i="74"/>
  <c r="D52" i="87"/>
  <c r="E52" i="87"/>
  <c r="D56" i="74" l="1"/>
  <c r="E56" i="74"/>
  <c r="E53" i="87"/>
  <c r="D53" i="87"/>
  <c r="D57" i="74" l="1"/>
  <c r="M71" i="107" s="1"/>
  <c r="E57" i="74"/>
  <c r="E54" i="87"/>
  <c r="D54" i="87"/>
  <c r="D58" i="74" l="1"/>
  <c r="E58" i="74"/>
  <c r="E55" i="87"/>
  <c r="D55" i="87"/>
  <c r="D59" i="74" l="1"/>
  <c r="E59" i="74"/>
  <c r="E56" i="87"/>
  <c r="D56" i="87"/>
  <c r="E60" i="74" l="1"/>
  <c r="E62" i="74" s="1"/>
  <c r="D63" i="74" s="1"/>
  <c r="D60" i="74"/>
  <c r="D79" i="74" s="1"/>
  <c r="E57" i="87"/>
  <c r="D57" i="87"/>
  <c r="O71" i="107" l="1"/>
  <c r="N72" i="106"/>
  <c r="G71" i="107"/>
  <c r="G90" i="107" s="1"/>
  <c r="E63" i="74"/>
  <c r="D64" i="74" s="1"/>
  <c r="E58" i="87"/>
  <c r="D58" i="87"/>
  <c r="H90" i="107" l="1"/>
  <c r="E64" i="74"/>
  <c r="D65" i="74" s="1"/>
  <c r="E59" i="87"/>
  <c r="D59" i="87"/>
  <c r="I71" i="108" l="1"/>
  <c r="E65" i="74"/>
  <c r="D66" i="74" s="1"/>
  <c r="E66" i="74" l="1"/>
  <c r="D67" i="74" s="1"/>
  <c r="E67" i="74" l="1"/>
  <c r="D68" i="74" s="1"/>
  <c r="E68" i="74" l="1"/>
  <c r="D69" i="74" s="1"/>
  <c r="K71" i="108" l="1"/>
  <c r="E69" i="74"/>
  <c r="D70" i="74" s="1"/>
  <c r="E70" i="74" l="1"/>
  <c r="D71" i="74" s="1"/>
  <c r="E71" i="74" l="1"/>
  <c r="D72" i="74" s="1"/>
  <c r="M71" i="108"/>
  <c r="E72" i="74" l="1"/>
  <c r="D73" i="74" s="1"/>
  <c r="E73" i="74" l="1"/>
  <c r="D74" i="74" s="1"/>
  <c r="D80" i="74" l="1"/>
  <c r="E74" i="74"/>
  <c r="O71" i="108" l="1"/>
  <c r="D81" i="74"/>
  <c r="G71" i="108"/>
  <c r="O72" i="106"/>
  <c r="P72" i="106" s="1"/>
  <c r="S72" i="106" l="1"/>
  <c r="T71" i="56"/>
  <c r="D37" i="67" l="1"/>
  <c r="D26" i="67" l="1"/>
  <c r="D24" i="67" s="1"/>
  <c r="D23" i="67" s="1"/>
  <c r="B20" i="78" l="1"/>
  <c r="D82" i="67"/>
  <c r="B18" i="78" l="1"/>
  <c r="B36" i="78" l="1"/>
  <c r="E26" i="67"/>
  <c r="E24" i="67" s="1"/>
  <c r="E23" i="67" s="1"/>
  <c r="B37" i="78" l="1"/>
  <c r="B38" i="78" s="1"/>
  <c r="C20" i="78"/>
  <c r="C18" i="78" l="1"/>
  <c r="D20" i="78"/>
  <c r="D18" i="78" l="1"/>
  <c r="G23" i="67" l="1"/>
  <c r="D21" i="67" l="1"/>
  <c r="B15" i="78" l="1"/>
  <c r="D19" i="67"/>
  <c r="B14" i="78" l="1"/>
  <c r="D38" i="67"/>
  <c r="G19" i="67"/>
  <c r="D88" i="67"/>
  <c r="D95" i="67" s="1"/>
  <c r="D81" i="67"/>
  <c r="D83" i="67" s="1"/>
  <c r="B24" i="78" l="1"/>
  <c r="B32" i="78"/>
  <c r="D47" i="67"/>
  <c r="G38" i="67"/>
  <c r="B43" i="78" l="1"/>
  <c r="D86" i="67"/>
  <c r="D49" i="67"/>
  <c r="B55" i="78" l="1"/>
  <c r="K38" i="67"/>
  <c r="B28" i="78"/>
  <c r="G49" i="67"/>
  <c r="B61" i="78" l="1"/>
  <c r="C63" i="78" l="1"/>
  <c r="H23" i="67" l="1"/>
  <c r="E48" i="67" l="1"/>
  <c r="C27" i="78" l="1"/>
  <c r="E82" i="67"/>
  <c r="E21" i="67"/>
  <c r="D27" i="78" l="1"/>
  <c r="C36" i="78"/>
  <c r="C15" i="78"/>
  <c r="E19" i="67"/>
  <c r="E81" i="67" l="1"/>
  <c r="E83" i="67" s="1"/>
  <c r="E88" i="67"/>
  <c r="E95" i="67" s="1"/>
  <c r="E38" i="67"/>
  <c r="H19" i="67"/>
  <c r="C37" i="78"/>
  <c r="C38" i="78" s="1"/>
  <c r="D36" i="78"/>
  <c r="D37" i="78" s="1"/>
  <c r="D38" i="78" s="1"/>
  <c r="C14" i="78"/>
  <c r="D15" i="78"/>
  <c r="D14" i="78" s="1"/>
  <c r="C24" i="78" l="1"/>
  <c r="D24" i="78" s="1"/>
  <c r="C32" i="78"/>
  <c r="H38" i="67"/>
  <c r="E47" i="67"/>
  <c r="C43" i="78" l="1"/>
  <c r="D32" i="78"/>
  <c r="E49" i="67"/>
  <c r="E86" i="67"/>
  <c r="C55" i="78" l="1"/>
  <c r="D43" i="78"/>
  <c r="H49" i="67"/>
  <c r="C28" i="78"/>
  <c r="D28" i="78" s="1"/>
  <c r="L38" i="67"/>
  <c r="C61" i="78" l="1"/>
  <c r="D61" i="78" s="1"/>
  <c r="D55" i="78"/>
</calcChain>
</file>

<file path=xl/comments1.xml><?xml version="1.0" encoding="utf-8"?>
<comments xmlns="http://schemas.openxmlformats.org/spreadsheetml/2006/main">
  <authors>
    <author>Корякэнерго</author>
  </authors>
  <commentList>
    <comment ref="B26" authorId="0">
      <text>
        <r>
          <rPr>
            <b/>
            <sz val="8"/>
            <color indexed="81"/>
            <rFont val="Tahoma"/>
            <family val="2"/>
            <charset val="204"/>
          </rPr>
          <t>Корякэнерго:</t>
        </r>
        <r>
          <rPr>
            <sz val="8"/>
            <color indexed="81"/>
            <rFont val="Tahoma"/>
            <family val="2"/>
            <charset val="204"/>
          </rPr>
          <t xml:space="preserve">
аванс+лизинговый платеж</t>
        </r>
      </text>
    </comment>
  </commentList>
</comments>
</file>

<file path=xl/comments2.xml><?xml version="1.0" encoding="utf-8"?>
<comments xmlns="http://schemas.openxmlformats.org/spreadsheetml/2006/main">
  <authors>
    <author>Корякэнерго</author>
  </authors>
  <commentList>
    <comment ref="C18" authorId="0">
      <text>
        <r>
          <rPr>
            <b/>
            <sz val="8"/>
            <color indexed="81"/>
            <rFont val="Tahoma"/>
            <family val="2"/>
            <charset val="204"/>
          </rPr>
          <t>Корякэнерго:</t>
        </r>
        <r>
          <rPr>
            <sz val="8"/>
            <color indexed="81"/>
            <rFont val="Tahoma"/>
            <family val="2"/>
            <charset val="204"/>
          </rPr>
          <t xml:space="preserve">
аванс +лизинговый платеж</t>
        </r>
      </text>
    </comment>
  </commentList>
</comments>
</file>

<file path=xl/comments3.xml><?xml version="1.0" encoding="utf-8"?>
<comments xmlns="http://schemas.openxmlformats.org/spreadsheetml/2006/main">
  <authors>
    <author>Ирина Ерышева</author>
  </authors>
  <commentList>
    <comment ref="H63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0,029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0,029</t>
        </r>
      </text>
    </comment>
    <comment ref="H70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до 2019 -12,119
НДС после 2019 10,095
Всего НДС 22,214</t>
        </r>
      </text>
    </comment>
    <comment ref="N70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НДС 10,095</t>
        </r>
      </text>
    </comment>
  </commentList>
</comments>
</file>

<file path=xl/comments4.xml><?xml version="1.0" encoding="utf-8"?>
<comments xmlns="http://schemas.openxmlformats.org/spreadsheetml/2006/main">
  <authors>
    <author>Ирина Ерышева</author>
  </authors>
  <commentList>
    <comment ref="C18" authorId="0">
      <text>
        <r>
          <rPr>
            <b/>
            <sz val="9"/>
            <color indexed="81"/>
            <rFont val="Tahoma"/>
            <family val="2"/>
            <charset val="204"/>
          </rPr>
          <t>Ирина Ерышева:</t>
        </r>
        <r>
          <rPr>
            <sz val="9"/>
            <color indexed="81"/>
            <rFont val="Tahoma"/>
            <family val="2"/>
            <charset val="204"/>
          </rPr>
          <t xml:space="preserve">
8,709 -ЭТО ВЫКИНУТЫЕ ДЕНЬГИ ИЗ ТАРИФА 2018 ГОДА ПО ЕМКОСТЯМ СР. Пахачей. См. строку I7</t>
        </r>
      </text>
    </comment>
    <comment ref="C25" authorId="0">
      <text>
        <r>
          <rPr>
            <b/>
            <sz val="9"/>
            <color indexed="81"/>
            <rFont val="Tahoma"/>
            <charset val="1"/>
          </rPr>
          <t>Ирина Ерышева:</t>
        </r>
        <r>
          <rPr>
            <sz val="9"/>
            <color indexed="81"/>
            <rFont val="Tahoma"/>
            <charset val="1"/>
          </rPr>
          <t xml:space="preserve">
неисользованные средства по Вывенке</t>
        </r>
      </text>
    </comment>
  </commentList>
</comments>
</file>

<file path=xl/comments5.xml><?xml version="1.0" encoding="utf-8"?>
<comments xmlns="http://schemas.openxmlformats.org/spreadsheetml/2006/main">
  <authors>
    <author>fin2</author>
  </authors>
  <commentList>
    <comment ref="H10" authorId="0">
      <text>
        <r>
          <rPr>
            <b/>
            <sz val="8"/>
            <color indexed="81"/>
            <rFont val="Tahoma"/>
            <family val="2"/>
            <charset val="204"/>
          </rPr>
          <t>fin2: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1"/>
            <color indexed="81"/>
            <rFont val="Tahoma"/>
            <family val="2"/>
            <charset val="204"/>
          </rPr>
          <t>Данные сопоставимы с таблицами 1.1 и 1.2, но без НДС</t>
        </r>
      </text>
    </comment>
  </commentList>
</comments>
</file>

<file path=xl/sharedStrings.xml><?xml version="1.0" encoding="utf-8"?>
<sst xmlns="http://schemas.openxmlformats.org/spreadsheetml/2006/main" count="18999" uniqueCount="2314">
  <si>
    <t>Заявка в сетевую компанию на технологическое присоединение</t>
  </si>
  <si>
    <t>Заключение договора с сетевой компанией на ТП. Получение и соглаование ТУ и ТП</t>
  </si>
  <si>
    <t>Разработка и согласование предпроектной внестадийной работы "Схема выдачи мощности"</t>
  </si>
  <si>
    <t>5.4.</t>
  </si>
  <si>
    <t>Заключение договора на реалиацию схемы выдачи мощности с согласованием графика строительства</t>
  </si>
  <si>
    <t>5.5.</t>
  </si>
  <si>
    <t>Разработка рабочей документацией сетевого строительства ГК (если таковое требуется для реализации СВМ)</t>
  </si>
  <si>
    <t>5.6.</t>
  </si>
  <si>
    <t>Реализация сетевого строительства ГК (если таковое требуется для реализации СВМ)</t>
  </si>
  <si>
    <t>Испытания и ввод в эксплуатацию</t>
  </si>
  <si>
    <t xml:space="preserve">Индивидуальные испытания оборудования и функциональные испытания отдельных систем. </t>
  </si>
  <si>
    <t>Комплексное опробование оборудования</t>
  </si>
  <si>
    <t>Готовность оборудования (ОРУ, ЗРУ) для технологического присоединения к электрическим сетям</t>
  </si>
  <si>
    <t>Ввод объекта в эксплуатацию (получение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объекта).</t>
  </si>
  <si>
    <t>II. Контрольные этапы реализации инвестиционного проекта для сетевых компаний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</si>
  <si>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</si>
  <si>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</si>
  <si>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</si>
  <si>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проетной документации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</si>
  <si>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</si>
  <si>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</si>
  <si>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</si>
  <si>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</si>
  <si>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</si>
  <si>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Заключение договора  подряда (допсоглашения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</si>
  <si>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</si>
  <si>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</si>
  <si>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</si>
  <si>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я</t>
  </si>
  <si>
    <t>Подготовка площадки строительства для подстанций, трассы – для ЛЭП</t>
  </si>
  <si>
    <t>Поставка основного оборудования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</si>
  <si>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</si>
  <si>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</si>
  <si>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</si>
  <si>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</si>
  <si>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</si>
  <si>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 xml:space="preserve">Комплексное опробование оборудования </t>
  </si>
  <si>
    <t>Оформление (подписание) актов об осуществлении технологического присоединения к электрическим сетям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</si>
  <si>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</si>
  <si>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</si>
  <si>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</si>
  <si>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</si>
  <si>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</si>
  <si>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Увеличение кредиторской задолженности</t>
  </si>
  <si>
    <t>Сокращение кредиторской задолженности</t>
  </si>
  <si>
    <t>Расходы по текущей деятельности, всего</t>
  </si>
  <si>
    <t>Платежи по аренде и лизингу</t>
  </si>
  <si>
    <t>Инфраструктурные платежи рынка</t>
  </si>
  <si>
    <t>Валовая прибыль (I р.-II р.)</t>
  </si>
  <si>
    <t>XV.</t>
  </si>
  <si>
    <t>XVI.</t>
  </si>
  <si>
    <t>XVII.</t>
  </si>
  <si>
    <t>Доходы от участия в других организациях (дивиденды от ДЗО)</t>
  </si>
  <si>
    <t>Проценты от размещения средств</t>
  </si>
  <si>
    <t>Проценты по обслуживанию кредитов</t>
  </si>
  <si>
    <t>Фонд накопления</t>
  </si>
  <si>
    <t>Резервный фонд</t>
  </si>
  <si>
    <t>Выплата дивидендов</t>
  </si>
  <si>
    <t>Прочие расходы из прибыли</t>
  </si>
  <si>
    <t>Финансирование инвестиционной программы</t>
  </si>
  <si>
    <t>Прочие цели (расшифровка)</t>
  </si>
  <si>
    <t>Инвестиционной программе</t>
  </si>
  <si>
    <t>Изменение дебиторской задолженности</t>
  </si>
  <si>
    <t>Изменение кредиторской задолженности</t>
  </si>
  <si>
    <t>Направления использования чистой прибыли</t>
  </si>
  <si>
    <t>Сальдо  (+профицит; - дефицит) 
(XVI р. - XVII р.)</t>
  </si>
  <si>
    <t>Топливо</t>
  </si>
  <si>
    <t>Сырье, материалы, запасные части, инструменты</t>
  </si>
  <si>
    <t>Покупная электроэнергия</t>
  </si>
  <si>
    <t>Выручка от прочей деятельности (расшифровать)</t>
  </si>
  <si>
    <t>Купля/продажа активов</t>
  </si>
  <si>
    <t>Покупка активов (акций, долей и т.п.)</t>
  </si>
  <si>
    <t>Продажа активов (акций, долей и т.п.)</t>
  </si>
  <si>
    <t>Создание систем противоаварийной и режимной автоматики</t>
  </si>
  <si>
    <t>Средства, полученные от допэмиссии акций</t>
  </si>
  <si>
    <t>Технические характеристики</t>
  </si>
  <si>
    <t>Сроки 
реализации 
проекта</t>
  </si>
  <si>
    <t>Субъект РФ, 
на территории 
которого 
реализауется 
инвестиционный 
проект</t>
  </si>
  <si>
    <t>Обоснование необходимости реализации проекта</t>
  </si>
  <si>
    <t xml:space="preserve">доходность </t>
  </si>
  <si>
    <t>№ 
п/п</t>
  </si>
  <si>
    <t>Заключение 
Главгос
экспертизы 
России (+;-)</t>
  </si>
  <si>
    <t>срок
окупаемости</t>
  </si>
  <si>
    <t>простой</t>
  </si>
  <si>
    <t>дискон
тированный</t>
  </si>
  <si>
    <t>Разрешение 
на строи
тельство (+;-)</t>
  </si>
  <si>
    <t>в соответствии 
с итогами 
конкурсов и заключенными договорами</t>
  </si>
  <si>
    <t>мощность, 
МВт, МВА</t>
  </si>
  <si>
    <t>выработка, млн.кВт/ч</t>
  </si>
  <si>
    <t>длина 
ВЛ,
км</t>
  </si>
  <si>
    <t>IRR,
%</t>
  </si>
  <si>
    <t>Наименование направления/
проекта 
инвестиционной 
программы</t>
  </si>
  <si>
    <t>Год начала
строительства</t>
  </si>
  <si>
    <t>Год ввода в 
эксплуатацию</t>
  </si>
  <si>
    <t>Наличие исходно-разрешительной документации</t>
  </si>
  <si>
    <t>Место
расположения 
объекта</t>
  </si>
  <si>
    <t>Используемое топливо</t>
  </si>
  <si>
    <t>Ставка по кредиту,%</t>
  </si>
  <si>
    <t>Остаток</t>
  </si>
  <si>
    <t>ИТОГО по обеспечению инвестиций 2014 г.</t>
  </si>
  <si>
    <t>ИТОГО по обеспечению инвестиций 2015 г.</t>
  </si>
  <si>
    <t>ИТОГО по обеспечению инвестиций 2016 г.</t>
  </si>
  <si>
    <t>проценты по кредиту</t>
  </si>
  <si>
    <t>показатели в млн. руб.</t>
  </si>
  <si>
    <t>Полная 
стоимость 
строительства              (без НДС)</t>
  </si>
  <si>
    <t xml:space="preserve">Оплата процентов за привлеченные кредитные ресурсы </t>
  </si>
  <si>
    <t xml:space="preserve">Прочие цели </t>
  </si>
  <si>
    <t>Прочие цели</t>
  </si>
  <si>
    <t>Утвержденная  
проектно-сметная 
документация
(+;-)</t>
  </si>
  <si>
    <t>Оформленный 
в соответствии 
с законо
дательством 
землеотвод (+;-)</t>
  </si>
  <si>
    <t>режимно-балансовая 
необходимость</t>
  </si>
  <si>
    <t>основание включения 
инвестиционного проекта 
в инвестиционную программу 
(решение Правительства РФ, 
федеральные, региональные 
и муниципальные 
программы и др.)</t>
  </si>
  <si>
    <t>к приказу Минэнерго России</t>
  </si>
  <si>
    <t>Утверждаю</t>
  </si>
  <si>
    <t>М.П.</t>
  </si>
  <si>
    <t>Прочее новое строительство</t>
  </si>
  <si>
    <t>**** - в прогнозных ценах соответствующего года</t>
  </si>
  <si>
    <t>Объем финансирования
 [отчетный год]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</si>
  <si>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</si>
  <si>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</si>
  <si>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</si>
  <si>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</si>
  <si>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Отчет об исполнении финансового плана
(заполняется по финансированию)</t>
  </si>
  <si>
    <t>год N-2</t>
  </si>
  <si>
    <t>год N-1</t>
  </si>
  <si>
    <t>от «___»________2010 г. №____</t>
  </si>
  <si>
    <t>Приложение  № 8</t>
  </si>
  <si>
    <t>NPV, 
млн.
рублей</t>
  </si>
  <si>
    <t>Приложение  № 10</t>
  </si>
  <si>
    <t>для ОГК/ТГК, в том числе</t>
  </si>
  <si>
    <t>ДПМ</t>
  </si>
  <si>
    <t>вне ДПМ</t>
  </si>
  <si>
    <t>Приложение  № 12</t>
  </si>
  <si>
    <t>решаемые 
задачи *</t>
  </si>
  <si>
    <t xml:space="preserve">* в том числе:
- степень износа  электрооборудования
- срок вывода из эксплуатации электрооборудования
- уровень технического оснащения электрооборудования
- требования Системного оператора к электроэнергетическому объекту, которые необходимы для надежного и бесперебойного электрообеспечения объекта (энергорайона). </t>
  </si>
  <si>
    <t>Прочая прибыль</t>
  </si>
  <si>
    <t>1.2.1.</t>
  </si>
  <si>
    <t>1.2.2.</t>
  </si>
  <si>
    <t>1.2.3.</t>
  </si>
  <si>
    <t>Амортизация, учтенная в тарифе</t>
  </si>
  <si>
    <t>Прочая амортизация</t>
  </si>
  <si>
    <t>Недоиспользованная амортизация прошлых лет</t>
  </si>
  <si>
    <t>2.7.</t>
  </si>
  <si>
    <t>Использование лизинга</t>
  </si>
  <si>
    <t>Прогноз тарифов</t>
  </si>
  <si>
    <t xml:space="preserve">2. </t>
  </si>
  <si>
    <t xml:space="preserve">3. </t>
  </si>
  <si>
    <t>за отчетный 
квартал</t>
  </si>
  <si>
    <t>Остаток собственных средств на начало года</t>
  </si>
  <si>
    <t>за отчетный квартал</t>
  </si>
  <si>
    <t>Освоено 
(закрыто актами 
выполненных работ)
млн.рублей</t>
  </si>
  <si>
    <t>Введено оформлено актами ввода в эксплуатацию)
млн.рублей</t>
  </si>
  <si>
    <t>1.1.4.</t>
  </si>
  <si>
    <t>Выручка от основной деятельности 
(расшифровать по видам регулируемой деятельности)</t>
  </si>
  <si>
    <t>Уровень тарифов</t>
  </si>
  <si>
    <t>Стоимость объекта,
млн.рублей</t>
  </si>
  <si>
    <t>Остаточная 
стоимость 
объекта
на 01.01. года N, 
млн.рублей</t>
  </si>
  <si>
    <t>Процент 
освоения 
сметной стоимости
на 01.01 года N, %</t>
  </si>
  <si>
    <t>Техническая 
готовность 
объекта
на 01.01.2011, %
**</t>
  </si>
  <si>
    <t>в соответствии 
с проектно-
сметной 
документацией ***</t>
  </si>
  <si>
    <t>в соответствии 
с проектно-
сметной 
документацией
***</t>
  </si>
  <si>
    <t>Местоположение объекта (субъект РФ, населенный пункт)</t>
  </si>
  <si>
    <t>Тип проекта</t>
  </si>
  <si>
    <t>[модернизация/ реконструкция/ новое строительство/расширение]</t>
  </si>
  <si>
    <t>Вводимая мощность (в том числе прирост)</t>
  </si>
  <si>
    <t>Срок ввода объекта</t>
  </si>
  <si>
    <t>[срок, установленный инвестиционной программой]</t>
  </si>
  <si>
    <t>Фактическая стадия реализации проекта на отчётную дату</t>
  </si>
  <si>
    <t>[проектирование/ строительство/ незавершенное строительство – приостановлено/ законсервировано]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</si>
  <si>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</si>
  <si>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</si>
  <si>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</si>
  <si>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</si>
  <si>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</si>
  <si>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</si>
  <si>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</si>
  <si>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</si>
  <si>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</si>
  <si>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[вид, тип топлива, заключение договоров на поставку топлива]</t>
  </si>
  <si>
    <t>Прогнозный объем потребления топлива</t>
  </si>
  <si>
    <t>Топливообеспечение</t>
  </si>
  <si>
    <t>[наличие подтверждения возможности поставки необходимых объемов топлива, стадия согласования с поставщиком/транспортировщиком топлива, наличие каких-либо проблем с топливообеспечением объекта, наличие согласования топливного режима с указанием даты, начиная с которой подтверждено обеспечение топливом]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</si>
  <si>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</si>
  <si>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</si>
  <si>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</si>
  <si>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</si>
  <si>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</si>
  <si>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</si>
  <si>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</si>
  <si>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</si>
  <si>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</si>
  <si>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</si>
  <si>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</si>
  <si>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</si>
  <si>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</si>
  <si>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</si>
  <si>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</si>
  <si>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</si>
  <si>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</si>
  <si>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</si>
  <si>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</si>
  <si>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</si>
  <si>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</si>
  <si>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</si>
  <si>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</si>
  <si>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</si>
  <si>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</si>
  <si>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</si>
  <si>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</si>
  <si>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</si>
  <si>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</si>
  <si>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</si>
  <si>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</si>
  <si>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</si>
  <si>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</si>
  <si>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</si>
  <si>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</si>
  <si>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</si>
  <si>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</si>
  <si>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</si>
  <si>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</si>
  <si>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</si>
  <si>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</si>
  <si>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</si>
  <si>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</si>
  <si>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</si>
  <si>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</si>
  <si>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</si>
  <si>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</si>
  <si>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</si>
  <si>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</si>
  <si>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</si>
  <si>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* Если выполняется любой из нижеперечисленных критериев:</t>
  </si>
  <si>
    <t xml:space="preserve">     1. Проекты, финансируемые полностью или частично за счет средств федерального бюджета, и/или включенные в Федеральные целевые программы.</t>
  </si>
  <si>
    <t xml:space="preserve">     2. Объекты выдачи мощности ТЭС, ГЭС, АЭС.</t>
  </si>
  <si>
    <t xml:space="preserve">     3. Генерирующие объекты мощностью свыше 100 МВт.</t>
  </si>
  <si>
    <t xml:space="preserve">     4. Проекты, имеющие федеральное значение (объекты энергоснабжения Олимпиады в г. Сочи, саммита АТЭС в г. Владивосток, ВСТО и др.).</t>
  </si>
  <si>
    <t xml:space="preserve">     5. Проекты сметной стоимостью свыше 3 млрд. руб. (в текущих ценах с НДС)</t>
  </si>
  <si>
    <t xml:space="preserve">     6. Объекты, предусмотренные Генеральной схемой размещения объектов электроэнергетики до 2020 года.</t>
  </si>
  <si>
    <t>** Копии положительного заключения Госэкспертизы по ПСД, сводного сметного расчета  необходимо представить в Минэнерго России</t>
  </si>
  <si>
    <t xml:space="preserve">Отчетный период ____________ 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</si>
  <si>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</si>
  <si>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</si>
  <si>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</si>
  <si>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</si>
  <si>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</si>
  <si>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</si>
  <si>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</si>
  <si>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</si>
  <si>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</si>
  <si>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</si>
  <si>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</si>
  <si>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Финансовые показатели за отчетный период [__ квартал ________ года/ ______ год]</t>
  </si>
  <si>
    <t>Наименование показателя</t>
  </si>
  <si>
    <t xml:space="preserve">Метод учета </t>
  </si>
  <si>
    <t>На конец отчетного квартала/За отчетный квартал</t>
  </si>
  <si>
    <t>Стоимость ос при завершении строительства</t>
  </si>
  <si>
    <t>сумма аммортизационных отчислений в текущем году</t>
  </si>
  <si>
    <t>Годовая норма амортизационных отчислений,%</t>
  </si>
  <si>
    <t>кол-во месяцев для начисления аммортизации</t>
  </si>
  <si>
    <t xml:space="preserve">На конец 2009 года / За 2009 год </t>
  </si>
  <si>
    <t>Выручка</t>
  </si>
  <si>
    <t>Чистая прибыль</t>
  </si>
  <si>
    <t xml:space="preserve">Направления распределения чистой прибыли: </t>
  </si>
  <si>
    <t>дивиденды</t>
  </si>
  <si>
    <t xml:space="preserve">другое (расшифровать) </t>
  </si>
  <si>
    <t xml:space="preserve">Дебиторская задолженность, в т.ч.: </t>
  </si>
  <si>
    <t xml:space="preserve">    покупатели и заказчики</t>
  </si>
  <si>
    <t xml:space="preserve">    авансы выданные</t>
  </si>
  <si>
    <t>Собственный капитал</t>
  </si>
  <si>
    <t xml:space="preserve">* Заемный капитал (долгосрочные обязательства), в т.ч.: </t>
  </si>
  <si>
    <t>кредиты</t>
  </si>
  <si>
    <t>облигационные займы</t>
  </si>
  <si>
    <t>займы организаций</t>
  </si>
  <si>
    <t xml:space="preserve">прочее </t>
  </si>
  <si>
    <t>Краткосрочные обязательства, в т.ч.:</t>
  </si>
  <si>
    <t xml:space="preserve">кредиты и займы* </t>
  </si>
  <si>
    <t xml:space="preserve">кредиторская задолженность, в т.ч.: </t>
  </si>
  <si>
    <t xml:space="preserve"> по строительству</t>
  </si>
  <si>
    <t>по ремонтам</t>
  </si>
  <si>
    <t>по поставкам топлива</t>
  </si>
  <si>
    <t>Сумма процентов, выплаченых по кредитам и займам</t>
  </si>
  <si>
    <t>Оценка обеспеченности инвестиционных программ</t>
  </si>
  <si>
    <t>Всего потребность в финансировании инвестиционной программы</t>
  </si>
  <si>
    <t>Профинансировано на отчетную дату</t>
  </si>
  <si>
    <t xml:space="preserve">Обеспеченность источниками финансирования </t>
  </si>
  <si>
    <t>Дефицит финансирования</t>
  </si>
  <si>
    <t xml:space="preserve">Оценка кредитного потенциала </t>
  </si>
  <si>
    <t xml:space="preserve">Собственная оценка кредитного потенциала: </t>
  </si>
  <si>
    <t xml:space="preserve">    на 2010 г. </t>
  </si>
  <si>
    <t xml:space="preserve">    на период 2010-2012 гг.</t>
  </si>
  <si>
    <t>Пояснения по расчету кредитного потенциала</t>
  </si>
  <si>
    <t>* по кредитам и займам необходимо указать сумму открытых кредитных линий и сумму реально выбранных средств</t>
  </si>
  <si>
    <t>Приложение  № 9</t>
  </si>
  <si>
    <t>** - определяется исходя из выполнения графика строительства</t>
  </si>
  <si>
    <t>*** в текущих ценах с НДС с применением коэффициентов пересчета к базовым ценам Мирегион России или иных уполномоченных государственных органов (указать)</t>
  </si>
  <si>
    <t xml:space="preserve">Остаток стоимости на начало года * </t>
  </si>
  <si>
    <t>Осталось профинансировать по результатам отчетного периода *</t>
  </si>
  <si>
    <t>Объем ввода мощностей</t>
  </si>
  <si>
    <t>Причины 
корректировки</t>
  </si>
  <si>
    <t>скорректированный объем</t>
  </si>
  <si>
    <t>скорр
ектирова
нный объем</t>
  </si>
  <si>
    <t>Показатели 
экономической эффективноскти реализации инвестиционного 
проекта ****</t>
  </si>
  <si>
    <t>** - согласно проектной документации в текущих ценах (с НДС)</t>
  </si>
  <si>
    <t>*** - для сетевых организаций, переодящих на метод тарифного регулирования RAB, горизонт планирования может быть больше</t>
  </si>
  <si>
    <t>Финансовый план на период реализации инвестиционной программы
(заполняется по финансированию)</t>
  </si>
  <si>
    <t>Наименование объекта*</t>
  </si>
  <si>
    <t>Плановый объем финансирования, млн. руб.**</t>
  </si>
  <si>
    <t>Технические характеристики созданных объектов</t>
  </si>
  <si>
    <t xml:space="preserve">Подстанции </t>
  </si>
  <si>
    <t>Линии электропередачи</t>
  </si>
  <si>
    <t>год ввода в эксплуатацию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</si>
  <si>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</si>
  <si>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</si>
  <si>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</si>
  <si>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</si>
  <si>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</si>
  <si>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</si>
  <si>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</si>
  <si>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</si>
  <si>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</si>
  <si>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</si>
  <si>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</si>
  <si>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</si>
  <si>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 xml:space="preserve"> </t>
  </si>
  <si>
    <t xml:space="preserve">Объект 1 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</si>
  <si>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</si>
  <si>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</si>
  <si>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** - согласно проектно-сметной документации с учетом перевода в прогнозные цены планируемого периода (с НДС)</t>
  </si>
  <si>
    <t>Приложение  № 1.2</t>
  </si>
  <si>
    <t>Приложение  № 1.4</t>
  </si>
  <si>
    <t>Приложение  № 6.1</t>
  </si>
  <si>
    <t>Приложение  № 6.2</t>
  </si>
  <si>
    <t>Приложение  № 6.3</t>
  </si>
  <si>
    <t>Плановый объем финансирования, млн. руб.*</t>
  </si>
  <si>
    <t>Фактически профинансировано,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</si>
  <si>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</si>
  <si>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</si>
  <si>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план***</t>
  </si>
  <si>
    <t>** - в ценах отчетного года</t>
  </si>
  <si>
    <t>*** - план, согласно утвержденной инвестиционной программе</t>
  </si>
  <si>
    <t>Приложение  № 13</t>
  </si>
  <si>
    <t>Приложение  № 11.2</t>
  </si>
  <si>
    <t>* - представляется ежегодно до 1 октября текущего года</t>
  </si>
  <si>
    <t>Остаток стоимости на начало года **</t>
  </si>
  <si>
    <t>скорректированный объем****</t>
  </si>
  <si>
    <t>Осталось профинансировать по результатам отчетного периода **</t>
  </si>
  <si>
    <t>Объем корректировки ****</t>
  </si>
  <si>
    <t>план ***</t>
  </si>
  <si>
    <t>**** - накопленным итогом за год</t>
  </si>
  <si>
    <t>1.1.7</t>
  </si>
  <si>
    <t>1.1.8</t>
  </si>
  <si>
    <t>1.1.9</t>
  </si>
  <si>
    <t>5</t>
  </si>
  <si>
    <t>7</t>
  </si>
  <si>
    <t>Рекомендуемая форма представления предложений о внесении изменений в перечень инвестиционных проектов, входящих в состав инвестиционной программы, млн. рублей с НДС</t>
  </si>
  <si>
    <t>Приложение  № 5</t>
  </si>
  <si>
    <t>Приложение  № 4.1</t>
  </si>
  <si>
    <t>Приложение  № 11.1</t>
  </si>
  <si>
    <t>Приложение  №  7.2</t>
  </si>
  <si>
    <t>Приложение  № 7.1</t>
  </si>
  <si>
    <t>Приложение  № 2.2</t>
  </si>
  <si>
    <t>Отчет об исполнении инвестиционной программы, млн. рублей с НДС
(представляется ежегодно)</t>
  </si>
  <si>
    <t>Отчет об источниках финансирования инвестиционных программ, млн. рублей 
(представляется ежегодно)</t>
  </si>
  <si>
    <t>Отчет о вводах/выводах объектов
(представляется ежегодно)</t>
  </si>
  <si>
    <t>Отчет об исполнении инвестиционной программы, млн. рублей с НДС
(представляется ежеквартально)</t>
  </si>
  <si>
    <t>Отчет об источниках финансирования инвестиционных программ, млн. рублей 
(представляется ежеквартально)</t>
  </si>
  <si>
    <t>Отчет о вводах/выводах объектов
(представляется ежеквартально)</t>
  </si>
  <si>
    <t>Отчет о ходе реализации проектов (заполняется для наиболее значимых проектов*)
(представляется ежеквартально)</t>
  </si>
  <si>
    <t>Отчет об исполнении сетевых графиков строительства проектов 
(представляется ежеквартально)</t>
  </si>
  <si>
    <t>I. Контрольные  этапы реализации инвестиционного проекта для генерирующих компаний
(представляется ежеквартально)</t>
  </si>
  <si>
    <t>Форма представления показателей финансовой отчетности 
(представляется ежеквартально)</t>
  </si>
  <si>
    <t>Отчет о техническом состоянии объекта
(представляется ежеквартально)</t>
  </si>
  <si>
    <t>Исходные данные</t>
  </si>
  <si>
    <t>Значение</t>
  </si>
  <si>
    <t>Общая стоимость объекта,  руб. без НДС</t>
  </si>
  <si>
    <t>Прочие расходы, руб. без НДС на объект</t>
  </si>
  <si>
    <t>Срок амортизации, лет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</si>
  <si>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</si>
  <si>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</si>
  <si>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</si>
  <si>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</si>
  <si>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 ремонт объекта, лет после постройки</t>
  </si>
  <si>
    <t xml:space="preserve">NPV через 10 лет, руб. 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</si>
  <si>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</si>
  <si>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</si>
  <si>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</si>
  <si>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</si>
  <si>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</si>
  <si>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Прочие расходы, руб. без НДС в месяц</t>
  </si>
  <si>
    <t>Рабочий капитал в % от выручки</t>
  </si>
  <si>
    <t xml:space="preserve">Срок кредита 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</si>
  <si>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</si>
  <si>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</si>
  <si>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</si>
  <si>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</si>
  <si>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</si>
  <si>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</si>
  <si>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</si>
  <si>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</si>
  <si>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</si>
  <si>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 xml:space="preserve">Доход, руб. без НДС 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</si>
  <si>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</si>
  <si>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</si>
  <si>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</si>
  <si>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</si>
  <si>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</si>
  <si>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</si>
  <si>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</si>
  <si>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</si>
  <si>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</si>
  <si>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</si>
  <si>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</t>
  </si>
  <si>
    <t>Проценты</t>
  </si>
  <si>
    <t>Прибыль до налогообложения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</si>
  <si>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</si>
  <si>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</si>
  <si>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</si>
  <si>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</si>
  <si>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</si>
  <si>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</si>
  <si>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</si>
  <si>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</si>
  <si>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</si>
  <si>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</si>
  <si>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</si>
  <si>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</si>
  <si>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</si>
  <si>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Приложение  № 2.3</t>
  </si>
  <si>
    <t>Введено 
(оформлено актами ввода в эксплуатацию)
млн.рублей</t>
  </si>
  <si>
    <t>Технические характеристики объектов</t>
  </si>
  <si>
    <t>Генерирующие объекты</t>
  </si>
  <si>
    <t>мощность, МВт</t>
  </si>
  <si>
    <t>Иные 
объекты</t>
  </si>
  <si>
    <t>Иные
объекты</t>
  </si>
  <si>
    <t>Нормативный 
срок службы, 
лет</t>
  </si>
  <si>
    <t>тепловая энергия,
Гкал/час</t>
  </si>
  <si>
    <t>тепловая энергия, 
Гкал/час</t>
  </si>
  <si>
    <t>* Заполняется согласно приложению 3.2.</t>
  </si>
  <si>
    <t>Отчет об исполнении основных этапов работ по реализации инвестиционной программы компании в отчетном году
(представляется ежеквартально)</t>
  </si>
  <si>
    <t>**** приложить финансовую модель по проекту (приложение 2.3)</t>
  </si>
  <si>
    <t>Финансовая модель по проекту инвестиционной программы</t>
  </si>
  <si>
    <t xml:space="preserve">Всего поступления 
( I р.+ 1п. IV р. + 2 п. IX р. + 1 п. X р. +  XI р. + XIII р. + 2п.XIV р. + XV р.)                             </t>
  </si>
  <si>
    <t>Всего расходы 
(II р. - 3п. II р. + 2п. IV р. + 1 п. IX р. + 2 п. X р. + VI р. + VIII р. +  XII р. + 1 п. XIV р.+ XVI р.)</t>
  </si>
  <si>
    <t>И.о. генерального директора ОАО "Корякэнерго"</t>
  </si>
  <si>
    <t>«_____» _________ 2013 года</t>
  </si>
  <si>
    <t>П</t>
  </si>
  <si>
    <t>Полезный отпуск, млн.кВтч</t>
  </si>
  <si>
    <t>План ввода основных средств по инвестиционному проекту</t>
  </si>
  <si>
    <t xml:space="preserve">
Дата                 ввода ОС           (м.г.)</t>
  </si>
  <si>
    <t>Классификация основных средств</t>
  </si>
  <si>
    <t>Группа</t>
  </si>
  <si>
    <t>Код  ОКОФ</t>
  </si>
  <si>
    <t>Срок использования, мес.</t>
  </si>
  <si>
    <t>от 24.03.2010 г. №114</t>
  </si>
  <si>
    <t>(в ред. Приказа Минэнерго России от 01.08.2012 № 364)</t>
  </si>
  <si>
    <t>____________________В.Я.Левин</t>
  </si>
  <si>
    <t>7.</t>
  </si>
  <si>
    <t>Таблица № П1.16.</t>
  </si>
  <si>
    <r>
      <t xml:space="preserve">Расчет расходов на оплату труда   Электроэнергия </t>
    </r>
    <r>
      <rPr>
        <b/>
        <sz val="14"/>
        <color indexed="17"/>
        <rFont val="Times New Roman Cyr"/>
        <family val="1"/>
        <charset val="204"/>
      </rPr>
      <t>Сводная</t>
    </r>
  </si>
  <si>
    <t>ОАО "Корякэнерго" свод</t>
  </si>
  <si>
    <t>№</t>
  </si>
  <si>
    <t>Ед.изм.</t>
  </si>
  <si>
    <t>Утверждено Региональной службой по тарифам и ценам Камчатского края на 2013 г.</t>
  </si>
  <si>
    <t>Численность</t>
  </si>
  <si>
    <t xml:space="preserve">Численность ППП </t>
  </si>
  <si>
    <t>чел.</t>
  </si>
  <si>
    <t>Средняя оплата труда.</t>
  </si>
  <si>
    <t>Тарифная ставка рабочего 1 разряда</t>
  </si>
  <si>
    <t>руб.</t>
  </si>
  <si>
    <t>Дефлятор по заработной плате</t>
  </si>
  <si>
    <t>Тарифная ставка рабочего 1 разряда с учетом дефлятора</t>
  </si>
  <si>
    <t>Средняя ступень оплаты</t>
  </si>
  <si>
    <t>Тарифный коэффициент соответствующий ступени по оплате труда</t>
  </si>
  <si>
    <t>Среднемесячная тарифная ставка ППП</t>
  </si>
  <si>
    <t xml:space="preserve"> - " -</t>
  </si>
  <si>
    <t>Выплаты, связанные с режимом работы с условиями труда 1 работника</t>
  </si>
  <si>
    <t>2.7.1.</t>
  </si>
  <si>
    <t>процент выплаты</t>
  </si>
  <si>
    <t>2.7.2.</t>
  </si>
  <si>
    <t>сумма выплат</t>
  </si>
  <si>
    <t>2.8.</t>
  </si>
  <si>
    <t>Текущее премирование</t>
  </si>
  <si>
    <t>2.8.1.</t>
  </si>
  <si>
    <t>2.8.2.</t>
  </si>
  <si>
    <t>2.9.</t>
  </si>
  <si>
    <t>Вознаграждение за выслугу лет</t>
  </si>
  <si>
    <t>2.9.1.</t>
  </si>
  <si>
    <t>2.9.2.</t>
  </si>
  <si>
    <t>2.10.</t>
  </si>
  <si>
    <t>Выплаты по итогам года</t>
  </si>
  <si>
    <t>2.10.1.</t>
  </si>
  <si>
    <t>2.10.2.</t>
  </si>
  <si>
    <t>2.11.</t>
  </si>
  <si>
    <t>Выплаты по районному коэффициенту и северные надбавки</t>
  </si>
  <si>
    <t>2.11.1.</t>
  </si>
  <si>
    <t>2.11.2.</t>
  </si>
  <si>
    <t>2.12.</t>
  </si>
  <si>
    <t>Итого среднемесячная оплата труда на 1 работника</t>
  </si>
  <si>
    <t>Компенсация отпуска уволенным, сокращенным</t>
  </si>
  <si>
    <t>тыс.руб.</t>
  </si>
  <si>
    <t xml:space="preserve">Выходное пособие при сокращении </t>
  </si>
  <si>
    <t>Пособие на период трудоустройства</t>
  </si>
  <si>
    <t>Итого:</t>
  </si>
  <si>
    <t>Расчет средств на оплату труда ППП (включенного в себестоимость)</t>
  </si>
  <si>
    <t>Льготный проезд к месту отдыха</t>
  </si>
  <si>
    <t xml:space="preserve">Оценочные обязательства по отпускам </t>
  </si>
  <si>
    <t xml:space="preserve"> -" -</t>
  </si>
  <si>
    <t>Итого средства на оплату труда ППП</t>
  </si>
  <si>
    <t>Расчет средств на оплату труда непромышленного персонала (включенного в балансовую прибыль)</t>
  </si>
  <si>
    <t>Численность, принятая для расчета (базовый период - фактическая)</t>
  </si>
  <si>
    <t>Среднемесячная оплата труда на 1 работника</t>
  </si>
  <si>
    <t>По постановлению от 03.11.94 г. №1206</t>
  </si>
  <si>
    <t>Итого средства на оплату труда непромышленного персонала</t>
  </si>
  <si>
    <t>Расчет по денежным выплатам</t>
  </si>
  <si>
    <t>Численность всего, принятая для расчета (базовый период - фактическая)</t>
  </si>
  <si>
    <t>Денежные выплаты на 1 работника</t>
  </si>
  <si>
    <t>Итого по денежным выплатам</t>
  </si>
  <si>
    <t xml:space="preserve">6. </t>
  </si>
  <si>
    <t>Итого средства на потребление</t>
  </si>
  <si>
    <t>Среднемесячный доход на 1 работника</t>
  </si>
  <si>
    <t>План ЭСО на 2014 г.</t>
  </si>
  <si>
    <t>План ЭСО на 2015 г.</t>
  </si>
  <si>
    <t>План ЭСО на 2016 г.</t>
  </si>
  <si>
    <t>Процент роста ФОТ</t>
  </si>
  <si>
    <t>Источники финансирования инвестиционных программ 
(в прогнозных ценах соответствующих лет), млн. рублей</t>
  </si>
  <si>
    <t>1.1.4.1.</t>
  </si>
  <si>
    <t>кроме того прибыль прошлых лет</t>
  </si>
  <si>
    <t>Выручка от основной деятельности 
(электроснабжение)</t>
  </si>
  <si>
    <t>Генеральный директор ОАО "Корякэнерго"</t>
  </si>
  <si>
    <t>«_____»__________________ 20___ года</t>
  </si>
  <si>
    <r>
      <t>Емкость, м</t>
    </r>
    <r>
      <rPr>
        <vertAlign val="superscript"/>
        <sz val="11"/>
        <rFont val="Times New Roman"/>
        <family val="1"/>
        <charset val="204"/>
      </rPr>
      <t>3</t>
    </r>
  </si>
  <si>
    <t xml:space="preserve">прочие </t>
  </si>
  <si>
    <t>Склад ГСМ</t>
  </si>
  <si>
    <t>№ п/п</t>
  </si>
  <si>
    <t>1.</t>
  </si>
  <si>
    <t>1.1.</t>
  </si>
  <si>
    <t>1.2.</t>
  </si>
  <si>
    <t>2.</t>
  </si>
  <si>
    <t>2.1.</t>
  </si>
  <si>
    <t>2.2.</t>
  </si>
  <si>
    <t>2.3.</t>
  </si>
  <si>
    <t>2.4.</t>
  </si>
  <si>
    <t>4.1.</t>
  </si>
  <si>
    <t>4.2.</t>
  </si>
  <si>
    <t>4.3.</t>
  </si>
  <si>
    <t>5.1.</t>
  </si>
  <si>
    <t>5.2.</t>
  </si>
  <si>
    <t>1.3.</t>
  </si>
  <si>
    <t>№№</t>
  </si>
  <si>
    <t>Источник финансирования</t>
  </si>
  <si>
    <t>Причины отклонений</t>
  </si>
  <si>
    <t>всего</t>
  </si>
  <si>
    <t>1 кв</t>
  </si>
  <si>
    <t>2 кв</t>
  </si>
  <si>
    <t>3 кв</t>
  </si>
  <si>
    <t>4 кв</t>
  </si>
  <si>
    <t>план</t>
  </si>
  <si>
    <t>факт</t>
  </si>
  <si>
    <t>ВСЕГО источников финансирования</t>
  </si>
  <si>
    <t>Собственные средства</t>
  </si>
  <si>
    <t>Прибыль, направляемая на инвестиции:</t>
  </si>
  <si>
    <t>1.1.1.</t>
  </si>
  <si>
    <t>Амортизация</t>
  </si>
  <si>
    <t>Возврат НДС</t>
  </si>
  <si>
    <t>1.4.</t>
  </si>
  <si>
    <t>Прочие собственные средства</t>
  </si>
  <si>
    <t xml:space="preserve">1.4.1. </t>
  </si>
  <si>
    <t>Бюджетное финансирование</t>
  </si>
  <si>
    <t>Прочие привлеченные средства</t>
  </si>
  <si>
    <t>II.</t>
  </si>
  <si>
    <t>III.</t>
  </si>
  <si>
    <t>Наименование объекта</t>
  </si>
  <si>
    <t xml:space="preserve">ВСЕГО, </t>
  </si>
  <si>
    <t>Объект 1</t>
  </si>
  <si>
    <t>…</t>
  </si>
  <si>
    <t>Объект 2</t>
  </si>
  <si>
    <t>I.</t>
  </si>
  <si>
    <t>1.1.2.</t>
  </si>
  <si>
    <t>Ввод мощностей</t>
  </si>
  <si>
    <t>Итого</t>
  </si>
  <si>
    <t>Средства внешних инвесторов</t>
  </si>
  <si>
    <t>1.1.3.</t>
  </si>
  <si>
    <t>1.1.3.1.</t>
  </si>
  <si>
    <t>1.1.3.2.</t>
  </si>
  <si>
    <t>в т.ч. инвестиционная составляющая в тарифе</t>
  </si>
  <si>
    <t xml:space="preserve">в т.ч. прибыль со свободного сектора </t>
  </si>
  <si>
    <t>Новое строительство</t>
  </si>
  <si>
    <t>2.5.</t>
  </si>
  <si>
    <t>Наименование проекта</t>
  </si>
  <si>
    <t>МВт, Гкал/час, км, МВА</t>
  </si>
  <si>
    <t>1 кв. 2009 г.</t>
  </si>
  <si>
    <t>2 кв. 2009 г.</t>
  </si>
  <si>
    <t>3 кв. 2009 г.</t>
  </si>
  <si>
    <t>4 кв. 2009 г.</t>
  </si>
  <si>
    <t>млн.рублей</t>
  </si>
  <si>
    <t>Проектная мощность/
протяженность сетей</t>
  </si>
  <si>
    <t>Показатели</t>
  </si>
  <si>
    <t xml:space="preserve">   Всего</t>
  </si>
  <si>
    <t>Выручка от реализации товаров (работ, услуг),   всего</t>
  </si>
  <si>
    <t>Материальные расходы, всего</t>
  </si>
  <si>
    <t>Расходы на оплату труда с учетом ЕСН</t>
  </si>
  <si>
    <t>3.</t>
  </si>
  <si>
    <t>Амортизационные отчисления</t>
  </si>
  <si>
    <t>4.</t>
  </si>
  <si>
    <t>Прочие расходы, всего</t>
  </si>
  <si>
    <t>в том числе</t>
  </si>
  <si>
    <t>Ремонт основных средств</t>
  </si>
  <si>
    <t>в том числе:</t>
  </si>
  <si>
    <t>4.4.</t>
  </si>
  <si>
    <t>4.5.</t>
  </si>
  <si>
    <t>4.6.</t>
  </si>
  <si>
    <t>5.</t>
  </si>
  <si>
    <t>Налоги  и сборы, всего</t>
  </si>
  <si>
    <t>5.3.</t>
  </si>
  <si>
    <t>IV.</t>
  </si>
  <si>
    <t>Внереализационные доходы и расходы (сальдо)</t>
  </si>
  <si>
    <t>Внереализационные доходы, всего</t>
  </si>
  <si>
    <t>Внереализационные расходы, всего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</si>
  <si>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</si>
  <si>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</si>
  <si>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</si>
  <si>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</si>
  <si>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</si>
  <si>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</si>
  <si>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</si>
  <si>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млн. рублей</t>
  </si>
  <si>
    <t>МВт/Гкал/ч/км/МВА</t>
  </si>
  <si>
    <t>год 
начала 
сроительства</t>
  </si>
  <si>
    <t>год 
окончания 
строительства</t>
  </si>
  <si>
    <t>X.</t>
  </si>
  <si>
    <t>Привлечение заемных средств</t>
  </si>
  <si>
    <t>в том числе на:</t>
  </si>
  <si>
    <t>XI.</t>
  </si>
  <si>
    <t xml:space="preserve">Погашение заемных средств  </t>
  </si>
  <si>
    <t>XII.</t>
  </si>
  <si>
    <t>XIII.</t>
  </si>
  <si>
    <t>XIV.</t>
  </si>
  <si>
    <t>Справочно:</t>
  </si>
  <si>
    <t>EBITDA</t>
  </si>
  <si>
    <t>в т.ч. в части ДПМ*</t>
  </si>
  <si>
    <t>Долг на конец периода</t>
  </si>
  <si>
    <t>*заполняется ОГК/ТГК</t>
  </si>
  <si>
    <t>2.6.</t>
  </si>
  <si>
    <t>Стадия реализации проекта</t>
  </si>
  <si>
    <t>С/П*</t>
  </si>
  <si>
    <t>* С - строительство, П- проектирование</t>
  </si>
  <si>
    <t>в т.ч. от технологического присоединения (для электросетевых компаний)</t>
  </si>
  <si>
    <t>в т.ч. от технологического присоединения генерации</t>
  </si>
  <si>
    <t>в т.ч. от технологического присоединения потребителей</t>
  </si>
  <si>
    <t>в т.ч. средства допэмиссии</t>
  </si>
  <si>
    <t>Привлеченные средства, в т.ч.:</t>
  </si>
  <si>
    <t>Облигационные займы</t>
  </si>
  <si>
    <t>Займы организаций</t>
  </si>
  <si>
    <t>* план в соответствии с утвержденной инвестиционной программой</t>
  </si>
  <si>
    <t>план*</t>
  </si>
  <si>
    <t>Кредиты</t>
  </si>
  <si>
    <t>Вывод мощностей</t>
  </si>
  <si>
    <t>Полная 
стоимость 
строительства **</t>
  </si>
  <si>
    <t>План 
финансирования 
текущего года</t>
  </si>
  <si>
    <t>уточнения стоимости по результатам утвержденной ПСД</t>
  </si>
  <si>
    <t>в том числе за счет</t>
  </si>
  <si>
    <t>уточнения стоимости по результатм закупочных процедур</t>
  </si>
  <si>
    <t>%</t>
  </si>
  <si>
    <t>Оплата процентов за привлеченные кредитные ресурсы</t>
  </si>
  <si>
    <t>Энергосбережение и повышение энергетической эффективности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</si>
  <si>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</si>
  <si>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</si>
  <si>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Техническое перевооружение и реконструкция</t>
  </si>
  <si>
    <t>Остаточная стоимость строительства **</t>
  </si>
  <si>
    <t>Отклонение ***</t>
  </si>
  <si>
    <t>факт**</t>
  </si>
  <si>
    <t>** накопленным итогом за год</t>
  </si>
  <si>
    <t>IX.</t>
  </si>
  <si>
    <t>Капитальные вложения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</si>
  <si>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</si>
  <si>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в том числе по:</t>
  </si>
  <si>
    <t>в том числе ПТП</t>
  </si>
  <si>
    <t>план**</t>
  </si>
  <si>
    <t>факт***</t>
  </si>
  <si>
    <t>2010 г.</t>
  </si>
  <si>
    <t>6.1.</t>
  </si>
  <si>
    <t>6.2.</t>
  </si>
  <si>
    <t>6.3.</t>
  </si>
  <si>
    <t>6.4.</t>
  </si>
  <si>
    <t>по состоянию на ____ 20_____ г.</t>
  </si>
  <si>
    <t xml:space="preserve">№ п/п
п/п
</t>
  </si>
  <si>
    <t>Наименование</t>
  </si>
  <si>
    <t>Тип</t>
  </si>
  <si>
    <t xml:space="preserve">Предпроектный этап </t>
  </si>
  <si>
    <t xml:space="preserve">Выбор площадки строительства </t>
  </si>
  <si>
    <t xml:space="preserve">событие </t>
  </si>
  <si>
    <t>Проведение инженерных изысканий на выбранной площадке строительства</t>
  </si>
  <si>
    <t>работа</t>
  </si>
  <si>
    <t>Проектный этап</t>
  </si>
  <si>
    <t>Заключение договора на разработку ТЭО</t>
  </si>
  <si>
    <t>событие</t>
  </si>
  <si>
    <t>Заключение договора на разработку рабочего проекта</t>
  </si>
  <si>
    <t>Разработка и утверждение ТЭО</t>
  </si>
  <si>
    <t>Разработка рабочего проекта</t>
  </si>
  <si>
    <t>Получение положительного заключения государственной экспертизы на ТЭО</t>
  </si>
  <si>
    <t>Получение разрешения на строительство</t>
  </si>
  <si>
    <t>Организационный этап</t>
  </si>
  <si>
    <t>3.1.</t>
  </si>
  <si>
    <t>Заключение договора с генеральным подрядчиком (EPC, EPCM) или договоров с основными подрядчиками</t>
  </si>
  <si>
    <t>3.2.</t>
  </si>
  <si>
    <t>Получение правоустанавливающих документов на земельный участк под строительство</t>
  </si>
  <si>
    <t>3.3.</t>
  </si>
  <si>
    <t xml:space="preserve">Заключение договоров на поставщику основного оборудования </t>
  </si>
  <si>
    <t>3.3.1.</t>
  </si>
  <si>
    <t>График поставки основного оборудования на объект</t>
  </si>
  <si>
    <t>Строительные работы</t>
  </si>
  <si>
    <t>Подготовка площадки строительства</t>
  </si>
  <si>
    <t xml:space="preserve">Строительство основных сооружений (главного корпуса, гидротехнических сооружений, объектов топливного хозяйства, технического водоснабжения и др.) </t>
  </si>
  <si>
    <t>Сдача основных сооружений под монтаж оборудования</t>
  </si>
  <si>
    <t>Монтаж и ввод в работу грузоподъёмных механизмов для монтажа основного оборудования</t>
  </si>
  <si>
    <t>Монтаж  основного оборудования и трубопроводов</t>
  </si>
  <si>
    <t>Монтаж электротехнического оборудования и КиП</t>
  </si>
  <si>
    <t>Реализация схемы выдачи мощности (в объеме обязательств ГК)</t>
  </si>
  <si>
    <t>Приложение № 3.1</t>
  </si>
  <si>
    <t>к Приказу Минэнерго России</t>
  </si>
  <si>
    <t>от 24.03.2010 № 114</t>
  </si>
  <si>
    <t>Укрупненный сетевой график выполнения инвестиционного проекта</t>
  </si>
  <si>
    <t>Наименование контрольных этапов реализации инвестпроекта с указанием событий/работ критического пути сетевого графика *</t>
  </si>
  <si>
    <t>Выполнение (план)</t>
  </si>
  <si>
    <t>Процент исполнения работ за весь период
(%)</t>
  </si>
  <si>
    <t>Основные причины невыполнения</t>
  </si>
  <si>
    <t>начало
(дата)</t>
  </si>
  <si>
    <t>окончание
(дата)</t>
  </si>
  <si>
    <t>* Заполняется в соответствии с приложением 3.2.</t>
  </si>
  <si>
    <t>*</t>
  </si>
  <si>
    <t>План, в соответствии с утвержденной инвестиционной программой, указать, кем и когда утверждена инвестиционная программа.</t>
  </si>
  <si>
    <t>**</t>
  </si>
  <si>
    <t>Для сетевых компаний, переходящих на метод тарифного регулирования RAB, горизонт планирования может быть больше.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</si>
  <si>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</si>
  <si>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</si>
  <si>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</si>
  <si>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</si>
  <si>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</si>
  <si>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</si>
  <si>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</si>
  <si>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</si>
  <si>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</si>
  <si>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</si>
  <si>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</si>
  <si>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</si>
  <si>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</si>
  <si>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</si>
  <si>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</si>
  <si>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</si>
  <si>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</si>
  <si>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</si>
  <si>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</si>
  <si>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</si>
  <si>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</si>
  <si>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</si>
  <si>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</si>
  <si>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</si>
  <si>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</si>
  <si>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</si>
  <si>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</si>
  <si>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</si>
  <si>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</si>
  <si>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</si>
  <si>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</si>
  <si>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</si>
  <si>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____________________Е.Н. Кондращенко</t>
  </si>
  <si>
    <t>«_____» ___________________ 2013 года</t>
  </si>
  <si>
    <t>Приложение  № 3.2</t>
  </si>
  <si>
    <t>Приложение  № 4.3</t>
  </si>
  <si>
    <t>Финансовая модель 
(в разрезе каждого юридического лица группы/по конечным видам выпускаемой продукции) 
по годам до 2020 года включительно</t>
  </si>
  <si>
    <t xml:space="preserve">Увеличение капитализации </t>
  </si>
  <si>
    <t>I. Контрольные  этапы реализации инвестиционного проекта для генерирующих компаний</t>
  </si>
  <si>
    <t>Наименование инвестиционного проекта:</t>
  </si>
  <si>
    <t>&lt;*&gt;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</si>
  <si>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проектов;</t>
  </si>
  <si>
    <t>- в отношении реконструированных объектов в том случае, если данный объект после реконструкции "создает" новый финансовый поток;</t>
  </si>
  <si>
    <t>- по проектам, общая стоимость реализации которых составляет 500 млн. рублей и более.</t>
  </si>
  <si>
    <t>&lt;**&gt;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эксплуатацию.</t>
  </si>
  <si>
    <t>Продукт 1 - электрическая энергия</t>
  </si>
  <si>
    <t>инвестиции</t>
  </si>
  <si>
    <t>млн. рублей без НДС</t>
  </si>
  <si>
    <t>Погашение основного долга за счет тарифной выручки, возврата НДС</t>
  </si>
  <si>
    <t>С</t>
  </si>
  <si>
    <t>Привлечение (с учетом перехода с 2014 года)</t>
  </si>
  <si>
    <t>Привлечение (с учетом перехода с 2016 года)</t>
  </si>
  <si>
    <t>Привлечение (с учетом перехода с 2015 года)</t>
  </si>
  <si>
    <t>ИТОГО по обеспечению инвестиций 2017 г.</t>
  </si>
  <si>
    <t>Прочее (НДС)</t>
  </si>
  <si>
    <t>1.1.10</t>
  </si>
  <si>
    <t>1.1.11</t>
  </si>
  <si>
    <t>1.1.12</t>
  </si>
  <si>
    <t>1.1.13</t>
  </si>
  <si>
    <t>Установка одного ДГУ на ДЭС-7 с. Апука</t>
  </si>
  <si>
    <t>1.1.14</t>
  </si>
  <si>
    <t>Установка одного ДГУ на ДЭС-16 п. Средние Пахачи</t>
  </si>
  <si>
    <t>Привлечение (с учетом перехода с 2017 года)</t>
  </si>
  <si>
    <t>ИТОГО по обеспечению инвестиций 2018 г.</t>
  </si>
  <si>
    <t>ВСЕГО по обеспечению инвестиций 2014-2018 г.г.</t>
  </si>
  <si>
    <t>Расчет процентов по кредиту для целей финансирования инвестиционной программы ОАО "Корякэнерго" на 2014-2018г.г.</t>
  </si>
  <si>
    <t>Амортизация нового оборудования</t>
  </si>
  <si>
    <t>Ерышева И.В.</t>
  </si>
  <si>
    <t>Начальник ОЭП</t>
  </si>
  <si>
    <t>План 2019 года</t>
  </si>
  <si>
    <t>Установка двух ДГУ на ДЭС водозабора с. Пахачи</t>
  </si>
  <si>
    <t>Установка двух ДГУ на ДЭС с.АчайВаям</t>
  </si>
  <si>
    <t>Установка одного ДГУ на ДЭС с.АчайВаям</t>
  </si>
  <si>
    <t>Установка одного ДГУ на ДЭС-23 п. Тымлат</t>
  </si>
  <si>
    <t>Установка одного ДГУ на ДЭС-28 п. Вывенка</t>
  </si>
  <si>
    <t>0,4 МВт</t>
  </si>
  <si>
    <t>0,096 МВт</t>
  </si>
  <si>
    <t>0,32 МВт</t>
  </si>
  <si>
    <t xml:space="preserve">2019 год </t>
  </si>
  <si>
    <t>кредит</t>
  </si>
  <si>
    <t>4</t>
  </si>
  <si>
    <t>"Реконструкция и развитие электроснабжения АО "Корякэнерго"</t>
  </si>
  <si>
    <t>Прочие объекты</t>
  </si>
  <si>
    <t>-</t>
  </si>
  <si>
    <t>1.2.1</t>
  </si>
  <si>
    <t>1.2.2</t>
  </si>
  <si>
    <t>1.2.5</t>
  </si>
  <si>
    <t>Замена сервера програмного комплекса СТЕК-ЖКХ</t>
  </si>
  <si>
    <t>Автомобиль УАЗ-29891 с.Пахачи</t>
  </si>
  <si>
    <t>Автомобиль УАЗ-29891 п.Таежный</t>
  </si>
  <si>
    <t>Снегоболотоход гусеничный ГАЗ 34039-32 с. Тымлат</t>
  </si>
  <si>
    <t>Камчатский край</t>
  </si>
  <si>
    <t>1.2.4.</t>
  </si>
  <si>
    <t>ИТОГО по обеспечению инвестиций 2019 г.</t>
  </si>
  <si>
    <t>Показатель уровня качества обслуживания потребителей услуг (Птсо)</t>
  </si>
  <si>
    <t>Показатель уровня качества осуществляемого технологического присоединения (Птпр)</t>
  </si>
  <si>
    <t>Показатель средней продолжительности прекращений передачи электрической энергии (Пп)</t>
  </si>
  <si>
    <t>Плановое значение показателя на долгосрочный период регулирования</t>
  </si>
  <si>
    <t>Целевые показатели надежности и качества услуг по передаче электрической энергии АО "Корякэнерго"</t>
  </si>
  <si>
    <t>Фактическое значение показателя за отчетный год (2016)</t>
  </si>
  <si>
    <t xml:space="preserve"> "Реконструкция и развитие электроснабжения АО "Корякэнерго"</t>
  </si>
  <si>
    <t xml:space="preserve"> "Реконструкция и развитие электроснабжения АО "Корякэнерго "</t>
  </si>
  <si>
    <t>Генеральный директор АО "Корякэнерго"</t>
  </si>
  <si>
    <t>Заместитель генерального директора по экономике, финансам и сбыту</t>
  </si>
  <si>
    <t>Е.Ю.Лукьяненко</t>
  </si>
  <si>
    <t>2.2.1</t>
  </si>
  <si>
    <t>2.2.2</t>
  </si>
  <si>
    <t>1.1.15</t>
  </si>
  <si>
    <t>1.1.16</t>
  </si>
  <si>
    <t>____________________Е.Н.Кондращенко</t>
  </si>
  <si>
    <t>Приложение  № 1.3</t>
  </si>
  <si>
    <t>Приложение  № 4.2</t>
  </si>
  <si>
    <t>План 2020 года</t>
  </si>
  <si>
    <t>2.2.3</t>
  </si>
  <si>
    <t xml:space="preserve">2020 год </t>
  </si>
  <si>
    <t>1.1.17</t>
  </si>
  <si>
    <t>1.1.18</t>
  </si>
  <si>
    <t>1.1.19</t>
  </si>
  <si>
    <t>1.1.20</t>
  </si>
  <si>
    <t>Установка одного ДГУ на ДЭС-25 с. Ильпырьское</t>
  </si>
  <si>
    <t>Установка одного ДГУ на ДЭС-22 п. Ичинский</t>
  </si>
  <si>
    <t>0,08 МВт</t>
  </si>
  <si>
    <t>Установка одного ДГУ на ДЭС-28 с. Вывенка</t>
  </si>
  <si>
    <t>Установка одного ДГУ на ДЭС-26 с. Хаилино</t>
  </si>
  <si>
    <t>Установка одной газопоршневой установки на ГДЭС-21 п. Крутогоровский</t>
  </si>
  <si>
    <t>Реконструкция склада ГСМ в с. Средние Пахачи 510м3</t>
  </si>
  <si>
    <t>510 м3</t>
  </si>
  <si>
    <t>Коммерческое предложение компании ООО "Сименс Финанс" для:</t>
  </si>
  <si>
    <t>АО "Корякэнерго"</t>
  </si>
  <si>
    <t>Расчет составлен на 18.08.2016 г.</t>
  </si>
  <si>
    <t>Предмет лизинга</t>
  </si>
  <si>
    <t>ДГУ (3 ед.), вспомагательное оборудование</t>
  </si>
  <si>
    <t xml:space="preserve">Условия лизингового финансирования </t>
  </si>
  <si>
    <t>Стоимость предмета лизинга</t>
  </si>
  <si>
    <t>в т.ч. НДС</t>
  </si>
  <si>
    <t>Аванс Лизингополучателя</t>
  </si>
  <si>
    <t>Срок лизинга</t>
  </si>
  <si>
    <t>39 месяцев</t>
  </si>
  <si>
    <t>Страхование</t>
  </si>
  <si>
    <t>включено</t>
  </si>
  <si>
    <t>Балансодержатель</t>
  </si>
  <si>
    <t>Лизингодатель</t>
  </si>
  <si>
    <t>Выкупная стоимость</t>
  </si>
  <si>
    <t>График лизинговых платежей и выкупной стоимости с НДС, руб.</t>
  </si>
  <si>
    <t>4 года</t>
  </si>
  <si>
    <t>Месяц\год</t>
  </si>
  <si>
    <t>2016-2019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</si>
  <si>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</si>
  <si>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</si>
  <si>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</si>
  <si>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</si>
  <si>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</si>
  <si>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</si>
  <si>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</si>
  <si>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</si>
  <si>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</si>
  <si>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</si>
  <si>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</si>
  <si>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</si>
  <si>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без НДС</t>
  </si>
  <si>
    <t>Сумма платежей по графику</t>
  </si>
  <si>
    <t>Сумма платежей с учетом аванса</t>
  </si>
  <si>
    <t>Среднегодовое удоражание</t>
  </si>
  <si>
    <t>Расчет составлен на 30.08.2016 г.</t>
  </si>
  <si>
    <t>ДГУ (2 ед.), вспомагательное оборудование</t>
  </si>
  <si>
    <t>36 месяцев</t>
  </si>
  <si>
    <t>3 года</t>
  </si>
  <si>
    <t>План финансирования капитальных вложений в инвестиционный проект  "Реконструкция основных генерирующих мощностей модульной ДЭС-8 с.Верхние Тиличики Олюторского района на основе полной замены основного генерирующего оборудования взамен изношенного" 
2016-2019 года в прогнозных ценах, млн рублей (с НДС)5)</t>
  </si>
  <si>
    <t>Год</t>
  </si>
  <si>
    <t>Общий объем финансирования, в том числе за счет:</t>
  </si>
  <si>
    <t>бюджетов субъектов Российской Федерации</t>
  </si>
  <si>
    <r>
      <t>средств, учитываемых при установлении регулируемых государством  цен (тарифов)</t>
    </r>
    <r>
      <rPr>
        <vertAlign val="superscript"/>
        <sz val="10"/>
        <color indexed="60"/>
        <rFont val="Times New Roman"/>
        <family val="1"/>
        <charset val="204"/>
      </rPr>
      <t>12)</t>
    </r>
  </si>
  <si>
    <t>инвестиционная составляющая в тарифе</t>
  </si>
  <si>
    <t>амортизация</t>
  </si>
  <si>
    <t>возврат НДС</t>
  </si>
  <si>
    <t>использование лизинга</t>
  </si>
  <si>
    <t xml:space="preserve">Всего </t>
  </si>
  <si>
    <t>Оборудование в лизинг</t>
  </si>
  <si>
    <t>СМР (2,9), материалы (1), прочие (1)</t>
  </si>
  <si>
    <t>проект</t>
  </si>
  <si>
    <t>План финансирования капитальных вложений в инвестиционный проект  "Модернизация модульной ДЭС-8 с.Верхние Тиличики Олюторского района с увеличением установленной мощности генерирующего оборудования на основе установки двух дополнительных дизель-генераторных установок в модульном исполнении" 
2017-2019 года в прогнозных ценах, млн рублей (с НДС)5)</t>
  </si>
  <si>
    <t>СМР (12,7), материалы (3,6), прочие (2,6)</t>
  </si>
  <si>
    <t>Объем финансирования***</t>
  </si>
  <si>
    <t>итого</t>
  </si>
  <si>
    <t>Установка одного ДГУ на ДЭС-6 п. Таёжный</t>
  </si>
  <si>
    <t>Начальник ПТО</t>
  </si>
  <si>
    <t>С.А.Апекин</t>
  </si>
  <si>
    <t>Амортизация утверждено в тарифе 2016 г.</t>
  </si>
  <si>
    <t>Авмортизация факт 2016 г.</t>
  </si>
  <si>
    <t>Амортизация утверждено в тарифе 2017 г.</t>
  </si>
  <si>
    <t>АО "КОРЯКЭНЕРГО"</t>
  </si>
  <si>
    <t>Ведомость амортизации ОС ПЛАН 2017 г.</t>
  </si>
  <si>
    <t>Выводимые данные:</t>
  </si>
  <si>
    <t>БУ (данные бухгалтерского учета)</t>
  </si>
  <si>
    <t>Подразделение</t>
  </si>
  <si>
    <t>На начало периода (на 01.01.2016 г.)</t>
  </si>
  <si>
    <t>За период (1 кв.2016 года)</t>
  </si>
  <si>
    <t>Апрель-декабрь 2016 год</t>
  </si>
  <si>
    <t>Начисление амортизации (износа) ожидаемый 2016 год</t>
  </si>
  <si>
    <t>На конец периода (на 31.03.2016 г.)</t>
  </si>
  <si>
    <t>На начало периода (на 01.01.2017 г.)</t>
  </si>
  <si>
    <t>Декабрь-январь 2017 год</t>
  </si>
  <si>
    <t>Начисление амортизации (износа) план 2017 год</t>
  </si>
  <si>
    <t>На конец периода (на 31.12.2017 г.)</t>
  </si>
  <si>
    <t>Ставка налога на имущество</t>
  </si>
  <si>
    <t>Группа учета ОС</t>
  </si>
  <si>
    <t>Стоимость</t>
  </si>
  <si>
    <t>Амортизация (износ)</t>
  </si>
  <si>
    <t>Остаточная стоимость</t>
  </si>
  <si>
    <t>Увеличение стоимости</t>
  </si>
  <si>
    <t>Начисление амортизации (износа)</t>
  </si>
  <si>
    <t>Уменьшение стоимости</t>
  </si>
  <si>
    <t>Списание амортизации (износа)</t>
  </si>
  <si>
    <t>январь</t>
  </si>
  <si>
    <t>февраль</t>
  </si>
  <si>
    <t>март</t>
  </si>
  <si>
    <t>апрель</t>
  </si>
  <si>
    <t>май</t>
  </si>
  <si>
    <t>июнь</t>
  </si>
  <si>
    <t>1 полугодие 2016 г.</t>
  </si>
  <si>
    <t>июль</t>
  </si>
  <si>
    <t>август</t>
  </si>
  <si>
    <t>сентябрь</t>
  </si>
  <si>
    <t>октябрь</t>
  </si>
  <si>
    <t>ноябрь</t>
  </si>
  <si>
    <t>декабрь</t>
  </si>
  <si>
    <t>2 полугодие 2016 г.</t>
  </si>
  <si>
    <t>2016 год</t>
  </si>
  <si>
    <t>1 полугодие 2017 г.</t>
  </si>
  <si>
    <t>2 полугодие 2017 г.</t>
  </si>
  <si>
    <t>2017 год</t>
  </si>
  <si>
    <t>Основное средство</t>
  </si>
  <si>
    <t>Инвентарный номер</t>
  </si>
  <si>
    <t>Дата принятия к учету</t>
  </si>
  <si>
    <t>Первоначальная стоимость</t>
  </si>
  <si>
    <t>_Управление</t>
  </si>
  <si>
    <t>Здания</t>
  </si>
  <si>
    <t>Квартира 3х ком.п.Крутогорово ул.Заводская15 кв.3</t>
  </si>
  <si>
    <t>17.02.2012</t>
  </si>
  <si>
    <t>КВАРТИРА (пгт Палана ул Ленина 23 кв 22)</t>
  </si>
  <si>
    <t>27.03.2006</t>
  </si>
  <si>
    <t>Квартира г.П-Камчатский ул Лермонтова</t>
  </si>
  <si>
    <t>01.05.2012</t>
  </si>
  <si>
    <t>Машины и оборудование (кроме офисного)</t>
  </si>
  <si>
    <t>приборы и лаборат.оборудование</t>
  </si>
  <si>
    <t>Аппарат АИД -70М зав № 3160</t>
  </si>
  <si>
    <t>31.12.2012</t>
  </si>
  <si>
    <t>вычислительная техника</t>
  </si>
  <si>
    <t>Жидкокристаллическая панель"Samsung 913V"</t>
  </si>
  <si>
    <t>01.02.2006</t>
  </si>
  <si>
    <t>Прибор портативный ЭНЕРГОМОНИТОР 3,3</t>
  </si>
  <si>
    <t>21.03.2007</t>
  </si>
  <si>
    <t>Тренажёр портативный для InteliGen NT контроллера "TRN-IG-NT-SK" типа СР</t>
  </si>
  <si>
    <t>00-000058</t>
  </si>
  <si>
    <t>18.08.2015</t>
  </si>
  <si>
    <t>Сервер Dell PowerEdge R510 Server/Dual Xeon 2.4GHz/lntel R2208 WTTYS/48GB/4*500Gb SSD 2U</t>
  </si>
  <si>
    <t>00-000062</t>
  </si>
  <si>
    <t>01.08.2015</t>
  </si>
  <si>
    <t>Сервер Intei Xeon X3430 S 3420 GPLC 4GB DDR3(133)</t>
  </si>
  <si>
    <t>30.09.2010</t>
  </si>
  <si>
    <t>Системный блок Core2Quad Q8300/2048</t>
  </si>
  <si>
    <t>03.12.2010</t>
  </si>
  <si>
    <t>Микроомметр 2А МI 3242 (с гос.поверкой) зав.№14010437</t>
  </si>
  <si>
    <t>03.12.2014</t>
  </si>
  <si>
    <t>прочие машины</t>
  </si>
  <si>
    <t>Телефонная станция</t>
  </si>
  <si>
    <t>01.10.2012</t>
  </si>
  <si>
    <t>Сервер INTEL Xeon X 3430</t>
  </si>
  <si>
    <t>10.04.2012</t>
  </si>
  <si>
    <t>Источник бесперебойного питания CyberPower PR3000</t>
  </si>
  <si>
    <t>28.12.2012</t>
  </si>
  <si>
    <t>Анализатор качест 'эл.энергии PQM-702 завAZ0123</t>
  </si>
  <si>
    <t>02.09.2014</t>
  </si>
  <si>
    <t>Кондиционер настенный (сплит-система) Mitsubishi H</t>
  </si>
  <si>
    <t>Радиостанция GM-1600R(ЗУ-Литиевый источник)</t>
  </si>
  <si>
    <t>Станция СС Sailor ВВ-150</t>
  </si>
  <si>
    <t>03.09.2012</t>
  </si>
  <si>
    <t>Жидкокристаллическая панельSamsung 913</t>
  </si>
  <si>
    <t>рабочие машины</t>
  </si>
  <si>
    <t>Тельфер 13Т10-532 Q-3.2n H-12.0м без тормоза</t>
  </si>
  <si>
    <t>04.05.2011</t>
  </si>
  <si>
    <t>силовые машины</t>
  </si>
  <si>
    <t>Котел-бойлер (центрального отопления)</t>
  </si>
  <si>
    <t>13.11.2009</t>
  </si>
  <si>
    <t>ЖИДКОКРИСТАЛЛИЧЕСКАЯ ПАНЕЛЬ 19,0 "SAMSUNG"</t>
  </si>
  <si>
    <t>21.12.2005</t>
  </si>
  <si>
    <t>Тепловизор BALTECH TR-01100 ZERO</t>
  </si>
  <si>
    <t>29.04.2013</t>
  </si>
  <si>
    <t>Сервер Intel Xeon X3430. S3420GPLC. 8GB DDR3 (1333</t>
  </si>
  <si>
    <t>02.10.2012</t>
  </si>
  <si>
    <t>Метрологическое оборудование Энергомера СЕ 602-100</t>
  </si>
  <si>
    <t>БРОШЮРОВАЛЬНАЯ МАШИНА  RENZ</t>
  </si>
  <si>
    <t>15.03.2006</t>
  </si>
  <si>
    <t>Аппарат АИД -70М зав № 3159</t>
  </si>
  <si>
    <t>27.12.2012</t>
  </si>
  <si>
    <t>Транспортные средства</t>
  </si>
  <si>
    <t>Автомобиль LAND ROVER SALLDHM585A692588</t>
  </si>
  <si>
    <t>00-000009</t>
  </si>
  <si>
    <t>28.04.2015</t>
  </si>
  <si>
    <t>Автомобиль КИА БОНГО VIN KNCSHY74CBK518892</t>
  </si>
  <si>
    <t>11.01.2011</t>
  </si>
  <si>
    <t xml:space="preserve">Автомобиль LEXUS LX 570 А 999СТ 41 </t>
  </si>
  <si>
    <t>09.04.2011</t>
  </si>
  <si>
    <t>Танкер Арсеньев</t>
  </si>
  <si>
    <t>01.04.2009</t>
  </si>
  <si>
    <t>Погрузчик вилочный Ничью 241FC0558</t>
  </si>
  <si>
    <t>09.04.2012</t>
  </si>
  <si>
    <t>Автомобиль TOYOTA LAND CRUISER Т 764 ТТ41</t>
  </si>
  <si>
    <t>10.04.2007</t>
  </si>
  <si>
    <t>Автомобиль легковой LEXUS LX570 JIJHY00W804175036 А 777 АХ 41</t>
  </si>
  <si>
    <t>00-000063</t>
  </si>
  <si>
    <t>04.08.2015</t>
  </si>
  <si>
    <t>Производственный и хозяйственный инвентарь</t>
  </si>
  <si>
    <t>Производственный инвентарь</t>
  </si>
  <si>
    <t>КРЕСЛО РУКОВОДИТЕЛЯ</t>
  </si>
  <si>
    <t>10.01.2006</t>
  </si>
  <si>
    <t>Корпусная мебель</t>
  </si>
  <si>
    <t>20.11.2009</t>
  </si>
  <si>
    <t>ШКАФ КУПЕ-1</t>
  </si>
  <si>
    <t>12.12.2005</t>
  </si>
  <si>
    <t>ШКАФ КУПЕ-2</t>
  </si>
  <si>
    <t>СЕЙФ К 3 233 Т</t>
  </si>
  <si>
    <t>12.01.2006</t>
  </si>
  <si>
    <t>ПРИБОР ПАРМА ВАФ-А ( комплект с 1 клещами)</t>
  </si>
  <si>
    <t>01.06.2007</t>
  </si>
  <si>
    <t>18.11.2005</t>
  </si>
  <si>
    <t>СЕЙФ "АЙКО"</t>
  </si>
  <si>
    <t>19.09.2005</t>
  </si>
  <si>
    <t>Угловой диван "Миша"</t>
  </si>
  <si>
    <t>10.02.2010</t>
  </si>
  <si>
    <t>23.12.2005</t>
  </si>
  <si>
    <t>Телевизор LG-42L 2000</t>
  </si>
  <si>
    <t>12.02.2010</t>
  </si>
  <si>
    <t>ПРИБОР ПАРМА ВАФ-А(комплект с 1 клещами)</t>
  </si>
  <si>
    <t>Устройство "Нептун-3"</t>
  </si>
  <si>
    <t>29.07.2013</t>
  </si>
  <si>
    <t>ХОЛОДИЛЬНИК "ИНДЕЗИТ" С132Т</t>
  </si>
  <si>
    <t>30.11.2005</t>
  </si>
  <si>
    <t>Шнеко-ротор Husgvarha</t>
  </si>
  <si>
    <t>01.02.2010</t>
  </si>
  <si>
    <t>ШКАФ ДЛЯ ОДЕЖДЫ ПРЕСТИЖ</t>
  </si>
  <si>
    <t>24.11.2005</t>
  </si>
  <si>
    <t>ШКАФ ДЛЯ ДОКУМЕНТОВ ПРЕСТИЖ</t>
  </si>
  <si>
    <t>Другие виды основных средств</t>
  </si>
  <si>
    <t>Прочие основные производственные фонды</t>
  </si>
  <si>
    <t>КОМПЛЕКС-ТРЕНАЖЕР КТНП-01 "ЭЛТЕК"</t>
  </si>
  <si>
    <t>16.05.2007</t>
  </si>
  <si>
    <t>Сооружения</t>
  </si>
  <si>
    <t>Передаточные устройства</t>
  </si>
  <si>
    <t>Машины и оборудование в т.ч.</t>
  </si>
  <si>
    <t>Инструмент</t>
  </si>
  <si>
    <t>_Управление (инвестиции электро)</t>
  </si>
  <si>
    <t>Генератор ударных волн ГИ-20-2</t>
  </si>
  <si>
    <t>10.07.2014</t>
  </si>
  <si>
    <t>Анализатор качества электроэнергии АКЭ-823 с повер</t>
  </si>
  <si>
    <t>23.06.2014</t>
  </si>
  <si>
    <t>Приставка измерительная к аппаратам СКАТ-70 с пове</t>
  </si>
  <si>
    <t>Импульсный рефлектометр РИ-307 с поверкой</t>
  </si>
  <si>
    <t>Кабелетрассотечеискатель Атлет ТЭК-500А</t>
  </si>
  <si>
    <t>Измеритель параметров электроустановок MI 3102Н</t>
  </si>
  <si>
    <t>Устройство контр. пробивного напряж. трансфор.масл</t>
  </si>
  <si>
    <t>Устройство дожига УД-300</t>
  </si>
  <si>
    <t>Тепловизор Testo 875-2i c поверкой</t>
  </si>
  <si>
    <t>Прокладка оптоволоконной линии связи Озерная 41-Ростелеком</t>
  </si>
  <si>
    <t xml:space="preserve">Грузовой автомобиль с манипулятором FUSO Canter </t>
  </si>
  <si>
    <t xml:space="preserve"> ГДЭС-21 п.Крутогоровский</t>
  </si>
  <si>
    <t>производство</t>
  </si>
  <si>
    <t>Ямобур (4кВТ 380В) со шнеком</t>
  </si>
  <si>
    <t>11.10.2010</t>
  </si>
  <si>
    <t>Электростанция KIPOR KDE 6500E3 5.5-6.0 кВт/380В</t>
  </si>
  <si>
    <t>26.09.2014</t>
  </si>
  <si>
    <t>Сепаратор СЦ-1,5</t>
  </si>
  <si>
    <t>31.10.2012</t>
  </si>
  <si>
    <t>Электростанция возд. охл. диз.открытая DDETDDG6000</t>
  </si>
  <si>
    <t>сбыт</t>
  </si>
  <si>
    <t>КОМПЬЮТЕР (СИСТ.БЛОК+КЛ+МЫШЬ+ИБП+ФИЛЬТР)</t>
  </si>
  <si>
    <t>Антенна 1,8м Ku с облучателем и кроссразвякой № 1</t>
  </si>
  <si>
    <t>01.05.2014</t>
  </si>
  <si>
    <t>Снегоуборщик DDE ST10066BS двигатель B&amp;S "SE" 10,0</t>
  </si>
  <si>
    <t>10.12.2013</t>
  </si>
  <si>
    <t>Реклоузер вакуумный PBA/TEL-15,5-16/630 в комлекте</t>
  </si>
  <si>
    <t>01.12.2013</t>
  </si>
  <si>
    <t>Снегоход ЯМАХА VK 10 2005 ldbu/ 8F004280</t>
  </si>
  <si>
    <t>10.02.2011</t>
  </si>
  <si>
    <t>Снегоход YAMAHA VK540E зав.JYE8JD004DA018566</t>
  </si>
  <si>
    <t>Центроучет п.Крутогоровский</t>
  </si>
  <si>
    <t>30.12.2010</t>
  </si>
  <si>
    <t>ГДЭС-21  п.Крутогоровский(концессия)</t>
  </si>
  <si>
    <t>Система внешнего освещения ГПЭС-21</t>
  </si>
  <si>
    <t>31.12.2013</t>
  </si>
  <si>
    <t>передача</t>
  </si>
  <si>
    <t>Трансформатор силовой ТМГ-1000кВА6/0,4кВ№2</t>
  </si>
  <si>
    <t>Блок-контейнер с НКУ-0,4кВ из 9 ячеек ЩО</t>
  </si>
  <si>
    <t>Трансформатор силовой ТМГ-1000кВА6/0,4кВ№1</t>
  </si>
  <si>
    <t>Насосная ГСМ ГДЭС</t>
  </si>
  <si>
    <t>Блок-контейнер №3 под ДГУ</t>
  </si>
  <si>
    <t>Блок-контейнер с ЗРУ-6кВ из 8 ячеек</t>
  </si>
  <si>
    <t>Блок-контейнер № 4 под ДГУ</t>
  </si>
  <si>
    <t>ГПУ№1Shengli Power600GJZI в блок-контейнере№1</t>
  </si>
  <si>
    <t>ГПУ№2Shengli Power600GJZI в блок-контейнере№2</t>
  </si>
  <si>
    <t>Емкость обьемом 100м3</t>
  </si>
  <si>
    <t>Ограждение ГПЭС-21 металличекое</t>
  </si>
  <si>
    <t>Система газопроводов ГПЭС-21</t>
  </si>
  <si>
    <t>Система топливных трубопроводов ГПЭС-21</t>
  </si>
  <si>
    <t>ДЭС-22 п.Ичинский</t>
  </si>
  <si>
    <t>Электрогенераторная установка контей. типа RK70GF</t>
  </si>
  <si>
    <t>17.01.2012</t>
  </si>
  <si>
    <t>Центроучет с.Ичинский</t>
  </si>
  <si>
    <t>01.11.2011</t>
  </si>
  <si>
    <t>Системный блок Coreo2DuoE7600/2048/320Gb/SVGA</t>
  </si>
  <si>
    <t>18.02.2010</t>
  </si>
  <si>
    <t>ККМ ЭЛВЕС-МИКРО К</t>
  </si>
  <si>
    <t>20.09.2005</t>
  </si>
  <si>
    <t>Стрела падающая в комплекте</t>
  </si>
  <si>
    <t>01.10.2011</t>
  </si>
  <si>
    <t>без инвест 2016-2017 план</t>
  </si>
  <si>
    <t>без инвест ож 2016</t>
  </si>
  <si>
    <t>Соболевский район</t>
  </si>
  <si>
    <t>дельта</t>
  </si>
  <si>
    <t>Производство</t>
  </si>
  <si>
    <t>Передача</t>
  </si>
  <si>
    <t>Сбыт</t>
  </si>
  <si>
    <t xml:space="preserve"> ДЭС с.Ильпырское</t>
  </si>
  <si>
    <t>Электрогенератор. установка контейнер.типа RK155GF</t>
  </si>
  <si>
    <t>09.10.2012</t>
  </si>
  <si>
    <t>Ямобур (4кВт 380В) со шнеком</t>
  </si>
  <si>
    <t>Дизель-генератор марки RK50GF</t>
  </si>
  <si>
    <t>Генератор дизельный 5,5/6кВт UP PROFI DG600-3E</t>
  </si>
  <si>
    <t>Весы крановые CAS CASTON THD5</t>
  </si>
  <si>
    <t>01.06.2012</t>
  </si>
  <si>
    <t xml:space="preserve"> ДЭС с.Ильпырское (инвестиции)</t>
  </si>
  <si>
    <t>Дизель-генератор BF-С65 48 к Вт № 140528 С</t>
  </si>
  <si>
    <t>01.09.2014</t>
  </si>
  <si>
    <t>Снегоход Arctic Cat с.Ильпырское</t>
  </si>
  <si>
    <t>ДЭС с.Тымлат</t>
  </si>
  <si>
    <t>ЩитРУ-0,4 2х400+2х140 7,8м</t>
  </si>
  <si>
    <t>08.08.2013</t>
  </si>
  <si>
    <t>ККМ ОРИОН 100 К (с денежным ящиком)</t>
  </si>
  <si>
    <t>03.03.2006</t>
  </si>
  <si>
    <t>Центроучет с.Тымлат</t>
  </si>
  <si>
    <t>30.09.2011</t>
  </si>
  <si>
    <t>Дизель-генератор RK155 GF</t>
  </si>
  <si>
    <t>Дизель-генератор BF-С550 400кВт50Нz №2</t>
  </si>
  <si>
    <t>01.11.2012</t>
  </si>
  <si>
    <t>Дизель-генератор BF-С550 400кВт50Нz №1</t>
  </si>
  <si>
    <t>ДЭС с.Тымлат (инвестиции)</t>
  </si>
  <si>
    <t>Снегоход Arctic Cat с.Тымлат</t>
  </si>
  <si>
    <t>Карагинский район</t>
  </si>
  <si>
    <t xml:space="preserve"> ДЭС-14 с. Пахачи</t>
  </si>
  <si>
    <t>Здание аптеки (офис энергосбыт Пахачи) Центральная 25</t>
  </si>
  <si>
    <t>ДЭС Водозабор с.Пахачи</t>
  </si>
  <si>
    <t>Антенна 1,8м Ku с облуч. и кроссразвякой с.Пахачи</t>
  </si>
  <si>
    <t>КАССОВЫЙ АППАРАТ ККМ АМС-110 К верс1 без ден.ящика</t>
  </si>
  <si>
    <t>11.10.2006</t>
  </si>
  <si>
    <t>Агрегат дизельный АД 100-Т400-РПМ2</t>
  </si>
  <si>
    <t>01.10.2009</t>
  </si>
  <si>
    <t>Утилизационный котел</t>
  </si>
  <si>
    <t>28.01.2008</t>
  </si>
  <si>
    <t>Тельфер 13Т10-232 Q=0.5т. Н=12,0м</t>
  </si>
  <si>
    <t>08.11.2010</t>
  </si>
  <si>
    <t>Сварочный аппарат ДУГА 318М1</t>
  </si>
  <si>
    <t>01.06.2008</t>
  </si>
  <si>
    <t>Спутниковый телефон  Iridium 9575</t>
  </si>
  <si>
    <t>31.05.2012</t>
  </si>
  <si>
    <t>КОМПЬЮТЕР (СИСТ.БЛОК+КЛ+МЫШЬ+ИБП+ФИЛЬТР+Мышь)</t>
  </si>
  <si>
    <t>16.02.2006</t>
  </si>
  <si>
    <t>Телефонная трубка IRIDIUM 9555</t>
  </si>
  <si>
    <t>00-000114</t>
  </si>
  <si>
    <t>07.04.2016</t>
  </si>
  <si>
    <t>ЖИДКОКРИСТАЛЛИЧЕСКАЯ ПАНЕЛЬ "SAMSUNG" 913 V</t>
  </si>
  <si>
    <t>РАДИОСТАНЦИЯ МОРСКАЯ IC-M802 В КОМПЛЕКТЕ</t>
  </si>
  <si>
    <t>24.10.2005</t>
  </si>
  <si>
    <t>Центроучет с.Пахачи</t>
  </si>
  <si>
    <t>Дизель генератор RK 110 GF на шасси</t>
  </si>
  <si>
    <t>КОМПЬЮТЕР В КОМПЛЕКТЕ</t>
  </si>
  <si>
    <t>30.11.2006</t>
  </si>
  <si>
    <t>Дизель -генератор АД 100С-Т400-РМ2</t>
  </si>
  <si>
    <t>16.11.2010</t>
  </si>
  <si>
    <t>Тельфер 11Т10-532 Н=12 м</t>
  </si>
  <si>
    <t>01.09.2010</t>
  </si>
  <si>
    <t>Котел водог..DanVex с горелкой EnergyLogic В140№1</t>
  </si>
  <si>
    <t>Компрессор КВД-М (4,5кВТ 220/380В 1500 об/мин)</t>
  </si>
  <si>
    <t>01.11.2009</t>
  </si>
  <si>
    <t>Пушка тепловая MASTER BE 70 CED</t>
  </si>
  <si>
    <t>Котел водог..DanVex с горелкой EnergyLogic В140№2</t>
  </si>
  <si>
    <t>СИСТЕМНЫЙ БЛОК</t>
  </si>
  <si>
    <t>19.12.2005</t>
  </si>
  <si>
    <t>Топливозаправщик УРАЛ5675 АО VIN X895675AOBOBJ6919</t>
  </si>
  <si>
    <t>01.12.2011</t>
  </si>
  <si>
    <t>Автомобиль УАЗ -390945 гос № А 061ОВ 41</t>
  </si>
  <si>
    <t>15.07.2009</t>
  </si>
  <si>
    <t>Автомобиль буровая</t>
  </si>
  <si>
    <t>01.10.2008</t>
  </si>
  <si>
    <t>Снегоход Arctic Cat Bearcat 570 XTдвиг.А56-909153</t>
  </si>
  <si>
    <t>18.01.2012</t>
  </si>
  <si>
    <t>Бензопила STIHL MS 440 4,0кВт/5,4 50см.20"6,3кг</t>
  </si>
  <si>
    <t>00-000115</t>
  </si>
  <si>
    <t>01.03.2016</t>
  </si>
  <si>
    <t xml:space="preserve"> ДЭС-14 с. Пахачи (инвестиции)</t>
  </si>
  <si>
    <t>Сепаратор СЦ-1,5 зав №6862</t>
  </si>
  <si>
    <t>ДЭС-16 Средние Пахачи</t>
  </si>
  <si>
    <t>Дизель-генератор индустриальный Р126ТI</t>
  </si>
  <si>
    <t>08.07.2013</t>
  </si>
  <si>
    <t>Щит управления дизельной электростанции</t>
  </si>
  <si>
    <t>28.11.2011</t>
  </si>
  <si>
    <t>25.11.2005</t>
  </si>
  <si>
    <t>Сепаратор СУ 1,5 №5</t>
  </si>
  <si>
    <t>16.12.2013</t>
  </si>
  <si>
    <t>Оборудование спутниковой связи</t>
  </si>
  <si>
    <t>10.06.2010</t>
  </si>
  <si>
    <t>Бульдозер SHANTUI SD-13 гос,н 2361 КА41 двиг,D9501</t>
  </si>
  <si>
    <t>12.11.2011</t>
  </si>
  <si>
    <t>Центроучет п.Средние Пахачи</t>
  </si>
  <si>
    <t>ДЭС-16 Средние Пахачи (инвестиции)</t>
  </si>
  <si>
    <t>Дизель-генератор DA-DO500 PrimePower 400кВт (Ср.Пахачи)</t>
  </si>
  <si>
    <t>00-000116</t>
  </si>
  <si>
    <t>01.02.2016</t>
  </si>
  <si>
    <t>Дизель-генератор DA-DO500</t>
  </si>
  <si>
    <t>Емкость №1 200м3</t>
  </si>
  <si>
    <t>ДЭС-26 с.Хаилино</t>
  </si>
  <si>
    <t>Электростанция-сварочник CHAMPION DDW190AE 4,2-5,0</t>
  </si>
  <si>
    <t>01.04.2013</t>
  </si>
  <si>
    <t>ЩитРУ-0,4 2х640+2х400кВт9,8м</t>
  </si>
  <si>
    <t>05.12.2013</t>
  </si>
  <si>
    <t>Антенна 1,8мKu с облуч. и кроссразвякой с.Хаилино</t>
  </si>
  <si>
    <t>Сепаратор СУ 1,5 №6</t>
  </si>
  <si>
    <t>Емкость объемом 75м3  №2</t>
  </si>
  <si>
    <t>04.09.2013</t>
  </si>
  <si>
    <t>Бойлер OLB-2000 RD-R</t>
  </si>
  <si>
    <t>15.10.2013</t>
  </si>
  <si>
    <t>Емкость объемом 75м3  №1</t>
  </si>
  <si>
    <t>Центроучет с.Хаилино</t>
  </si>
  <si>
    <t>01.12.2012</t>
  </si>
  <si>
    <t xml:space="preserve">Емкость для хранения и перевозки топлива </t>
  </si>
  <si>
    <t>00-000079</t>
  </si>
  <si>
    <t>30.09.2015</t>
  </si>
  <si>
    <t>ДЭС-26 с.Хаилино (инвестиции)</t>
  </si>
  <si>
    <t>Дизель-генератор BF-С550 400 кВт № 130819С</t>
  </si>
  <si>
    <t>Дизель-генератор BF-С550 400 кВт № 130819В</t>
  </si>
  <si>
    <t xml:space="preserve">Трансформаторная подстанция -2  "Поселок" с. Хаилино </t>
  </si>
  <si>
    <t>Трансформаторная подстанция-1 "ДЭС" с. Хаилино с кабельной линией от РУ-0,4кВ ДЭС-26 от с. Хаилино</t>
  </si>
  <si>
    <t>ДЭС-27 с.Ачайваям</t>
  </si>
  <si>
    <t>Антенна 1,8м Ku с облуч.и кроссразвякой с.Ачайваям</t>
  </si>
  <si>
    <t>Дизель-генератор RK-250GF зав 2011061505</t>
  </si>
  <si>
    <t>01.08.2014</t>
  </si>
  <si>
    <t>Центроучет с.Ачайваям</t>
  </si>
  <si>
    <t>Генератор бенз. 5/5,5 кВт DDE 7553 3ф 85кг</t>
  </si>
  <si>
    <t>01.08.2013</t>
  </si>
  <si>
    <t>Дизель-генератор RK-250GF зав 2011061507</t>
  </si>
  <si>
    <t>Дизель-генератор RK-250GF зав 2011061506</t>
  </si>
  <si>
    <t>Самосвал Урал 5557-10 VIN XVV 2583100B0000802</t>
  </si>
  <si>
    <t>ДЭС-28 с.Вывенка</t>
  </si>
  <si>
    <t>Насос НМШ32/10-18/4 с электродвигателем 5,5 кВт</t>
  </si>
  <si>
    <t>Антенна 1,8м Ku с облуч. и кроссразвякой с.Вывенка</t>
  </si>
  <si>
    <t>Дизель-генератор BF-С550 400 кВТ</t>
  </si>
  <si>
    <t>18.12.2013</t>
  </si>
  <si>
    <t>Мотор лодочный SUZUKI DT 40 WRL зав 212435</t>
  </si>
  <si>
    <t>ЩитРУ-0,4 2х400+2х140 7м</t>
  </si>
  <si>
    <t>Дизель-генератор BF-С550 400 кВТ Вывенка</t>
  </si>
  <si>
    <t>Лодка моторная RusBoat-45 зав.№ 4543295 РУМ 52-63</t>
  </si>
  <si>
    <t>Снегоход Arctic Cat Bearcat 570 XTдвигА-56-908491</t>
  </si>
  <si>
    <t>Центроучет с.Вывенка</t>
  </si>
  <si>
    <t>Контейнер модульной ДЭС-28</t>
  </si>
  <si>
    <t>03.12.2013</t>
  </si>
  <si>
    <t>Емкость РГС 60 м3 №4 Вывенка</t>
  </si>
  <si>
    <t>00-000105</t>
  </si>
  <si>
    <t>02.11.2015</t>
  </si>
  <si>
    <t>Емкость РГС 60 м3 №3 Вывенка</t>
  </si>
  <si>
    <t>00-000106</t>
  </si>
  <si>
    <t>Емкость РГС 60 м3 №6 Вывенка</t>
  </si>
  <si>
    <t>00-000103</t>
  </si>
  <si>
    <t>Емкость РГС 60 м3 №5 Вывенка</t>
  </si>
  <si>
    <t>00-000104</t>
  </si>
  <si>
    <t>Емкость РГС 50 м3 №7 Вывенка</t>
  </si>
  <si>
    <t>00-000102</t>
  </si>
  <si>
    <t>ДЭС-28 с.Вывенка (инвестиции)</t>
  </si>
  <si>
    <t>Сепаратор СЦ-1,5 зав №1910</t>
  </si>
  <si>
    <t>ДЭС-7 с. Апука</t>
  </si>
  <si>
    <t>Линия электропередач (ВЛ)-0,4/6 кВ Морская</t>
  </si>
  <si>
    <t>Линия электропередач (ВЛ)-0,4кВ Речная</t>
  </si>
  <si>
    <t>Линия электропередач (ВЛ)-0,4кВ Заречная с.Апука</t>
  </si>
  <si>
    <t>31.10.2005</t>
  </si>
  <si>
    <t>Дизель-генератор BF-С65 48кВт</t>
  </si>
  <si>
    <t>01.10.2013</t>
  </si>
  <si>
    <t>Электронасос КМ80-50-200-Е-б</t>
  </si>
  <si>
    <t>25.08.2008</t>
  </si>
  <si>
    <t>Мотобур ВТ 121 1,3 кВТ</t>
  </si>
  <si>
    <t>Щит РУ-0,4кВ(ЩПРп.Апука)</t>
  </si>
  <si>
    <t>Агрегат дизельный АД 60 С-т-400 Р</t>
  </si>
  <si>
    <t>Дизель - генератор DW 400</t>
  </si>
  <si>
    <t>01.02.2008</t>
  </si>
  <si>
    <t>Дизель генератор DOOSAN DAEWOO RK 335GF</t>
  </si>
  <si>
    <t>Распределительное устройство  0,4 кВ</t>
  </si>
  <si>
    <t>01.12.2009</t>
  </si>
  <si>
    <t>Отбойный молоток</t>
  </si>
  <si>
    <t>30.06.2008</t>
  </si>
  <si>
    <t>Бойлер КДВ-356</t>
  </si>
  <si>
    <t>Дизель-генераторная установка RK50GF CUMMINS</t>
  </si>
  <si>
    <t>Антенна 1,8м Ku с облуч. и кроссразвякой с.Апука</t>
  </si>
  <si>
    <t>Дизель-генератор BF-DW412 304 кВт № 130507 Н</t>
  </si>
  <si>
    <t>Сварочный аппарат ТД-500</t>
  </si>
  <si>
    <t>Снегоход ARCTIC CAT BearCat 570</t>
  </si>
  <si>
    <t>07.12.2009</t>
  </si>
  <si>
    <t>Бульдозер ДТ-75</t>
  </si>
  <si>
    <t>13.08.2008</t>
  </si>
  <si>
    <t>ТП-0,4/6кВ ДЭС с.Апука</t>
  </si>
  <si>
    <t>ПРИБОР ПАРМА ВАФ (Комплект с 1 клещами)</t>
  </si>
  <si>
    <t>30.04.2007</t>
  </si>
  <si>
    <t>ТП-6/0,4кВ Поселок п.Апука</t>
  </si>
  <si>
    <t>Центроучёт с.Апука</t>
  </si>
  <si>
    <t>08.09.2010</t>
  </si>
  <si>
    <t>ДЭС-7 с. Апука (инвестиции)</t>
  </si>
  <si>
    <t>Сепаратор СЦ-1,5 зав №3705</t>
  </si>
  <si>
    <t>Дизель-генератор BF-C142 104 кВт № 140528 В</t>
  </si>
  <si>
    <t>Топливный бак емкость РВС 400м3</t>
  </si>
  <si>
    <t>00-000054</t>
  </si>
  <si>
    <t>09.09.2015</t>
  </si>
  <si>
    <t>Олюторский район</t>
  </si>
  <si>
    <t>ДЭС с.Ковран</t>
  </si>
  <si>
    <t>Дизель-Генератор BF-С220 140кВТ №2</t>
  </si>
  <si>
    <t>02.09.2013</t>
  </si>
  <si>
    <t>Дизель-Генератор BF-С220 140кВТ</t>
  </si>
  <si>
    <t>ДЭС с.Ковран (инвестиции)</t>
  </si>
  <si>
    <t>Блок Передвижной модульной ДЭС(модульСЭБКС-100-9)</t>
  </si>
  <si>
    <t>01.11.2014</t>
  </si>
  <si>
    <t>Дизель-генератор BF-С275D (200кВт) , зав.№140531С</t>
  </si>
  <si>
    <t>Резервуар горизонтальный стальной V 75 м3 №1 Ковран</t>
  </si>
  <si>
    <t>00-000055</t>
  </si>
  <si>
    <t>Резервуар горизонтальный стальной V 75 м3 №3 Ковран</t>
  </si>
  <si>
    <t>00-000057</t>
  </si>
  <si>
    <t>Резервуар горизонтальный стальной V 75 м3 №2 Ковран</t>
  </si>
  <si>
    <t>00-000056</t>
  </si>
  <si>
    <t>ДЭС с.Усть-Хайрюзово</t>
  </si>
  <si>
    <t>Здание электростанции 1199,3кв.м</t>
  </si>
  <si>
    <t xml:space="preserve">Здание электростанции 561,8 </t>
  </si>
  <si>
    <t>00-000007</t>
  </si>
  <si>
    <t>23.01.2015</t>
  </si>
  <si>
    <t xml:space="preserve">Здание диспечерской 339,1 кв.м инв 01/010302 лит А </t>
  </si>
  <si>
    <t>00-000005</t>
  </si>
  <si>
    <t>Квартира с.Усть-Хайрюзово ул Рыбацкая д26 кв 7</t>
  </si>
  <si>
    <t>Линия эл.(ВЛ)-6кВ "ДЭС РКЗ-Правый поселок" УХСУ</t>
  </si>
  <si>
    <t>Емкость для хранения ГСМ 750 куб.м. литера V 111 с</t>
  </si>
  <si>
    <t>Сети силовый электроснабжения ВЛ-0,4кВ СИП Ковран</t>
  </si>
  <si>
    <t>Емкость для хранения ГСМ 900 куб.м. литера V1 с тр</t>
  </si>
  <si>
    <t>Линия эл.(ВЛ)-6кВ "ДЭС РКЗ-Левый поселок" УХСУ</t>
  </si>
  <si>
    <t>Линия электропередач (ВЛ)- 6кВ "ДЭС РКЗ-"Колхоз"</t>
  </si>
  <si>
    <t>Сети силовый электроснабжения ВЛ-0,4кВ СИП УХСУ</t>
  </si>
  <si>
    <t>Генератор СГД-2М №5</t>
  </si>
  <si>
    <t>Электротельфер г/п 2тн</t>
  </si>
  <si>
    <t>Главный щит управления ГКУВМ-6,3-800 №2</t>
  </si>
  <si>
    <t>Защитно-распределительное устройство №1</t>
  </si>
  <si>
    <t>Дизель Г-73 6ЧН-1А-36/45 №5</t>
  </si>
  <si>
    <t>Главный щит управления Г№4  КУВ630/01</t>
  </si>
  <si>
    <t>Дизель Г-72 6ЧН-1А-36/45 № 1</t>
  </si>
  <si>
    <t>Дизель Г-73 6ЧН-1А-36/45 №3</t>
  </si>
  <si>
    <t>Сварочный аппарат</t>
  </si>
  <si>
    <t>01.09.2007</t>
  </si>
  <si>
    <t>Трубокомпрессор ТК-30</t>
  </si>
  <si>
    <t>Трансформатор напряжения НОМ 6/0,4 квт №8</t>
  </si>
  <si>
    <t>Антенна 1,8м с.Усть-Хайрюзово</t>
  </si>
  <si>
    <t>00-000101</t>
  </si>
  <si>
    <t>25.11.2015</t>
  </si>
  <si>
    <t>Главный щит управления ГКУВМ-6,3-800 №5</t>
  </si>
  <si>
    <t>Защитно-распределительное устройство №11</t>
  </si>
  <si>
    <t>Трансформатор напряжения НОМ 6/0,4 квт №1</t>
  </si>
  <si>
    <t>Генератор СГД-2М №3</t>
  </si>
  <si>
    <t>Главный щит управления ГКУВМ-6,3-800 №1</t>
  </si>
  <si>
    <t>Генератор СГД-2М №1</t>
  </si>
  <si>
    <t>Защитно-распределительное устройство №5</t>
  </si>
  <si>
    <t>Сепаратор СУ 1,5 №4</t>
  </si>
  <si>
    <t>Котел-утилизатор №1</t>
  </si>
  <si>
    <t>Трансформатор напряжения НОМ 6/0,4 квт №7</t>
  </si>
  <si>
    <t>Главный щит управления ГКУВМ-6,3-800 №4</t>
  </si>
  <si>
    <t>Защитно-распределительное устройство №10</t>
  </si>
  <si>
    <t>12.08.2013</t>
  </si>
  <si>
    <t>КОМПЬЮТЕР (СИСТ.БЛОК+КЛ+МЫШЬ+МОНИТ+ИБП+ФИЛЬТР)</t>
  </si>
  <si>
    <t>Генератор СГД-2М №2</t>
  </si>
  <si>
    <t>Главный щит управления Г№ 4 КУВМ</t>
  </si>
  <si>
    <t>Котел-утилизатор №3</t>
  </si>
  <si>
    <t>Защитно-распределительное устройство №4</t>
  </si>
  <si>
    <t>Дизель Г-73 6ЧН-1А-36/45 №4</t>
  </si>
  <si>
    <t>Электротельфер г/п 0,5 тн №6</t>
  </si>
  <si>
    <t>Сепаратор СУ 1,5 №3</t>
  </si>
  <si>
    <t>Трансформатор напряжения НОМ 6/0,4 квт №6</t>
  </si>
  <si>
    <t>05.11.2010</t>
  </si>
  <si>
    <t>Телефон спутниковый</t>
  </si>
  <si>
    <t>00-000125</t>
  </si>
  <si>
    <t>01.04.2016</t>
  </si>
  <si>
    <t>Главный щит управления ГКУВМ-6,3-800 №3</t>
  </si>
  <si>
    <t>Защитно-распределительное устройство №14</t>
  </si>
  <si>
    <t>Пожарно-охранная сигнализация с. УХСУ</t>
  </si>
  <si>
    <t>31.03.2010</t>
  </si>
  <si>
    <t>Защитно-распределительное устройство №9</t>
  </si>
  <si>
    <t>ЖИДКОКРИСТАЛЛИЧЕСКАЯ ПАНЕЛЬ 19,0</t>
  </si>
  <si>
    <t>09.12.2005</t>
  </si>
  <si>
    <t>Мотобур ВТ 360 3,0 кВТ</t>
  </si>
  <si>
    <t>00-000075</t>
  </si>
  <si>
    <t>Защитно-распределительное устройство №7</t>
  </si>
  <si>
    <t>Котел-утилизатор №5</t>
  </si>
  <si>
    <t>Защитно-распределительное устройство №3</t>
  </si>
  <si>
    <t>Электротельфер г/п 0,5 тн №5</t>
  </si>
  <si>
    <t>Сепаратор СУ 1,5 №2</t>
  </si>
  <si>
    <t>Защитно-распределительное устройство №15</t>
  </si>
  <si>
    <t>Трансформатор напряжения НОМ 6/0,4 квт №5</t>
  </si>
  <si>
    <t>Защитно-распределительное устройство №13</t>
  </si>
  <si>
    <t>Трансформатор напряжения НОМ 6/0,4 квт №3</t>
  </si>
  <si>
    <t>Генератор СГД-2М №6</t>
  </si>
  <si>
    <t>Агрегат сварочный АДД-4004 МВ на шасси</t>
  </si>
  <si>
    <t>14.10.2010</t>
  </si>
  <si>
    <t>Дизель Г-72 6ЧН-1А-36/45 №2</t>
  </si>
  <si>
    <t>Воздушный компрессор 20К 1-3 №1</t>
  </si>
  <si>
    <t>Защитно-распределительное устройство №8</t>
  </si>
  <si>
    <t>Котел-утилизатор №6</t>
  </si>
  <si>
    <t>Защитно-распределительное устройство №6</t>
  </si>
  <si>
    <t>Защитно-распределительное устройство №2</t>
  </si>
  <si>
    <t>Электротельфер г/п 0,5 тн №4</t>
  </si>
  <si>
    <t>Сепаратор СУ 1,5 №1</t>
  </si>
  <si>
    <t>Дизель Г-73 6ЧН-1А-36/45 №6</t>
  </si>
  <si>
    <t>Генератор СГД-2-17</t>
  </si>
  <si>
    <t>Трансформатор напряжения НОМ 6/0,4 квт №9</t>
  </si>
  <si>
    <t>Трансформатор напряжения НОМ 6/0,4 квт №4</t>
  </si>
  <si>
    <t>Генератор бенз. 3,2 кВт MAKITA EG321A</t>
  </si>
  <si>
    <t>20.01.2011</t>
  </si>
  <si>
    <t>Воздушный компрессор 20К 1-3 №2</t>
  </si>
  <si>
    <t>Защитно-распределительное устройство №12</t>
  </si>
  <si>
    <t>Трансформатор напряжения НОМ 6/0,4 квт №2</t>
  </si>
  <si>
    <t>Транспортер гусеничный Мт-ЛБу, зав 937457268</t>
  </si>
  <si>
    <t>Снегоход YAMAHA VK540EViking540iv2013двиг8JD-01411</t>
  </si>
  <si>
    <t>24.12.2012</t>
  </si>
  <si>
    <t>Снегоход Буран -640-А</t>
  </si>
  <si>
    <t>16.03.2007</t>
  </si>
  <si>
    <t>Автомобиль КИА БОНГО III KNCSHY76LEK864299 В401ВН 41 RUS</t>
  </si>
  <si>
    <t>00-000110</t>
  </si>
  <si>
    <t>08.12.2015</t>
  </si>
  <si>
    <t>Автомобиль УАЗ-390944 № К 705 ЕТ 41</t>
  </si>
  <si>
    <t>21.01.2008</t>
  </si>
  <si>
    <t>Распределительный щит №4</t>
  </si>
  <si>
    <t>Трансформатор ТП-600 КВ/А №10</t>
  </si>
  <si>
    <t>Трансформатор ТМ-630</t>
  </si>
  <si>
    <t>ТП-6/0,4кВ ТП-3 НОВАЯ УХСУ</t>
  </si>
  <si>
    <t>Автомат АВМ-15 №2</t>
  </si>
  <si>
    <t>ТСН №1</t>
  </si>
  <si>
    <t>Трансформатор ТП-400  КВ/А №2</t>
  </si>
  <si>
    <t>ТП-6/0,4кВ ТП-5 Водовод с.УХСУ</t>
  </si>
  <si>
    <t>Центр учета УХСУ</t>
  </si>
  <si>
    <t>23.03.2008</t>
  </si>
  <si>
    <t>Трансформатор ОМ 220/12В №1</t>
  </si>
  <si>
    <t>Распределительные щиты с автоматами 400В№1</t>
  </si>
  <si>
    <t>Трансформатор ТМ-400№3</t>
  </si>
  <si>
    <t>Трансформатор ОМ 220/12В №2</t>
  </si>
  <si>
    <t>Распределительный щит №3</t>
  </si>
  <si>
    <t>Автомат АВМ-15 №1</t>
  </si>
  <si>
    <t>Трансформатор ТП-4-1000 КВ/А</t>
  </si>
  <si>
    <t>Трансформатор ТП-600 КВ/А №9</t>
  </si>
  <si>
    <t>ТП-6/0,4кВ ТП-8 Колхоз первая УХСУ</t>
  </si>
  <si>
    <t>Трансформатор ТП-4-250 КВ/А № 11</t>
  </si>
  <si>
    <t>Трансформатор ТМ-400№6</t>
  </si>
  <si>
    <t>Ячейка № 22</t>
  </si>
  <si>
    <t>ТП-6/0,4кВ ТП-10 Колхоз промежуточная УХСУ</t>
  </si>
  <si>
    <t>Трансформатор ТМ-400№2</t>
  </si>
  <si>
    <t>Распределительный щит №2</t>
  </si>
  <si>
    <t>Выпрямители ОПЭ-50/230 №2</t>
  </si>
  <si>
    <t>Трансформатор ТМ-400№5</t>
  </si>
  <si>
    <t>Трансформатор ТП-400  КВ/А №4</t>
  </si>
  <si>
    <t>Электрические сети литера 1</t>
  </si>
  <si>
    <t>Распределительный щит №8</t>
  </si>
  <si>
    <t>ТП-6/0,4кВ ТП-12 Колхоз тупиковая УХСУ</t>
  </si>
  <si>
    <t>Трансформатор ТМ-400№1</t>
  </si>
  <si>
    <t>Распределительный щит №6</t>
  </si>
  <si>
    <t>Распределительный щит №1</t>
  </si>
  <si>
    <t>Распределительные щиты с автоматами 400В№2</t>
  </si>
  <si>
    <t>ТП-6/0,4кВ ТП-2 НОВАЯ УХСУ</t>
  </si>
  <si>
    <t>Прибор ПАРМА ВАФ (комплект с 1 клещами)</t>
  </si>
  <si>
    <t>Выпрямители ОПЭ-50/230 №1</t>
  </si>
  <si>
    <t>Трансформатор ТМ-400№4</t>
  </si>
  <si>
    <t>Распределительный щит №7</t>
  </si>
  <si>
    <t>Распределительный щит №5</t>
  </si>
  <si>
    <t>Трансформатор ТП-4-250 КВ/А №1</t>
  </si>
  <si>
    <t>Трансформатор ТП-600 КВ/А №12</t>
  </si>
  <si>
    <t>Трансформатор  ТМ-160№5</t>
  </si>
  <si>
    <t>ТП-6/0,4кВ ТП-4 Дальняя с.УХСУ</t>
  </si>
  <si>
    <t>ТП №5 Водовод</t>
  </si>
  <si>
    <t>ТП-6/0,4кВ ТП-1 Центр села УХСУ</t>
  </si>
  <si>
    <t>Земельные участки</t>
  </si>
  <si>
    <t>Земельный участок кад.№82:01:000015:682</t>
  </si>
  <si>
    <t>00-000080</t>
  </si>
  <si>
    <t>Топливный бак  емкость РВС V=750куб.м №VII</t>
  </si>
  <si>
    <t>00-000060</t>
  </si>
  <si>
    <t>17.09.2015</t>
  </si>
  <si>
    <t>ДЭС с.Усть-Хайрюзово (инвестиции)</t>
  </si>
  <si>
    <t xml:space="preserve">      Высоковольный шкаф-КСО-366 в комплекте №3</t>
  </si>
  <si>
    <t>00-000137</t>
  </si>
  <si>
    <t>12.04.2016</t>
  </si>
  <si>
    <t>Компрессор 2-ОК-1д/накачивания сжат.возд зав №5764</t>
  </si>
  <si>
    <t>28.08.2014</t>
  </si>
  <si>
    <t xml:space="preserve">        Система утилизации тепла;тепловой модуль ТММ-ТМВГ.М.870-№3</t>
  </si>
  <si>
    <t>00-000136</t>
  </si>
  <si>
    <t xml:space="preserve">       Дизель-генераторная установка модельDA-C1500мощ.1500KVA№3</t>
  </si>
  <si>
    <t>00-000135</t>
  </si>
  <si>
    <t xml:space="preserve">       Дизель-генераторная установка модельDA-C1500мощ.1500KVA№1</t>
  </si>
  <si>
    <t xml:space="preserve">ДЭС-29  Хайрюзово </t>
  </si>
  <si>
    <t>Дизель-генератор BF-C65 48кВт</t>
  </si>
  <si>
    <t>13.12.2013</t>
  </si>
  <si>
    <t>Центроучет с.Хайрюзово</t>
  </si>
  <si>
    <t>ЩитРУ-0,4 2х140 3,6 м</t>
  </si>
  <si>
    <t>Электростанция возд. охл. диз.открытая DDE DDG6000</t>
  </si>
  <si>
    <t>ДЭС-29  Хайрюзово (инвестиции)</t>
  </si>
  <si>
    <t>Дизель-генератор BF-C110 80 кВт № 140528 F</t>
  </si>
  <si>
    <t>Дизель-генератор BF-C110 80 кВт № 140528 А</t>
  </si>
  <si>
    <t>Тигильский район</t>
  </si>
  <si>
    <t>ДЭС-6 с.Таёжный</t>
  </si>
  <si>
    <t>Щит РУ-0,4кВ(ЩПР п.Таежный)</t>
  </si>
  <si>
    <t>25.12.2013</t>
  </si>
  <si>
    <t>Дизель генераторBF-C65 45 кВТ</t>
  </si>
  <si>
    <t>Пожарно-охранная сигнализация п.Таёжный</t>
  </si>
  <si>
    <t>Модульная ДЭС 90 к ВТ с 3 ген.CUMMINS 4ВТЗ 9-30кВТ</t>
  </si>
  <si>
    <t>20.02.2009</t>
  </si>
  <si>
    <t>ХОЛОДИЛЬНИК SAMSUNG RL17MBSW</t>
  </si>
  <si>
    <t>Центроучет п.Таёжный</t>
  </si>
  <si>
    <t>ДЭС-6 с.Таёжный (инвестиции)</t>
  </si>
  <si>
    <t>Дизель-генератор DA-C100</t>
  </si>
  <si>
    <t>Мильковский район</t>
  </si>
  <si>
    <t>амортизация план 2017</t>
  </si>
  <si>
    <t>амортизация  ожид 2016</t>
  </si>
  <si>
    <t>Электроснабжение</t>
  </si>
  <si>
    <t>амортиз по вводу инвест 2016-2017</t>
  </si>
  <si>
    <t>амортиз по вводу инвест 2016</t>
  </si>
  <si>
    <t>амортиз план без инвест 2016-2017</t>
  </si>
  <si>
    <t>амортиз план без инвест 2016</t>
  </si>
  <si>
    <t>Участок водоснабжение с.Тымлат</t>
  </si>
  <si>
    <t>Емкость д/воды 10 м3 № 3</t>
  </si>
  <si>
    <t>Емкость д/воды 10 м3 № 2</t>
  </si>
  <si>
    <t>Емкость д/воды 10 м3 № 1</t>
  </si>
  <si>
    <t>Участок водоснабжения с.Ачайваям</t>
  </si>
  <si>
    <t>Емкость для воды и топлива обьем-8 куб.м</t>
  </si>
  <si>
    <t>00-000073</t>
  </si>
  <si>
    <t>Участок водоснабжения с.Усть-Хайрюзово</t>
  </si>
  <si>
    <t>Трубопровод водозабора</t>
  </si>
  <si>
    <t>Насос НЦ 17 квт Вн охл №2</t>
  </si>
  <si>
    <t>Насос НВЦ 120/18 №2</t>
  </si>
  <si>
    <t>Насос НЦ 30квт отопл №1</t>
  </si>
  <si>
    <t>Котел Navien KDB LFA-30K</t>
  </si>
  <si>
    <t>01.12.2014</t>
  </si>
  <si>
    <t>Насос НЦ 17 квт Вн охл №1</t>
  </si>
  <si>
    <t>Установка ультрафиолетового обеззараживания воды УОВ-15м-30Н зав 14.0038</t>
  </si>
  <si>
    <t>20.10.2014</t>
  </si>
  <si>
    <t>Насос НВЦ 120/18 №1</t>
  </si>
  <si>
    <t>Насос ВК 2/26 АГУ2</t>
  </si>
  <si>
    <t>Установка ультрафиолетового обеззараживания воды УОВ-15м-30Н зав 14.0422</t>
  </si>
  <si>
    <t>Насос НЦ 30квт отопл №2</t>
  </si>
  <si>
    <t>Участок водоснабжения с.Хаилино</t>
  </si>
  <si>
    <t>Насос КМ 100-80-160 15кВт №2</t>
  </si>
  <si>
    <t>Водоснабжение</t>
  </si>
  <si>
    <t>Участок теплоснабжение с.Тымлат</t>
  </si>
  <si>
    <t>Котел КВм - 1.16К в легкой обмуровке зав.№2696</t>
  </si>
  <si>
    <t>Узел учета тепловой энергии с.Тымлат</t>
  </si>
  <si>
    <t>Котел КВм-1,16 Кв лег.обмур.на ст.рам.зав.3160</t>
  </si>
  <si>
    <t>Комплект оборудования LinkStar с антенной 1,8 м</t>
  </si>
  <si>
    <t>23.12.2013</t>
  </si>
  <si>
    <t>Котел КВМ-1 .16(с комплектацией)зав 2697</t>
  </si>
  <si>
    <t>13.12.2010</t>
  </si>
  <si>
    <t>Станок токарно-винторезный JET GH-1440W3</t>
  </si>
  <si>
    <t>Лодка моторная Quintrex 475 зав №AU-TRX 11706М114</t>
  </si>
  <si>
    <t>23.07.2014</t>
  </si>
  <si>
    <t>Мотор лодочный YAMAHA F60FETL ДВИГ 1062908</t>
  </si>
  <si>
    <t>Участок теплоснабжение с.Тымлат (инвестиции)</t>
  </si>
  <si>
    <t>Котел водогрейный стальной на твердом топливе-1,16 МВт (зав.№003841)</t>
  </si>
  <si>
    <t>00-000071</t>
  </si>
  <si>
    <t>Участок теплоснабжения п.Крутогоровский</t>
  </si>
  <si>
    <t>Котел ЗИОСАБ-250Мтип КВа-0,25Г/ЛЖ серий №179</t>
  </si>
  <si>
    <t>16.08.2013</t>
  </si>
  <si>
    <t>Насос сетевой К 100-65-200 с э/дв 300/300</t>
  </si>
  <si>
    <t>01.09.2011</t>
  </si>
  <si>
    <t>Котел ЗИОСАБ-250Мтип КВа-0,25Г/ЛЖ серий №178</t>
  </si>
  <si>
    <t>Котел КВа-0,63 Г(м) зав 4876</t>
  </si>
  <si>
    <t>Котел водогрейный жаротрубный "ЗИОСАБ-500"(с ком.)зав.721</t>
  </si>
  <si>
    <t>21.12.2010</t>
  </si>
  <si>
    <t>Котел КВа-0,63 Г(м) зав 4877</t>
  </si>
  <si>
    <t>Участок теплоснабжения п.Крутогоровский (инвестиции)</t>
  </si>
  <si>
    <t>Модернизация магистральных тепловых сетей системы теплоснабжения п.Крутогоровский</t>
  </si>
  <si>
    <t>Участок теплоснабжения с. Тиличики, Корф</t>
  </si>
  <si>
    <t>Емкость объемом 4,150м3 Тиличики</t>
  </si>
  <si>
    <t>Станок токарно-винторезный для обработки металлов 16К20</t>
  </si>
  <si>
    <t>00-000078</t>
  </si>
  <si>
    <t>Котел КВр-0,63К в лег.обмур.на ст.раме зав № 3534</t>
  </si>
  <si>
    <t>31.08.2013</t>
  </si>
  <si>
    <t>Котел КВм-0.93 К в лег. обмур.на ст. рам.зав.№3535</t>
  </si>
  <si>
    <t>00-000124</t>
  </si>
  <si>
    <t>68 614.40</t>
  </si>
  <si>
    <t>Антенна 1,8м с.Тиличики</t>
  </si>
  <si>
    <t>00-000061</t>
  </si>
  <si>
    <t>15.08.2015</t>
  </si>
  <si>
    <t>Автомобиль КИА БОНГО III VIN KNCSHY76LCK682260</t>
  </si>
  <si>
    <t>01.08.2012</t>
  </si>
  <si>
    <t>Фронтальный погрузчик XCMGZL 30G</t>
  </si>
  <si>
    <t>19.04.2012</t>
  </si>
  <si>
    <t>Снегоход Arctic Cat Bearcat 570 ХТEчерный (S2014BCDWEOSB)</t>
  </si>
  <si>
    <t>00-000025</t>
  </si>
  <si>
    <t>11.06.2015</t>
  </si>
  <si>
    <t>ГУСЕНИЧНЫЙ ТРАНСПОРТЕР ГАЗ 3403</t>
  </si>
  <si>
    <t>02.05.2007</t>
  </si>
  <si>
    <t>Емкость РГС 60 м3 №1 Тиличики</t>
  </si>
  <si>
    <t>00-000107</t>
  </si>
  <si>
    <t>Емкость РГС 60 м3 №2 Тиличики</t>
  </si>
  <si>
    <t>00-000108</t>
  </si>
  <si>
    <t>Участок теплоснабжения с. Тиличики, Корф (инвестиции)</t>
  </si>
  <si>
    <t>Модернизация системы теплоснабжения микрорайона "Верхние Тиличики" . Строительство новых тепловых сетей</t>
  </si>
  <si>
    <t>Модернизация системы теплоснабжения микрорайона "Верхние Тиличики" . Строительство новых модульных котельных</t>
  </si>
  <si>
    <t>Котел водогрейный стальной на твердом топливе-0,93 МВт (зав.№004053)</t>
  </si>
  <si>
    <t>00-000066</t>
  </si>
  <si>
    <t>Котел водогрейный стальной на твердом топливе-0,93 МВт (зав.№004054)</t>
  </si>
  <si>
    <t>00-000067</t>
  </si>
  <si>
    <t>Котел водогрейный стальной на твердом топливе-0,93 МВт (зав.№004055)</t>
  </si>
  <si>
    <t>00-000068</t>
  </si>
  <si>
    <t>Котел водогрейный стальной КВр-0,93К</t>
  </si>
  <si>
    <t>Ёмкость запаса воды 10м3 к котельной ул."Школьная"</t>
  </si>
  <si>
    <t>00-000088</t>
  </si>
  <si>
    <t>31.10.2015</t>
  </si>
  <si>
    <t>Ёмкость запаса воды 10м3 к котельной ул."Совхозная"</t>
  </si>
  <si>
    <t>00-000087</t>
  </si>
  <si>
    <t>Ёмкость запаса воды 10м3 к котельной ул."Гаражная"</t>
  </si>
  <si>
    <t>00-000086</t>
  </si>
  <si>
    <t>Участок теплоснабжения с.Апука</t>
  </si>
  <si>
    <t>Емкость объемом 4,150м3 Апука</t>
  </si>
  <si>
    <t>Вентилятор вытяжной ВКРМ-6,3 ДУ-02 2,2кВт (с дым.)</t>
  </si>
  <si>
    <t>Котел КВР - 0,63КД в легкой обмуровке зав.№2740</t>
  </si>
  <si>
    <t>Котел КВр-0,63 КД в легкой обм.зав.№1007</t>
  </si>
  <si>
    <t>Котел КВр-0.63 КД в лег. обмур.на ст.рам. зав 3092</t>
  </si>
  <si>
    <t>Бульдозер Т-170 двиг.845673 мост 951475</t>
  </si>
  <si>
    <t>30.11.2010</t>
  </si>
  <si>
    <t>Участок теплоснабжения с.Апука (инвестиции)</t>
  </si>
  <si>
    <t>Модернизация тепловых сетей с.Апука прояженностью 733п.м</t>
  </si>
  <si>
    <t>00-000111</t>
  </si>
  <si>
    <t>01.11.2015</t>
  </si>
  <si>
    <t>Участок теплоснабжения с.Ковран</t>
  </si>
  <si>
    <t>Котел КВр-0.63 КД в лег.обмур.на ст.рам. зав 3091</t>
  </si>
  <si>
    <t>Котел КВр-0.63 КД в лег.обмур.на ст.рам. зав 3026</t>
  </si>
  <si>
    <t>Насос КМ 100-65-200 с эл.двигателем 30,0квт/3000об</t>
  </si>
  <si>
    <t>Участок теплоснабжения с.Ковран (инвестиции)</t>
  </si>
  <si>
    <t>Котел водогрейный стальной на твердом топливе-0,63 МВт (зав.№003998)</t>
  </si>
  <si>
    <t>00-000072</t>
  </si>
  <si>
    <t>Участок теплоснабжения с.Пахачи</t>
  </si>
  <si>
    <t>Емкость объемом 4,150м3 Пахачи</t>
  </si>
  <si>
    <t>Котел КВм-1,44 К в лег. обмур.на ст. рам. зав 3164</t>
  </si>
  <si>
    <t>20.11.2012</t>
  </si>
  <si>
    <t>Мотор лодочный YAMAHA F 50 DETL зав.№ 1002335</t>
  </si>
  <si>
    <t>11.12.2014</t>
  </si>
  <si>
    <t>Котел электрический ZOTA</t>
  </si>
  <si>
    <t>10.12.2012</t>
  </si>
  <si>
    <t>Агрегат сварочный дизельный АДД 4004 ВГ ИУ1(380В)</t>
  </si>
  <si>
    <t>06.10.2011</t>
  </si>
  <si>
    <t>Пушка тепловая ELMOS DH-51 ж/т 45кW</t>
  </si>
  <si>
    <t>Дизель - генератор DW -200 (160 кВт)</t>
  </si>
  <si>
    <t>Насос К100-65-250 с э/двиг.45/3000</t>
  </si>
  <si>
    <t>Котел водогрейный стальной КВр-0,3  КД зав 3802</t>
  </si>
  <si>
    <t>Котел водогрейный стальной  КВм-1,44 К зав 3861</t>
  </si>
  <si>
    <t>Котел водогрейный стальной КВм-1,44 К зав 3862</t>
  </si>
  <si>
    <t>Погрузчик-экскаватор WZ 30-25 Китай</t>
  </si>
  <si>
    <t>22.07.2010</t>
  </si>
  <si>
    <t>Лодка моторная Салют 480 килевая №631110440 РУМ 51-45</t>
  </si>
  <si>
    <t>23.07.2013</t>
  </si>
  <si>
    <t>Самосвал Урал 5557-10 VIN XVV 2583100B0000803</t>
  </si>
  <si>
    <t>Мотор лодочный подвесной Suzuki DT40WRL №011817</t>
  </si>
  <si>
    <t>Участок теплоснабжения с.Пахачи (инвестиции)</t>
  </si>
  <si>
    <t>Котел водогрейный стальной КВр-1,44К</t>
  </si>
  <si>
    <t>Участок теплоснабжения с.Усть-Хайрюзово</t>
  </si>
  <si>
    <t>Здание склада и конторы 377,9 кв.м УХСУ</t>
  </si>
  <si>
    <t>00-000002</t>
  </si>
  <si>
    <t>25.02.2015</t>
  </si>
  <si>
    <t>Здание гаража  668,4 кв.м инв 03/010302 лит А</t>
  </si>
  <si>
    <t>00-000008</t>
  </si>
  <si>
    <t>Сетепошивочный цех</t>
  </si>
  <si>
    <t>00-000003</t>
  </si>
  <si>
    <t>Здание Мех мастерская,кузница 436,3</t>
  </si>
  <si>
    <t>00-000004</t>
  </si>
  <si>
    <t>Пирс примельный</t>
  </si>
  <si>
    <t>00-000006</t>
  </si>
  <si>
    <t>Емкость объемом 4,150м3 УХСУ</t>
  </si>
  <si>
    <t>Мотор лодочный подвесной Suzuki DT40WRL №212423</t>
  </si>
  <si>
    <t>Котел КВм-1.16 К в легкой обмуровке зав№2784</t>
  </si>
  <si>
    <t>Котел КВм-1,16 Кв лег.обмур.на ст.рам.зав.3159</t>
  </si>
  <si>
    <t>Котел водогрейный стальной КВм-1,16КД зав 3859</t>
  </si>
  <si>
    <t>00-000076</t>
  </si>
  <si>
    <t>Котел КВР-063Кв лег.обм.на стал.раме зав№3628</t>
  </si>
  <si>
    <t>17.09.2013</t>
  </si>
  <si>
    <t>Котел КВм-1,16Кв лег.обмур.на стал.раме сер№3367</t>
  </si>
  <si>
    <t>Котел КВм-1,16 Кв лег.обмур.на ст.рам.зав.3158</t>
  </si>
  <si>
    <t>Котел водогрейный стальной КВм-1,16КД зав 3842</t>
  </si>
  <si>
    <t>Котел КВР-063Кв лег.обм.на стал.раме зав№3627</t>
  </si>
  <si>
    <t>Насос КМ 100-80-160 15кВт №1</t>
  </si>
  <si>
    <t>Мойка RE271 20-140бар, 660л/ч, 37кг</t>
  </si>
  <si>
    <t>00-000081</t>
  </si>
  <si>
    <t>Котел КВм - 1.16К в легкой обмуровке зав.№2783</t>
  </si>
  <si>
    <t>Котел водог.Riello EnergyLogic В500зав№23401068772</t>
  </si>
  <si>
    <t>15.09.2013</t>
  </si>
  <si>
    <t>Котел КВР-063Кв лег.обм.на стал.раме зав№3626</t>
  </si>
  <si>
    <t>Котел КВм-1.16 К в легкой обмуровке зав№2785</t>
  </si>
  <si>
    <t>Бульдозер SHANTUI SD-13 гос,н 2362 КА41 двиг,D267</t>
  </si>
  <si>
    <t>Самосвал Урал (VIN XW2583100B0000805)</t>
  </si>
  <si>
    <t>07.10.2011</t>
  </si>
  <si>
    <t>Погрузчик XCMG LW 300F фронтальный</t>
  </si>
  <si>
    <t>28.07.2011</t>
  </si>
  <si>
    <t>Лодка моторная Салют 480 килевая №631110443</t>
  </si>
  <si>
    <t>Узел учета тепловой энергии котельной №1(ЖБО)</t>
  </si>
  <si>
    <t>00-000050</t>
  </si>
  <si>
    <t>16.09.2015</t>
  </si>
  <si>
    <t>Тепловые сети от котельной №5"Колхоз" протяженностью 184 п.м ДН89мм</t>
  </si>
  <si>
    <t>00-000082</t>
  </si>
  <si>
    <t>01.10.2015</t>
  </si>
  <si>
    <t>Узел учета тепловой энергии котельной №2 (Больница)</t>
  </si>
  <si>
    <t>00-000051</t>
  </si>
  <si>
    <t>Узел учета тепловой энергии котельной №5 (Колхоз)</t>
  </si>
  <si>
    <t>00-000053</t>
  </si>
  <si>
    <t>Узел учета тепловой энергии котельной №3 (Рыбкоп)</t>
  </si>
  <si>
    <t>00-000052</t>
  </si>
  <si>
    <t>Участок теплоснабжения с.Усть-Хайрюзово (инвестиции)</t>
  </si>
  <si>
    <t>Реконструкция здания котельной №1 (ЖКО) с.Усть-Хайрюзово.</t>
  </si>
  <si>
    <t>Реконструкция здания котельной №3(Рыбкоп)с.Усть-Хайрюзово.</t>
  </si>
  <si>
    <t>Котел водогрейный стальной КВр-1,16К</t>
  </si>
  <si>
    <t>Котел водогрейный стальной КВр-1,16 К</t>
  </si>
  <si>
    <t>Ёмкость запаса воды 10м3 к котельной №1</t>
  </si>
  <si>
    <t>00-000083</t>
  </si>
  <si>
    <t>Ёмкость запаса воды 10м3 к котельной №3</t>
  </si>
  <si>
    <t>00-000085</t>
  </si>
  <si>
    <t>Ёмкость запаса воды 10м3 к котельной №2</t>
  </si>
  <si>
    <t>00-000084</t>
  </si>
  <si>
    <t>Участок теплоснабжения с.Устьевое</t>
  </si>
  <si>
    <t>Емкость металлическая 50 куб,м</t>
  </si>
  <si>
    <t>23.01.2012</t>
  </si>
  <si>
    <t>Котел напол.отп. Riello RTO сер№23232096381</t>
  </si>
  <si>
    <t>Котел напольный отопител. RTQ1308 зав 23360008515</t>
  </si>
  <si>
    <t>Электростанция-сварочник дизельная DDE DDW190AE</t>
  </si>
  <si>
    <t>Насос К 100*65-200 2-5 премиум</t>
  </si>
  <si>
    <t>Антена приемопередающая 1,8мKu-диапозона (в комплекте) Устьевое</t>
  </si>
  <si>
    <t>10.11.2014</t>
  </si>
  <si>
    <t>Участок теплоснабжения с.Устьевое (инвестиции)</t>
  </si>
  <si>
    <t>Модернизация магистральных тепловых сетей системы централизованного теплоснабжения с.Устьевое</t>
  </si>
  <si>
    <t>Участок теплоснабжения с.Хаилино</t>
  </si>
  <si>
    <t>Котел КВм-0.93 К в лег. обмур.на ст. рам.зав.№3775</t>
  </si>
  <si>
    <t>Насос К 150-125-250 с эл.двигателем 18,5/1500</t>
  </si>
  <si>
    <t>Котел КВм-0.93 К в лег. обмур.на ст. рам.зав.№3774</t>
  </si>
  <si>
    <t>Котел КВм-0.93 К в лег. обмур.на ст. рам.зав.№3084</t>
  </si>
  <si>
    <t>Котел КВм-0.93 К в лег. обмур.на ст. рам.зав.№ 2782</t>
  </si>
  <si>
    <t>Аппарат сварочный WELTECH,модель W 160</t>
  </si>
  <si>
    <t>00-000077</t>
  </si>
  <si>
    <t>Емкость накопительная пластмассовая 10м/куб, круглая вертикальная Хаилино</t>
  </si>
  <si>
    <t>00-000074</t>
  </si>
  <si>
    <t>Участок теплоснабжения с.Хаилино (инвестиции)</t>
  </si>
  <si>
    <t>Котел водогрейный стальной КВр-0,93 К</t>
  </si>
  <si>
    <t>Котел водогрейный стальной на твердом топливе-0,93 МВт (зав.№003828)</t>
  </si>
  <si>
    <t>00-000070</t>
  </si>
  <si>
    <t>Котел водогрейный КВм-1,16КД на стальной раме в легкой обмуровке с реш. из чуг. колосников зав.№2173</t>
  </si>
  <si>
    <t>00-000069</t>
  </si>
  <si>
    <t>Участок теплоснабжения с.Ачайваям (инвестиции)</t>
  </si>
  <si>
    <t>Теплоснабжение</t>
  </si>
  <si>
    <t>Итого АО "Корякэнерго"</t>
  </si>
  <si>
    <t>амортизация по  новому оборудованию, введеному 2016 по инвест</t>
  </si>
  <si>
    <t>амортизация по  новому оборудованию, введеному 2017 по инвест</t>
  </si>
  <si>
    <t xml:space="preserve">голубым цветом </t>
  </si>
  <si>
    <t>ОС по инвест факт</t>
  </si>
  <si>
    <t>розовым цветом</t>
  </si>
  <si>
    <t>ОС по инвест план 2016</t>
  </si>
  <si>
    <t>желтым цветом</t>
  </si>
  <si>
    <t>ОС ввод апрель-май 2016</t>
  </si>
  <si>
    <t>фиолетовым цветом</t>
  </si>
  <si>
    <t>ОС ввод 2017 год</t>
  </si>
  <si>
    <t>Электроэнергетика</t>
  </si>
  <si>
    <t>Аппарат управления</t>
  </si>
  <si>
    <t>Итого без АУП</t>
  </si>
  <si>
    <t>без ввода</t>
  </si>
  <si>
    <t>в т.ч.</t>
  </si>
  <si>
    <t>амортизация инвест 2016 г.</t>
  </si>
  <si>
    <t>амортизация инвест 2017 г.</t>
  </si>
  <si>
    <t>Амортизация 2018 через утверждено 2017</t>
  </si>
  <si>
    <t>Амортизация 2019 через утверждено 2017</t>
  </si>
  <si>
    <t>Амортизация 2018 через факт 2016 г</t>
  </si>
  <si>
    <t>Амортизация 2019 через факт 2016 г</t>
  </si>
  <si>
    <t>Карточка счета 20.01 за 2016 г.</t>
  </si>
  <si>
    <t>Отбор:</t>
  </si>
  <si>
    <t>Подразделение Не в группе "АУП  " И Номенклатурные группы В списке "Электроэнергия; Услуги по передаче электр..." И Статьи затрат В группе "Амортизация основных средств"</t>
  </si>
  <si>
    <t>Документ</t>
  </si>
  <si>
    <t>Аналитика Дт</t>
  </si>
  <si>
    <t>Аналитика Кт</t>
  </si>
  <si>
    <t>Дебет</t>
  </si>
  <si>
    <t>Счет</t>
  </si>
  <si>
    <t>Сальдо на начало</t>
  </si>
  <si>
    <t>31.01.2016</t>
  </si>
  <si>
    <t>Регламентная операция 0000-000002 от 31.01.2016 23:59:59
Амортизация ОС</t>
  </si>
  <si>
    <t>ДЭС с.Усть-Хайрюзово
Электроэнергия
Амортизация ОС</t>
  </si>
  <si>
    <t xml:space="preserve">ДЭС с.Усть-Хайрюзово
Здание диспечерской 339,1 кв.м инв 01/010302 лит А </t>
  </si>
  <si>
    <t>20.01</t>
  </si>
  <si>
    <t xml:space="preserve">ДЭС с.Усть-Хайрюзово
Здание электростанции 561,8 </t>
  </si>
  <si>
    <t>ДЭС-7 с. Апука
Электроэнергия
Амортизация ОС</t>
  </si>
  <si>
    <t>ДЭС-7 с. Апука
Топливный бак емкость РВС 400м3</t>
  </si>
  <si>
    <t>ДЭС с.Ковран
Электроэнергия
Амортизация ОС</t>
  </si>
  <si>
    <t>ДЭС с.Ковран
Резервуар горизонтальный стальной V 75 м3 №1 Ковран</t>
  </si>
  <si>
    <t>ДЭС с.Ковран
Резервуар горизонтальный стальной V 75 м3 №2 Ковран</t>
  </si>
  <si>
    <t>ДЭС с.Ковран
Резервуар горизонтальный стальной V 75 м3 №3 Ковран</t>
  </si>
  <si>
    <t>ДЭС с.Усть-Хайрюзово
Топливный бак  емкость РВС V=750куб.м №VII</t>
  </si>
  <si>
    <t>ДЭС с.Усть-Хайрюзово
Мотобур ВТ 360 3,0 кВТ</t>
  </si>
  <si>
    <t>ДЭС-26 с.Хаилино
Электроэнергия
Амортизация ОС</t>
  </si>
  <si>
    <t xml:space="preserve">ДЭС-26 с.Хаилино
Емкость для хранения и перевозки топлива </t>
  </si>
  <si>
    <t xml:space="preserve">ДЭС с.Усть-Хайрюзово
Емкость для хранения и перевозки топлива </t>
  </si>
  <si>
    <t>ДЭС с.Усть-Хайрюзово
Антенна 1,8м с.Усть-Хайрюзово</t>
  </si>
  <si>
    <t>ДЭС-28 с.Вывенка
Электроэнергия
Амортизация ОС</t>
  </si>
  <si>
    <t>ДЭС-28 с.Вывенка
Емкость РГС 50 м3 №7 Вывенка</t>
  </si>
  <si>
    <t>ДЭС-28 с.Вывенка
Емкость РГС 60 м3 №6 Вывенка</t>
  </si>
  <si>
    <t>ДЭС-28 с.Вывенка
Емкость РГС 60 м3 №5 Вывенка</t>
  </si>
  <si>
    <t>ДЭС-28 с.Вывенка
Емкость РГС 60 м3 №4 Вывенка</t>
  </si>
  <si>
    <t>ДЭС-28 с.Вывенка
Емкость РГС 60 м3 №3 Вывенка</t>
  </si>
  <si>
    <t>_Управление
Автомобиль КИА БОНГО III KNCSHY76LEK864299 В401ВН 41 RUS</t>
  </si>
  <si>
    <t xml:space="preserve"> ДЭС-14 с. Пахачи
Электроэнергия
Амортизация ОС</t>
  </si>
  <si>
    <t xml:space="preserve"> ДЭС-14 с. Пахачи
Утилизационный котел</t>
  </si>
  <si>
    <t>ДЭС-7 с. Апука
Бойлер КДВ-356</t>
  </si>
  <si>
    <t xml:space="preserve"> ДЭС-14 с. Пахачи
Пушка тепловая MASTER BE 70 CED</t>
  </si>
  <si>
    <t>ДЭС-7 с. Апука
Распределительное устройство  0,4 кВ</t>
  </si>
  <si>
    <t>ДЭС-16 Средние Пахачи
Электроэнергия
Амортизация ОС</t>
  </si>
  <si>
    <t>ДЭС-16 Средние Пахачи
Оборудование спутниковой связи</t>
  </si>
  <si>
    <t>ДЭС-6 с.Таёжный
Электроэнергия
Амортизация ОС</t>
  </si>
  <si>
    <t>ДЭС-6 с.Таёжный
Центроучет п.Таёжный</t>
  </si>
  <si>
    <t>ДЭС-7 с. Апука
Центроучёт с.Апука</t>
  </si>
  <si>
    <t>ДЭС-7 с. Апука
Линия электропередач (ВЛ)-0,4кВ Речная</t>
  </si>
  <si>
    <t>ДЭС-7 с. Апука
Линия электропередач (ВЛ)-0,4/6 кВ Морская</t>
  </si>
  <si>
    <t>ДЭС-7 с. Апука
Линия электропередач (ВЛ)-0,4кВ Заречная с.Апука</t>
  </si>
  <si>
    <t>ДЭС-7 с. Апука
ТП-0,4/6кВ ДЭС с.Апука</t>
  </si>
  <si>
    <t>ДЭС-7 с. Апука
ТП-6/0,4кВ Поселок п.Апука</t>
  </si>
  <si>
    <t>ДЭС с.Усть-Хайрюзово
Линия электропередач (ВЛ)- 6кВ "ДЭС РКЗ-"Колхоз"</t>
  </si>
  <si>
    <t>ДЭС с.Усть-Хайрюзово
Линия эл.(ВЛ)-6кВ "ДЭС РКЗ-Правый поселок" УХСУ</t>
  </si>
  <si>
    <t>ДЭС с.Усть-Хайрюзово
Линия эл.(ВЛ)-6кВ "ДЭС РКЗ-Левый поселок" УХСУ</t>
  </si>
  <si>
    <t>ДЭС с.Усть-Хайрюзово
Сети силовый электроснабжения ВЛ-0,4кВ СИП УХСУ</t>
  </si>
  <si>
    <t>ДЭС с.Усть-Хайрюзово
Сети силовый электроснабжения ВЛ-0,4кВ СИП Ковран</t>
  </si>
  <si>
    <t>ДЭС с.Усть-Хайрюзово
ТП-6/0,4кВ ТП-12 Колхоз тупиковая УХСУ</t>
  </si>
  <si>
    <t>ДЭС с.Усть-Хайрюзово
ТП-6/0,4кВ ТП-10 Колхоз промежуточная УХСУ</t>
  </si>
  <si>
    <t>ДЭС с.Усть-Хайрюзово
ТП-6/0,4кВ ТП-8 Колхоз первая УХСУ</t>
  </si>
  <si>
    <t>ДЭС с.Усть-Хайрюзово
ТП-6/0,4кВ ТП-1 Центр села УХСУ</t>
  </si>
  <si>
    <t>ДЭС с.Усть-Хайрюзово
ТП-6/0,4кВ ТП-3 НОВАЯ УХСУ</t>
  </si>
  <si>
    <t>ДЭС с.Усть-Хайрюзово
ТП-6/0,4кВ ТП-2 НОВАЯ УХСУ</t>
  </si>
  <si>
    <t>ДЭС с.Усть-Хайрюзово
ТП-6/0,4кВ ТП-5 Водовод с.УХСУ</t>
  </si>
  <si>
    <t>ДЭС с.Усть-Хайрюзово
ТП-6/0,4кВ ТП-4 Дальняя с.УХСУ</t>
  </si>
  <si>
    <t xml:space="preserve"> ГДЭС-21 п.Крутогоровский
Электроэнергия
Амортизация ОС</t>
  </si>
  <si>
    <t xml:space="preserve"> ГДЭС-21 п.Крутогоровский
Центроучет п.Крутогоровский</t>
  </si>
  <si>
    <t>ДЭС-16 Средние Пахачи
Центроучет п.Средние Пахачи</t>
  </si>
  <si>
    <t>ДЭС с.Усть-Хайрюзово
Тельфер 13Т10-232 Q=0.5т. Н=12,0м</t>
  </si>
  <si>
    <t xml:space="preserve"> ДЭС-14 с. Пахачи
Тельфер 13Т10-232 Q=0.5т. Н=12,0м</t>
  </si>
  <si>
    <t>ДЭС с.Усть-Хайрюзово
Генератор бенз. 3,2 кВт MAKITA EG321A</t>
  </si>
  <si>
    <t xml:space="preserve"> ГДЭС-21 п.Крутогоровский
Снегоход ЯМАХА VK 10 2005 ldbu/ 8F004280</t>
  </si>
  <si>
    <t>ДЭС с.Тымлат
Электроэнергия
Амортизация ОС</t>
  </si>
  <si>
    <t>ДЭС с.Тымлат
Центроучет с.Тымлат</t>
  </si>
  <si>
    <t>ДЭС-16 Средние Пахачи
Бульдозер SHANTUI SD-13 гос,н 2361 КА41 двиг,D9501</t>
  </si>
  <si>
    <t xml:space="preserve"> ДЭС с.Ильпырское
Электроэнергия
Амортизация ОС</t>
  </si>
  <si>
    <t xml:space="preserve"> ДЭС с.Ильпырское
Генератор дизельный 5,5/6кВт UP PROFI DG600-3E</t>
  </si>
  <si>
    <t xml:space="preserve"> ДЭС с.Ильпырское
Дизель-генератор марки RK50GF</t>
  </si>
  <si>
    <t xml:space="preserve"> ДЭС-14 с. Пахачи
Центроучет с.Пахачи</t>
  </si>
  <si>
    <t>ДЭС-22 п.Ичинский
Электроэнергия
Амортизация ОС</t>
  </si>
  <si>
    <t>ДЭС-22 п.Ичинский
Центроучет с.Ичинский</t>
  </si>
  <si>
    <t>ДЭС-16 Средние Пахачи
Щит управления дизельной электростанции</t>
  </si>
  <si>
    <t>ДЭС-28 с.Вывенка
Дизель-генератор RK155 GF</t>
  </si>
  <si>
    <t>ДЭС с.Тымлат
Дизель-генератор RK155 GF</t>
  </si>
  <si>
    <t>ДЭС-27 с.Ачайваям
Электроэнергия
Амортизация ОС</t>
  </si>
  <si>
    <t>ДЭС-27 с.Ачайваям
Самосвал Урал 5557-10 VIN XVV 2583100B0000802</t>
  </si>
  <si>
    <t xml:space="preserve"> ДЭС-14 с. Пахачи
Топливозаправщик УРАЛ5675 АО VIN X895675AOBOBJ6919</t>
  </si>
  <si>
    <t>ДЭС-28 с.Вывенка
Снегоход Arctic Cat Bearcat 570 XTдвигА-56-908491</t>
  </si>
  <si>
    <t xml:space="preserve"> ДЭС-14 с. Пахачи
Снегоход Arctic Cat Bearcat 570 XTдвиг.А56-909153</t>
  </si>
  <si>
    <t>ДЭС-22 п.Ичинский
Электрогенераторная установка контей. типа RK70GF</t>
  </si>
  <si>
    <t>ДЭС-7 с. Апука
Дизель-генераторная установка RK50GF CUMMINS</t>
  </si>
  <si>
    <t>ДЭС-29  Хайрюзово 
Электроэнергия
Амортизация ОС</t>
  </si>
  <si>
    <t>ДЭС-29  Хайрюзово 
Электростанция возд. охл. диз.открытая DDE DDG6000</t>
  </si>
  <si>
    <t>ДЭС-27 с.Ачайваям
Генератор бенз. 5/5,5 кВт DDE 7553 3ф 85кг</t>
  </si>
  <si>
    <t xml:space="preserve"> ДЭС с.Ильпырское
Весы крановые CAS CASTON THD5</t>
  </si>
  <si>
    <t xml:space="preserve"> ДЭС с.Ильпырское
Электрогенератор. установка контейнер.типа RK155GF</t>
  </si>
  <si>
    <t>ДЭС-28 с.Вывенка
Центроучет с.Вывенка</t>
  </si>
  <si>
    <t>ДЭС с.Тымлат
Дизель-генератор BF-С550 400кВт50Нz №1</t>
  </si>
  <si>
    <t>ДЭС с.Тымлат
Дизель-генератор BF-С550 400кВт50Нz №2</t>
  </si>
  <si>
    <t>ДЭС с.Усть-Хайрюзово
Снегоход YAMAHA VK540EViking540iv2013двиг8JD-01411</t>
  </si>
  <si>
    <t>ДЭС-26 с.Хаилино
Центроучет с.Хаилино</t>
  </si>
  <si>
    <t>ДЭС с.Усть-Хайрюзово
Здание электростанции 1199,3кв.м</t>
  </si>
  <si>
    <t>ДЭС-26 с.Хаилино
Электростанция-сварочник CHAMPION DDW190AE 4,2-5,0</t>
  </si>
  <si>
    <t>ДЭС-16 Средние Пахачи
Дизель-генератор индустриальный Р126ТI</t>
  </si>
  <si>
    <t>ДЭС-29  Хайрюзово 
Сепаратор СЦ-1,5</t>
  </si>
  <si>
    <t>ДЭС с.Усть-Хайрюзово
Сепаратор СЦ-1,5</t>
  </si>
  <si>
    <t>ДЭС с.Тымлат
ЩитРУ-0,4 2х400+2х140 7,8м</t>
  </si>
  <si>
    <t>ДЭС-29  Хайрюзово 
ЩитРУ-0,4 2х140 3,6 м</t>
  </si>
  <si>
    <t>ДЭС с.Ковран
Дизель-Генератор BF-С220 140кВТ</t>
  </si>
  <si>
    <t>ДЭС с.Ковран
Дизель-Генератор BF-С220 140кВТ №2</t>
  </si>
  <si>
    <t>ДЭС-26 с.Хаилино
Емкость объемом 75м3  №1</t>
  </si>
  <si>
    <t>ДЭС-26 с.Хаилино
Емкость объемом 75м3  №2</t>
  </si>
  <si>
    <t>ДЭС-27 с.Ачайваям
Сепаратор СЦ-1,5</t>
  </si>
  <si>
    <t>ДЭС с.Усть-Хайрюзово
Транспортер гусеничный Мт-ЛБу, зав 937457268</t>
  </si>
  <si>
    <t>ДЭС-26 с.Хаилино
Бойлер OLB-2000 RD-R</t>
  </si>
  <si>
    <t>ДЭС-29  Хайрюзово 
Центроучет с.Хайрюзово</t>
  </si>
  <si>
    <t>ДЭС-28 с.Вывенка
Контейнер модульной ДЭС-28</t>
  </si>
  <si>
    <t xml:space="preserve"> ГДЭС-21 п.Крутогоровский
Реклоузер вакуумный PBA/TEL-15,5-16/630 в комлекте</t>
  </si>
  <si>
    <t>ДЭС-7 с. Апука
Щит РУ-0,4кВ(ЩПРп.Апука)</t>
  </si>
  <si>
    <t>ДЭС-7 с. Апука
Дизель-генератор BF-С65 48кВт</t>
  </si>
  <si>
    <t xml:space="preserve"> ГДЭС-21 п.Крутогоровский
Снегоход YAMAHA VK540E зав.JYE8JD004DA018566</t>
  </si>
  <si>
    <t>ДЭС-28 с.Вывенка
Дизель-генератор BF-С550 400 кВТ</t>
  </si>
  <si>
    <t>ДЭС-28 с.Вывенка
ЩитРУ-0,4 2х400+2х140 7м</t>
  </si>
  <si>
    <t>ДЭС-28 с.Вывенка
Дизель-генератор BF-С550 400 кВТ Вывенка</t>
  </si>
  <si>
    <t>ДЭС-26 с.Хаилино
ЩитРУ-0,4 2х640+2х400кВт9,8м</t>
  </si>
  <si>
    <t>ДЭС-29  Хайрюзово 
Дизель-генератор BF-C65 48кВт</t>
  </si>
  <si>
    <t>ДЭС-16 Средние Пахачи
Сепаратор СУ 1,5 №5</t>
  </si>
  <si>
    <t>ДЭС-26 с.Хаилино
Сепаратор СУ 1,5 №6</t>
  </si>
  <si>
    <t>ДЭС-6 с.Таёжный
Дизель генераторBF-C65 45 кВТ</t>
  </si>
  <si>
    <t>ДЭС-6 с.Таёжный
Щит РУ-0,4кВ(ЩПР п.Таежный)</t>
  </si>
  <si>
    <t xml:space="preserve"> ГДЭС-21 п.Крутогоровский
Снегоуборщик DDE ST10066BS двигатель B&amp;S "SE" 10,0</t>
  </si>
  <si>
    <t>ДЭС-27 с.Ачайваям
Центроучет с.Ачайваям</t>
  </si>
  <si>
    <t>ДЭС с.Усть-Хайрюзово
Электроэнергия
Амортизация ОС, не принимаемая в НУ</t>
  </si>
  <si>
    <t>ДЭС с.Усть-Хайрюзово
Квартира с.Усть-Хайрюзово ул Рыбацкая д26 кв 7</t>
  </si>
  <si>
    <t xml:space="preserve"> ДЭС-14 с. Пахачи
ДЭС Водозабор с.Пахачи</t>
  </si>
  <si>
    <t xml:space="preserve"> ГДЭС-21 п.Крутогоровский
Антенна 1,8м Ku с облучателем и кроссразвякой № 1</t>
  </si>
  <si>
    <t>ДЭС-27 с.Ачайваям
Дизель-генератор RK-250GF зав 2011061505</t>
  </si>
  <si>
    <t>ДЭС-27 с.Ачайваям
Дизель-генератор RK-250GF зав 2011061506</t>
  </si>
  <si>
    <t>ДЭС-27 с.Ачайваям
Дизель-генератор RK-250GF зав 2011061507</t>
  </si>
  <si>
    <t>ДЭС с.Усть-Хайрюзово
Компрессор 2-ОК-1д/накачивания сжат.возд зав №5764</t>
  </si>
  <si>
    <t>ДЭС-7 с. Апука
Сепаратор СЦ-1,5 зав №3705</t>
  </si>
  <si>
    <t>ДЭС-28 с.Вывенка
Сепаратор СЦ-1,5 зав №1910</t>
  </si>
  <si>
    <t xml:space="preserve"> ДЭС-14 с. Пахачи
Сепаратор СЦ-1,5 зав №6862</t>
  </si>
  <si>
    <t>ДЭС-29  Хайрюзово 
Дизель-генератор BF-C110 80 кВт № 140528 F</t>
  </si>
  <si>
    <t>ДЭС-29  Хайрюзово 
Дизель-генератор BF-C110 80 кВт № 140528 А</t>
  </si>
  <si>
    <t>ДЭС-7 с. Апука
Дизель-генератор BF-C142 104 кВт № 140528 В</t>
  </si>
  <si>
    <t>ДЭС-26 с.Хаилино
Дизель-генератор BF-С550 400 кВт № 130819В</t>
  </si>
  <si>
    <t>ДЭС-26 с.Хаилино
Дизель-генератор BF-С550 400 кВт № 130819С</t>
  </si>
  <si>
    <t xml:space="preserve"> ДЭС с.Ильпырское
Дизель-генератор BF-С65 48 к Вт № 140528 С</t>
  </si>
  <si>
    <t>ДЭС-7 с. Апука
Дизель-генератор BF-DW412 304 кВт № 130507 Н</t>
  </si>
  <si>
    <t xml:space="preserve"> ДЭС-14 с. Пахачи
Котел водог..DanVex с горелкой EnergyLogic В140№1</t>
  </si>
  <si>
    <t xml:space="preserve"> ДЭС-14 с. Пахачи
Котел водог..DanVex с горелкой EnergyLogic В140№2</t>
  </si>
  <si>
    <t>ДЭС-26 с.Хаилино
Антенна 1,8мKu с облуч. и кроссразвякой с.Хаилино</t>
  </si>
  <si>
    <t>ДЭС-28 с.Вывенка
Антенна 1,8м Ku с облуч. и кроссразвякой с.Вывенка</t>
  </si>
  <si>
    <t>ДЭС-27 с.Ачайваям
Антенна 1,8м Ku с облуч.и кроссразвякой с.Ачайваям</t>
  </si>
  <si>
    <t>ДЭС-7 с. Апука
Антенна 1,8м Ku с облуч. и кроссразвякой с.Апука</t>
  </si>
  <si>
    <t xml:space="preserve"> ДЭС-14 с. Пахачи
Антенна 1,8м Ku с облуч. и кроссразвякой с.Пахачи</t>
  </si>
  <si>
    <t xml:space="preserve"> ГДЭС-21 п.Крутогоровский
Электростанция KIPOR KDE 6500E3 5.5-6.0 кВт/380В</t>
  </si>
  <si>
    <t>ДЭС-28 с.Вывенка
Лодка моторная RusBoat-45 зав.№ 4543295 РУМ 52-63</t>
  </si>
  <si>
    <t>ДЭС-28 с.Вывенка
Мотор лодочный SUZUKI DT 40 WRL зав 212435</t>
  </si>
  <si>
    <t>ДЭС с.Ковран
Блок Передвижной модульной ДЭС(модульСЭБКС-100-9)</t>
  </si>
  <si>
    <t>ДЭС с.Ковран
Дизель-генератор BF-С275D (200кВт) , зав.№140531С</t>
  </si>
  <si>
    <t>Регламентная операция 0000-000003 от 31.01.2016 23:59:59
Амортизация НМА</t>
  </si>
  <si>
    <t>ГДЭС-21  п.Крутогоровский(концессия)
Электроэнергия
Амортизация НМА</t>
  </si>
  <si>
    <t>_Управление
Право пользования обьектом ГДЭС Крутогоровский</t>
  </si>
  <si>
    <t>29.02.2016</t>
  </si>
  <si>
    <t>Регламентная операция 0000-000007 от 29.02.2016 23:59:59
Амортизация ОС</t>
  </si>
  <si>
    <t>Регламентная операция 0000-000008 от 29.02.2016 23:59:59
Амортизация НМА</t>
  </si>
  <si>
    <t>31.03.2016</t>
  </si>
  <si>
    <t>Регламентная операция 0000-000023 от 31.03.2016 23:59:59
Амортизация ОС</t>
  </si>
  <si>
    <t>ДЭС-16 Средние Пахачи
Дизель-генератор DA-DO500 PrimePower 400кВт (Ср.Пахачи)</t>
  </si>
  <si>
    <t>Регламентная операция 0000-000024 от 31.03.2016 23:59:59
Амортизация НМА</t>
  </si>
  <si>
    <t>Перемещение ОС 0000-000011 от 01.04.2016 23:59:59
Амортизация ОС</t>
  </si>
  <si>
    <t>30.04.2016</t>
  </si>
  <si>
    <t>Регламентная операция 0000-000034 от 30.04.2016 23:59:59
Амортизация ОС</t>
  </si>
  <si>
    <t>Регламентная операция 0000-000036 от 30.04.2016 23:59:59
Амортизация НМА</t>
  </si>
  <si>
    <t>01.05.2016</t>
  </si>
  <si>
    <t>Передача материалов в эксплуатацию 0000-000057 от 01.05.2016 0:00:35
Погашение стоимости спецодежды</t>
  </si>
  <si>
    <t>ДЭС с.Тымлат
П/комбинезон муж утепл "Буран" (104-108/170-176)
Передача материалов в эксплуатацию 0000-000057 от 01.05.2016 0:00:35
Кочеров Вячеслав Владимирович</t>
  </si>
  <si>
    <t>ДЭС с.Тымлат
Куртка мужская  утепленная"Буран" 104-108/182-188
Передача материалов в эксплуатацию 0000-000057 от 01.05.2016 0:00:35
Москаленко Виктор Леонидович</t>
  </si>
  <si>
    <t>31.05.2016</t>
  </si>
  <si>
    <t>Регламентная операция 0000-000035 от 31.05.2016 23:59:59
Амортизация ОС</t>
  </si>
  <si>
    <t>ДЭС с.Усть-Хайрюзово
Автомобиль КИА БОНГО III KNCSHY76LEK864299 В401ВН 41 RUS</t>
  </si>
  <si>
    <t>ДЭС с.Усть-Хайрюзово
Телефон спутниковый</t>
  </si>
  <si>
    <t>ДЭС с.Усть-Хайрюзово
Электроэнергия
Амортизация производственных ОС (инвест проект)</t>
  </si>
  <si>
    <t>ДЭС с.Усть-Хайрюзово
Дизель-генераторная установка модельDA-C1500мощ.1500KVA№3</t>
  </si>
  <si>
    <t>ДЭС с.Усть-Хайрюзово
Система утилизации тепла;тепловой модуль ТММ-ТМВГ.М.870-№3</t>
  </si>
  <si>
    <t>ДЭС с.Усть-Хайрюзово
Высоковольный шкаф-КСО-366 в комплекте №3</t>
  </si>
  <si>
    <t>Регламентная операция 0000-000046 от 31.05.2016 23:59:59
Амортизация НМА</t>
  </si>
  <si>
    <t>30.06.2016</t>
  </si>
  <si>
    <t>Регламентная операция 0000-000057 от 30.06.2016 23:59:59
Амортизация ОС</t>
  </si>
  <si>
    <t>Регламентная операция 0000-000058 от 30.06.2016 23:59:59
Амортизация НМА</t>
  </si>
  <si>
    <t>31.07.2016</t>
  </si>
  <si>
    <t>Регламентная операция 0000-000072 от 31.07.2016 23:59:59
Амортизация НМА</t>
  </si>
  <si>
    <t>Регламентная операция 0000-000068 от 31.07.2016 23:59:59
Амортизация ОС</t>
  </si>
  <si>
    <t>ДЭС с.Тымлат
Снегоход Arctic Cat Bearcat 570 ХТEчерный (S2014BCDWEOSB)зав .4UF14SNW8ET109757</t>
  </si>
  <si>
    <t>01.08.2016</t>
  </si>
  <si>
    <t>Перемещение ОС 0000-000012 от 01.08.2016 23:59:59
Амортизация ОС</t>
  </si>
  <si>
    <t>31.08.2016</t>
  </si>
  <si>
    <t>Регламентная операция 0000-000082 от 31.08.2016 23:59:59
Амортизация НМА</t>
  </si>
  <si>
    <t>Регламентная операция 0000-000069 от 31.08.2016 23:59:59
Амортизация ОС</t>
  </si>
  <si>
    <t>Сетевой участок с.Тиличики
Услуги по передаче электрической энергии
Амортизация ОС</t>
  </si>
  <si>
    <t>Сетевой участок с.Тиличики
ПКУ-6 кВ У1 №1 на опоре 48/1</t>
  </si>
  <si>
    <t>Тиличики (передача)</t>
  </si>
  <si>
    <t>Сетевой участок с.Тиличики
ПКУ-6 кВ У1 №2 на опоре 59/1</t>
  </si>
  <si>
    <t>Сетевой участок с.Тиличики
ПКУ-6 кВ У1 №3 на опоре 70/1</t>
  </si>
  <si>
    <t>30.09.2016</t>
  </si>
  <si>
    <t>Регламентная операция 0000-000083 от 30.09.2016 23:59:59
Амортизация НМА</t>
  </si>
  <si>
    <t>Регламентная операция 0000-000070 от 30.09.2016 23:59:59
Амортизация ОС</t>
  </si>
  <si>
    <t xml:space="preserve"> ДЭС-14 с. Пахачи
Комплект спутниковый модем iDirect X1,Ku-band Universal 3W BUS, Ku-band Universal PLL LNB</t>
  </si>
  <si>
    <t>ДЭС-27 с.Ачайваям
Комплект спутниковый модем iDirect X1,Ku-band Universal 3W BUS, Ku-band Universal PLL LNB</t>
  </si>
  <si>
    <t xml:space="preserve"> ДЭС-14 с. Пахачи
Сепаратор СУ 1,5 №5</t>
  </si>
  <si>
    <t>31.10.2016</t>
  </si>
  <si>
    <t>Регламентная операция 0000-000107 от 31.10.2016 23:59:59
Амортизация НМА</t>
  </si>
  <si>
    <t>Регламентная операция 0000-000104 от 31.10.2016 23:59:59
Амортизация ОС</t>
  </si>
  <si>
    <t>ДЭС-7 с. Апука
Линии электропередач ВЛ--0,4кВ "Пожарный пост" с.Апука</t>
  </si>
  <si>
    <t xml:space="preserve">ДЭС-26 с.Хаилино
Линии электропередач ВЛ--0,4кВ-ОВОП </t>
  </si>
  <si>
    <t>ДЭС-26 с.Хаилино
Реконструкция ТП-1, с.Хаилино</t>
  </si>
  <si>
    <t xml:space="preserve"> ДЭС с.Ильпырское
Антена приемопередающая 1,8м 1184-355 Кu QR Rx/Tx System,0800-1289 feed support </t>
  </si>
  <si>
    <t xml:space="preserve"> ДЭС с.Ильпырское
Модем iDirect  X1</t>
  </si>
  <si>
    <t>ДЭС-26 с.Хаилино
Реконструкция ТП-2, с.Хаилино</t>
  </si>
  <si>
    <t>ДЭС-28 с.Вывенка
Станок сверильный 220В 1,2кВт</t>
  </si>
  <si>
    <t>Участок производства эл.энергии с.Тиличики
Электроэнергия
Амортизация ОС</t>
  </si>
  <si>
    <t>Участок производства эл.энергии с.Тиличики
Аппарат сварочный инверторного типа Сварог ARC 250 (R06)</t>
  </si>
  <si>
    <t>Тиличики (производство)</t>
  </si>
  <si>
    <t>Участок производства эл.энергии с.Тиличики
Мини АЗС MSGM-4680 220В 28040</t>
  </si>
  <si>
    <t>Участок производства эл.энергии с.Тиличики
Электропомпа УОДН 120-100-65 К-Э (нержавеющая сталь на колесной тележке)</t>
  </si>
  <si>
    <t>ДЭС с.Усть-Хайрюзово
Аппарат сварочный инверторного типа Сварог ARC 250 (R06) №1</t>
  </si>
  <si>
    <t>ДЭС с.Усть-Хайрюзово
Аппарат сварочный инверторного типа Сварог ARC 250 (R06) №2</t>
  </si>
  <si>
    <t>Участок производства эл.энергии с.Тиличики
Бетоносмеситель CMU-300</t>
  </si>
  <si>
    <t xml:space="preserve"> ГДЭС-21 п.Крутогоровский
Аппарат сварочный инверторного типа Сварог ARC 250 (R06)</t>
  </si>
  <si>
    <t xml:space="preserve"> ДЭС-14 с. Пахачи
Аппарат сварочный инверторного типа Сварог ARC 250 (R06)</t>
  </si>
  <si>
    <t>ДЭС-6 с.Таёжный
Дизель-генератор DA-C100 Prime Power 80 кВт</t>
  </si>
  <si>
    <t>ДЭС с.Усть-Хайрюзово
Линия электропередач (ВЛ)- 6кВ ТП-3-Школа УХСУ</t>
  </si>
  <si>
    <t>01.11.2016</t>
  </si>
  <si>
    <t>Списание ОС 0000-000013 от 01.11.2016 12:00:00
Амортизация</t>
  </si>
  <si>
    <t>30.11.2016</t>
  </si>
  <si>
    <t>Регламентная операция 0000-000117 от 30.11.2016 23:59:59
Амортизация НМА</t>
  </si>
  <si>
    <t>Регламентная операция 0000-000105 от 30.11.2016 23:59:59
Амортизация ОС</t>
  </si>
  <si>
    <t>ДЭС с.Усть-Хайрюзово
Линия электропередач (ВЛ)- 6кВ ,ВЛ-0,4 кВ УХСУ(ТП-12 до КТП-пост береговой охраны)</t>
  </si>
  <si>
    <t>31.12.2016</t>
  </si>
  <si>
    <t>Операция 0000-002524 от 31.12.2016 23:59:59</t>
  </si>
  <si>
    <t>Операция 0000-002525 от 31.12.2016 23:59:59</t>
  </si>
  <si>
    <t>Операция 0000-002526 от 31.12.2016 23:59:59</t>
  </si>
  <si>
    <t>Операция 0000-002527 от 31.12.2016 23:59:59</t>
  </si>
  <si>
    <t>Операция 0000-002528 от 31.12.2016 23:59:59</t>
  </si>
  <si>
    <t>Операция 0000-002529 от 31.12.2016 23:59:59</t>
  </si>
  <si>
    <t>Операция 0000-002530 от 31.12.2016 23:59:59</t>
  </si>
  <si>
    <t>Регламентная операция 0000-000126 от 31.12.2016 23:59:59
Амортизация ОС</t>
  </si>
  <si>
    <t>ДЭС с.Усть-Хайрюзово
Высоковольный шкаф-КСО-366 в комплекте №1</t>
  </si>
  <si>
    <t>ДЭС с.Усть-Хайрюзово
Дизель-генераторная установка модельDA-C1500мощ.1500KVA№1</t>
  </si>
  <si>
    <t>Регламентная операция 0000-000130 от 31.12.2016 23:59:59
Амортизация НМА</t>
  </si>
  <si>
    <t>Обороты за период и сальдо на конец</t>
  </si>
  <si>
    <t>АУП</t>
  </si>
  <si>
    <t>ВСЕГО</t>
  </si>
  <si>
    <t>Амортизация инвест Усть-Хайрюзово</t>
  </si>
  <si>
    <t>База факт 2016 г.</t>
  </si>
  <si>
    <t>Амортизация план 2018 г. по инвест</t>
  </si>
  <si>
    <t>Амортизация 2020 через факт 2016 г</t>
  </si>
  <si>
    <t>Амортизация план 2020 г. по инвест</t>
  </si>
  <si>
    <t>Амортизация план 2019 г. по инвест</t>
  </si>
  <si>
    <t>База 2016 г.</t>
  </si>
  <si>
    <t>не учитывать</t>
  </si>
  <si>
    <t>лизинг</t>
  </si>
  <si>
    <t>ввели</t>
  </si>
  <si>
    <t>Амортизация 2020 через утверждено 2017</t>
  </si>
  <si>
    <t>Дефицит финансирования 2016 г.</t>
  </si>
  <si>
    <t>1.2.11</t>
  </si>
  <si>
    <t>1.2.13</t>
  </si>
  <si>
    <t>1.2.14</t>
  </si>
  <si>
    <t>1.2.16</t>
  </si>
  <si>
    <t>Привлечение 2016 г.</t>
  </si>
  <si>
    <t>Привлечение 2017 (с учетом перехода с 2016 года)</t>
  </si>
  <si>
    <t>Привлечение 2018 (с учетом перехода с 2017 года)</t>
  </si>
  <si>
    <t>Привлечение 2019 (с учетом перехода с 2018 года)</t>
  </si>
  <si>
    <t>Привлечение 2020 (с учетом перехода с 2019 года)</t>
  </si>
  <si>
    <t>ИТОГО по обеспечению инвестиций 2020 г.</t>
  </si>
  <si>
    <t>Дефицит финансирования 2017 г.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</si>
  <si>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</si>
  <si>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</si>
  <si>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</si>
  <si>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</si>
  <si>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</si>
  <si>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</si>
  <si>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</si>
  <si>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</si>
  <si>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</si>
  <si>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</si>
  <si>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</si>
  <si>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</si>
  <si>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</si>
  <si>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</si>
  <si>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</si>
  <si>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</si>
  <si>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</si>
  <si>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</si>
  <si>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1.2.17</t>
  </si>
  <si>
    <t>Технологическое оборудование для ДЭС (оборудование не требующее монтажа)</t>
  </si>
  <si>
    <t>Начальник ОМТС</t>
  </si>
  <si>
    <t>Р.В.Рубацкий</t>
  </si>
  <si>
    <t>с НДС</t>
  </si>
  <si>
    <t>Автовышка (полноприводная) грузоподъёмность 700 кг с.Тиличики</t>
  </si>
  <si>
    <t>Экскаватор с ковшом 0,25 м3 и шнеком для обеспечения производственных процессов п.Крутогоровский</t>
  </si>
  <si>
    <t>Автомобиль ( манипулятор) с.Тымлат</t>
  </si>
  <si>
    <t>Вездеход МТЛБВУ с.Тиличики</t>
  </si>
  <si>
    <t>1.2.18</t>
  </si>
  <si>
    <t>Экскаватор ЕК-12 с.Усть-Хайрюзово</t>
  </si>
  <si>
    <t>1.2.19</t>
  </si>
  <si>
    <t>1.2.20</t>
  </si>
  <si>
    <t>1.2.21</t>
  </si>
  <si>
    <t>Установка одного ДГУ на ДЭС с.Вывенка</t>
  </si>
  <si>
    <t>0,275 МВт</t>
  </si>
  <si>
    <t>0,22 МВт</t>
  </si>
  <si>
    <t>Установка одного ДГУ на ДЭС-29 с. Верхнее Хайрюзово</t>
  </si>
  <si>
    <t>0,104 МВт</t>
  </si>
  <si>
    <t>0,3 МВт</t>
  </si>
  <si>
    <t>1.1.21</t>
  </si>
  <si>
    <t>0,46 МВт</t>
  </si>
  <si>
    <t>1.1.22</t>
  </si>
  <si>
    <t>Установка одного ДГУ на ДЭС-водозабор с. Ильпырьское</t>
  </si>
  <si>
    <t>0,048 МВт</t>
  </si>
  <si>
    <t>1.1.23</t>
  </si>
  <si>
    <t>0,6 МВт</t>
  </si>
  <si>
    <t>1.1.24</t>
  </si>
  <si>
    <t>1.1.25</t>
  </si>
  <si>
    <t>ГАЗ Соболь для обслуживания Верхних Тиличек</t>
  </si>
  <si>
    <t>Автомобиль ( манипулятор) с.Устьевое</t>
  </si>
  <si>
    <t>Бульдозер Т-170 с.Апука</t>
  </si>
  <si>
    <t>1.2.22</t>
  </si>
  <si>
    <t>Shantui SD-13  с.Усть-Хайрюзово</t>
  </si>
  <si>
    <t>1.2.23</t>
  </si>
  <si>
    <t>1.2.25</t>
  </si>
  <si>
    <t>Фронтальный погрузчик ZL30G с.Тиличики</t>
  </si>
  <si>
    <t>1.2.26</t>
  </si>
  <si>
    <t>Строительство склада для хранения ТМЦ с подсобными помещениями п. Крутогоровский</t>
  </si>
  <si>
    <t>Зам. ген. директора по экономике, финансам и сбыту_____________________________Е. Ю. Лукьяненко</t>
  </si>
  <si>
    <t>убрали автоприцеп</t>
  </si>
  <si>
    <t>Погрузчик LW300F с.Усть-Хайрюзово</t>
  </si>
  <si>
    <t>Приложение  № 1.1</t>
  </si>
  <si>
    <t>1.1.25.</t>
  </si>
  <si>
    <t>1.2.27</t>
  </si>
  <si>
    <t>1.2.28</t>
  </si>
  <si>
    <t>Объем финансирования
 [2019 год]</t>
  </si>
  <si>
    <t>Объем финансирования
 [2020 год]</t>
  </si>
  <si>
    <t>1.2.29</t>
  </si>
  <si>
    <t>6.</t>
  </si>
  <si>
    <t>Избыток средств, полученный ЭСО в предыдущем периоде регулирования</t>
  </si>
  <si>
    <t>Финансирование</t>
  </si>
  <si>
    <t>ДГУ</t>
  </si>
  <si>
    <t>220.42.22.1</t>
  </si>
  <si>
    <t>ДГУ №1</t>
  </si>
  <si>
    <t>ДГУ №2</t>
  </si>
  <si>
    <t>Емкость №1 75 м3</t>
  </si>
  <si>
    <t>Емкость №2 75 м3</t>
  </si>
  <si>
    <t>Емкость №3 75 м3</t>
  </si>
  <si>
    <t>Емкость №4 30 м3</t>
  </si>
  <si>
    <t>Емкость №5 30 м3</t>
  </si>
  <si>
    <t>Емкость №6 75 м3</t>
  </si>
  <si>
    <t>Емкость №7 75 м3</t>
  </si>
  <si>
    <t>Емкость №8 75м3</t>
  </si>
  <si>
    <t>Емкость 2000м3 №1</t>
  </si>
  <si>
    <t>Емкость 2000м3 №2</t>
  </si>
  <si>
    <t xml:space="preserve">Топливный трубопровод </t>
  </si>
  <si>
    <t>Насосоная станция склада ГСМ</t>
  </si>
  <si>
    <t>Строительство склада ГСМ в с. Тиличики 2 × 2000м3  с трубопроводом и насосной станцией</t>
  </si>
  <si>
    <t>210.00.11.10.110</t>
  </si>
  <si>
    <t>Здание склада ТМЦ 240м2</t>
  </si>
  <si>
    <t>220.41.20.20.300</t>
  </si>
  <si>
    <t>210.00.11.10.710</t>
  </si>
  <si>
    <t>310.29.10.24</t>
  </si>
  <si>
    <t>310.29.10.59.270</t>
  </si>
  <si>
    <t>310.29.10.41.123</t>
  </si>
  <si>
    <t>330.28.92.27.120</t>
  </si>
  <si>
    <t>310.29.10.59.310</t>
  </si>
  <si>
    <t>310.30.99.10.000</t>
  </si>
  <si>
    <t>330.28.92.26.110</t>
  </si>
  <si>
    <t>330.28.92.21.110</t>
  </si>
  <si>
    <t>330.28.92.25</t>
  </si>
  <si>
    <t xml:space="preserve">Приобретение сервера для системы электронного документооборота </t>
  </si>
  <si>
    <t xml:space="preserve">Приобретение системы хранения данных  для  электронного документооборота </t>
  </si>
  <si>
    <t>1.2.30</t>
  </si>
  <si>
    <t>330.28.23.23</t>
  </si>
  <si>
    <t>возврат НДС без лизинга</t>
  </si>
  <si>
    <t>возврат НДС лизинг</t>
  </si>
  <si>
    <t>без лизинга</t>
  </si>
  <si>
    <t>2016+2017</t>
  </si>
  <si>
    <t>Олюторский район, с.Пахачи</t>
  </si>
  <si>
    <t>Мильковский район, п.Таежный</t>
  </si>
  <si>
    <t>Тигильский район, с.Усть-Хайрюзово</t>
  </si>
  <si>
    <t>Олюторский район, с.Тиличики</t>
  </si>
  <si>
    <t>Олюторский район, с.Апука</t>
  </si>
  <si>
    <t>Соболевский район, п.Крутогоровский</t>
  </si>
  <si>
    <t>Олюторский район, с.Ачайваям</t>
  </si>
  <si>
    <t>Олюторский район, с.Вывенка</t>
  </si>
  <si>
    <t>Карагинский район, с.Тымлат</t>
  </si>
  <si>
    <t>Соболевский район, с.Устьевое</t>
  </si>
  <si>
    <t>Соболевский район, п.Ичинский</t>
  </si>
  <si>
    <t>Тигильский район, с.Верхнее Хайрюзово</t>
  </si>
  <si>
    <t>Олюторский район, с.Средние Пахачи</t>
  </si>
  <si>
    <t>Карагинский район, с.Ильпырское</t>
  </si>
  <si>
    <t>Олюторский район, с.Хаилино</t>
  </si>
  <si>
    <t>Петропавловск-Камчатский, Аппарат управления</t>
  </si>
  <si>
    <t>Петропавловск-Камчатский, Аппарат управления, Олюторский район (с.Тиличики, с.Хаилино, с.Пахачи)</t>
  </si>
  <si>
    <t>Олюторский район (с.Апука, с.Тиличики), Тигильский район (с.Усть-Хайрюзово)</t>
  </si>
  <si>
    <t>Дизельное</t>
  </si>
  <si>
    <r>
      <t>объем, м</t>
    </r>
    <r>
      <rPr>
        <b/>
        <vertAlign val="superscript"/>
        <sz val="11"/>
        <rFont val="Times New Roman"/>
        <family val="1"/>
        <charset val="204"/>
      </rPr>
      <t>3</t>
    </r>
  </si>
  <si>
    <t>А.А.Рыбалко</t>
  </si>
  <si>
    <t>Начальник ОКС и Р</t>
  </si>
  <si>
    <t>0,25 МВт</t>
  </si>
  <si>
    <t>510 м³</t>
  </si>
  <si>
    <t>0,14 МВт</t>
  </si>
  <si>
    <t>0,1 МВт</t>
  </si>
  <si>
    <t>0,045 МВт</t>
  </si>
  <si>
    <t>0,5 МВт</t>
  </si>
  <si>
    <t>0,064 МВт</t>
  </si>
  <si>
    <t>0,30 МВт</t>
  </si>
  <si>
    <t>Повышение надежности хранения нефтепродуктов,  строительство современного склада ГСМ, соответствующего всем техническим требованиям</t>
  </si>
  <si>
    <t>Необходимость недопущения экологической угрозы по разливу нефтепродуктов, износ существующих арендуемых емкостей 90%</t>
  </si>
  <si>
    <t>Повышение надежности хранения материалов в соответствии со СНиП 2.11.01-85  Складские здания,  строительство современного склада , соответствующего всем техническим требованиям</t>
  </si>
  <si>
    <t xml:space="preserve">Соблюдение норм хранения и размещения </t>
  </si>
  <si>
    <t>1.1</t>
  </si>
  <si>
    <t>1.2</t>
  </si>
  <si>
    <t>2.4</t>
  </si>
  <si>
    <t>3.1</t>
  </si>
  <si>
    <t>3.2</t>
  </si>
  <si>
    <t>Получение правоустанавливающих документов на земельный участок под строительство</t>
  </si>
  <si>
    <t>3.3</t>
  </si>
  <si>
    <t xml:space="preserve">Заключение договоров на поставку основного оборудования </t>
  </si>
  <si>
    <t>4.1</t>
  </si>
  <si>
    <t>4.2</t>
  </si>
  <si>
    <t>Строительство основных сооружений (главного корпуса, гидротехнических сооружений, объектов топливного хозяйства, технического водоснабжения и др.)</t>
  </si>
  <si>
    <t>4.5</t>
  </si>
  <si>
    <t>4.6</t>
  </si>
  <si>
    <t>6.4</t>
  </si>
  <si>
    <t>Ввод объекта в эксплуатацию (получение разрешения на ввод объекта в эксплуатацию и подписание акта приемочной комиссии о приемке в эксплуатацию законченного строительством объекта)</t>
  </si>
  <si>
    <t>Осуществление проведения периодического осмотра, ремонта и профилактических работ электрических сетей и трансформаторных пордстанций, а также подвоза персонала и ТМЦ к месту проведения ремонтных работ.</t>
  </si>
  <si>
    <t>решение текущих производственных задач</t>
  </si>
  <si>
    <t>Обеспечение доставки персонала, обеспечивающего работу ДЭС п.Таежный из с.Мильково.</t>
  </si>
  <si>
    <t>Необходимость замены физически и морально изношенного оборудования, износ 90%</t>
  </si>
  <si>
    <t>Осуществление проведения периодического осмотра, ремонта и профилактических работ электрических сетей</t>
  </si>
  <si>
    <t xml:space="preserve">Осуществление подвоза топлива на энергообъекты </t>
  </si>
  <si>
    <t>Необходимость использования специализированной техники в соответсвии с действующими нормами</t>
  </si>
  <si>
    <t>Осуществление проведения периодического осмотра, ремонта и профилактических работ электрических сетей и трансформаторных пордстанций, а также подвоза персонала и ТМЦ к месту проведения ремонтных работ. Верхние Тиличики</t>
  </si>
  <si>
    <t>Проведение производственных технологических процессов</t>
  </si>
  <si>
    <t xml:space="preserve">Подвоз персонала и ТМЦ </t>
  </si>
  <si>
    <t>Приемка, подача угля  на котельных. Очистка территории и подъездных путей от снега. Проведению работ по содержанию по эксплуатации и содержанию объектов теплоснабжения.</t>
  </si>
  <si>
    <t>Погрузка угля, шлака на автотранспорт, уборка снега.  Проведению работ по содержанию по эксплуатации и содержанию объектов.</t>
  </si>
  <si>
    <t xml:space="preserve">Увеличение коэффициента загрузки дизель-генераторов, снижение расхода дизельного топлива на выработку электроэнергии. </t>
  </si>
  <si>
    <t>Необходимость замены физически изношенного оборудования,  необходимость обеспечения электроэнергией послека при планируемом росте нагрузок</t>
  </si>
  <si>
    <t>6.1</t>
  </si>
  <si>
    <t>Внедрение системы элетронного документооборота :              Повышение управляемости компание.Обеспечение единого хранилища документов. Оперативный контроль конкретных заданий . Сокращение времени на внедрение управленческих решений.окращение времени согласования документов.</t>
  </si>
  <si>
    <t>Лизинг</t>
  </si>
  <si>
    <t>Приобретение системы электронного документооборота</t>
  </si>
  <si>
    <t>Приобретение оборудования спутниковой связи</t>
  </si>
  <si>
    <t>Перечень инвестиционных проектов на период реализации инвестиционной программы и план их финансирования АО "Корякэнерго" на 2019-2020 гг.</t>
  </si>
  <si>
    <t>Стоимость основных этапов работ по реализации инвестиционной программы компании на 2019-2020 гг.</t>
  </si>
  <si>
    <t>Прогноз ввода/вывода объектов АО "Корякэнерго" в 2019-2020 гг.</t>
  </si>
  <si>
    <t>Усовершенствование технологических процессов производства коммунальных ресурсов. Снижение трудозатрат персонала. Увеличение производительности труда.</t>
  </si>
  <si>
    <t>Необходимость усовершенствования технологических процессов.</t>
  </si>
  <si>
    <t>Тигильский район, с.Ковран</t>
  </si>
  <si>
    <t>Приобретение оборудования спутниковой связи позволит связать с.Ковран в единую сеть предприятия, что позволит ускорить обмен информацией, позволит работать отделу сбыта в единой системе, даст возможность мониторинга технического состояния объектов предприятия</t>
  </si>
  <si>
    <t>«_____» _________ 2019 года</t>
  </si>
  <si>
    <t>«____»______________ 2019 года</t>
  </si>
  <si>
    <t>«____» ________ 2019 года</t>
  </si>
  <si>
    <t>«_____» ___________________ 2019 года</t>
  </si>
  <si>
    <t>320.26.30.11.150</t>
  </si>
  <si>
    <t>«_____» _____________ 2019 года</t>
  </si>
  <si>
    <t>Расчет процентов по кредиту для целей финансирования инвестиционной программы АО "Корякэнерго" на 2019-2020г.г.</t>
  </si>
  <si>
    <t>ВСЕГО по обеспечению инвестиций 2019-2020 г.г.</t>
  </si>
  <si>
    <t>2.2.4</t>
  </si>
  <si>
    <t xml:space="preserve">Строительство склада ГСМ в с. Тиличики  2х2000м3 с трубопроводом и насосной станцией </t>
  </si>
  <si>
    <t>4000м3</t>
  </si>
  <si>
    <t>«_____» ________ 2019 года</t>
  </si>
  <si>
    <t>«_____» ____________ 2019 года</t>
  </si>
  <si>
    <t>________________________Е.Н.Кондращенко</t>
  </si>
  <si>
    <r>
      <t xml:space="preserve">__________________ </t>
    </r>
    <r>
      <rPr>
        <sz val="12"/>
        <rFont val="Times New Roman"/>
        <family val="1"/>
        <charset val="204"/>
      </rPr>
      <t xml:space="preserve">  Е.Н.Кондращенко</t>
    </r>
  </si>
  <si>
    <t>_______________________Е.Н.Кондращенко</t>
  </si>
  <si>
    <t>Е.Н.Кондращенко</t>
  </si>
  <si>
    <t>И.О. начальника ПТО</t>
  </si>
  <si>
    <t>П.А.Пожидаев</t>
  </si>
  <si>
    <t>Профинансированно склад Вывенка</t>
  </si>
  <si>
    <t>Стоимость мероприятий склад Вывенка</t>
  </si>
  <si>
    <t xml:space="preserve">Остаточная стоимость </t>
  </si>
  <si>
    <t>Профицит финансирования 2018 г. (на погашение долгов)</t>
  </si>
  <si>
    <t>220.25.29.11.910</t>
  </si>
  <si>
    <t>220.42.21.12.140</t>
  </si>
  <si>
    <t>Зам. ген. директора по ресурсам_____________________________А.А. Тишкин</t>
  </si>
  <si>
    <t>Зам. главного инженера_____________________________А.В.Пакалов</t>
  </si>
  <si>
    <t>Урал 58312 А для обеспечения  производственой деятельности</t>
  </si>
  <si>
    <t>НДС,%</t>
  </si>
  <si>
    <t>НДС,сумм</t>
  </si>
  <si>
    <t>проверка</t>
  </si>
  <si>
    <t>ИТОГО</t>
  </si>
  <si>
    <t>НДС к учету на 2019 год</t>
  </si>
  <si>
    <t>Склад Тиличики</t>
  </si>
  <si>
    <t>Склад Пахачи</t>
  </si>
  <si>
    <t>было, неправильно посчитано</t>
  </si>
  <si>
    <t>Прочие</t>
  </si>
  <si>
    <t>с таб 1.1</t>
  </si>
  <si>
    <t>откл</t>
  </si>
  <si>
    <t>2019 расчет НДС</t>
  </si>
  <si>
    <t>2020-расчет НДС</t>
  </si>
  <si>
    <t>НДС к учету на 2020 год</t>
  </si>
  <si>
    <t>Склад Крутогорово</t>
  </si>
  <si>
    <t>Дефицит финансирования 2018 г.</t>
  </si>
  <si>
    <t>факт 2018 с АУП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</si>
</sst>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1" formatCode="_-* #,##0_р_._-;\-* #,##0_р_._-;_-* &quot;-&quot;_р_._-;_-@_-"/>
    <numFmt numFmtId="43" formatCode="_-* #,##0.00_р_._-;\-* #,##0.00_р_._-;_-* &quot;-&quot;??_р_._-;_-@_-"/>
    <numFmt numFmtId="164" formatCode="_-* #,##0;\(#,##0\);_-* &quot;-&quot;??;_-@"/>
    <numFmt numFmtId="165" formatCode="_(* #,##0_);_(* \(#,##0\);_(* &quot;-&quot;_);_(@_)"/>
    <numFmt numFmtId="166" formatCode="#,##0.0"/>
    <numFmt numFmtId="167" formatCode="#,##0.000"/>
    <numFmt numFmtId="168" formatCode="0.0%"/>
    <numFmt numFmtId="169" formatCode="_(* #,##0.00_);_(* \(#,##0.00\);_(* &quot;-&quot;_);_(@_)"/>
    <numFmt numFmtId="170" formatCode="0.000"/>
    <numFmt numFmtId="171" formatCode="0.0"/>
    <numFmt numFmtId="172" formatCode="0.0000"/>
    <numFmt numFmtId="173" formatCode="0.0000000"/>
    <numFmt numFmtId="174" formatCode="0.000000"/>
    <numFmt numFmtId="175" formatCode="0.00000"/>
    <numFmt numFmtId="176" formatCode="0.0000000000"/>
    <numFmt numFmtId="177" formatCode="_-* #,##0.000_р_._-;\-* #,##0.000_р_._-;_-* &quot;-&quot;???_р_._-;_-@_-"/>
    <numFmt numFmtId="178" formatCode="_(* #,##0.00_);_(* \(#,##0.00\);_(* &quot;-&quot;??_);_(@_)"/>
    <numFmt numFmtId="179" formatCode="#,##0.0000"/>
    <numFmt numFmtId="180" formatCode="#,##0.00000"/>
    <numFmt numFmtId="181" formatCode="#,##0.000000"/>
    <numFmt numFmtId="182" formatCode="#,##0.0000000"/>
    <numFmt numFmtId="183" formatCode="#,##0.00000000"/>
    <numFmt numFmtId="184" formatCode="#,##0.0000000000"/>
    <numFmt numFmtId="185" formatCode="_-* #,##0.000_р_._-;\-* #,##0.000_р_._-;_-* &quot;-&quot;??_р_._-;_-@_-"/>
    <numFmt numFmtId="186" formatCode="_-* #,##0.000000_р_._-;\-* #,##0.000000_р_._-;_-* &quot;-&quot;??_р_._-;_-@_-"/>
    <numFmt numFmtId="187" formatCode="#,##0&quot;р.&quot;"/>
    <numFmt numFmtId="188" formatCode="#,##0.00000000000"/>
    <numFmt numFmtId="189" formatCode="#,##0.00;[Red]\-#,##0.00"/>
    <numFmt numFmtId="190" formatCode="#,##0.0000000000_ ;[Red]\-#,##0.0000000000\ "/>
    <numFmt numFmtId="191" formatCode="#,##0.0000000000;[Red]\-#,##0.0000000000"/>
    <numFmt numFmtId="192" formatCode="#,##0.00000000000_ ;[Red]\-#,##0.00000000000\ "/>
    <numFmt numFmtId="193" formatCode="00000000"/>
    <numFmt numFmtId="194" formatCode="#,##0.00_ ;[Red]\-#,##0.00\ "/>
    <numFmt numFmtId="195" formatCode="#,##0.0;[Red]\-#,##0.0"/>
    <numFmt numFmtId="196" formatCode="0.00;[Red]\-0.00"/>
    <numFmt numFmtId="197" formatCode="#,##0;[Red]\-#,##0"/>
    <numFmt numFmtId="198" formatCode="#,##0.00000000_ ;[Red]\-#,##0.00000000\ "/>
    <numFmt numFmtId="199" formatCode="#,##0.000000000_ ;[Red]\-#,##0.000000000\ "/>
    <numFmt numFmtId="200" formatCode="#,##0.00000000;[Red]\-#,##0.00000000"/>
    <numFmt numFmtId="201" formatCode="#,##0.0000000;[Red]\-#,##0.0000000"/>
    <numFmt numFmtId="202" formatCode="_-* #,##0_р_._-;\-* #,##0_р_._-;_-* &quot;-&quot;??_р_._-;_-@_-"/>
    <numFmt numFmtId="203" formatCode="0.00000000"/>
    <numFmt numFmtId="204" formatCode="_-* #,##0.0000_р_._-;\-* #,##0.0000_р_._-;_-* &quot;-&quot;??_р_._-;_-@_-"/>
    <numFmt numFmtId="205" formatCode="_-* #,##0.00000_р_._-;\-* #,##0.00000_р_._-;_-* &quot;-&quot;??_р_._-;_-@_-"/>
    <numFmt numFmtId="206" formatCode="_-* #,##0.000000000000_р_._-;\-* #,##0.000000000000_р_._-;_-* &quot;-&quot;??_р_._-;_-@_-"/>
  </numFmts>
  <fonts count="2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8"/>
      <color indexed="63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color indexed="17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i/>
      <sz val="10"/>
      <color indexed="9"/>
      <name val="Times New Roman Cyr"/>
      <family val="1"/>
      <charset val="204"/>
    </font>
    <font>
      <b/>
      <sz val="16"/>
      <color indexed="60"/>
      <name val="Times New Roman Cyr"/>
      <family val="1"/>
      <charset val="204"/>
    </font>
    <font>
      <b/>
      <sz val="11"/>
      <color indexed="60"/>
      <name val="Times New Roman Cyr"/>
      <family val="1"/>
      <charset val="204"/>
    </font>
    <font>
      <b/>
      <sz val="12"/>
      <color indexed="60"/>
      <name val="Times New Roman"/>
      <family val="1"/>
      <charset val="204"/>
    </font>
    <font>
      <sz val="11"/>
      <color indexed="8"/>
      <name val="Times New Roman Cyr"/>
      <family val="1"/>
      <charset val="204"/>
    </font>
    <font>
      <sz val="8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2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vertAlign val="superscript"/>
      <sz val="10"/>
      <color indexed="6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Arial Cyr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9"/>
      <color indexed="24"/>
      <name val="Arial"/>
      <family val="2"/>
      <charset val="204"/>
    </font>
    <font>
      <sz val="9"/>
      <name val="Arial"/>
      <family val="2"/>
      <charset val="204"/>
    </font>
    <font>
      <b/>
      <sz val="10"/>
      <color indexed="24"/>
      <name val="Arial"/>
      <family val="2"/>
      <charset val="204"/>
    </font>
    <font>
      <sz val="10"/>
      <name val="Arial"/>
      <family val="2"/>
    </font>
    <font>
      <sz val="7"/>
      <name val="Arial"/>
      <family val="2"/>
    </font>
    <font>
      <sz val="10"/>
      <color indexed="21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0"/>
      <color indexed="2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sz val="12"/>
      <color rgb="FFFFFF99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9"/>
      <color rgb="FFCCECFF"/>
      <name val="Times New Roman"/>
      <family val="1"/>
      <charset val="204"/>
    </font>
    <font>
      <sz val="12"/>
      <color rgb="FFCCECFF"/>
      <name val="Times New Roman"/>
      <family val="1"/>
      <charset val="204"/>
    </font>
    <font>
      <b/>
      <sz val="12"/>
      <color rgb="FFCCECFF"/>
      <name val="Times New Roman"/>
      <family val="1"/>
      <charset val="204"/>
    </font>
    <font>
      <sz val="8"/>
      <color rgb="FFCCFFCC"/>
      <name val="Times New Roman"/>
      <family val="1"/>
      <charset val="204"/>
    </font>
    <font>
      <sz val="6"/>
      <color rgb="FFCCFFCC"/>
      <name val="Times New Roman"/>
      <family val="1"/>
      <charset val="204"/>
    </font>
    <font>
      <sz val="12"/>
      <color rgb="FFCCFFFF"/>
      <name val="Times New Roman"/>
      <family val="1"/>
      <charset val="204"/>
    </font>
    <font>
      <b/>
      <sz val="12"/>
      <color theme="8" tint="0.79998168889431442"/>
      <name val="Times New Roman"/>
      <family val="1"/>
      <charset val="204"/>
    </font>
    <font>
      <sz val="9"/>
      <color theme="8" tint="0.79998168889431442"/>
      <name val="Times New Roman"/>
      <family val="1"/>
      <charset val="204"/>
    </font>
    <font>
      <sz val="12"/>
      <color theme="8" tint="0.79998168889431442"/>
      <name val="Times New Roman"/>
      <family val="1"/>
      <charset val="204"/>
    </font>
    <font>
      <sz val="9"/>
      <color rgb="FFCCFFFF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8" tint="0.79998168889431442"/>
      <name val="Times New Roman"/>
      <family val="1"/>
      <charset val="204"/>
    </font>
    <font>
      <sz val="8"/>
      <color theme="6" tint="0.79998168889431442"/>
      <name val="Times New Roman"/>
      <family val="1"/>
      <charset val="204"/>
    </font>
    <font>
      <b/>
      <sz val="8"/>
      <color theme="6" tint="0.79998168889431442"/>
      <name val="Times New Roman"/>
      <family val="1"/>
      <charset val="204"/>
    </font>
    <font>
      <sz val="7"/>
      <color theme="6" tint="0.79998168889431442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sz val="8"/>
      <color theme="0" tint="-4.9989318521683403E-2"/>
      <name val="Times New Roman"/>
      <family val="1"/>
      <charset val="204"/>
    </font>
    <font>
      <sz val="10"/>
      <color theme="8" tint="0.79998168889431442"/>
      <name val="Times New Roman"/>
      <family val="1"/>
      <charset val="204"/>
    </font>
    <font>
      <b/>
      <sz val="8"/>
      <color theme="8" tint="0.7999816888943144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FFCC"/>
      <name val="Times New Roman"/>
      <family val="1"/>
      <charset val="204"/>
    </font>
    <font>
      <sz val="9"/>
      <color rgb="FFFFFFCC"/>
      <name val="Times New Roman"/>
      <family val="1"/>
      <charset val="204"/>
    </font>
    <font>
      <b/>
      <sz val="10"/>
      <color rgb="FFFFFFCC"/>
      <name val="Times New Roman"/>
      <family val="1"/>
      <charset val="204"/>
    </font>
    <font>
      <sz val="9"/>
      <color rgb="FF7030A0"/>
      <name val="Times New Roman"/>
      <family val="1"/>
      <charset val="204"/>
    </font>
    <font>
      <b/>
      <sz val="20"/>
      <color rgb="FF9966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  <font>
      <b/>
      <sz val="14"/>
      <color rgb="FFFFFFCC"/>
      <name val="Times New Roman"/>
      <family val="1"/>
      <charset val="204"/>
    </font>
    <font>
      <i/>
      <sz val="12"/>
      <color rgb="FF00206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theme="8" tint="0.79998168889431442"/>
      <name val="Times New Roman"/>
      <family val="1"/>
      <charset val="204"/>
    </font>
    <font>
      <sz val="7"/>
      <color rgb="FFCCFFCC"/>
      <name val="Times New Roman"/>
      <family val="1"/>
      <charset val="204"/>
    </font>
    <font>
      <sz val="7"/>
      <color rgb="FFFFFF00"/>
      <name val="Times New Roman"/>
      <family val="1"/>
      <charset val="204"/>
    </font>
    <font>
      <sz val="12"/>
      <color theme="6" tint="0.79998168889431442"/>
      <name val="Times New Roman"/>
      <family val="1"/>
      <charset val="204"/>
    </font>
    <font>
      <sz val="14"/>
      <color theme="6" tint="0.79998168889431442"/>
      <name val="Times New Roman"/>
      <family val="1"/>
      <charset val="204"/>
    </font>
    <font>
      <sz val="8"/>
      <color rgb="FFFFFF00"/>
      <name val="Arial"/>
      <family val="2"/>
    </font>
    <font>
      <sz val="8"/>
      <color theme="1"/>
      <name val="Arial"/>
      <family val="2"/>
    </font>
    <font>
      <sz val="8"/>
      <color theme="6" tint="0.79998168889431442"/>
      <name val="Arial"/>
      <family val="2"/>
    </font>
    <font>
      <sz val="8"/>
      <color theme="9" tint="0.59999389629810485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FFFF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6" tint="0.79998168889431442"/>
      <name val="Arial"/>
      <family val="2"/>
    </font>
    <font>
      <sz val="10"/>
      <color rgb="FFFFFF00"/>
      <name val="Arial"/>
      <family val="2"/>
    </font>
    <font>
      <sz val="6"/>
      <color rgb="FFFFFF00"/>
      <name val="Arial"/>
      <family val="2"/>
    </font>
    <font>
      <sz val="7"/>
      <color rgb="FFFFFF00"/>
      <name val="Arial"/>
      <family val="2"/>
    </font>
    <font>
      <sz val="7"/>
      <color theme="8" tint="0.79998168889431442"/>
      <name val="Arial"/>
      <family val="2"/>
    </font>
    <font>
      <sz val="10"/>
      <color theme="8" tint="0.79998168889431442"/>
      <name val="Arial"/>
      <family val="2"/>
    </font>
    <font>
      <sz val="8"/>
      <color theme="8" tint="0.79998168889431442"/>
      <name val="Arial"/>
      <family val="2"/>
    </font>
    <font>
      <sz val="8"/>
      <color rgb="FFFFCCFF"/>
      <name val="Arial"/>
      <family val="2"/>
    </font>
    <font>
      <sz val="10"/>
      <color theme="1"/>
      <name val="Arial"/>
      <family val="2"/>
      <charset val="204"/>
    </font>
    <font>
      <sz val="12"/>
      <color rgb="FFCCFFCC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CCFFCC"/>
      <name val="Times New Roman"/>
      <family val="1"/>
      <charset val="204"/>
    </font>
    <font>
      <b/>
      <sz val="10"/>
      <color rgb="FFFFFF00"/>
      <name val="Arial"/>
      <family val="2"/>
    </font>
    <font>
      <sz val="12"/>
      <color rgb="FFFFCCFF"/>
      <name val="Times New Roman"/>
      <family val="1"/>
      <charset val="204"/>
    </font>
    <font>
      <sz val="9"/>
      <color rgb="FFFFCCFF"/>
      <name val="Times New Roman"/>
      <family val="1"/>
      <charset val="204"/>
    </font>
    <font>
      <sz val="14"/>
      <color rgb="FFCCFFCC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9"/>
      <color theme="9" tint="0.7999816888943144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0"/>
      <color rgb="FFCCFFCC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color theme="7" tint="0.7999816888943144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theme="4" tint="0.79998168889431442"/>
      <name val="Times New Roman"/>
      <family val="1"/>
      <charset val="204"/>
    </font>
    <font>
      <b/>
      <sz val="11"/>
      <color rgb="FF9966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rgb="FFCCFF33"/>
      <name val="Times New Roman"/>
      <family val="1"/>
      <charset val="204"/>
    </font>
    <font>
      <b/>
      <sz val="12"/>
      <color rgb="FFFFFFCC"/>
      <name val="Times New Roman"/>
      <family val="1"/>
      <charset val="204"/>
    </font>
    <font>
      <sz val="9"/>
      <color rgb="FFCCFF33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0A3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9" tint="-0.249977111117893"/>
        <bgColor indexed="64"/>
      </patternFill>
    </fill>
  </fills>
  <borders count="1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9"/>
      </left>
      <right style="thin">
        <color indexed="29"/>
      </right>
      <top/>
      <bottom style="thin">
        <color indexed="29"/>
      </bottom>
      <diagonal/>
    </border>
    <border>
      <left style="thin">
        <color indexed="29"/>
      </left>
      <right/>
      <top/>
      <bottom style="thin">
        <color indexed="29"/>
      </bottom>
      <diagonal/>
    </border>
    <border>
      <left/>
      <right/>
      <top/>
      <bottom style="thin">
        <color indexed="29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/>
      <right/>
      <top style="thin">
        <color indexed="29"/>
      </top>
      <bottom style="thin">
        <color indexed="29"/>
      </bottom>
      <diagonal/>
    </border>
    <border>
      <left/>
      <right/>
      <top style="thin">
        <color indexed="29"/>
      </top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indexed="29"/>
      </left>
      <right/>
      <top style="thin">
        <color indexed="29"/>
      </top>
      <bottom/>
      <diagonal/>
    </border>
    <border>
      <left/>
      <right/>
      <top style="thin">
        <color indexed="26"/>
      </top>
      <bottom style="thin">
        <color indexed="29"/>
      </bottom>
      <diagonal/>
    </border>
    <border>
      <left/>
      <right style="thin">
        <color indexed="29"/>
      </right>
      <top style="thin">
        <color indexed="26"/>
      </top>
      <bottom style="thin">
        <color indexed="29"/>
      </bottom>
      <diagonal/>
    </border>
    <border>
      <left/>
      <right/>
      <top style="thin">
        <color indexed="26"/>
      </top>
      <bottom style="thin">
        <color indexed="26"/>
      </bottom>
      <diagonal/>
    </border>
    <border>
      <left style="thin">
        <color indexed="26"/>
      </left>
      <right/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/>
      <top style="thin">
        <color indexed="26"/>
      </top>
      <bottom style="thin">
        <color indexed="26"/>
      </bottom>
      <diagonal/>
    </border>
    <border>
      <left/>
      <right/>
      <top style="thin">
        <color indexed="26"/>
      </top>
      <bottom/>
      <diagonal/>
    </border>
    <border>
      <left/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/>
      <bottom/>
      <diagonal/>
    </border>
    <border>
      <left style="thin">
        <color indexed="26"/>
      </left>
      <right/>
      <top/>
      <bottom/>
      <diagonal/>
    </border>
    <border>
      <left style="thin">
        <color indexed="29"/>
      </left>
      <right/>
      <top style="thin">
        <color indexed="26"/>
      </top>
      <bottom style="thin">
        <color indexed="29"/>
      </bottom>
      <diagonal/>
    </border>
    <border>
      <left/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/>
      <right/>
      <top/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medium">
        <color rgb="FF0000FF"/>
      </top>
      <bottom style="medium">
        <color rgb="FF0000FF"/>
      </bottom>
      <diagonal/>
    </border>
    <border>
      <left style="thin">
        <color indexed="29"/>
      </left>
      <right/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indexed="29"/>
      </right>
      <top style="medium">
        <color rgb="FF0000FF"/>
      </top>
      <bottom style="medium">
        <color rgb="FF0000FF"/>
      </bottom>
      <diagonal/>
    </border>
    <border>
      <left style="thin">
        <color indexed="29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 style="medium">
        <color rgb="FF0070C0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indexed="29"/>
      </right>
      <top/>
      <bottom style="thin">
        <color indexed="29"/>
      </bottom>
      <diagonal/>
    </border>
    <border>
      <left style="thin">
        <color indexed="29"/>
      </left>
      <right style="medium">
        <color rgb="FF0000FF"/>
      </right>
      <top/>
      <bottom style="thin">
        <color indexed="29"/>
      </bottom>
      <diagonal/>
    </border>
    <border>
      <left style="medium">
        <color rgb="FF0070C0"/>
      </left>
      <right style="medium">
        <color rgb="FF0000FF"/>
      </right>
      <top/>
      <bottom style="thin">
        <color indexed="29"/>
      </bottom>
      <diagonal/>
    </border>
    <border>
      <left style="medium">
        <color rgb="FF0000FF"/>
      </left>
      <right style="medium">
        <color rgb="FF0000FF"/>
      </right>
      <top/>
      <bottom style="thin">
        <color indexed="29"/>
      </bottom>
      <diagonal/>
    </border>
    <border>
      <left style="medium">
        <color rgb="FF0000FF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9"/>
      </left>
      <right style="medium">
        <color rgb="FF0000FF"/>
      </right>
      <top style="thin">
        <color indexed="29"/>
      </top>
      <bottom style="thin">
        <color indexed="29"/>
      </bottom>
      <diagonal/>
    </border>
    <border>
      <left style="medium">
        <color rgb="FF0070C0"/>
      </left>
      <right style="medium">
        <color rgb="FF0000FF"/>
      </right>
      <top style="thin">
        <color indexed="29"/>
      </top>
      <bottom style="thin">
        <color indexed="29"/>
      </bottom>
      <diagonal/>
    </border>
    <border>
      <left style="medium">
        <color rgb="FF0000FF"/>
      </left>
      <right style="medium">
        <color rgb="FF0000FF"/>
      </right>
      <top style="thin">
        <color indexed="29"/>
      </top>
      <bottom style="thin">
        <color indexed="29"/>
      </bottom>
      <diagonal/>
    </border>
    <border>
      <left style="medium">
        <color rgb="FF0000FF"/>
      </left>
      <right/>
      <top style="thin">
        <color indexed="29"/>
      </top>
      <bottom style="thin">
        <color indexed="29"/>
      </bottom>
      <diagonal/>
    </border>
    <border>
      <left style="thin">
        <color indexed="29"/>
      </left>
      <right style="medium">
        <color rgb="FF0000FF"/>
      </right>
      <top style="thin">
        <color indexed="29"/>
      </top>
      <bottom/>
      <diagonal/>
    </border>
    <border>
      <left style="medium">
        <color rgb="FF0070C0"/>
      </left>
      <right style="medium">
        <color rgb="FF0000FF"/>
      </right>
      <top style="thin">
        <color indexed="29"/>
      </top>
      <bottom/>
      <diagonal/>
    </border>
    <border>
      <left style="medium">
        <color rgb="FF0000FF"/>
      </left>
      <right style="medium">
        <color rgb="FF0000FF"/>
      </right>
      <top style="thin">
        <color indexed="29"/>
      </top>
      <bottom/>
      <diagonal/>
    </border>
    <border>
      <left style="medium">
        <color rgb="FF0000FF"/>
      </left>
      <right/>
      <top style="thin">
        <color indexed="29"/>
      </top>
      <bottom/>
      <diagonal/>
    </border>
    <border>
      <left style="medium">
        <color rgb="FF0000FF"/>
      </left>
      <right style="thin">
        <color indexed="29"/>
      </right>
      <top style="thin">
        <color indexed="29"/>
      </top>
      <bottom/>
      <diagonal/>
    </border>
    <border>
      <left style="thin">
        <color indexed="29"/>
      </left>
      <right style="thin">
        <color indexed="29"/>
      </right>
      <top style="medium">
        <color rgb="FF0070C0"/>
      </top>
      <bottom style="medium">
        <color rgb="FF0070C0"/>
      </bottom>
      <diagonal/>
    </border>
    <border>
      <left style="thin">
        <color indexed="29"/>
      </left>
      <right/>
      <top style="medium">
        <color rgb="FF0070C0"/>
      </top>
      <bottom style="medium">
        <color rgb="FF0070C0"/>
      </bottom>
      <diagonal/>
    </border>
    <border>
      <left style="medium">
        <color rgb="FF0000FF"/>
      </left>
      <right style="thin">
        <color indexed="29"/>
      </right>
      <top style="medium">
        <color rgb="FF0070C0"/>
      </top>
      <bottom style="medium">
        <color rgb="FF0070C0"/>
      </bottom>
      <diagonal/>
    </border>
    <border>
      <left style="thin">
        <color indexed="29"/>
      </left>
      <right style="medium">
        <color rgb="FF0000FF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00FF"/>
      </right>
      <top style="medium">
        <color rgb="FF0070C0"/>
      </top>
      <bottom style="medium">
        <color rgb="FF0070C0"/>
      </bottom>
      <diagonal/>
    </border>
    <border>
      <left style="medium">
        <color rgb="FF0000FF"/>
      </left>
      <right style="medium">
        <color rgb="FF0000FF"/>
      </right>
      <top style="medium">
        <color rgb="FF0070C0"/>
      </top>
      <bottom style="medium">
        <color rgb="FF0070C0"/>
      </bottom>
      <diagonal/>
    </border>
    <border>
      <left style="medium">
        <color rgb="FF0000FF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00FF"/>
      </left>
      <right/>
      <top/>
      <bottom style="thin">
        <color indexed="29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 style="thin">
        <color indexed="26"/>
      </left>
      <right style="thin">
        <color indexed="26"/>
      </right>
      <top style="medium">
        <color rgb="FF0000FF"/>
      </top>
      <bottom style="medium">
        <color rgb="FF0000FF"/>
      </bottom>
      <diagonal/>
    </border>
    <border>
      <left style="thin">
        <color indexed="26"/>
      </left>
      <right/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 style="thin">
        <color indexed="26"/>
      </right>
      <top style="medium">
        <color rgb="FF0000FF"/>
      </top>
      <bottom style="medium">
        <color rgb="FF0000FF"/>
      </bottom>
      <diagonal/>
    </border>
    <border>
      <left style="thin">
        <color indexed="26"/>
      </left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70C0"/>
      </left>
      <right style="medium">
        <color rgb="FF0000FF"/>
      </right>
      <top style="thin">
        <color indexed="29"/>
      </top>
      <bottom style="medium">
        <color rgb="FF0070C0"/>
      </bottom>
      <diagonal/>
    </border>
    <border>
      <left style="medium">
        <color rgb="FF0000FF"/>
      </left>
      <right style="medium">
        <color rgb="FF0000FF"/>
      </right>
      <top style="thin">
        <color indexed="29"/>
      </top>
      <bottom style="medium">
        <color rgb="FF0000FF"/>
      </bottom>
      <diagonal/>
    </border>
    <border>
      <left style="medium">
        <color rgb="FF0000FF"/>
      </left>
      <right/>
      <top style="thin">
        <color indexed="26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 style="medium">
        <color rgb="FF0000FF"/>
      </bottom>
      <diagonal/>
    </border>
    <border>
      <left style="medium">
        <color rgb="FF0070C0"/>
      </left>
      <right style="medium">
        <color rgb="FF0000FF"/>
      </right>
      <top style="medium">
        <color rgb="FF0070C0"/>
      </top>
      <bottom style="thin">
        <color rgb="FF0070C0"/>
      </bottom>
      <diagonal/>
    </border>
    <border>
      <left style="medium">
        <color rgb="FF0000FF"/>
      </left>
      <right/>
      <top style="medium">
        <color rgb="FF0000FF"/>
      </top>
      <bottom style="thin">
        <color indexed="26"/>
      </bottom>
      <diagonal/>
    </border>
    <border>
      <left/>
      <right/>
      <top style="medium">
        <color rgb="FF0000FF"/>
      </top>
      <bottom style="thin">
        <color indexed="26"/>
      </bottom>
      <diagonal/>
    </border>
    <border>
      <left/>
      <right style="medium">
        <color rgb="FF0000FF"/>
      </right>
      <top style="medium">
        <color rgb="FF0000FF"/>
      </top>
      <bottom style="thin">
        <color indexed="26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thin">
        <color indexed="26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 style="medium">
        <color rgb="FF0000FF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medium">
        <color rgb="FF0000FF"/>
      </left>
      <right style="thin">
        <color indexed="26"/>
      </right>
      <top style="thin">
        <color indexed="26"/>
      </top>
      <bottom/>
      <diagonal/>
    </border>
    <border>
      <left style="thin">
        <color indexed="26"/>
      </left>
      <right style="medium">
        <color rgb="FF0000FF"/>
      </right>
      <top style="thin">
        <color indexed="26"/>
      </top>
      <bottom style="thin">
        <color indexed="26"/>
      </bottom>
      <diagonal/>
    </border>
    <border>
      <left style="thin">
        <color indexed="26"/>
      </left>
      <right style="medium">
        <color rgb="FF0000FF"/>
      </right>
      <top style="thin">
        <color indexed="26"/>
      </top>
      <bottom/>
      <diagonal/>
    </border>
    <border>
      <left style="medium">
        <color rgb="FF0070C0"/>
      </left>
      <right style="medium">
        <color rgb="FF0000FF"/>
      </right>
      <top style="thin">
        <color rgb="FF0070C0"/>
      </top>
      <bottom/>
      <diagonal/>
    </border>
    <border>
      <left style="medium">
        <color rgb="FF0070C0"/>
      </left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 style="thin">
        <color indexed="26"/>
      </bottom>
      <diagonal/>
    </border>
    <border>
      <left style="medium">
        <color rgb="FF0000FF"/>
      </left>
      <right style="medium">
        <color rgb="FF0000FF"/>
      </right>
      <top style="thin">
        <color indexed="26"/>
      </top>
      <bottom/>
      <diagonal/>
    </border>
    <border>
      <left style="medium">
        <color rgb="FF0070C0"/>
      </left>
      <right style="thin">
        <color indexed="29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00FF"/>
      </right>
      <top style="thin">
        <color indexed="29"/>
      </top>
      <bottom style="thin">
        <color indexed="29"/>
      </bottom>
      <diagonal/>
    </border>
    <border>
      <left style="medium">
        <color rgb="FF0000FF"/>
      </left>
      <right/>
      <top style="thin">
        <color indexed="29"/>
      </top>
      <bottom style="medium">
        <color rgb="FF0000FF"/>
      </bottom>
      <diagonal/>
    </border>
    <border>
      <left/>
      <right style="medium">
        <color rgb="FF0000FF"/>
      </right>
      <top style="thin">
        <color indexed="29"/>
      </top>
      <bottom style="medium">
        <color rgb="FF0000FF"/>
      </bottom>
      <diagonal/>
    </border>
  </borders>
  <cellStyleXfs count="45">
    <xf numFmtId="0" fontId="0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2" fillId="0" borderId="0"/>
    <xf numFmtId="0" fontId="36" fillId="0" borderId="0"/>
    <xf numFmtId="0" fontId="35" fillId="0" borderId="0">
      <alignment horizontal="left"/>
    </xf>
    <xf numFmtId="0" fontId="36" fillId="0" borderId="0"/>
    <xf numFmtId="0" fontId="1" fillId="0" borderId="0"/>
    <xf numFmtId="0" fontId="1" fillId="0" borderId="0"/>
    <xf numFmtId="0" fontId="36" fillId="0" borderId="0"/>
    <xf numFmtId="0" fontId="109" fillId="0" borderId="0"/>
    <xf numFmtId="0" fontId="94" fillId="0" borderId="0"/>
    <xf numFmtId="0" fontId="110" fillId="0" borderId="0"/>
    <xf numFmtId="0" fontId="61" fillId="0" borderId="0"/>
    <xf numFmtId="0" fontId="58" fillId="0" borderId="0"/>
    <xf numFmtId="0" fontId="61" fillId="0" borderId="0"/>
    <xf numFmtId="0" fontId="22" fillId="0" borderId="0"/>
    <xf numFmtId="0" fontId="94" fillId="0" borderId="0"/>
    <xf numFmtId="0" fontId="65" fillId="0" borderId="0"/>
    <xf numFmtId="0" fontId="22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94" fillId="0" borderId="0"/>
    <xf numFmtId="9" fontId="35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20" fillId="3" borderId="0" applyNumberFormat="0" applyBorder="0" applyAlignment="0" applyProtection="0"/>
  </cellStyleXfs>
  <cellXfs count="22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Fill="1"/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/>
    </xf>
    <xf numFmtId="2" fontId="1" fillId="0" borderId="0" xfId="0" applyNumberFormat="1" applyFont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14" xfId="0" applyFont="1" applyFill="1" applyBorder="1"/>
    <xf numFmtId="0" fontId="1" fillId="0" borderId="15" xfId="0" applyFont="1" applyBorder="1" applyAlignment="1">
      <alignment vertical="top"/>
    </xf>
    <xf numFmtId="0" fontId="1" fillId="0" borderId="0" xfId="0" applyFont="1" applyFill="1" applyBorder="1"/>
    <xf numFmtId="0" fontId="1" fillId="0" borderId="16" xfId="0" applyFont="1" applyBorder="1" applyAlignment="1">
      <alignment vertical="top"/>
    </xf>
    <xf numFmtId="0" fontId="1" fillId="0" borderId="17" xfId="0" applyFont="1" applyBorder="1"/>
    <xf numFmtId="0" fontId="21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23" fillId="0" borderId="19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right" vertical="center"/>
    </xf>
    <xf numFmtId="0" fontId="1" fillId="0" borderId="14" xfId="0" applyFont="1" applyBorder="1" applyAlignment="1">
      <alignment horizontal="right" vertical="center"/>
    </xf>
    <xf numFmtId="0" fontId="2" fillId="0" borderId="26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/>
    </xf>
    <xf numFmtId="0" fontId="2" fillId="0" borderId="1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2" fillId="0" borderId="2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indent="4"/>
    </xf>
    <xf numFmtId="0" fontId="1" fillId="0" borderId="0" xfId="0" applyFont="1" applyBorder="1" applyAlignment="1">
      <alignment vertical="top"/>
    </xf>
    <xf numFmtId="0" fontId="2" fillId="0" borderId="30" xfId="0" applyFont="1" applyBorder="1" applyAlignment="1">
      <alignment horizontal="justify" vertical="center" wrapText="1"/>
    </xf>
    <xf numFmtId="0" fontId="0" fillId="0" borderId="23" xfId="0" applyBorder="1" applyAlignment="1">
      <alignment horizontal="center" vertical="center"/>
    </xf>
    <xf numFmtId="0" fontId="1" fillId="0" borderId="19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8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16" fontId="2" fillId="0" borderId="13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4" fillId="0" borderId="2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justify" vertical="center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41" xfId="0" applyFont="1" applyBorder="1" applyAlignment="1">
      <alignment horizontal="center" vertical="top" wrapText="1"/>
    </xf>
    <xf numFmtId="0" fontId="2" fillId="0" borderId="19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justify" vertical="top" wrapText="1"/>
    </xf>
    <xf numFmtId="0" fontId="2" fillId="0" borderId="3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38" xfId="0" applyFont="1" applyBorder="1" applyAlignment="1">
      <alignment vertical="top" wrapText="1"/>
    </xf>
    <xf numFmtId="0" fontId="2" fillId="0" borderId="4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41" xfId="0" applyFont="1" applyBorder="1" applyAlignment="1">
      <alignment vertical="top" wrapText="1"/>
    </xf>
    <xf numFmtId="0" fontId="2" fillId="0" borderId="43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right" vertical="center"/>
    </xf>
    <xf numFmtId="16" fontId="1" fillId="0" borderId="13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justify" vertical="center"/>
    </xf>
    <xf numFmtId="0" fontId="2" fillId="0" borderId="4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right" vertical="center"/>
    </xf>
    <xf numFmtId="0" fontId="1" fillId="0" borderId="2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7" xfId="0" applyFont="1" applyBorder="1" applyAlignment="1">
      <alignment horizontal="justify" vertical="center" wrapText="1"/>
    </xf>
    <xf numFmtId="0" fontId="1" fillId="0" borderId="47" xfId="0" applyFont="1" applyBorder="1" applyAlignment="1">
      <alignment horizontal="right" vertical="center"/>
    </xf>
    <xf numFmtId="0" fontId="0" fillId="0" borderId="46" xfId="0" applyBorder="1" applyAlignment="1">
      <alignment horizontal="center" vertical="center"/>
    </xf>
    <xf numFmtId="0" fontId="23" fillId="0" borderId="28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justify" vertical="center" wrapText="1"/>
    </xf>
    <xf numFmtId="0" fontId="23" fillId="0" borderId="37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1" fillId="0" borderId="51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3" xfId="0" applyFont="1" applyBorder="1" applyAlignment="1">
      <alignment horizontal="right" vertical="center"/>
    </xf>
    <xf numFmtId="0" fontId="1" fillId="0" borderId="50" xfId="0" applyFont="1" applyBorder="1" applyAlignment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51" xfId="0" applyBorder="1" applyAlignment="1">
      <alignment vertical="center"/>
    </xf>
    <xf numFmtId="0" fontId="0" fillId="0" borderId="37" xfId="0" applyBorder="1" applyAlignment="1">
      <alignment vertical="center"/>
    </xf>
    <xf numFmtId="0" fontId="2" fillId="0" borderId="43" xfId="0" applyFont="1" applyBorder="1" applyAlignment="1">
      <alignment horizontal="right" vertical="center"/>
    </xf>
    <xf numFmtId="0" fontId="2" fillId="0" borderId="54" xfId="0" applyFont="1" applyBorder="1" applyAlignment="1">
      <alignment horizontal="justify" vertical="center" wrapText="1"/>
    </xf>
    <xf numFmtId="0" fontId="2" fillId="0" borderId="45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1" fillId="0" borderId="31" xfId="0" applyFont="1" applyBorder="1" applyAlignment="1">
      <alignment horizontal="right" vertical="center"/>
    </xf>
    <xf numFmtId="0" fontId="0" fillId="0" borderId="40" xfId="0" applyBorder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vertical="center"/>
    </xf>
    <xf numFmtId="0" fontId="47" fillId="0" borderId="13" xfId="0" applyFont="1" applyBorder="1"/>
    <xf numFmtId="0" fontId="47" fillId="0" borderId="11" xfId="0" applyFont="1" applyBorder="1" applyAlignment="1">
      <alignment vertical="center"/>
    </xf>
    <xf numFmtId="0" fontId="47" fillId="0" borderId="15" xfId="0" applyFont="1" applyBorder="1" applyAlignment="1">
      <alignment vertical="center"/>
    </xf>
    <xf numFmtId="0" fontId="48" fillId="0" borderId="15" xfId="0" applyFont="1" applyBorder="1" applyAlignment="1">
      <alignment vertical="center"/>
    </xf>
    <xf numFmtId="0" fontId="47" fillId="0" borderId="19" xfId="0" applyFont="1" applyBorder="1"/>
    <xf numFmtId="0" fontId="1" fillId="0" borderId="0" xfId="0" applyFont="1" applyAlignment="1">
      <alignment horizontal="left" wrapText="1"/>
    </xf>
    <xf numFmtId="0" fontId="2" fillId="0" borderId="15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1" fillId="0" borderId="11" xfId="0" applyFont="1" applyBorder="1"/>
    <xf numFmtId="0" fontId="1" fillId="0" borderId="12" xfId="0" applyFont="1" applyBorder="1"/>
    <xf numFmtId="0" fontId="1" fillId="0" borderId="15" xfId="0" applyFont="1" applyBorder="1"/>
    <xf numFmtId="0" fontId="1" fillId="0" borderId="14" xfId="0" applyFont="1" applyBorder="1"/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/>
    </xf>
    <xf numFmtId="0" fontId="0" fillId="0" borderId="46" xfId="0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justify" vertical="center" wrapText="1"/>
    </xf>
    <xf numFmtId="0" fontId="1" fillId="0" borderId="57" xfId="0" applyFont="1" applyBorder="1" applyAlignment="1">
      <alignment horizontal="right" vertical="center"/>
    </xf>
    <xf numFmtId="0" fontId="1" fillId="0" borderId="22" xfId="0" applyFont="1" applyBorder="1" applyAlignment="1">
      <alignment horizontal="center" vertical="center"/>
    </xf>
    <xf numFmtId="0" fontId="1" fillId="0" borderId="54" xfId="0" applyFont="1" applyBorder="1" applyAlignment="1">
      <alignment horizontal="justify" vertical="center" wrapText="1"/>
    </xf>
    <xf numFmtId="0" fontId="0" fillId="0" borderId="45" xfId="0" applyBorder="1" applyAlignment="1">
      <alignment vertical="center"/>
    </xf>
    <xf numFmtId="0" fontId="0" fillId="0" borderId="55" xfId="0" applyBorder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 wrapText="1"/>
    </xf>
    <xf numFmtId="0" fontId="1" fillId="0" borderId="29" xfId="0" applyFont="1" applyFill="1" applyBorder="1"/>
    <xf numFmtId="0" fontId="1" fillId="0" borderId="29" xfId="0" applyFont="1" applyBorder="1"/>
    <xf numFmtId="0" fontId="1" fillId="0" borderId="28" xfId="0" applyFont="1" applyBorder="1"/>
    <xf numFmtId="0" fontId="1" fillId="0" borderId="2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28" xfId="0" applyFont="1" applyFill="1" applyBorder="1"/>
    <xf numFmtId="0" fontId="1" fillId="0" borderId="27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ill="1"/>
    <xf numFmtId="0" fontId="30" fillId="0" borderId="0" xfId="0" applyFont="1" applyFill="1" applyAlignment="1">
      <alignment horizontal="right"/>
    </xf>
    <xf numFmtId="0" fontId="31" fillId="0" borderId="58" xfId="0" applyFont="1" applyFill="1" applyBorder="1" applyAlignment="1">
      <alignment horizontal="justify"/>
    </xf>
    <xf numFmtId="0" fontId="30" fillId="0" borderId="58" xfId="0" applyFont="1" applyFill="1" applyBorder="1" applyAlignment="1">
      <alignment horizontal="justify"/>
    </xf>
    <xf numFmtId="0" fontId="30" fillId="0" borderId="59" xfId="0" applyFont="1" applyFill="1" applyBorder="1" applyAlignment="1">
      <alignment horizontal="justify"/>
    </xf>
    <xf numFmtId="0" fontId="31" fillId="0" borderId="58" xfId="0" applyFont="1" applyFill="1" applyBorder="1" applyAlignment="1">
      <alignment vertical="top" wrapText="1"/>
    </xf>
    <xf numFmtId="0" fontId="31" fillId="0" borderId="60" xfId="0" applyFont="1" applyFill="1" applyBorder="1" applyAlignment="1">
      <alignment vertical="top" wrapText="1"/>
    </xf>
    <xf numFmtId="0" fontId="30" fillId="0" borderId="61" xfId="0" applyFont="1" applyFill="1" applyBorder="1" applyAlignment="1">
      <alignment horizontal="justify" vertical="top" wrapText="1"/>
    </xf>
    <xf numFmtId="0" fontId="31" fillId="0" borderId="59" xfId="0" applyFont="1" applyFill="1" applyBorder="1" applyAlignment="1">
      <alignment vertical="top" wrapText="1"/>
    </xf>
    <xf numFmtId="0" fontId="30" fillId="0" borderId="58" xfId="0" applyFont="1" applyFill="1" applyBorder="1" applyAlignment="1">
      <alignment horizontal="justify" vertical="top" wrapText="1"/>
    </xf>
    <xf numFmtId="0" fontId="30" fillId="0" borderId="59" xfId="0" applyFont="1" applyFill="1" applyBorder="1" applyAlignment="1">
      <alignment vertical="top" wrapText="1"/>
    </xf>
    <xf numFmtId="0" fontId="30" fillId="0" borderId="58" xfId="0" applyFont="1" applyFill="1" applyBorder="1" applyAlignment="1">
      <alignment vertical="top" wrapText="1"/>
    </xf>
    <xf numFmtId="0" fontId="30" fillId="0" borderId="58" xfId="0" quotePrefix="1" applyFont="1" applyFill="1" applyBorder="1" applyAlignment="1">
      <alignment vertical="top" wrapText="1"/>
    </xf>
    <xf numFmtId="0" fontId="30" fillId="0" borderId="59" xfId="0" applyFont="1" applyFill="1" applyBorder="1" applyAlignment="1">
      <alignment horizontal="justify" vertical="top" wrapText="1"/>
    </xf>
    <xf numFmtId="0" fontId="30" fillId="0" borderId="62" xfId="0" applyFont="1" applyFill="1" applyBorder="1" applyAlignment="1">
      <alignment vertical="top" wrapText="1"/>
    </xf>
    <xf numFmtId="0" fontId="30" fillId="0" borderId="60" xfId="0" quotePrefix="1" applyFont="1" applyFill="1" applyBorder="1" applyAlignment="1">
      <alignment vertical="top" wrapText="1"/>
    </xf>
    <xf numFmtId="0" fontId="30" fillId="0" borderId="60" xfId="0" applyFont="1" applyFill="1" applyBorder="1" applyAlignment="1">
      <alignment vertical="top" wrapText="1"/>
    </xf>
    <xf numFmtId="0" fontId="31" fillId="0" borderId="60" xfId="0" applyFont="1" applyFill="1" applyBorder="1" applyAlignment="1">
      <alignment horizontal="justify" vertical="top" wrapText="1"/>
    </xf>
    <xf numFmtId="0" fontId="31" fillId="0" borderId="58" xfId="0" applyFont="1" applyFill="1" applyBorder="1" applyAlignment="1">
      <alignment horizontal="justify" vertical="top" wrapText="1"/>
    </xf>
    <xf numFmtId="0" fontId="30" fillId="0" borderId="63" xfId="0" quotePrefix="1" applyFont="1" applyFill="1" applyBorder="1" applyAlignment="1">
      <alignment horizontal="justify" vertical="top" wrapText="1"/>
    </xf>
    <xf numFmtId="0" fontId="30" fillId="0" borderId="40" xfId="0" applyFont="1" applyFill="1" applyBorder="1" applyAlignment="1">
      <alignment horizontal="justify" vertical="top" wrapText="1"/>
    </xf>
    <xf numFmtId="0" fontId="30" fillId="0" borderId="59" xfId="0" applyFont="1" applyFill="1" applyBorder="1" applyAlignment="1">
      <alignment horizontal="left" vertical="top" wrapText="1"/>
    </xf>
    <xf numFmtId="0" fontId="30" fillId="0" borderId="63" xfId="0" applyFont="1" applyFill="1" applyBorder="1" applyAlignment="1">
      <alignment vertical="top" wrapText="1"/>
    </xf>
    <xf numFmtId="0" fontId="31" fillId="0" borderId="59" xfId="0" applyFont="1" applyFill="1" applyBorder="1" applyAlignment="1">
      <alignment horizontal="left" vertical="center" wrapText="1"/>
    </xf>
    <xf numFmtId="0" fontId="30" fillId="0" borderId="63" xfId="0" applyFont="1" applyFill="1" applyBorder="1" applyAlignment="1">
      <alignment horizontal="justify" vertical="top" wrapText="1"/>
    </xf>
    <xf numFmtId="0" fontId="31" fillId="0" borderId="59" xfId="0" applyFont="1" applyFill="1" applyBorder="1" applyAlignment="1">
      <alignment horizontal="center" vertical="center" wrapText="1"/>
    </xf>
    <xf numFmtId="0" fontId="30" fillId="0" borderId="60" xfId="0" applyFont="1" applyFill="1" applyBorder="1"/>
    <xf numFmtId="0" fontId="30" fillId="0" borderId="0" xfId="0" applyFont="1" applyFill="1" applyAlignment="1">
      <alignment horizontal="left" wrapText="1"/>
    </xf>
    <xf numFmtId="1" fontId="31" fillId="0" borderId="0" xfId="0" applyNumberFormat="1" applyFont="1" applyFill="1" applyAlignment="1">
      <alignment horizontal="left" vertical="top"/>
    </xf>
    <xf numFmtId="49" fontId="30" fillId="0" borderId="0" xfId="0" applyNumberFormat="1" applyFont="1" applyFill="1" applyAlignment="1">
      <alignment horizontal="left" vertical="top" wrapText="1"/>
    </xf>
    <xf numFmtId="49" fontId="30" fillId="0" borderId="0" xfId="0" applyNumberFormat="1" applyFont="1" applyFill="1" applyBorder="1" applyAlignment="1">
      <alignment horizontal="left" vertical="top"/>
    </xf>
    <xf numFmtId="0" fontId="30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44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23" applyFont="1"/>
    <xf numFmtId="0" fontId="1" fillId="0" borderId="0" xfId="23" applyFont="1" applyAlignment="1">
      <alignment horizontal="right"/>
    </xf>
    <xf numFmtId="0" fontId="32" fillId="0" borderId="0" xfId="0" applyFont="1"/>
    <xf numFmtId="0" fontId="2" fillId="0" borderId="0" xfId="23" applyFont="1"/>
    <xf numFmtId="164" fontId="2" fillId="0" borderId="64" xfId="23" applyNumberFormat="1" applyFont="1" applyBorder="1" applyAlignment="1">
      <alignment horizontal="center" vertical="center" wrapText="1"/>
    </xf>
    <xf numFmtId="164" fontId="2" fillId="0" borderId="11" xfId="23" applyNumberFormat="1" applyFont="1" applyBorder="1" applyAlignment="1">
      <alignment horizontal="center" wrapText="1"/>
    </xf>
    <xf numFmtId="0" fontId="33" fillId="0" borderId="24" xfId="23" applyFont="1" applyBorder="1" applyAlignment="1">
      <alignment horizontal="center"/>
    </xf>
    <xf numFmtId="164" fontId="2" fillId="15" borderId="11" xfId="23" applyNumberFormat="1" applyFont="1" applyFill="1" applyBorder="1" applyAlignment="1">
      <alignment horizontal="center" vertical="center" wrapText="1"/>
    </xf>
    <xf numFmtId="164" fontId="2" fillId="15" borderId="11" xfId="23" applyNumberFormat="1" applyFont="1" applyFill="1" applyBorder="1" applyAlignment="1">
      <alignment horizontal="center" wrapText="1"/>
    </xf>
    <xf numFmtId="164" fontId="34" fillId="15" borderId="11" xfId="23" applyNumberFormat="1" applyFont="1" applyFill="1" applyBorder="1" applyAlignment="1">
      <alignment horizontal="center" wrapText="1"/>
    </xf>
    <xf numFmtId="164" fontId="1" fillId="0" borderId="11" xfId="23" applyNumberFormat="1" applyFont="1" applyBorder="1" applyAlignment="1">
      <alignment wrapText="1"/>
    </xf>
    <xf numFmtId="164" fontId="1" fillId="0" borderId="11" xfId="23" applyNumberFormat="1" applyFont="1" applyBorder="1" applyAlignment="1">
      <alignment horizontal="left" wrapText="1" indent="1"/>
    </xf>
    <xf numFmtId="164" fontId="28" fillId="0" borderId="11" xfId="23" applyNumberFormat="1" applyFont="1" applyBorder="1" applyAlignment="1">
      <alignment horizontal="left" wrapText="1" indent="2"/>
    </xf>
    <xf numFmtId="164" fontId="1" fillId="0" borderId="11" xfId="23" applyNumberFormat="1" applyFont="1" applyBorder="1"/>
    <xf numFmtId="164" fontId="1" fillId="0" borderId="11" xfId="23" applyNumberFormat="1" applyFont="1" applyBorder="1" applyAlignment="1">
      <alignment vertical="center"/>
    </xf>
    <xf numFmtId="164" fontId="35" fillId="0" borderId="0" xfId="23" applyNumberFormat="1" applyFont="1" applyAlignment="1">
      <alignment wrapText="1"/>
    </xf>
    <xf numFmtId="164" fontId="2" fillId="15" borderId="11" xfId="23" applyNumberFormat="1" applyFont="1" applyFill="1" applyBorder="1" applyAlignment="1">
      <alignment horizontal="right" vertical="center" wrapText="1"/>
    </xf>
    <xf numFmtId="164" fontId="2" fillId="15" borderId="11" xfId="23" applyNumberFormat="1" applyFont="1" applyFill="1" applyBorder="1" applyAlignment="1">
      <alignment horizontal="right" wrapText="1"/>
    </xf>
    <xf numFmtId="164" fontId="34" fillId="15" borderId="11" xfId="23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" fillId="0" borderId="0" xfId="23" applyFont="1" applyAlignment="1">
      <alignment horizontal="center"/>
    </xf>
    <xf numFmtId="0" fontId="39" fillId="0" borderId="1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distributed"/>
    </xf>
    <xf numFmtId="0" fontId="39" fillId="0" borderId="11" xfId="0" applyFont="1" applyBorder="1" applyAlignment="1">
      <alignment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distributed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center" vertical="distributed" wrapText="1"/>
    </xf>
    <xf numFmtId="1" fontId="1" fillId="0" borderId="44" xfId="0" applyNumberFormat="1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3" fontId="43" fillId="0" borderId="42" xfId="0" applyNumberFormat="1" applyFont="1" applyBorder="1" applyAlignment="1">
      <alignment vertical="center"/>
    </xf>
    <xf numFmtId="3" fontId="43" fillId="0" borderId="41" xfId="0" applyNumberFormat="1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4" fontId="44" fillId="0" borderId="11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3" fontId="44" fillId="0" borderId="11" xfId="0" applyNumberFormat="1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9" fontId="43" fillId="0" borderId="65" xfId="0" applyNumberFormat="1" applyFont="1" applyBorder="1" applyAlignment="1">
      <alignment vertical="center"/>
    </xf>
    <xf numFmtId="0" fontId="1" fillId="0" borderId="22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0" fontId="40" fillId="0" borderId="22" xfId="0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13" xfId="0" applyFont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1" fontId="1" fillId="0" borderId="44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0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40" fillId="0" borderId="13" xfId="0" applyFont="1" applyBorder="1" applyAlignment="1">
      <alignment horizontal="left" vertical="center"/>
    </xf>
    <xf numFmtId="0" fontId="40" fillId="0" borderId="19" xfId="0" applyFont="1" applyBorder="1" applyAlignment="1">
      <alignment horizontal="left" vertical="center"/>
    </xf>
    <xf numFmtId="166" fontId="43" fillId="0" borderId="0" xfId="0" applyNumberFormat="1" applyFont="1" applyBorder="1" applyAlignment="1">
      <alignment horizontal="center" vertical="center"/>
    </xf>
    <xf numFmtId="3" fontId="40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40" fillId="0" borderId="13" xfId="0" applyFont="1" applyFill="1" applyBorder="1" applyAlignment="1">
      <alignment horizontal="left" vertical="center"/>
    </xf>
    <xf numFmtId="0" fontId="40" fillId="0" borderId="13" xfId="0" applyFont="1" applyFill="1" applyBorder="1" applyAlignment="1">
      <alignment vertical="center"/>
    </xf>
    <xf numFmtId="165" fontId="40" fillId="0" borderId="0" xfId="0" applyNumberFormat="1" applyFont="1" applyBorder="1" applyAlignment="1">
      <alignment vertical="center"/>
    </xf>
    <xf numFmtId="0" fontId="40" fillId="0" borderId="19" xfId="0" applyFont="1" applyFill="1" applyBorder="1" applyAlignment="1">
      <alignment vertical="center"/>
    </xf>
    <xf numFmtId="3" fontId="30" fillId="0" borderId="66" xfId="0" applyNumberFormat="1" applyFont="1" applyBorder="1" applyAlignment="1">
      <alignment vertical="center"/>
    </xf>
    <xf numFmtId="10" fontId="30" fillId="0" borderId="32" xfId="0" applyNumberFormat="1" applyFont="1" applyBorder="1" applyAlignment="1">
      <alignment vertical="center"/>
    </xf>
    <xf numFmtId="10" fontId="30" fillId="0" borderId="67" xfId="0" applyNumberFormat="1" applyFont="1" applyBorder="1" applyAlignment="1">
      <alignment vertical="center"/>
    </xf>
    <xf numFmtId="10" fontId="30" fillId="0" borderId="68" xfId="0" applyNumberFormat="1" applyFont="1" applyBorder="1" applyAlignment="1">
      <alignment vertical="center"/>
    </xf>
    <xf numFmtId="3" fontId="30" fillId="0" borderId="11" xfId="0" applyNumberFormat="1" applyFont="1" applyBorder="1" applyAlignment="1">
      <alignment vertical="center"/>
    </xf>
    <xf numFmtId="3" fontId="30" fillId="0" borderId="15" xfId="0" applyNumberFormat="1" applyFont="1" applyBorder="1" applyAlignment="1">
      <alignment vertical="center"/>
    </xf>
    <xf numFmtId="165" fontId="31" fillId="0" borderId="11" xfId="0" applyNumberFormat="1" applyFont="1" applyBorder="1" applyAlignment="1">
      <alignment vertical="center"/>
    </xf>
    <xf numFmtId="165" fontId="30" fillId="0" borderId="11" xfId="0" applyNumberFormat="1" applyFont="1" applyBorder="1" applyAlignment="1">
      <alignment vertical="center"/>
    </xf>
    <xf numFmtId="165" fontId="31" fillId="0" borderId="15" xfId="0" applyNumberFormat="1" applyFont="1" applyBorder="1" applyAlignment="1">
      <alignment vertical="center"/>
    </xf>
    <xf numFmtId="0" fontId="1" fillId="0" borderId="69" xfId="0" applyFont="1" applyBorder="1" applyAlignment="1">
      <alignment vertical="center"/>
    </xf>
    <xf numFmtId="3" fontId="30" fillId="0" borderId="67" xfId="0" applyNumberFormat="1" applyFont="1" applyBorder="1" applyAlignment="1">
      <alignment vertical="center"/>
    </xf>
    <xf numFmtId="3" fontId="43" fillId="0" borderId="68" xfId="0" applyNumberFormat="1" applyFont="1" applyBorder="1" applyAlignment="1">
      <alignment vertical="center"/>
    </xf>
    <xf numFmtId="10" fontId="30" fillId="0" borderId="18" xfId="0" applyNumberFormat="1" applyFont="1" applyBorder="1" applyAlignment="1">
      <alignment vertical="center"/>
    </xf>
    <xf numFmtId="3" fontId="30" fillId="0" borderId="67" xfId="0" applyNumberFormat="1" applyFont="1" applyBorder="1" applyAlignment="1">
      <alignment horizontal="right" vertical="center"/>
    </xf>
    <xf numFmtId="10" fontId="30" fillId="0" borderId="11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0" fontId="43" fillId="0" borderId="0" xfId="0" applyNumberFormat="1" applyFont="1" applyFill="1" applyBorder="1" applyAlignment="1">
      <alignment vertical="center"/>
    </xf>
    <xf numFmtId="4" fontId="43" fillId="0" borderId="0" xfId="0" applyNumberFormat="1" applyFont="1" applyFill="1" applyBorder="1" applyAlignment="1">
      <alignment vertical="center"/>
    </xf>
    <xf numFmtId="3" fontId="43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 wrapText="1"/>
    </xf>
    <xf numFmtId="165" fontId="46" fillId="0" borderId="0" xfId="0" applyNumberFormat="1" applyFont="1" applyBorder="1" applyAlignment="1">
      <alignment vertical="center"/>
    </xf>
    <xf numFmtId="165" fontId="43" fillId="0" borderId="0" xfId="0" applyNumberFormat="1" applyFont="1" applyBorder="1" applyAlignment="1">
      <alignment vertical="center"/>
    </xf>
    <xf numFmtId="165" fontId="43" fillId="0" borderId="0" xfId="0" applyNumberFormat="1" applyFont="1" applyFill="1" applyBorder="1" applyAlignment="1">
      <alignment vertical="center"/>
    </xf>
    <xf numFmtId="167" fontId="43" fillId="0" borderId="0" xfId="0" applyNumberFormat="1" applyFont="1" applyBorder="1" applyAlignment="1">
      <alignment horizontal="center" vertical="center"/>
    </xf>
    <xf numFmtId="165" fontId="46" fillId="0" borderId="0" xfId="0" applyNumberFormat="1" applyFont="1" applyFill="1" applyBorder="1" applyAlignment="1">
      <alignment vertical="center"/>
    </xf>
    <xf numFmtId="168" fontId="46" fillId="0" borderId="0" xfId="0" applyNumberFormat="1" applyFont="1" applyFill="1" applyBorder="1" applyAlignment="1">
      <alignment vertical="center"/>
    </xf>
    <xf numFmtId="169" fontId="46" fillId="0" borderId="0" xfId="0" applyNumberFormat="1" applyFont="1" applyFill="1" applyBorder="1" applyAlignment="1">
      <alignment vertical="center"/>
    </xf>
    <xf numFmtId="1" fontId="1" fillId="0" borderId="23" xfId="0" applyNumberFormat="1" applyFont="1" applyFill="1" applyBorder="1" applyAlignment="1">
      <alignment horizontal="center" vertical="center"/>
    </xf>
    <xf numFmtId="10" fontId="30" fillId="0" borderId="12" xfId="0" applyNumberFormat="1" applyFont="1" applyFill="1" applyBorder="1" applyAlignment="1">
      <alignment vertical="center"/>
    </xf>
    <xf numFmtId="0" fontId="1" fillId="0" borderId="70" xfId="0" applyFont="1" applyBorder="1" applyAlignment="1">
      <alignment vertical="center"/>
    </xf>
    <xf numFmtId="0" fontId="1" fillId="0" borderId="71" xfId="0" applyFont="1" applyBorder="1" applyAlignment="1">
      <alignment vertical="center"/>
    </xf>
    <xf numFmtId="3" fontId="30" fillId="0" borderId="12" xfId="0" applyNumberFormat="1" applyFont="1" applyBorder="1" applyAlignment="1">
      <alignment vertical="center"/>
    </xf>
    <xf numFmtId="3" fontId="30" fillId="0" borderId="14" xfId="0" applyNumberFormat="1" applyFont="1" applyBorder="1" applyAlignment="1">
      <alignment vertical="center"/>
    </xf>
    <xf numFmtId="0" fontId="1" fillId="0" borderId="70" xfId="0" applyFont="1" applyFill="1" applyBorder="1" applyAlignment="1">
      <alignment vertical="center"/>
    </xf>
    <xf numFmtId="3" fontId="1" fillId="0" borderId="71" xfId="0" applyNumberFormat="1" applyFont="1" applyBorder="1" applyAlignment="1">
      <alignment vertical="center"/>
    </xf>
    <xf numFmtId="1" fontId="1" fillId="0" borderId="23" xfId="0" applyNumberFormat="1" applyFont="1" applyBorder="1" applyAlignment="1">
      <alignment horizontal="center" vertical="center"/>
    </xf>
    <xf numFmtId="166" fontId="43" fillId="0" borderId="71" xfId="0" applyNumberFormat="1" applyFont="1" applyBorder="1" applyAlignment="1">
      <alignment horizontal="center" vertical="center"/>
    </xf>
    <xf numFmtId="165" fontId="31" fillId="0" borderId="12" xfId="0" applyNumberFormat="1" applyFont="1" applyBorder="1" applyAlignment="1">
      <alignment vertical="center"/>
    </xf>
    <xf numFmtId="165" fontId="30" fillId="0" borderId="12" xfId="0" applyNumberFormat="1" applyFont="1" applyBorder="1" applyAlignment="1">
      <alignment vertical="center"/>
    </xf>
    <xf numFmtId="165" fontId="31" fillId="0" borderId="14" xfId="0" applyNumberFormat="1" applyFont="1" applyBorder="1" applyAlignment="1">
      <alignment vertical="center"/>
    </xf>
    <xf numFmtId="1" fontId="52" fillId="0" borderId="0" xfId="0" applyNumberFormat="1" applyFont="1" applyBorder="1" applyAlignment="1">
      <alignment horizontal="center" vertical="center"/>
    </xf>
    <xf numFmtId="0" fontId="1" fillId="0" borderId="72" xfId="0" applyFont="1" applyFill="1" applyBorder="1" applyAlignment="1">
      <alignment vertical="center"/>
    </xf>
    <xf numFmtId="0" fontId="1" fillId="0" borderId="69" xfId="0" applyFont="1" applyFill="1" applyBorder="1" applyAlignment="1">
      <alignment vertical="center"/>
    </xf>
    <xf numFmtId="0" fontId="1" fillId="0" borderId="73" xfId="0" applyFont="1" applyFill="1" applyBorder="1" applyAlignment="1">
      <alignment vertical="center"/>
    </xf>
    <xf numFmtId="0" fontId="1" fillId="0" borderId="74" xfId="0" applyFont="1" applyFill="1" applyBorder="1" applyAlignment="1">
      <alignment vertical="center"/>
    </xf>
    <xf numFmtId="0" fontId="1" fillId="0" borderId="66" xfId="0" applyFont="1" applyFill="1" applyBorder="1" applyAlignment="1">
      <alignment vertical="center"/>
    </xf>
    <xf numFmtId="0" fontId="1" fillId="0" borderId="67" xfId="0" applyFont="1" applyFill="1" applyBorder="1" applyAlignment="1">
      <alignment vertical="center"/>
    </xf>
    <xf numFmtId="0" fontId="1" fillId="0" borderId="68" xfId="0" applyFont="1" applyFill="1" applyBorder="1" applyAlignment="1">
      <alignment vertical="center"/>
    </xf>
    <xf numFmtId="165" fontId="31" fillId="0" borderId="11" xfId="0" applyNumberFormat="1" applyFont="1" applyFill="1" applyBorder="1" applyAlignment="1">
      <alignment vertical="center"/>
    </xf>
    <xf numFmtId="3" fontId="30" fillId="0" borderId="32" xfId="0" applyNumberFormat="1" applyFont="1" applyBorder="1" applyAlignment="1">
      <alignment horizontal="right" vertical="center"/>
    </xf>
    <xf numFmtId="3" fontId="30" fillId="0" borderId="18" xfId="0" applyNumberFormat="1" applyFont="1" applyBorder="1" applyAlignment="1">
      <alignment vertical="center"/>
    </xf>
    <xf numFmtId="165" fontId="30" fillId="0" borderId="11" xfId="0" applyNumberFormat="1" applyFont="1" applyFill="1" applyBorder="1" applyAlignment="1">
      <alignment vertical="center"/>
    </xf>
    <xf numFmtId="165" fontId="30" fillId="0" borderId="12" xfId="0" applyNumberFormat="1" applyFont="1" applyFill="1" applyBorder="1" applyAlignment="1">
      <alignment vertical="center"/>
    </xf>
    <xf numFmtId="167" fontId="30" fillId="0" borderId="11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5" fontId="31" fillId="0" borderId="12" xfId="0" applyNumberFormat="1" applyFont="1" applyFill="1" applyBorder="1" applyAlignment="1">
      <alignment vertical="center"/>
    </xf>
    <xf numFmtId="168" fontId="31" fillId="0" borderId="11" xfId="0" applyNumberFormat="1" applyFont="1" applyFill="1" applyBorder="1" applyAlignment="1">
      <alignment vertical="center"/>
    </xf>
    <xf numFmtId="168" fontId="31" fillId="0" borderId="12" xfId="0" applyNumberFormat="1" applyFont="1" applyFill="1" applyBorder="1" applyAlignment="1">
      <alignment vertical="center"/>
    </xf>
    <xf numFmtId="169" fontId="31" fillId="0" borderId="11" xfId="0" applyNumberFormat="1" applyFont="1" applyFill="1" applyBorder="1" applyAlignment="1">
      <alignment vertical="center"/>
    </xf>
    <xf numFmtId="169" fontId="31" fillId="0" borderId="12" xfId="0" applyNumberFormat="1" applyFont="1" applyFill="1" applyBorder="1" applyAlignment="1">
      <alignment vertical="center"/>
    </xf>
    <xf numFmtId="169" fontId="31" fillId="0" borderId="15" xfId="0" applyNumberFormat="1" applyFont="1" applyFill="1" applyBorder="1" applyAlignment="1">
      <alignment vertical="center"/>
    </xf>
    <xf numFmtId="169" fontId="31" fillId="0" borderId="14" xfId="0" applyNumberFormat="1" applyFont="1" applyFill="1" applyBorder="1" applyAlignment="1">
      <alignment vertical="center"/>
    </xf>
    <xf numFmtId="3" fontId="30" fillId="0" borderId="67" xfId="0" applyNumberFormat="1" applyFont="1" applyFill="1" applyBorder="1" applyAlignment="1">
      <alignment horizontal="right" vertical="center"/>
    </xf>
    <xf numFmtId="0" fontId="1" fillId="0" borderId="73" xfId="0" applyFont="1" applyBorder="1" applyAlignment="1">
      <alignment vertical="center"/>
    </xf>
    <xf numFmtId="0" fontId="1" fillId="0" borderId="72" xfId="0" applyFont="1" applyBorder="1" applyAlignment="1">
      <alignment vertical="center"/>
    </xf>
    <xf numFmtId="0" fontId="1" fillId="0" borderId="75" xfId="0" applyFont="1" applyFill="1" applyBorder="1" applyAlignment="1">
      <alignment vertical="center"/>
    </xf>
    <xf numFmtId="10" fontId="30" fillId="0" borderId="67" xfId="0" applyNumberFormat="1" applyFont="1" applyFill="1" applyBorder="1" applyAlignment="1">
      <alignment vertical="center"/>
    </xf>
    <xf numFmtId="2" fontId="1" fillId="0" borderId="11" xfId="0" applyNumberFormat="1" applyFont="1" applyFill="1" applyBorder="1" applyAlignment="1">
      <alignment vertical="center"/>
    </xf>
    <xf numFmtId="171" fontId="1" fillId="0" borderId="11" xfId="0" applyNumberFormat="1" applyFont="1" applyFill="1" applyBorder="1" applyAlignment="1">
      <alignment vertical="center"/>
    </xf>
    <xf numFmtId="0" fontId="38" fillId="0" borderId="11" xfId="0" applyFont="1" applyBorder="1"/>
    <xf numFmtId="170" fontId="0" fillId="0" borderId="0" xfId="0" applyNumberFormat="1" applyAlignment="1">
      <alignment vertical="center"/>
    </xf>
    <xf numFmtId="0" fontId="54" fillId="0" borderId="0" xfId="0" applyFont="1" applyAlignment="1">
      <alignment horizontal="right"/>
    </xf>
    <xf numFmtId="0" fontId="54" fillId="0" borderId="0" xfId="0" applyFont="1" applyAlignment="1"/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" fillId="0" borderId="65" xfId="0" applyFont="1" applyFill="1" applyBorder="1" applyAlignment="1">
      <alignment vertical="center"/>
    </xf>
    <xf numFmtId="0" fontId="1" fillId="0" borderId="50" xfId="0" applyFont="1" applyFill="1" applyBorder="1" applyAlignment="1">
      <alignment horizontal="left" vertical="center"/>
    </xf>
    <xf numFmtId="0" fontId="1" fillId="0" borderId="51" xfId="0" applyFont="1" applyFill="1" applyBorder="1" applyAlignment="1">
      <alignment vertical="center"/>
    </xf>
    <xf numFmtId="0" fontId="1" fillId="0" borderId="37" xfId="0" applyFont="1" applyFill="1" applyBorder="1" applyAlignment="1">
      <alignment vertical="center"/>
    </xf>
    <xf numFmtId="0" fontId="40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0" fillId="0" borderId="51" xfId="0" applyFont="1" applyBorder="1" applyAlignment="1">
      <alignment vertical="center"/>
    </xf>
    <xf numFmtId="0" fontId="1" fillId="0" borderId="51" xfId="0" applyFont="1" applyBorder="1" applyAlignment="1">
      <alignment horizontal="left" vertical="center"/>
    </xf>
    <xf numFmtId="0" fontId="40" fillId="0" borderId="51" xfId="0" applyFont="1" applyBorder="1" applyAlignment="1">
      <alignment horizontal="left" vertical="center"/>
    </xf>
    <xf numFmtId="0" fontId="40" fillId="0" borderId="37" xfId="0" applyFont="1" applyBorder="1" applyAlignment="1">
      <alignment horizontal="left" vertical="center"/>
    </xf>
    <xf numFmtId="0" fontId="40" fillId="0" borderId="51" xfId="0" applyFont="1" applyFill="1" applyBorder="1" applyAlignment="1">
      <alignment horizontal="left" vertical="center"/>
    </xf>
    <xf numFmtId="0" fontId="1" fillId="0" borderId="51" xfId="0" applyFont="1" applyFill="1" applyBorder="1" applyAlignment="1">
      <alignment horizontal="left" vertical="center"/>
    </xf>
    <xf numFmtId="0" fontId="40" fillId="0" borderId="51" xfId="0" applyFont="1" applyFill="1" applyBorder="1" applyAlignment="1">
      <alignment vertical="center"/>
    </xf>
    <xf numFmtId="0" fontId="40" fillId="0" borderId="37" xfId="0" applyFont="1" applyFill="1" applyBorder="1" applyAlignment="1">
      <alignment vertical="center"/>
    </xf>
    <xf numFmtId="0" fontId="57" fillId="0" borderId="0" xfId="0" applyFont="1"/>
    <xf numFmtId="0" fontId="39" fillId="0" borderId="0" xfId="0" applyFont="1"/>
    <xf numFmtId="0" fontId="39" fillId="0" borderId="0" xfId="0" applyFont="1" applyAlignment="1">
      <alignment vertical="center"/>
    </xf>
    <xf numFmtId="0" fontId="39" fillId="0" borderId="0" xfId="0" applyFont="1" applyFill="1"/>
    <xf numFmtId="0" fontId="3" fillId="0" borderId="0" xfId="2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1" fillId="0" borderId="0" xfId="0" applyFont="1" applyAlignment="1"/>
    <xf numFmtId="0" fontId="30" fillId="0" borderId="0" xfId="0" applyFont="1" applyAlignment="1">
      <alignment horizontal="right"/>
    </xf>
    <xf numFmtId="0" fontId="30" fillId="0" borderId="0" xfId="0" applyFont="1" applyAlignment="1">
      <alignment vertical="center"/>
    </xf>
    <xf numFmtId="0" fontId="30" fillId="0" borderId="0" xfId="0" applyFont="1"/>
    <xf numFmtId="171" fontId="0" fillId="0" borderId="0" xfId="0" applyNumberFormat="1" applyFill="1"/>
    <xf numFmtId="171" fontId="58" fillId="0" borderId="0" xfId="34" applyNumberFormat="1" applyFont="1" applyFill="1" applyAlignment="1">
      <alignment horizontal="right"/>
    </xf>
    <xf numFmtId="171" fontId="0" fillId="0" borderId="0" xfId="0" applyNumberFormat="1" applyFill="1" applyAlignment="1">
      <alignment horizontal="center"/>
    </xf>
    <xf numFmtId="171" fontId="0" fillId="0" borderId="0" xfId="0" applyNumberFormat="1" applyFill="1" applyAlignment="1">
      <alignment vertical="justify"/>
    </xf>
    <xf numFmtId="171" fontId="0" fillId="0" borderId="11" xfId="0" applyNumberFormat="1" applyFill="1" applyBorder="1" applyAlignment="1">
      <alignment horizontal="center"/>
    </xf>
    <xf numFmtId="0" fontId="62" fillId="0" borderId="11" xfId="30" applyFont="1" applyFill="1" applyBorder="1" applyAlignment="1">
      <alignment horizontal="center" vertical="center" wrapText="1"/>
    </xf>
    <xf numFmtId="1" fontId="0" fillId="0" borderId="11" xfId="0" applyNumberFormat="1" applyFill="1" applyBorder="1" applyAlignment="1">
      <alignment horizontal="center"/>
    </xf>
    <xf numFmtId="171" fontId="0" fillId="0" borderId="11" xfId="0" applyNumberFormat="1" applyFill="1" applyBorder="1"/>
    <xf numFmtId="171" fontId="63" fillId="0" borderId="11" xfId="0" applyNumberFormat="1" applyFont="1" applyFill="1" applyBorder="1" applyAlignment="1">
      <alignment wrapText="1"/>
    </xf>
    <xf numFmtId="171" fontId="0" fillId="0" borderId="11" xfId="0" applyNumberFormat="1" applyFill="1" applyBorder="1" applyAlignment="1">
      <alignment wrapText="1"/>
    </xf>
    <xf numFmtId="171" fontId="64" fillId="0" borderId="11" xfId="0" applyNumberFormat="1" applyFont="1" applyFill="1" applyBorder="1" applyAlignment="1">
      <alignment wrapText="1"/>
    </xf>
    <xf numFmtId="0" fontId="0" fillId="0" borderId="11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170" fontId="0" fillId="0" borderId="11" xfId="0" applyNumberFormat="1" applyFill="1" applyBorder="1" applyAlignment="1">
      <alignment horizontal="center"/>
    </xf>
    <xf numFmtId="171" fontId="0" fillId="0" borderId="11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66" fillId="0" borderId="11" xfId="0" applyFont="1" applyFill="1" applyBorder="1" applyAlignment="1">
      <alignment horizontal="center"/>
    </xf>
    <xf numFmtId="171" fontId="58" fillId="0" borderId="11" xfId="0" applyNumberFormat="1" applyFont="1" applyFill="1" applyBorder="1" applyAlignment="1">
      <alignment wrapText="1"/>
    </xf>
    <xf numFmtId="171" fontId="65" fillId="0" borderId="11" xfId="33" applyNumberFormat="1" applyFill="1" applyBorder="1"/>
    <xf numFmtId="171" fontId="64" fillId="0" borderId="11" xfId="0" applyNumberFormat="1" applyFont="1" applyFill="1" applyBorder="1"/>
    <xf numFmtId="0" fontId="68" fillId="0" borderId="0" xfId="28" applyFont="1" applyFill="1" applyBorder="1"/>
    <xf numFmtId="0" fontId="68" fillId="0" borderId="0" xfId="28" applyFont="1" applyFill="1" applyBorder="1" applyAlignment="1">
      <alignment horizontal="right"/>
    </xf>
    <xf numFmtId="0" fontId="68" fillId="0" borderId="0" xfId="28" applyFont="1"/>
    <xf numFmtId="0" fontId="68" fillId="0" borderId="0" xfId="34" applyFont="1"/>
    <xf numFmtId="1" fontId="74" fillId="0" borderId="0" xfId="0" applyNumberFormat="1" applyFont="1" applyFill="1" applyAlignment="1">
      <alignment horizontal="center"/>
    </xf>
    <xf numFmtId="1" fontId="74" fillId="16" borderId="0" xfId="0" applyNumberFormat="1" applyFont="1" applyFill="1" applyAlignment="1">
      <alignment horizontal="center"/>
    </xf>
    <xf numFmtId="171" fontId="58" fillId="0" borderId="0" xfId="34" applyNumberFormat="1" applyFont="1" applyFill="1"/>
    <xf numFmtId="171" fontId="69" fillId="0" borderId="0" xfId="0" applyNumberFormat="1" applyFont="1" applyFill="1" applyAlignment="1">
      <alignment wrapText="1"/>
    </xf>
    <xf numFmtId="171" fontId="58" fillId="0" borderId="0" xfId="31" applyNumberFormat="1" applyFont="1" applyFill="1" applyBorder="1" applyAlignment="1" applyProtection="1">
      <alignment vertical="top"/>
    </xf>
    <xf numFmtId="171" fontId="0" fillId="0" borderId="0" xfId="0" applyNumberFormat="1" applyFill="1" applyAlignment="1">
      <alignment wrapText="1"/>
    </xf>
    <xf numFmtId="1" fontId="0" fillId="0" borderId="0" xfId="0" applyNumberFormat="1" applyFill="1" applyAlignment="1">
      <alignment horizontal="center"/>
    </xf>
    <xf numFmtId="174" fontId="0" fillId="0" borderId="0" xfId="0" applyNumberFormat="1" applyFill="1"/>
    <xf numFmtId="175" fontId="0" fillId="0" borderId="0" xfId="0" applyNumberFormat="1" applyFill="1"/>
    <xf numFmtId="171" fontId="0" fillId="0" borderId="11" xfId="0" applyNumberFormat="1" applyFill="1" applyBorder="1" applyAlignment="1">
      <alignment horizontal="center" vertical="center"/>
    </xf>
    <xf numFmtId="171" fontId="75" fillId="0" borderId="0" xfId="0" applyNumberFormat="1" applyFont="1" applyFill="1" applyAlignment="1">
      <alignment horizontal="right" wrapText="1"/>
    </xf>
    <xf numFmtId="171" fontId="76" fillId="0" borderId="0" xfId="0" applyNumberFormat="1" applyFont="1" applyFill="1" applyAlignment="1">
      <alignment horizontal="center"/>
    </xf>
    <xf numFmtId="171" fontId="77" fillId="0" borderId="0" xfId="0" applyNumberFormat="1" applyFont="1" applyFill="1"/>
    <xf numFmtId="3" fontId="63" fillId="0" borderId="11" xfId="0" applyNumberFormat="1" applyFont="1" applyFill="1" applyBorder="1" applyAlignment="1">
      <alignment horizontal="center"/>
    </xf>
    <xf numFmtId="3" fontId="63" fillId="17" borderId="11" xfId="0" applyNumberFormat="1" applyFont="1" applyFill="1" applyBorder="1" applyAlignment="1">
      <alignment horizontal="center"/>
    </xf>
    <xf numFmtId="3" fontId="62" fillId="0" borderId="11" xfId="0" applyNumberFormat="1" applyFont="1" applyFill="1" applyBorder="1" applyAlignment="1">
      <alignment horizontal="center"/>
    </xf>
    <xf numFmtId="3" fontId="70" fillId="17" borderId="11" xfId="0" applyNumberFormat="1" applyFont="1" applyFill="1" applyBorder="1" applyAlignment="1">
      <alignment horizontal="center"/>
    </xf>
    <xf numFmtId="3" fontId="78" fillId="0" borderId="11" xfId="0" applyNumberFormat="1" applyFont="1" applyFill="1" applyBorder="1"/>
    <xf numFmtId="3" fontId="30" fillId="0" borderId="11" xfId="0" applyNumberFormat="1" applyFont="1" applyFill="1" applyBorder="1"/>
    <xf numFmtId="3" fontId="67" fillId="0" borderId="11" xfId="0" applyNumberFormat="1" applyFont="1" applyFill="1" applyBorder="1"/>
    <xf numFmtId="3" fontId="67" fillId="0" borderId="11" xfId="0" applyNumberFormat="1" applyFont="1" applyFill="1" applyBorder="1" applyAlignment="1">
      <alignment horizontal="center"/>
    </xf>
    <xf numFmtId="3" fontId="31" fillId="17" borderId="11" xfId="0" applyNumberFormat="1" applyFont="1" applyFill="1" applyBorder="1" applyAlignment="1">
      <alignment horizontal="center"/>
    </xf>
    <xf numFmtId="3" fontId="67" fillId="0" borderId="11" xfId="33" applyNumberFormat="1" applyFont="1" applyFill="1" applyBorder="1" applyAlignment="1">
      <alignment horizontal="center"/>
    </xf>
    <xf numFmtId="170" fontId="1" fillId="0" borderId="11" xfId="0" applyNumberFormat="1" applyFont="1" applyFill="1" applyBorder="1" applyAlignment="1">
      <alignment horizontal="center"/>
    </xf>
    <xf numFmtId="0" fontId="1" fillId="0" borderId="0" xfId="25" applyFont="1"/>
    <xf numFmtId="0" fontId="1" fillId="0" borderId="0" xfId="25" applyFont="1" applyAlignment="1">
      <alignment horizontal="left"/>
    </xf>
    <xf numFmtId="171" fontId="52" fillId="0" borderId="0" xfId="25" applyNumberFormat="1" applyFont="1"/>
    <xf numFmtId="0" fontId="1" fillId="0" borderId="11" xfId="25" applyFont="1" applyFill="1" applyBorder="1" applyAlignment="1">
      <alignment horizontal="left" vertical="center" wrapText="1"/>
    </xf>
    <xf numFmtId="171" fontId="1" fillId="0" borderId="11" xfId="25" applyNumberFormat="1" applyFont="1" applyFill="1" applyBorder="1"/>
    <xf numFmtId="0" fontId="1" fillId="0" borderId="11" xfId="25" applyFont="1" applyFill="1" applyBorder="1" applyAlignment="1">
      <alignment horizontal="right" vertical="center" wrapText="1"/>
    </xf>
    <xf numFmtId="0" fontId="1" fillId="0" borderId="0" xfId="25" applyFont="1" applyFill="1" applyBorder="1"/>
    <xf numFmtId="0" fontId="1" fillId="0" borderId="0" xfId="25" applyFont="1" applyBorder="1" applyAlignment="1">
      <alignment wrapText="1"/>
    </xf>
    <xf numFmtId="0" fontId="1" fillId="0" borderId="0" xfId="25" applyFont="1" applyFill="1" applyBorder="1" applyAlignment="1">
      <alignment horizontal="left" vertical="center"/>
    </xf>
    <xf numFmtId="0" fontId="2" fillId="0" borderId="0" xfId="25" applyFont="1" applyBorder="1" applyAlignment="1">
      <alignment horizontal="center" vertical="center" wrapText="1"/>
    </xf>
    <xf numFmtId="1" fontId="2" fillId="0" borderId="0" xfId="25" applyNumberFormat="1" applyFont="1" applyAlignment="1">
      <alignment horizontal="left" vertical="top"/>
    </xf>
    <xf numFmtId="0" fontId="1" fillId="0" borderId="0" xfId="25" applyFont="1" applyFill="1"/>
    <xf numFmtId="0" fontId="2" fillId="0" borderId="0" xfId="25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70" fontId="2" fillId="0" borderId="2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170" fontId="1" fillId="0" borderId="0" xfId="0" applyNumberFormat="1" applyFont="1"/>
    <xf numFmtId="0" fontId="1" fillId="0" borderId="11" xfId="0" applyFont="1" applyBorder="1" applyAlignment="1">
      <alignment horizontal="center" vertical="center"/>
    </xf>
    <xf numFmtId="170" fontId="1" fillId="0" borderId="0" xfId="0" applyNumberFormat="1" applyFont="1" applyBorder="1" applyAlignment="1">
      <alignment horizontal="center" vertical="center" wrapText="1"/>
    </xf>
    <xf numFmtId="0" fontId="81" fillId="0" borderId="0" xfId="0" applyFont="1" applyBorder="1" applyAlignment="1">
      <alignment horizontal="justify" vertical="center" wrapText="1"/>
    </xf>
    <xf numFmtId="167" fontId="81" fillId="0" borderId="0" xfId="0" applyNumberFormat="1" applyFont="1" applyBorder="1" applyAlignment="1">
      <alignment horizontal="right" vertical="center" wrapText="1"/>
    </xf>
    <xf numFmtId="0" fontId="62" fillId="0" borderId="0" xfId="28" applyFont="1" applyFill="1"/>
    <xf numFmtId="9" fontId="1" fillId="0" borderId="0" xfId="0" applyNumberFormat="1" applyFont="1"/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3" fontId="1" fillId="18" borderId="11" xfId="0" applyNumberFormat="1" applyFont="1" applyFill="1" applyBorder="1"/>
    <xf numFmtId="17" fontId="1" fillId="0" borderId="11" xfId="0" applyNumberFormat="1" applyFont="1" applyBorder="1"/>
    <xf numFmtId="167" fontId="1" fillId="0" borderId="11" xfId="0" applyNumberFormat="1" applyFont="1" applyBorder="1"/>
    <xf numFmtId="3" fontId="1" fillId="0" borderId="11" xfId="0" applyNumberFormat="1" applyFont="1" applyBorder="1"/>
    <xf numFmtId="17" fontId="73" fillId="0" borderId="11" xfId="0" applyNumberFormat="1" applyFont="1" applyBorder="1"/>
    <xf numFmtId="167" fontId="73" fillId="0" borderId="11" xfId="0" applyNumberFormat="1" applyFont="1" applyBorder="1"/>
    <xf numFmtId="17" fontId="73" fillId="18" borderId="11" xfId="0" applyNumberFormat="1" applyFont="1" applyFill="1" applyBorder="1"/>
    <xf numFmtId="167" fontId="73" fillId="18" borderId="11" xfId="0" applyNumberFormat="1" applyFont="1" applyFill="1" applyBorder="1"/>
    <xf numFmtId="0" fontId="21" fillId="0" borderId="0" xfId="24" applyFont="1"/>
    <xf numFmtId="0" fontId="1" fillId="0" borderId="0" xfId="0" applyFont="1" applyAlignment="1">
      <alignment horizontal="right" vertical="center"/>
    </xf>
    <xf numFmtId="17" fontId="73" fillId="0" borderId="0" xfId="0" applyNumberFormat="1" applyFont="1" applyFill="1" applyBorder="1"/>
    <xf numFmtId="3" fontId="1" fillId="0" borderId="0" xfId="0" applyNumberFormat="1" applyFont="1" applyFill="1" applyBorder="1"/>
    <xf numFmtId="167" fontId="73" fillId="0" borderId="0" xfId="0" applyNumberFormat="1" applyFont="1" applyFill="1" applyBorder="1"/>
    <xf numFmtId="0" fontId="21" fillId="0" borderId="0" xfId="23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25" applyFont="1" applyFill="1" applyBorder="1" applyAlignment="1">
      <alignment horizontal="right"/>
    </xf>
    <xf numFmtId="0" fontId="1" fillId="0" borderId="0" xfId="25" applyFont="1" applyBorder="1" applyAlignment="1">
      <alignment horizontal="right" wrapText="1"/>
    </xf>
    <xf numFmtId="0" fontId="38" fillId="0" borderId="24" xfId="0" applyFont="1" applyBorder="1"/>
    <xf numFmtId="0" fontId="1" fillId="0" borderId="0" xfId="0" applyFont="1" applyFill="1" applyAlignment="1">
      <alignment vertical="center"/>
    </xf>
    <xf numFmtId="3" fontId="30" fillId="0" borderId="67" xfId="0" applyNumberFormat="1" applyFont="1" applyFill="1" applyBorder="1" applyAlignment="1">
      <alignment vertical="center"/>
    </xf>
    <xf numFmtId="3" fontId="30" fillId="0" borderId="15" xfId="0" applyNumberFormat="1" applyFont="1" applyFill="1" applyBorder="1" applyAlignment="1">
      <alignment vertical="center"/>
    </xf>
    <xf numFmtId="0" fontId="1" fillId="21" borderId="0" xfId="0" applyFont="1" applyFill="1" applyAlignment="1">
      <alignment vertical="center"/>
    </xf>
    <xf numFmtId="165" fontId="1" fillId="21" borderId="0" xfId="0" applyNumberFormat="1" applyFont="1" applyFill="1" applyAlignment="1">
      <alignment vertical="center"/>
    </xf>
    <xf numFmtId="0" fontId="21" fillId="0" borderId="0" xfId="23" applyFont="1" applyAlignment="1">
      <alignment horizontal="right"/>
    </xf>
    <xf numFmtId="0" fontId="21" fillId="0" borderId="0" xfId="0" applyFont="1" applyFill="1" applyAlignment="1">
      <alignment horizontal="right"/>
    </xf>
    <xf numFmtId="0" fontId="82" fillId="0" borderId="0" xfId="0" applyFont="1" applyAlignment="1">
      <alignment horizontal="right"/>
    </xf>
    <xf numFmtId="0" fontId="82" fillId="0" borderId="0" xfId="0" applyFont="1"/>
    <xf numFmtId="0" fontId="40" fillId="0" borderId="11" xfId="0" applyFont="1" applyBorder="1" applyAlignment="1">
      <alignment horizontal="center" vertical="center" wrapText="1"/>
    </xf>
    <xf numFmtId="0" fontId="88" fillId="0" borderId="0" xfId="0" applyFont="1" applyAlignment="1">
      <alignment horizontal="right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82" fillId="0" borderId="0" xfId="23" applyFont="1" applyAlignment="1">
      <alignment horizontal="right" vertical="center"/>
    </xf>
    <xf numFmtId="0" fontId="82" fillId="0" borderId="0" xfId="0" applyFont="1" applyAlignment="1">
      <alignment horizontal="righ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right" vertical="center"/>
    </xf>
    <xf numFmtId="0" fontId="56" fillId="0" borderId="0" xfId="0" applyFont="1" applyAlignment="1">
      <alignment horizontal="right"/>
    </xf>
    <xf numFmtId="0" fontId="56" fillId="0" borderId="0" xfId="0" applyFont="1" applyAlignment="1"/>
    <xf numFmtId="0" fontId="56" fillId="0" borderId="0" xfId="0" applyFont="1"/>
    <xf numFmtId="0" fontId="40" fillId="0" borderId="11" xfId="0" applyFont="1" applyBorder="1" applyAlignment="1">
      <alignment vertical="center" wrapText="1"/>
    </xf>
    <xf numFmtId="9" fontId="1" fillId="22" borderId="11" xfId="0" applyNumberFormat="1" applyFont="1" applyFill="1" applyBorder="1" applyAlignment="1">
      <alignment horizontal="center"/>
    </xf>
    <xf numFmtId="3" fontId="1" fillId="22" borderId="11" xfId="0" applyNumberFormat="1" applyFont="1" applyFill="1" applyBorder="1"/>
    <xf numFmtId="167" fontId="31" fillId="22" borderId="11" xfId="0" applyNumberFormat="1" applyFont="1" applyFill="1" applyBorder="1"/>
    <xf numFmtId="0" fontId="1" fillId="0" borderId="0" xfId="0" applyFont="1" applyFill="1" applyBorder="1" applyAlignment="1">
      <alignment horizontal="right"/>
    </xf>
    <xf numFmtId="167" fontId="1" fillId="0" borderId="11" xfId="0" applyNumberFormat="1" applyFont="1" applyFill="1" applyBorder="1" applyAlignment="1">
      <alignment horizontal="center"/>
    </xf>
    <xf numFmtId="167" fontId="1" fillId="0" borderId="11" xfId="0" applyNumberFormat="1" applyFont="1" applyFill="1" applyBorder="1"/>
    <xf numFmtId="167" fontId="1" fillId="0" borderId="1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justify" vertical="top" wrapText="1"/>
    </xf>
    <xf numFmtId="0" fontId="111" fillId="0" borderId="0" xfId="0" applyFont="1"/>
    <xf numFmtId="170" fontId="112" fillId="0" borderId="0" xfId="0" applyNumberFormat="1" applyFont="1"/>
    <xf numFmtId="172" fontId="1" fillId="0" borderId="0" xfId="0" applyNumberFormat="1" applyFont="1"/>
    <xf numFmtId="170" fontId="1" fillId="23" borderId="11" xfId="0" applyNumberFormat="1" applyFont="1" applyFill="1" applyBorder="1" applyAlignment="1">
      <alignment horizontal="right" vertical="center"/>
    </xf>
    <xf numFmtId="171" fontId="1" fillId="0" borderId="0" xfId="25" applyNumberFormat="1" applyFont="1"/>
    <xf numFmtId="49" fontId="1" fillId="23" borderId="11" xfId="0" applyNumberFormat="1" applyFont="1" applyFill="1" applyBorder="1" applyAlignment="1">
      <alignment horizontal="center" vertical="center" wrapText="1"/>
    </xf>
    <xf numFmtId="0" fontId="30" fillId="23" borderId="11" xfId="0" applyFont="1" applyFill="1" applyBorder="1" applyAlignment="1">
      <alignment horizontal="left" vertical="center" wrapText="1"/>
    </xf>
    <xf numFmtId="0" fontId="1" fillId="23" borderId="11" xfId="0" applyFont="1" applyFill="1" applyBorder="1" applyAlignment="1">
      <alignment horizontal="center" vertical="center" wrapText="1"/>
    </xf>
    <xf numFmtId="170" fontId="1" fillId="23" borderId="11" xfId="0" applyNumberFormat="1" applyFont="1" applyFill="1" applyBorder="1" applyAlignment="1">
      <alignment horizontal="center" vertical="center" wrapText="1"/>
    </xf>
    <xf numFmtId="167" fontId="1" fillId="23" borderId="11" xfId="0" applyNumberFormat="1" applyFont="1" applyFill="1" applyBorder="1" applyAlignment="1">
      <alignment horizontal="center" vertical="center" wrapText="1"/>
    </xf>
    <xf numFmtId="0" fontId="1" fillId="23" borderId="0" xfId="0" applyFont="1" applyFill="1"/>
    <xf numFmtId="0" fontId="1" fillId="23" borderId="11" xfId="0" applyFont="1" applyFill="1" applyBorder="1"/>
    <xf numFmtId="167" fontId="1" fillId="23" borderId="0" xfId="0" applyNumberFormat="1" applyFont="1" applyFill="1"/>
    <xf numFmtId="0" fontId="39" fillId="23" borderId="11" xfId="0" applyFont="1" applyFill="1" applyBorder="1" applyAlignment="1">
      <alignment horizontal="center" vertical="center" wrapText="1"/>
    </xf>
    <xf numFmtId="0" fontId="30" fillId="23" borderId="11" xfId="0" applyFont="1" applyFill="1" applyBorder="1" applyAlignment="1">
      <alignment horizontal="center" vertical="center" wrapText="1"/>
    </xf>
    <xf numFmtId="0" fontId="39" fillId="23" borderId="0" xfId="0" applyFont="1" applyFill="1"/>
    <xf numFmtId="1" fontId="1" fillId="23" borderId="11" xfId="0" applyNumberFormat="1" applyFont="1" applyFill="1" applyBorder="1" applyAlignment="1">
      <alignment horizontal="center" vertical="center" wrapText="1"/>
    </xf>
    <xf numFmtId="1" fontId="2" fillId="23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1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1" fillId="0" borderId="0" xfId="23" applyFont="1" applyAlignment="1">
      <alignment horizontal="right" vertical="center"/>
    </xf>
    <xf numFmtId="0" fontId="1" fillId="23" borderId="11" xfId="0" applyFont="1" applyFill="1" applyBorder="1" applyAlignment="1">
      <alignment horizontal="left" vertical="center" wrapText="1"/>
    </xf>
    <xf numFmtId="0" fontId="111" fillId="0" borderId="0" xfId="0" applyFont="1" applyFill="1"/>
    <xf numFmtId="175" fontId="1" fillId="0" borderId="0" xfId="0" applyNumberFormat="1" applyFont="1"/>
    <xf numFmtId="0" fontId="1" fillId="23" borderId="15" xfId="0" applyFont="1" applyFill="1" applyBorder="1" applyAlignment="1">
      <alignment horizontal="center" vertical="center" wrapText="1"/>
    </xf>
    <xf numFmtId="171" fontId="1" fillId="0" borderId="0" xfId="0" applyNumberFormat="1" applyFont="1"/>
    <xf numFmtId="0" fontId="1" fillId="0" borderId="11" xfId="0" applyFont="1" applyBorder="1" applyAlignment="1">
      <alignment horizontal="center"/>
    </xf>
    <xf numFmtId="0" fontId="88" fillId="0" borderId="0" xfId="0" applyFont="1"/>
    <xf numFmtId="0" fontId="88" fillId="0" borderId="0" xfId="0" applyFont="1" applyAlignment="1">
      <alignment horizontal="center"/>
    </xf>
    <xf numFmtId="183" fontId="88" fillId="0" borderId="0" xfId="0" applyNumberFormat="1" applyFont="1"/>
    <xf numFmtId="0" fontId="113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82" fillId="23" borderId="0" xfId="0" applyFont="1" applyFill="1"/>
    <xf numFmtId="1" fontId="88" fillId="0" borderId="0" xfId="0" applyNumberFormat="1" applyFont="1" applyAlignment="1">
      <alignment horizontal="center" vertical="top"/>
    </xf>
    <xf numFmtId="0" fontId="1" fillId="0" borderId="0" xfId="25" applyFont="1" applyBorder="1" applyAlignment="1">
      <alignment horizontal="center"/>
    </xf>
    <xf numFmtId="0" fontId="2" fillId="0" borderId="11" xfId="25" applyFont="1" applyBorder="1" applyAlignment="1">
      <alignment horizontal="center" vertical="center" wrapText="1"/>
    </xf>
    <xf numFmtId="0" fontId="1" fillId="0" borderId="11" xfId="25" applyFont="1" applyFill="1" applyBorder="1" applyAlignment="1">
      <alignment horizontal="center" vertical="center"/>
    </xf>
    <xf numFmtId="0" fontId="1" fillId="0" borderId="11" xfId="25" applyNumberFormat="1" applyFont="1" applyFill="1" applyBorder="1" applyAlignment="1">
      <alignment horizontal="center" vertical="center"/>
    </xf>
    <xf numFmtId="0" fontId="2" fillId="0" borderId="11" xfId="25" applyFont="1" applyFill="1" applyBorder="1" applyAlignment="1">
      <alignment horizontal="left" vertical="center"/>
    </xf>
    <xf numFmtId="0" fontId="2" fillId="0" borderId="11" xfId="25" applyFont="1" applyFill="1" applyBorder="1" applyAlignment="1">
      <alignment horizontal="left" vertical="center" wrapText="1"/>
    </xf>
    <xf numFmtId="0" fontId="1" fillId="0" borderId="11" xfId="25" applyFont="1" applyFill="1" applyBorder="1" applyAlignment="1">
      <alignment horizontal="left" vertical="center"/>
    </xf>
    <xf numFmtId="0" fontId="1" fillId="0" borderId="11" xfId="25" applyFont="1" applyFill="1" applyBorder="1"/>
    <xf numFmtId="167" fontId="30" fillId="23" borderId="11" xfId="0" applyNumberFormat="1" applyFont="1" applyFill="1" applyBorder="1" applyAlignment="1">
      <alignment horizontal="center" vertical="center" wrapText="1"/>
    </xf>
    <xf numFmtId="0" fontId="3" fillId="23" borderId="0" xfId="23" applyFont="1" applyFill="1"/>
    <xf numFmtId="0" fontId="1" fillId="23" borderId="0" xfId="23" applyFont="1" applyFill="1"/>
    <xf numFmtId="0" fontId="2" fillId="23" borderId="0" xfId="23" applyFont="1" applyFill="1"/>
    <xf numFmtId="0" fontId="54" fillId="23" borderId="0" xfId="23" applyFont="1" applyFill="1" applyAlignment="1"/>
    <xf numFmtId="0" fontId="1" fillId="23" borderId="0" xfId="23" applyFont="1" applyFill="1" applyAlignment="1"/>
    <xf numFmtId="0" fontId="21" fillId="23" borderId="0" xfId="23" applyFont="1" applyFill="1"/>
    <xf numFmtId="0" fontId="86" fillId="23" borderId="0" xfId="23" applyFont="1" applyFill="1"/>
    <xf numFmtId="49" fontId="73" fillId="23" borderId="0" xfId="23" applyNumberFormat="1" applyFont="1" applyFill="1" applyBorder="1" applyAlignment="1">
      <alignment horizontal="center" vertical="center" wrapText="1"/>
    </xf>
    <xf numFmtId="0" fontId="87" fillId="23" borderId="0" xfId="23" applyFont="1" applyFill="1" applyBorder="1" applyAlignment="1">
      <alignment vertical="top" wrapText="1"/>
    </xf>
    <xf numFmtId="17" fontId="21" fillId="23" borderId="0" xfId="23" applyNumberFormat="1" applyFont="1" applyFill="1" applyBorder="1" applyAlignment="1">
      <alignment horizontal="center" vertical="center" wrapText="1"/>
    </xf>
    <xf numFmtId="0" fontId="86" fillId="23" borderId="0" xfId="23" applyFont="1" applyFill="1" applyBorder="1" applyAlignment="1">
      <alignment horizontal="center" vertical="top" wrapText="1"/>
    </xf>
    <xf numFmtId="0" fontId="1" fillId="23" borderId="0" xfId="0" applyFont="1" applyFill="1" applyAlignment="1">
      <alignment horizontal="center" vertical="center"/>
    </xf>
    <xf numFmtId="167" fontId="1" fillId="23" borderId="0" xfId="0" applyNumberFormat="1" applyFont="1" applyFill="1" applyAlignment="1">
      <alignment horizontal="center" vertical="center"/>
    </xf>
    <xf numFmtId="0" fontId="8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23" borderId="0" xfId="0" applyFont="1" applyFill="1" applyAlignment="1">
      <alignment horizontal="center" vertical="center"/>
    </xf>
    <xf numFmtId="183" fontId="114" fillId="23" borderId="0" xfId="0" applyNumberFormat="1" applyFont="1" applyFill="1" applyAlignment="1">
      <alignment horizontal="center" vertical="center"/>
    </xf>
    <xf numFmtId="170" fontId="111" fillId="23" borderId="11" xfId="0" applyNumberFormat="1" applyFont="1" applyFill="1" applyBorder="1" applyAlignment="1">
      <alignment horizontal="center" vertical="center" wrapText="1"/>
    </xf>
    <xf numFmtId="0" fontId="114" fillId="23" borderId="0" xfId="0" applyFont="1" applyFill="1"/>
    <xf numFmtId="0" fontId="114" fillId="21" borderId="0" xfId="0" applyFont="1" applyFill="1"/>
    <xf numFmtId="0" fontId="113" fillId="21" borderId="0" xfId="0" applyFont="1" applyFill="1" applyAlignment="1">
      <alignment horizontal="center"/>
    </xf>
    <xf numFmtId="0" fontId="114" fillId="0" borderId="0" xfId="0" applyFont="1"/>
    <xf numFmtId="167" fontId="114" fillId="23" borderId="0" xfId="0" applyNumberFormat="1" applyFont="1" applyFill="1"/>
    <xf numFmtId="0" fontId="2" fillId="23" borderId="0" xfId="0" applyFont="1" applyFill="1" applyBorder="1" applyAlignment="1">
      <alignment horizontal="center" vertical="center" wrapText="1"/>
    </xf>
    <xf numFmtId="0" fontId="88" fillId="23" borderId="0" xfId="0" applyFont="1" applyFill="1" applyBorder="1" applyAlignment="1">
      <alignment horizontal="center" vertical="center" wrapText="1"/>
    </xf>
    <xf numFmtId="181" fontId="1" fillId="23" borderId="0" xfId="0" applyNumberFormat="1" applyFont="1" applyFill="1"/>
    <xf numFmtId="181" fontId="114" fillId="23" borderId="0" xfId="0" applyNumberFormat="1" applyFont="1" applyFill="1"/>
    <xf numFmtId="167" fontId="114" fillId="0" borderId="0" xfId="0" applyNumberFormat="1" applyFont="1"/>
    <xf numFmtId="173" fontId="1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72" fontId="21" fillId="0" borderId="0" xfId="0" applyNumberFormat="1" applyFont="1"/>
    <xf numFmtId="0" fontId="88" fillId="0" borderId="0" xfId="25" applyFont="1"/>
    <xf numFmtId="0" fontId="88" fillId="0" borderId="0" xfId="25" applyFont="1" applyAlignment="1">
      <alignment horizontal="left"/>
    </xf>
    <xf numFmtId="175" fontId="88" fillId="0" borderId="0" xfId="25" applyNumberFormat="1" applyFont="1"/>
    <xf numFmtId="171" fontId="88" fillId="0" borderId="0" xfId="25" applyNumberFormat="1" applyFont="1"/>
    <xf numFmtId="172" fontId="88" fillId="0" borderId="0" xfId="25" applyNumberFormat="1" applyFont="1"/>
    <xf numFmtId="3" fontId="88" fillId="0" borderId="0" xfId="25" applyNumberFormat="1" applyFont="1"/>
    <xf numFmtId="173" fontId="88" fillId="0" borderId="0" xfId="25" applyNumberFormat="1" applyFont="1"/>
    <xf numFmtId="170" fontId="88" fillId="0" borderId="0" xfId="25" applyNumberFormat="1" applyFont="1"/>
    <xf numFmtId="167" fontId="21" fillId="0" borderId="0" xfId="0" applyNumberFormat="1" applyFont="1" applyAlignment="1">
      <alignment horizontal="center"/>
    </xf>
    <xf numFmtId="0" fontId="23" fillId="0" borderId="23" xfId="0" applyFont="1" applyBorder="1" applyAlignment="1">
      <alignment horizontal="center" vertical="center" wrapText="1"/>
    </xf>
    <xf numFmtId="170" fontId="2" fillId="0" borderId="23" xfId="0" applyNumberFormat="1" applyFont="1" applyBorder="1" applyAlignment="1">
      <alignment horizontal="right" vertical="center"/>
    </xf>
    <xf numFmtId="170" fontId="2" fillId="0" borderId="23" xfId="0" applyNumberFormat="1" applyFont="1" applyBorder="1" applyAlignment="1">
      <alignment horizontal="right" vertical="center" wrapText="1"/>
    </xf>
    <xf numFmtId="167" fontId="2" fillId="0" borderId="23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justify" vertical="center" wrapText="1"/>
    </xf>
    <xf numFmtId="170" fontId="1" fillId="0" borderId="14" xfId="0" applyNumberFormat="1" applyFont="1" applyFill="1" applyBorder="1" applyAlignment="1">
      <alignment horizontal="right" vertical="center" wrapText="1"/>
    </xf>
    <xf numFmtId="167" fontId="1" fillId="0" borderId="14" xfId="0" applyNumberFormat="1" applyFont="1" applyBorder="1" applyAlignment="1">
      <alignment horizontal="right" vertical="center"/>
    </xf>
    <xf numFmtId="170" fontId="2" fillId="0" borderId="14" xfId="0" applyNumberFormat="1" applyFont="1" applyBorder="1" applyAlignment="1">
      <alignment horizontal="right" vertical="center"/>
    </xf>
    <xf numFmtId="170" fontId="0" fillId="0" borderId="12" xfId="0" applyNumberFormat="1" applyFill="1" applyBorder="1" applyAlignment="1">
      <alignment vertical="center"/>
    </xf>
    <xf numFmtId="4" fontId="1" fillId="0" borderId="14" xfId="0" applyNumberFormat="1" applyFont="1" applyBorder="1" applyAlignment="1">
      <alignment horizontal="right" vertical="center" wrapText="1"/>
    </xf>
    <xf numFmtId="171" fontId="2" fillId="0" borderId="0" xfId="25" applyNumberFormat="1" applyFont="1"/>
    <xf numFmtId="170" fontId="2" fillId="0" borderId="0" xfId="25" applyNumberFormat="1" applyFont="1"/>
    <xf numFmtId="0" fontId="2" fillId="23" borderId="0" xfId="0" applyFont="1" applyFill="1"/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1" fillId="23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170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70" fontId="2" fillId="0" borderId="0" xfId="0" applyNumberFormat="1" applyFont="1" applyBorder="1" applyAlignment="1">
      <alignment horizontal="right" vertical="center" wrapText="1"/>
    </xf>
    <xf numFmtId="167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justify" vertical="center" wrapText="1"/>
    </xf>
    <xf numFmtId="170" fontId="1" fillId="0" borderId="0" xfId="0" applyNumberFormat="1" applyFont="1" applyFill="1" applyBorder="1" applyAlignment="1">
      <alignment horizontal="right" vertical="center" wrapText="1"/>
    </xf>
    <xf numFmtId="167" fontId="1" fillId="0" borderId="0" xfId="0" applyNumberFormat="1" applyFont="1" applyBorder="1" applyAlignment="1">
      <alignment horizontal="right" vertical="center" wrapText="1"/>
    </xf>
    <xf numFmtId="167" fontId="1" fillId="0" borderId="0" xfId="0" applyNumberFormat="1" applyFont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4" fontId="1" fillId="0" borderId="0" xfId="0" applyNumberFormat="1" applyFont="1" applyBorder="1" applyAlignment="1">
      <alignment horizontal="right" vertical="center" wrapText="1"/>
    </xf>
    <xf numFmtId="0" fontId="24" fillId="0" borderId="19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67" fontId="1" fillId="0" borderId="14" xfId="0" applyNumberFormat="1" applyFont="1" applyBorder="1" applyAlignment="1">
      <alignment horizontal="right" vertical="center" wrapText="1"/>
    </xf>
    <xf numFmtId="167" fontId="2" fillId="0" borderId="23" xfId="0" applyNumberFormat="1" applyFont="1" applyBorder="1" applyAlignment="1">
      <alignment horizontal="right" vertical="center"/>
    </xf>
    <xf numFmtId="167" fontId="2" fillId="0" borderId="12" xfId="0" applyNumberFormat="1" applyFont="1" applyBorder="1" applyAlignment="1">
      <alignment horizontal="right" vertical="center"/>
    </xf>
    <xf numFmtId="167" fontId="1" fillId="23" borderId="12" xfId="0" applyNumberFormat="1" applyFont="1" applyFill="1" applyBorder="1" applyAlignment="1">
      <alignment horizontal="right" vertical="center"/>
    </xf>
    <xf numFmtId="167" fontId="2" fillId="0" borderId="14" xfId="0" applyNumberFormat="1" applyFont="1" applyBorder="1" applyAlignment="1">
      <alignment horizontal="right" vertical="center"/>
    </xf>
    <xf numFmtId="167" fontId="1" fillId="0" borderId="12" xfId="0" applyNumberFormat="1" applyFont="1" applyBorder="1" applyAlignment="1">
      <alignment horizontal="right" vertical="center"/>
    </xf>
    <xf numFmtId="167" fontId="2" fillId="23" borderId="12" xfId="0" applyNumberFormat="1" applyFont="1" applyFill="1" applyBorder="1" applyAlignment="1">
      <alignment horizontal="right" vertical="center"/>
    </xf>
    <xf numFmtId="167" fontId="1" fillId="23" borderId="14" xfId="0" applyNumberFormat="1" applyFont="1" applyFill="1" applyBorder="1" applyAlignment="1">
      <alignment horizontal="right" vertical="center"/>
    </xf>
    <xf numFmtId="170" fontId="1" fillId="23" borderId="14" xfId="0" applyNumberFormat="1" applyFont="1" applyFill="1" applyBorder="1" applyAlignment="1">
      <alignment horizontal="right" vertical="center"/>
    </xf>
    <xf numFmtId="170" fontId="1" fillId="23" borderId="12" xfId="0" applyNumberFormat="1" applyFont="1" applyFill="1" applyBorder="1" applyAlignment="1">
      <alignment horizontal="right" vertical="center"/>
    </xf>
    <xf numFmtId="170" fontId="1" fillId="23" borderId="21" xfId="0" applyNumberFormat="1" applyFont="1" applyFill="1" applyBorder="1" applyAlignment="1">
      <alignment horizontal="right" vertical="center"/>
    </xf>
    <xf numFmtId="170" fontId="2" fillId="23" borderId="10" xfId="0" applyNumberFormat="1" applyFont="1" applyFill="1" applyBorder="1" applyAlignment="1">
      <alignment horizontal="right" vertical="center"/>
    </xf>
    <xf numFmtId="170" fontId="2" fillId="23" borderId="21" xfId="0" applyNumberFormat="1" applyFont="1" applyFill="1" applyBorder="1" applyAlignment="1">
      <alignment horizontal="right" vertical="center"/>
    </xf>
    <xf numFmtId="170" fontId="2" fillId="23" borderId="23" xfId="0" applyNumberFormat="1" applyFont="1" applyFill="1" applyBorder="1" applyAlignment="1">
      <alignment horizontal="right" vertical="center"/>
    </xf>
    <xf numFmtId="0" fontId="1" fillId="23" borderId="12" xfId="0" applyFont="1" applyFill="1" applyBorder="1" applyAlignment="1">
      <alignment horizontal="right" vertical="center"/>
    </xf>
    <xf numFmtId="170" fontId="114" fillId="0" borderId="0" xfId="0" applyNumberFormat="1" applyFont="1"/>
    <xf numFmtId="0" fontId="115" fillId="0" borderId="0" xfId="0" applyFont="1" applyAlignment="1">
      <alignment horizontal="center" wrapText="1"/>
    </xf>
    <xf numFmtId="170" fontId="21" fillId="0" borderId="0" xfId="0" applyNumberFormat="1" applyFont="1" applyAlignment="1">
      <alignment horizontal="center" wrapText="1"/>
    </xf>
    <xf numFmtId="0" fontId="116" fillId="0" borderId="0" xfId="0" applyFont="1"/>
    <xf numFmtId="3" fontId="1" fillId="24" borderId="11" xfId="0" applyNumberFormat="1" applyFont="1" applyFill="1" applyBorder="1"/>
    <xf numFmtId="167" fontId="31" fillId="24" borderId="11" xfId="0" applyNumberFormat="1" applyFont="1" applyFill="1" applyBorder="1"/>
    <xf numFmtId="170" fontId="117" fillId="0" borderId="58" xfId="0" applyNumberFormat="1" applyFont="1" applyBorder="1"/>
    <xf numFmtId="0" fontId="117" fillId="0" borderId="0" xfId="0" applyFont="1" applyAlignment="1">
      <alignment horizontal="center"/>
    </xf>
    <xf numFmtId="167" fontId="2" fillId="23" borderId="0" xfId="0" applyNumberFormat="1" applyFont="1" applyFill="1" applyBorder="1" applyAlignment="1">
      <alignment horizontal="center" vertical="center" wrapText="1"/>
    </xf>
    <xf numFmtId="4" fontId="88" fillId="23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/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18" fillId="21" borderId="0" xfId="0" applyFont="1" applyFill="1"/>
    <xf numFmtId="184" fontId="118" fillId="0" borderId="0" xfId="0" applyNumberFormat="1" applyFont="1"/>
    <xf numFmtId="167" fontId="118" fillId="23" borderId="0" xfId="0" applyNumberFormat="1" applyFont="1" applyFill="1"/>
    <xf numFmtId="0" fontId="118" fillId="0" borderId="0" xfId="0" applyFont="1"/>
    <xf numFmtId="0" fontId="1" fillId="0" borderId="24" xfId="0" applyFont="1" applyFill="1" applyBorder="1" applyAlignment="1">
      <alignment horizontal="center" vertical="center" wrapText="1"/>
    </xf>
    <xf numFmtId="167" fontId="1" fillId="23" borderId="24" xfId="0" applyNumberFormat="1" applyFont="1" applyFill="1" applyBorder="1" applyAlignment="1">
      <alignment horizontal="center" vertical="center" wrapText="1"/>
    </xf>
    <xf numFmtId="167" fontId="2" fillId="23" borderId="0" xfId="0" applyNumberFormat="1" applyFont="1" applyFill="1" applyAlignment="1">
      <alignment horizontal="center" vertical="center"/>
    </xf>
    <xf numFmtId="0" fontId="118" fillId="23" borderId="0" xfId="0" applyFont="1" applyFill="1"/>
    <xf numFmtId="181" fontId="2" fillId="23" borderId="0" xfId="0" applyNumberFormat="1" applyFont="1" applyFill="1"/>
    <xf numFmtId="0" fontId="2" fillId="23" borderId="0" xfId="0" applyFont="1" applyFill="1" applyAlignment="1">
      <alignment horizontal="center" vertical="center"/>
    </xf>
    <xf numFmtId="0" fontId="31" fillId="23" borderId="0" xfId="0" applyFont="1" applyFill="1" applyAlignment="1">
      <alignment horizontal="center" vertical="center"/>
    </xf>
    <xf numFmtId="0" fontId="114" fillId="0" borderId="0" xfId="0" applyFont="1" applyAlignment="1">
      <alignment horizontal="center"/>
    </xf>
    <xf numFmtId="0" fontId="118" fillId="0" borderId="0" xfId="0" applyFont="1" applyAlignment="1">
      <alignment horizontal="center"/>
    </xf>
    <xf numFmtId="0" fontId="118" fillId="23" borderId="0" xfId="0" applyFont="1" applyFill="1" applyAlignment="1">
      <alignment horizontal="center"/>
    </xf>
    <xf numFmtId="0" fontId="114" fillId="23" borderId="0" xfId="0" applyFont="1" applyFill="1" applyAlignment="1">
      <alignment horizontal="center"/>
    </xf>
    <xf numFmtId="0" fontId="119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0" fontId="121" fillId="0" borderId="0" xfId="0" applyFont="1" applyAlignment="1">
      <alignment horizontal="center"/>
    </xf>
    <xf numFmtId="0" fontId="121" fillId="23" borderId="0" xfId="0" applyFont="1" applyFill="1" applyAlignment="1">
      <alignment horizontal="center"/>
    </xf>
    <xf numFmtId="0" fontId="120" fillId="23" borderId="0" xfId="0" applyFont="1" applyFill="1" applyAlignment="1">
      <alignment horizontal="center"/>
    </xf>
    <xf numFmtId="167" fontId="121" fillId="0" borderId="0" xfId="0" applyNumberFormat="1" applyFont="1"/>
    <xf numFmtId="172" fontId="1" fillId="23" borderId="11" xfId="0" applyNumberFormat="1" applyFont="1" applyFill="1" applyBorder="1" applyAlignment="1">
      <alignment horizontal="center" vertical="center" wrapText="1"/>
    </xf>
    <xf numFmtId="0" fontId="122" fillId="0" borderId="0" xfId="0" applyFont="1"/>
    <xf numFmtId="0" fontId="123" fillId="0" borderId="0" xfId="0" applyFont="1"/>
    <xf numFmtId="170" fontId="30" fillId="23" borderId="11" xfId="0" applyNumberFormat="1" applyFont="1" applyFill="1" applyBorder="1" applyAlignment="1">
      <alignment horizontal="center" vertical="center" wrapText="1"/>
    </xf>
    <xf numFmtId="49" fontId="3" fillId="23" borderId="0" xfId="23" applyNumberFormat="1" applyFont="1" applyFill="1"/>
    <xf numFmtId="0" fontId="3" fillId="23" borderId="0" xfId="23" applyFont="1" applyFill="1" applyAlignment="1">
      <alignment horizontal="right"/>
    </xf>
    <xf numFmtId="0" fontId="21" fillId="23" borderId="0" xfId="23" applyFont="1" applyFill="1" applyAlignment="1">
      <alignment horizontal="right"/>
    </xf>
    <xf numFmtId="0" fontId="21" fillId="23" borderId="0" xfId="23" applyFont="1" applyFill="1" applyAlignment="1">
      <alignment horizontal="left"/>
    </xf>
    <xf numFmtId="49" fontId="21" fillId="23" borderId="0" xfId="23" applyNumberFormat="1" applyFont="1" applyFill="1"/>
    <xf numFmtId="0" fontId="3" fillId="23" borderId="0" xfId="23" applyFont="1" applyFill="1" applyBorder="1"/>
    <xf numFmtId="49" fontId="21" fillId="23" borderId="0" xfId="23" applyNumberFormat="1" applyFont="1" applyFill="1" applyAlignment="1"/>
    <xf numFmtId="0" fontId="21" fillId="23" borderId="0" xfId="23" applyFont="1" applyFill="1" applyAlignment="1"/>
    <xf numFmtId="49" fontId="21" fillId="23" borderId="0" xfId="23" applyNumberFormat="1" applyFont="1" applyFill="1" applyBorder="1" applyAlignment="1">
      <alignment horizontal="left"/>
    </xf>
    <xf numFmtId="0" fontId="21" fillId="23" borderId="0" xfId="23" applyFont="1" applyFill="1" applyBorder="1"/>
    <xf numFmtId="49" fontId="73" fillId="23" borderId="11" xfId="23" applyNumberFormat="1" applyFont="1" applyFill="1" applyBorder="1" applyAlignment="1">
      <alignment horizontal="center" vertical="center" wrapText="1"/>
    </xf>
    <xf numFmtId="49" fontId="3" fillId="23" borderId="0" xfId="23" applyNumberFormat="1" applyFont="1" applyFill="1" applyAlignment="1">
      <alignment horizontal="left"/>
    </xf>
    <xf numFmtId="0" fontId="62" fillId="23" borderId="0" xfId="29" applyFont="1" applyFill="1"/>
    <xf numFmtId="0" fontId="30" fillId="23" borderId="0" xfId="23" applyFont="1" applyFill="1"/>
    <xf numFmtId="0" fontId="111" fillId="23" borderId="0" xfId="23" applyFont="1" applyFill="1"/>
    <xf numFmtId="0" fontId="1" fillId="23" borderId="11" xfId="25" applyFont="1" applyFill="1" applyBorder="1" applyAlignment="1">
      <alignment horizontal="left" vertical="center" wrapText="1"/>
    </xf>
    <xf numFmtId="182" fontId="88" fillId="23" borderId="0" xfId="0" applyNumberFormat="1" applyFont="1" applyFill="1" applyBorder="1" applyAlignment="1">
      <alignment horizontal="center" vertical="center" wrapText="1"/>
    </xf>
    <xf numFmtId="0" fontId="2" fillId="25" borderId="11" xfId="0" applyFont="1" applyFill="1" applyBorder="1" applyAlignment="1">
      <alignment horizontal="center" vertical="center" wrapText="1"/>
    </xf>
    <xf numFmtId="167" fontId="2" fillId="25" borderId="11" xfId="0" applyNumberFormat="1" applyFont="1" applyFill="1" applyBorder="1" applyAlignment="1">
      <alignment horizontal="center" vertical="center" wrapText="1"/>
    </xf>
    <xf numFmtId="170" fontId="2" fillId="25" borderId="11" xfId="0" applyNumberFormat="1" applyFont="1" applyFill="1" applyBorder="1" applyAlignment="1">
      <alignment horizontal="center" vertical="center" wrapText="1"/>
    </xf>
    <xf numFmtId="16" fontId="2" fillId="25" borderId="11" xfId="0" applyNumberFormat="1" applyFont="1" applyFill="1" applyBorder="1" applyAlignment="1">
      <alignment horizontal="center" vertical="center" wrapText="1"/>
    </xf>
    <xf numFmtId="170" fontId="121" fillId="0" borderId="0" xfId="0" applyNumberFormat="1" applyFont="1" applyAlignment="1">
      <alignment horizontal="center"/>
    </xf>
    <xf numFmtId="170" fontId="121" fillId="0" borderId="0" xfId="0" applyNumberFormat="1" applyFont="1"/>
    <xf numFmtId="2" fontId="124" fillId="0" borderId="0" xfId="25" applyNumberFormat="1" applyFont="1"/>
    <xf numFmtId="171" fontId="125" fillId="0" borderId="0" xfId="25" applyNumberFormat="1" applyFont="1" applyBorder="1" applyAlignment="1">
      <alignment horizontal="center" vertical="center" wrapText="1"/>
    </xf>
    <xf numFmtId="0" fontId="126" fillId="0" borderId="0" xfId="25" applyFont="1"/>
    <xf numFmtId="0" fontId="127" fillId="0" borderId="0" xfId="25" applyFont="1"/>
    <xf numFmtId="171" fontId="127" fillId="0" borderId="0" xfId="25" applyNumberFormat="1" applyFont="1"/>
    <xf numFmtId="2" fontId="126" fillId="0" borderId="0" xfId="25" applyNumberFormat="1" applyFont="1" applyAlignment="1">
      <alignment vertical="top"/>
    </xf>
    <xf numFmtId="0" fontId="125" fillId="0" borderId="0" xfId="25" applyFont="1" applyBorder="1" applyAlignment="1">
      <alignment horizontal="center" vertical="center" wrapText="1"/>
    </xf>
    <xf numFmtId="170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17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111" fillId="0" borderId="0" xfId="0" applyFont="1" applyAlignment="1">
      <alignment horizontal="center"/>
    </xf>
    <xf numFmtId="170" fontId="111" fillId="0" borderId="0" xfId="0" applyNumberFormat="1" applyFont="1" applyAlignment="1">
      <alignment horizontal="center"/>
    </xf>
    <xf numFmtId="167" fontId="111" fillId="0" borderId="0" xfId="0" applyNumberFormat="1" applyFont="1" applyAlignment="1">
      <alignment horizontal="center"/>
    </xf>
    <xf numFmtId="0" fontId="111" fillId="0" borderId="0" xfId="0" applyFont="1" applyFill="1" applyAlignment="1">
      <alignment horizontal="center"/>
    </xf>
    <xf numFmtId="171" fontId="114" fillId="0" borderId="0" xfId="0" applyNumberFormat="1" applyFont="1" applyAlignment="1">
      <alignment horizontal="center"/>
    </xf>
    <xf numFmtId="170" fontId="114" fillId="0" borderId="0" xfId="0" applyNumberFormat="1" applyFont="1" applyAlignment="1">
      <alignment horizontal="center"/>
    </xf>
    <xf numFmtId="172" fontId="114" fillId="0" borderId="0" xfId="0" applyNumberFormat="1" applyFont="1" applyAlignment="1">
      <alignment horizontal="center"/>
    </xf>
    <xf numFmtId="170" fontId="114" fillId="0" borderId="58" xfId="0" applyNumberFormat="1" applyFont="1" applyBorder="1"/>
    <xf numFmtId="17" fontId="73" fillId="26" borderId="11" xfId="0" applyNumberFormat="1" applyFont="1" applyFill="1" applyBorder="1"/>
    <xf numFmtId="3" fontId="1" fillId="26" borderId="11" xfId="0" applyNumberFormat="1" applyFont="1" applyFill="1" applyBorder="1"/>
    <xf numFmtId="167" fontId="73" fillId="26" borderId="11" xfId="0" applyNumberFormat="1" applyFont="1" applyFill="1" applyBorder="1"/>
    <xf numFmtId="0" fontId="125" fillId="0" borderId="0" xfId="0" applyFont="1"/>
    <xf numFmtId="170" fontId="1" fillId="23" borderId="0" xfId="0" applyNumberFormat="1" applyFont="1" applyFill="1"/>
    <xf numFmtId="0" fontId="128" fillId="23" borderId="0" xfId="0" applyFont="1" applyFill="1"/>
    <xf numFmtId="167" fontId="39" fillId="0" borderId="11" xfId="0" applyNumberFormat="1" applyFont="1" applyBorder="1" applyAlignment="1">
      <alignment horizontal="center"/>
    </xf>
    <xf numFmtId="167" fontId="40" fillId="0" borderId="11" xfId="0" applyNumberFormat="1" applyFont="1" applyBorder="1" applyAlignment="1">
      <alignment horizontal="center"/>
    </xf>
    <xf numFmtId="167" fontId="39" fillId="23" borderId="11" xfId="0" applyNumberFormat="1" applyFont="1" applyFill="1" applyBorder="1" applyAlignment="1">
      <alignment horizontal="center"/>
    </xf>
    <xf numFmtId="0" fontId="40" fillId="27" borderId="11" xfId="0" applyFont="1" applyFill="1" applyBorder="1"/>
    <xf numFmtId="0" fontId="40" fillId="27" borderId="11" xfId="0" applyFont="1" applyFill="1" applyBorder="1" applyAlignment="1">
      <alignment horizontal="center" vertical="top" wrapText="1"/>
    </xf>
    <xf numFmtId="0" fontId="40" fillId="27" borderId="11" xfId="0" applyFont="1" applyFill="1" applyBorder="1" applyAlignment="1">
      <alignment horizontal="center"/>
    </xf>
    <xf numFmtId="0" fontId="40" fillId="0" borderId="11" xfId="0" applyFont="1" applyBorder="1"/>
    <xf numFmtId="0" fontId="39" fillId="0" borderId="11" xfId="0" applyFont="1" applyBorder="1" applyAlignment="1">
      <alignment horizontal="left" indent="3"/>
    </xf>
    <xf numFmtId="167" fontId="39" fillId="0" borderId="11" xfId="0" applyNumberFormat="1" applyFont="1" applyBorder="1" applyAlignment="1">
      <alignment horizontal="center" vertical="top" wrapText="1"/>
    </xf>
    <xf numFmtId="0" fontId="39" fillId="0" borderId="11" xfId="0" applyFont="1" applyBorder="1" applyAlignment="1">
      <alignment horizontal="left" indent="1"/>
    </xf>
    <xf numFmtId="0" fontId="39" fillId="0" borderId="11" xfId="0" applyFont="1" applyBorder="1"/>
    <xf numFmtId="167" fontId="40" fillId="0" borderId="11" xfId="0" applyNumberFormat="1" applyFont="1" applyBorder="1" applyAlignment="1">
      <alignment horizontal="center" vertical="top" wrapText="1"/>
    </xf>
    <xf numFmtId="0" fontId="129" fillId="0" borderId="11" xfId="0" applyFont="1" applyBorder="1"/>
    <xf numFmtId="167" fontId="129" fillId="0" borderId="11" xfId="0" applyNumberFormat="1" applyFont="1" applyBorder="1" applyAlignment="1">
      <alignment horizontal="center"/>
    </xf>
    <xf numFmtId="0" fontId="39" fillId="0" borderId="11" xfId="0" applyFont="1" applyBorder="1" applyAlignment="1">
      <alignment horizontal="left" indent="2"/>
    </xf>
    <xf numFmtId="0" fontId="2" fillId="23" borderId="13" xfId="0" applyFont="1" applyFill="1" applyBorder="1" applyAlignment="1">
      <alignment horizontal="center" vertical="center"/>
    </xf>
    <xf numFmtId="0" fontId="2" fillId="23" borderId="11" xfId="0" applyFont="1" applyFill="1" applyBorder="1" applyAlignment="1">
      <alignment horizontal="justify" vertical="center" wrapText="1"/>
    </xf>
    <xf numFmtId="0" fontId="22" fillId="0" borderId="0" xfId="18"/>
    <xf numFmtId="0" fontId="30" fillId="0" borderId="0" xfId="18" applyFont="1" applyAlignment="1">
      <alignment horizontal="left" vertical="top"/>
    </xf>
    <xf numFmtId="0" fontId="30" fillId="0" borderId="0" xfId="18" applyFont="1"/>
    <xf numFmtId="2" fontId="30" fillId="0" borderId="11" xfId="18" applyNumberFormat="1" applyFont="1" applyBorder="1" applyAlignment="1">
      <alignment horizontal="center" vertical="center"/>
    </xf>
    <xf numFmtId="2" fontId="30" fillId="0" borderId="11" xfId="18" applyNumberFormat="1" applyFont="1" applyBorder="1" applyAlignment="1">
      <alignment horizontal="center" vertical="center" wrapText="1"/>
    </xf>
    <xf numFmtId="2" fontId="30" fillId="23" borderId="11" xfId="18" applyNumberFormat="1" applyFont="1" applyFill="1" applyBorder="1" applyAlignment="1">
      <alignment horizontal="center" vertical="center"/>
    </xf>
    <xf numFmtId="1" fontId="30" fillId="0" borderId="11" xfId="18" applyNumberFormat="1" applyFont="1" applyBorder="1" applyAlignment="1">
      <alignment horizontal="center" vertical="center"/>
    </xf>
    <xf numFmtId="0" fontId="130" fillId="23" borderId="0" xfId="0" applyFont="1" applyFill="1" applyAlignment="1">
      <alignment horizontal="center"/>
    </xf>
    <xf numFmtId="0" fontId="111" fillId="23" borderId="0" xfId="0" applyFont="1" applyFill="1"/>
    <xf numFmtId="0" fontId="73" fillId="23" borderId="0" xfId="0" applyFont="1" applyFill="1" applyAlignment="1">
      <alignment horizontal="center"/>
    </xf>
    <xf numFmtId="0" fontId="21" fillId="23" borderId="0" xfId="0" applyFont="1" applyFill="1"/>
    <xf numFmtId="0" fontId="56" fillId="23" borderId="0" xfId="0" applyFont="1" applyFill="1" applyAlignment="1">
      <alignment horizontal="center" wrapText="1"/>
    </xf>
    <xf numFmtId="2" fontId="1" fillId="0" borderId="0" xfId="0" applyNumberFormat="1" applyFont="1"/>
    <xf numFmtId="0" fontId="30" fillId="23" borderId="0" xfId="23" applyFont="1" applyFill="1" applyAlignment="1">
      <alignment horizontal="center"/>
    </xf>
    <xf numFmtId="0" fontId="2" fillId="28" borderId="29" xfId="0" applyFont="1" applyFill="1" applyBorder="1" applyAlignment="1">
      <alignment horizontal="center" vertical="center" wrapText="1"/>
    </xf>
    <xf numFmtId="0" fontId="2" fillId="27" borderId="11" xfId="0" applyFont="1" applyFill="1" applyBorder="1" applyAlignment="1">
      <alignment horizontal="center" vertical="center" wrapText="1"/>
    </xf>
    <xf numFmtId="170" fontId="2" fillId="27" borderId="11" xfId="0" applyNumberFormat="1" applyFont="1" applyFill="1" applyBorder="1" applyAlignment="1">
      <alignment horizontal="center" vertical="center" wrapText="1"/>
    </xf>
    <xf numFmtId="16" fontId="2" fillId="27" borderId="11" xfId="0" applyNumberFormat="1" applyFont="1" applyFill="1" applyBorder="1" applyAlignment="1">
      <alignment horizontal="center" vertical="center" wrapText="1"/>
    </xf>
    <xf numFmtId="167" fontId="2" fillId="27" borderId="11" xfId="0" applyNumberFormat="1" applyFont="1" applyFill="1" applyBorder="1" applyAlignment="1">
      <alignment horizontal="center" vertical="center" wrapText="1"/>
    </xf>
    <xf numFmtId="170" fontId="2" fillId="28" borderId="29" xfId="0" applyNumberFormat="1" applyFont="1" applyFill="1" applyBorder="1" applyAlignment="1">
      <alignment horizontal="center" vertical="center" wrapText="1"/>
    </xf>
    <xf numFmtId="2" fontId="2" fillId="28" borderId="29" xfId="0" applyNumberFormat="1" applyFont="1" applyFill="1" applyBorder="1" applyAlignment="1">
      <alignment horizontal="center" vertical="center" wrapText="1"/>
    </xf>
    <xf numFmtId="0" fontId="30" fillId="23" borderId="11" xfId="0" applyFont="1" applyFill="1" applyBorder="1" applyAlignment="1">
      <alignment horizontal="center" vertical="distributed"/>
    </xf>
    <xf numFmtId="0" fontId="2" fillId="28" borderId="11" xfId="0" applyFont="1" applyFill="1" applyBorder="1" applyAlignment="1">
      <alignment horizontal="center" vertical="center" wrapText="1"/>
    </xf>
    <xf numFmtId="0" fontId="1" fillId="28" borderId="11" xfId="0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distributed" wrapText="1"/>
    </xf>
    <xf numFmtId="0" fontId="31" fillId="0" borderId="11" xfId="0" applyFont="1" applyBorder="1" applyAlignment="1">
      <alignment horizontal="center" vertical="distributed"/>
    </xf>
    <xf numFmtId="0" fontId="127" fillId="0" borderId="0" xfId="0" applyFont="1"/>
    <xf numFmtId="1" fontId="131" fillId="0" borderId="0" xfId="0" applyNumberFormat="1" applyFont="1" applyAlignment="1">
      <alignment horizontal="center" vertical="top"/>
    </xf>
    <xf numFmtId="0" fontId="131" fillId="0" borderId="0" xfId="0" applyFont="1"/>
    <xf numFmtId="0" fontId="1" fillId="27" borderId="11" xfId="0" applyFont="1" applyFill="1" applyBorder="1" applyAlignment="1">
      <alignment horizontal="center" vertical="center" wrapText="1"/>
    </xf>
    <xf numFmtId="0" fontId="1" fillId="25" borderId="11" xfId="0" applyFont="1" applyFill="1" applyBorder="1" applyAlignment="1">
      <alignment horizontal="center" vertical="center" wrapText="1"/>
    </xf>
    <xf numFmtId="2" fontId="2" fillId="25" borderId="11" xfId="0" applyNumberFormat="1" applyFont="1" applyFill="1" applyBorder="1" applyAlignment="1">
      <alignment horizontal="center" vertical="center" wrapText="1"/>
    </xf>
    <xf numFmtId="2" fontId="1" fillId="23" borderId="11" xfId="0" applyNumberFormat="1" applyFont="1" applyFill="1" applyBorder="1" applyAlignment="1">
      <alignment horizontal="center" vertical="center" wrapText="1"/>
    </xf>
    <xf numFmtId="170" fontId="2" fillId="28" borderId="11" xfId="0" applyNumberFormat="1" applyFont="1" applyFill="1" applyBorder="1" applyAlignment="1">
      <alignment horizontal="center" vertical="center" wrapText="1"/>
    </xf>
    <xf numFmtId="174" fontId="128" fillId="23" borderId="0" xfId="0" applyNumberFormat="1" applyFont="1" applyFill="1"/>
    <xf numFmtId="0" fontId="126" fillId="0" borderId="0" xfId="0" applyFont="1"/>
    <xf numFmtId="4" fontId="1" fillId="23" borderId="11" xfId="0" applyNumberFormat="1" applyFont="1" applyFill="1" applyBorder="1" applyAlignment="1">
      <alignment horizontal="center" vertical="center" wrapText="1"/>
    </xf>
    <xf numFmtId="4" fontId="2" fillId="25" borderId="11" xfId="0" applyNumberFormat="1" applyFont="1" applyFill="1" applyBorder="1" applyAlignment="1">
      <alignment horizontal="center" vertical="center" wrapText="1"/>
    </xf>
    <xf numFmtId="4" fontId="2" fillId="27" borderId="11" xfId="0" applyNumberFormat="1" applyFont="1" applyFill="1" applyBorder="1" applyAlignment="1">
      <alignment horizontal="center" vertical="center" wrapText="1"/>
    </xf>
    <xf numFmtId="0" fontId="132" fillId="0" borderId="0" xfId="0" applyFont="1"/>
    <xf numFmtId="170" fontId="90" fillId="0" borderId="0" xfId="0" applyNumberFormat="1" applyFont="1" applyAlignment="1">
      <alignment vertical="center"/>
    </xf>
    <xf numFmtId="0" fontId="133" fillId="0" borderId="0" xfId="25" applyFont="1"/>
    <xf numFmtId="0" fontId="134" fillId="0" borderId="0" xfId="0" applyFont="1"/>
    <xf numFmtId="0" fontId="73" fillId="23" borderId="13" xfId="0" applyFont="1" applyFill="1" applyBorder="1" applyAlignment="1">
      <alignment horizontal="center" vertical="center" wrapText="1"/>
    </xf>
    <xf numFmtId="0" fontId="73" fillId="23" borderId="11" xfId="0" applyFont="1" applyFill="1" applyBorder="1" applyAlignment="1">
      <alignment horizontal="center" vertical="center" wrapText="1"/>
    </xf>
    <xf numFmtId="0" fontId="73" fillId="23" borderId="12" xfId="0" applyFont="1" applyFill="1" applyBorder="1" applyAlignment="1">
      <alignment horizontal="center" vertical="center" wrapText="1"/>
    </xf>
    <xf numFmtId="0" fontId="1" fillId="23" borderId="13" xfId="0" applyFont="1" applyFill="1" applyBorder="1" applyAlignment="1">
      <alignment horizontal="center" vertical="center" wrapText="1"/>
    </xf>
    <xf numFmtId="0" fontId="1" fillId="23" borderId="12" xfId="0" applyFont="1" applyFill="1" applyBorder="1" applyAlignment="1">
      <alignment horizontal="center" vertical="center" wrapText="1"/>
    </xf>
    <xf numFmtId="167" fontId="2" fillId="23" borderId="13" xfId="0" applyNumberFormat="1" applyFont="1" applyFill="1" applyBorder="1" applyAlignment="1">
      <alignment horizontal="center" vertical="center" wrapText="1"/>
    </xf>
    <xf numFmtId="167" fontId="2" fillId="23" borderId="12" xfId="0" applyNumberFormat="1" applyFont="1" applyFill="1" applyBorder="1" applyAlignment="1">
      <alignment horizontal="center" vertical="center" wrapText="1"/>
    </xf>
    <xf numFmtId="167" fontId="1" fillId="23" borderId="13" xfId="0" applyNumberFormat="1" applyFont="1" applyFill="1" applyBorder="1" applyAlignment="1">
      <alignment horizontal="center" vertical="center" wrapText="1"/>
    </xf>
    <xf numFmtId="167" fontId="1" fillId="23" borderId="12" xfId="0" applyNumberFormat="1" applyFont="1" applyFill="1" applyBorder="1" applyAlignment="1">
      <alignment horizontal="center" vertical="center" wrapText="1"/>
    </xf>
    <xf numFmtId="49" fontId="2" fillId="28" borderId="11" xfId="0" applyNumberFormat="1" applyFont="1" applyFill="1" applyBorder="1" applyAlignment="1">
      <alignment horizontal="center" vertical="center" wrapText="1"/>
    </xf>
    <xf numFmtId="167" fontId="2" fillId="28" borderId="24" xfId="0" applyNumberFormat="1" applyFont="1" applyFill="1" applyBorder="1" applyAlignment="1">
      <alignment horizontal="center" vertical="center" wrapText="1"/>
    </xf>
    <xf numFmtId="0" fontId="135" fillId="0" borderId="0" xfId="0" applyFont="1" applyFill="1" applyBorder="1"/>
    <xf numFmtId="0" fontId="135" fillId="0" borderId="0" xfId="0" applyFont="1" applyBorder="1" applyAlignment="1">
      <alignment horizontal="center" vertical="center" wrapText="1"/>
    </xf>
    <xf numFmtId="170" fontId="135" fillId="0" borderId="0" xfId="0" applyNumberFormat="1" applyFont="1" applyBorder="1" applyAlignment="1">
      <alignment horizontal="center" vertical="center" wrapText="1"/>
    </xf>
    <xf numFmtId="4" fontId="136" fillId="23" borderId="0" xfId="0" applyNumberFormat="1" applyFont="1" applyFill="1" applyBorder="1" applyAlignment="1">
      <alignment horizontal="center" vertical="center" wrapText="1"/>
    </xf>
    <xf numFmtId="0" fontId="135" fillId="0" borderId="0" xfId="0" applyFont="1"/>
    <xf numFmtId="167" fontId="135" fillId="0" borderId="0" xfId="0" applyNumberFormat="1" applyFont="1"/>
    <xf numFmtId="170" fontId="2" fillId="23" borderId="0" xfId="0" applyNumberFormat="1" applyFont="1" applyFill="1"/>
    <xf numFmtId="0" fontId="136" fillId="23" borderId="0" xfId="0" applyFont="1" applyFill="1" applyBorder="1" applyAlignment="1">
      <alignment horizontal="center" vertical="center" wrapText="1"/>
    </xf>
    <xf numFmtId="0" fontId="137" fillId="0" borderId="0" xfId="0" applyFont="1"/>
    <xf numFmtId="3" fontId="2" fillId="27" borderId="11" xfId="0" applyNumberFormat="1" applyFont="1" applyFill="1" applyBorder="1" applyAlignment="1">
      <alignment horizontal="center" vertical="center" wrapText="1"/>
    </xf>
    <xf numFmtId="0" fontId="131" fillId="23" borderId="0" xfId="23" applyFont="1" applyFill="1"/>
    <xf numFmtId="0" fontId="138" fillId="23" borderId="0" xfId="23" applyFont="1" applyFill="1"/>
    <xf numFmtId="0" fontId="125" fillId="23" borderId="0" xfId="23" applyFont="1" applyFill="1"/>
    <xf numFmtId="0" fontId="139" fillId="23" borderId="0" xfId="23" applyFont="1" applyFill="1"/>
    <xf numFmtId="0" fontId="86" fillId="23" borderId="11" xfId="23" applyFont="1" applyFill="1" applyBorder="1" applyAlignment="1">
      <alignment horizontal="center" vertical="center" wrapText="1"/>
    </xf>
    <xf numFmtId="49" fontId="86" fillId="23" borderId="11" xfId="23" applyNumberFormat="1" applyFont="1" applyFill="1" applyBorder="1" applyAlignment="1">
      <alignment horizontal="center" vertical="top"/>
    </xf>
    <xf numFmtId="0" fontId="86" fillId="23" borderId="11" xfId="23" applyFont="1" applyFill="1" applyBorder="1" applyAlignment="1">
      <alignment horizontal="center" vertical="top"/>
    </xf>
    <xf numFmtId="0" fontId="39" fillId="0" borderId="0" xfId="0" applyFont="1" applyBorder="1"/>
    <xf numFmtId="167" fontId="39" fillId="0" borderId="0" xfId="0" applyNumberFormat="1" applyFont="1" applyBorder="1" applyAlignment="1">
      <alignment horizontal="center"/>
    </xf>
    <xf numFmtId="2" fontId="2" fillId="23" borderId="0" xfId="0" applyNumberFormat="1" applyFont="1" applyFill="1" applyBorder="1" applyAlignment="1">
      <alignment horizontal="center" vertical="center" wrapText="1"/>
    </xf>
    <xf numFmtId="0" fontId="2" fillId="23" borderId="0" xfId="0" applyFont="1" applyFill="1" applyBorder="1" applyAlignment="1">
      <alignment horizontal="left" vertical="center" wrapText="1"/>
    </xf>
    <xf numFmtId="17" fontId="2" fillId="23" borderId="0" xfId="0" applyNumberFormat="1" applyFont="1" applyFill="1" applyBorder="1" applyAlignment="1">
      <alignment horizontal="center" vertical="center" wrapText="1"/>
    </xf>
    <xf numFmtId="1" fontId="2" fillId="23" borderId="0" xfId="0" applyNumberFormat="1" applyFont="1" applyFill="1" applyBorder="1" applyAlignment="1">
      <alignment horizontal="center" vertical="center" wrapText="1"/>
    </xf>
    <xf numFmtId="0" fontId="1" fillId="29" borderId="0" xfId="0" applyFont="1" applyFill="1"/>
    <xf numFmtId="0" fontId="1" fillId="30" borderId="0" xfId="0" applyFont="1" applyFill="1"/>
    <xf numFmtId="0" fontId="86" fillId="0" borderId="0" xfId="25" applyFont="1"/>
    <xf numFmtId="171" fontId="86" fillId="0" borderId="0" xfId="25" applyNumberFormat="1" applyFont="1"/>
    <xf numFmtId="167" fontId="1" fillId="29" borderId="0" xfId="0" applyNumberFormat="1" applyFont="1" applyFill="1"/>
    <xf numFmtId="167" fontId="1" fillId="30" borderId="0" xfId="0" applyNumberFormat="1" applyFont="1" applyFill="1"/>
    <xf numFmtId="167" fontId="140" fillId="0" borderId="0" xfId="0" applyNumberFormat="1" applyFont="1"/>
    <xf numFmtId="167" fontId="141" fillId="0" borderId="0" xfId="0" applyNumberFormat="1" applyFont="1"/>
    <xf numFmtId="167" fontId="140" fillId="29" borderId="0" xfId="0" applyNumberFormat="1" applyFont="1" applyFill="1"/>
    <xf numFmtId="0" fontId="140" fillId="23" borderId="11" xfId="0" applyFont="1" applyFill="1" applyBorder="1" applyAlignment="1">
      <alignment horizontal="center" vertical="center" wrapText="1"/>
    </xf>
    <xf numFmtId="0" fontId="34" fillId="28" borderId="11" xfId="0" applyFont="1" applyFill="1" applyBorder="1" applyAlignment="1">
      <alignment horizontal="center" vertical="center" wrapText="1"/>
    </xf>
    <xf numFmtId="0" fontId="2" fillId="28" borderId="11" xfId="0" applyFont="1" applyFill="1" applyBorder="1" applyAlignment="1">
      <alignment horizontal="center" vertical="distributed"/>
    </xf>
    <xf numFmtId="0" fontId="2" fillId="0" borderId="11" xfId="25" applyFont="1" applyFill="1" applyBorder="1" applyAlignment="1">
      <alignment horizontal="center" vertical="center"/>
    </xf>
    <xf numFmtId="0" fontId="2" fillId="0" borderId="11" xfId="25" applyFont="1" applyFill="1" applyBorder="1" applyAlignment="1">
      <alignment horizontal="center" vertical="center" wrapText="1"/>
    </xf>
    <xf numFmtId="2" fontId="2" fillId="0" borderId="11" xfId="25" applyNumberFormat="1" applyFont="1" applyFill="1" applyBorder="1" applyAlignment="1">
      <alignment horizontal="center" vertical="center" wrapText="1"/>
    </xf>
    <xf numFmtId="2" fontId="2" fillId="0" borderId="11" xfId="25" applyNumberFormat="1" applyFont="1" applyFill="1" applyBorder="1" applyAlignment="1">
      <alignment horizontal="center" vertical="center"/>
    </xf>
    <xf numFmtId="170" fontId="1" fillId="0" borderId="0" xfId="25" applyNumberFormat="1" applyFont="1"/>
    <xf numFmtId="2" fontId="1" fillId="0" borderId="11" xfId="25" applyNumberFormat="1" applyFont="1" applyFill="1" applyBorder="1" applyAlignment="1">
      <alignment horizontal="center" vertical="center"/>
    </xf>
    <xf numFmtId="2" fontId="1" fillId="0" borderId="11" xfId="25" applyNumberFormat="1" applyFont="1" applyFill="1" applyBorder="1" applyAlignment="1">
      <alignment horizontal="center" vertical="center" wrapText="1"/>
    </xf>
    <xf numFmtId="2" fontId="1" fillId="23" borderId="11" xfId="25" applyNumberFormat="1" applyFont="1" applyFill="1" applyBorder="1" applyAlignment="1">
      <alignment horizontal="center" vertical="center"/>
    </xf>
    <xf numFmtId="170" fontId="1" fillId="0" borderId="11" xfId="25" applyNumberFormat="1" applyFont="1" applyFill="1" applyBorder="1" applyAlignment="1">
      <alignment horizontal="center" vertical="center"/>
    </xf>
    <xf numFmtId="170" fontId="1" fillId="23" borderId="11" xfId="25" applyNumberFormat="1" applyFont="1" applyFill="1" applyBorder="1" applyAlignment="1">
      <alignment horizontal="center" vertical="center"/>
    </xf>
    <xf numFmtId="2" fontId="1" fillId="0" borderId="0" xfId="25" applyNumberFormat="1" applyFont="1"/>
    <xf numFmtId="0" fontId="2" fillId="23" borderId="11" xfId="0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/>
    </xf>
    <xf numFmtId="0" fontId="23" fillId="0" borderId="30" xfId="0" applyFont="1" applyBorder="1" applyAlignment="1">
      <alignment horizontal="center" vertical="center" wrapText="1"/>
    </xf>
    <xf numFmtId="0" fontId="54" fillId="0" borderId="0" xfId="0" applyFont="1"/>
    <xf numFmtId="2" fontId="21" fillId="0" borderId="0" xfId="23" applyNumberFormat="1" applyFont="1" applyAlignment="1">
      <alignment horizontal="right" vertical="center"/>
    </xf>
    <xf numFmtId="49" fontId="2" fillId="25" borderId="11" xfId="0" applyNumberFormat="1" applyFont="1" applyFill="1" applyBorder="1" applyAlignment="1">
      <alignment horizontal="center" vertical="center" wrapText="1"/>
    </xf>
    <xf numFmtId="167" fontId="2" fillId="25" borderId="24" xfId="0" applyNumberFormat="1" applyFont="1" applyFill="1" applyBorder="1" applyAlignment="1">
      <alignment horizontal="center" vertical="center" wrapText="1"/>
    </xf>
    <xf numFmtId="1" fontId="2" fillId="25" borderId="11" xfId="0" applyNumberFormat="1" applyFont="1" applyFill="1" applyBorder="1" applyAlignment="1">
      <alignment horizontal="center" vertical="center" wrapText="1"/>
    </xf>
    <xf numFmtId="167" fontId="2" fillId="25" borderId="12" xfId="0" applyNumberFormat="1" applyFont="1" applyFill="1" applyBorder="1" applyAlignment="1">
      <alignment horizontal="center" vertical="center" wrapText="1"/>
    </xf>
    <xf numFmtId="49" fontId="2" fillId="27" borderId="11" xfId="0" applyNumberFormat="1" applyFont="1" applyFill="1" applyBorder="1" applyAlignment="1">
      <alignment horizontal="center" vertical="center" wrapText="1"/>
    </xf>
    <xf numFmtId="167" fontId="2" fillId="27" borderId="24" xfId="0" applyNumberFormat="1" applyFont="1" applyFill="1" applyBorder="1" applyAlignment="1">
      <alignment horizontal="center" vertical="center" wrapText="1"/>
    </xf>
    <xf numFmtId="1" fontId="2" fillId="27" borderId="11" xfId="0" applyNumberFormat="1" applyFont="1" applyFill="1" applyBorder="1" applyAlignment="1">
      <alignment horizontal="center" vertical="center" wrapText="1"/>
    </xf>
    <xf numFmtId="167" fontId="2" fillId="27" borderId="12" xfId="0" applyNumberFormat="1" applyFont="1" applyFill="1" applyBorder="1" applyAlignment="1">
      <alignment horizontal="center" vertical="center" wrapText="1"/>
    </xf>
    <xf numFmtId="167" fontId="2" fillId="25" borderId="13" xfId="0" applyNumberFormat="1" applyFont="1" applyFill="1" applyBorder="1" applyAlignment="1">
      <alignment horizontal="center" vertical="center" wrapText="1"/>
    </xf>
    <xf numFmtId="17" fontId="2" fillId="27" borderId="11" xfId="0" applyNumberFormat="1" applyFont="1" applyFill="1" applyBorder="1" applyAlignment="1">
      <alignment horizontal="center" vertical="center" wrapText="1"/>
    </xf>
    <xf numFmtId="167" fontId="2" fillId="27" borderId="13" xfId="0" applyNumberFormat="1" applyFont="1" applyFill="1" applyBorder="1" applyAlignment="1">
      <alignment horizontal="center" vertical="center" wrapText="1"/>
    </xf>
    <xf numFmtId="17" fontId="2" fillId="25" borderId="11" xfId="0" applyNumberFormat="1" applyFont="1" applyFill="1" applyBorder="1" applyAlignment="1">
      <alignment horizontal="center" vertical="center" wrapText="1"/>
    </xf>
    <xf numFmtId="167" fontId="2" fillId="28" borderId="12" xfId="0" applyNumberFormat="1" applyFont="1" applyFill="1" applyBorder="1" applyAlignment="1">
      <alignment horizontal="center" vertical="center" wrapText="1"/>
    </xf>
    <xf numFmtId="0" fontId="2" fillId="31" borderId="11" xfId="0" applyFont="1" applyFill="1" applyBorder="1" applyAlignment="1">
      <alignment horizontal="center" vertical="center" wrapText="1"/>
    </xf>
    <xf numFmtId="0" fontId="2" fillId="31" borderId="11" xfId="0" applyFont="1" applyFill="1" applyBorder="1" applyAlignment="1">
      <alignment horizontal="left" vertical="center" wrapText="1"/>
    </xf>
    <xf numFmtId="17" fontId="2" fillId="31" borderId="11" xfId="0" applyNumberFormat="1" applyFont="1" applyFill="1" applyBorder="1" applyAlignment="1">
      <alignment horizontal="center" vertical="center" wrapText="1"/>
    </xf>
    <xf numFmtId="1" fontId="2" fillId="31" borderId="11" xfId="0" applyNumberFormat="1" applyFont="1" applyFill="1" applyBorder="1" applyAlignment="1">
      <alignment horizontal="center" vertical="center" wrapText="1"/>
    </xf>
    <xf numFmtId="49" fontId="2" fillId="31" borderId="11" xfId="0" applyNumberFormat="1" applyFont="1" applyFill="1" applyBorder="1" applyAlignment="1">
      <alignment horizontal="center" vertical="center" wrapText="1"/>
    </xf>
    <xf numFmtId="167" fontId="2" fillId="31" borderId="24" xfId="0" applyNumberFormat="1" applyFont="1" applyFill="1" applyBorder="1" applyAlignment="1">
      <alignment horizontal="center" vertical="center" wrapText="1"/>
    </xf>
    <xf numFmtId="167" fontId="2" fillId="31" borderId="13" xfId="0" applyNumberFormat="1" applyFont="1" applyFill="1" applyBorder="1" applyAlignment="1">
      <alignment horizontal="center" vertical="center" wrapText="1"/>
    </xf>
    <xf numFmtId="167" fontId="2" fillId="31" borderId="12" xfId="0" applyNumberFormat="1" applyFont="1" applyFill="1" applyBorder="1" applyAlignment="1">
      <alignment horizontal="center" vertical="center" wrapText="1"/>
    </xf>
    <xf numFmtId="167" fontId="2" fillId="28" borderId="13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right" vertical="center"/>
    </xf>
    <xf numFmtId="167" fontId="1" fillId="23" borderId="0" xfId="0" applyNumberFormat="1" applyFont="1" applyFill="1" applyBorder="1" applyAlignment="1">
      <alignment horizontal="right" vertical="center"/>
    </xf>
    <xf numFmtId="167" fontId="2" fillId="23" borderId="0" xfId="0" applyNumberFormat="1" applyFont="1" applyFill="1" applyBorder="1" applyAlignment="1">
      <alignment horizontal="right" vertical="center"/>
    </xf>
    <xf numFmtId="170" fontId="1" fillId="23" borderId="0" xfId="0" applyNumberFormat="1" applyFont="1" applyFill="1" applyBorder="1" applyAlignment="1">
      <alignment horizontal="right" vertical="center"/>
    </xf>
    <xf numFmtId="170" fontId="2" fillId="23" borderId="0" xfId="0" applyNumberFormat="1" applyFont="1" applyFill="1" applyBorder="1" applyAlignment="1">
      <alignment horizontal="right" vertical="center"/>
    </xf>
    <xf numFmtId="0" fontId="1" fillId="23" borderId="0" xfId="0" applyFont="1" applyFill="1" applyBorder="1" applyAlignment="1">
      <alignment horizontal="right" vertical="center"/>
    </xf>
    <xf numFmtId="167" fontId="2" fillId="23" borderId="0" xfId="0" applyNumberFormat="1" applyFont="1" applyFill="1" applyBorder="1" applyAlignment="1">
      <alignment horizontal="right" vertical="center" wrapText="1"/>
    </xf>
    <xf numFmtId="167" fontId="130" fillId="0" borderId="0" xfId="0" applyNumberFormat="1" applyFont="1" applyBorder="1" applyAlignment="1">
      <alignment horizontal="right" vertical="center" wrapText="1"/>
    </xf>
    <xf numFmtId="0" fontId="24" fillId="0" borderId="25" xfId="0" applyFont="1" applyBorder="1" applyAlignment="1">
      <alignment horizontal="center" vertical="center"/>
    </xf>
    <xf numFmtId="167" fontId="2" fillId="0" borderId="30" xfId="0" applyNumberFormat="1" applyFont="1" applyBorder="1" applyAlignment="1">
      <alignment horizontal="right" vertical="center"/>
    </xf>
    <xf numFmtId="167" fontId="2" fillId="0" borderId="24" xfId="0" applyNumberFormat="1" applyFont="1" applyBorder="1" applyAlignment="1">
      <alignment horizontal="right" vertical="center"/>
    </xf>
    <xf numFmtId="167" fontId="1" fillId="23" borderId="24" xfId="0" applyNumberFormat="1" applyFont="1" applyFill="1" applyBorder="1" applyAlignment="1">
      <alignment horizontal="right" vertical="center"/>
    </xf>
    <xf numFmtId="167" fontId="2" fillId="0" borderId="25" xfId="0" applyNumberFormat="1" applyFont="1" applyBorder="1" applyAlignment="1">
      <alignment horizontal="right" vertical="center"/>
    </xf>
    <xf numFmtId="167" fontId="1" fillId="0" borderId="24" xfId="0" applyNumberFormat="1" applyFont="1" applyBorder="1" applyAlignment="1">
      <alignment horizontal="right" vertical="center"/>
    </xf>
    <xf numFmtId="167" fontId="2" fillId="23" borderId="24" xfId="0" applyNumberFormat="1" applyFont="1" applyFill="1" applyBorder="1" applyAlignment="1">
      <alignment horizontal="right" vertical="center"/>
    </xf>
    <xf numFmtId="167" fontId="1" fillId="23" borderId="25" xfId="0" applyNumberFormat="1" applyFont="1" applyFill="1" applyBorder="1" applyAlignment="1">
      <alignment horizontal="right" vertical="center"/>
    </xf>
    <xf numFmtId="170" fontId="2" fillId="0" borderId="26" xfId="0" applyNumberFormat="1" applyFont="1" applyBorder="1" applyAlignment="1">
      <alignment horizontal="right" vertical="center"/>
    </xf>
    <xf numFmtId="170" fontId="2" fillId="0" borderId="30" xfId="0" applyNumberFormat="1" applyFont="1" applyBorder="1" applyAlignment="1">
      <alignment horizontal="right" vertical="center" wrapText="1"/>
    </xf>
    <xf numFmtId="0" fontId="1" fillId="0" borderId="24" xfId="0" applyFont="1" applyBorder="1" applyAlignment="1">
      <alignment horizontal="right" vertical="center"/>
    </xf>
    <xf numFmtId="170" fontId="1" fillId="23" borderId="24" xfId="0" applyNumberFormat="1" applyFont="1" applyFill="1" applyBorder="1" applyAlignment="1">
      <alignment horizontal="right" vertical="center"/>
    </xf>
    <xf numFmtId="170" fontId="1" fillId="23" borderId="25" xfId="0" applyNumberFormat="1" applyFont="1" applyFill="1" applyBorder="1" applyAlignment="1">
      <alignment horizontal="right" vertical="center"/>
    </xf>
    <xf numFmtId="170" fontId="2" fillId="23" borderId="26" xfId="0" applyNumberFormat="1" applyFont="1" applyFill="1" applyBorder="1" applyAlignment="1">
      <alignment horizontal="right" vertical="center"/>
    </xf>
    <xf numFmtId="170" fontId="1" fillId="23" borderId="26" xfId="0" applyNumberFormat="1" applyFont="1" applyFill="1" applyBorder="1" applyAlignment="1">
      <alignment horizontal="right" vertical="center"/>
    </xf>
    <xf numFmtId="167" fontId="2" fillId="0" borderId="30" xfId="0" applyNumberFormat="1" applyFont="1" applyBorder="1" applyAlignment="1">
      <alignment horizontal="right" vertical="center" wrapText="1"/>
    </xf>
    <xf numFmtId="170" fontId="1" fillId="0" borderId="25" xfId="0" applyNumberFormat="1" applyFont="1" applyFill="1" applyBorder="1" applyAlignment="1">
      <alignment horizontal="right" vertical="center" wrapText="1"/>
    </xf>
    <xf numFmtId="0" fontId="2" fillId="0" borderId="30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170" fontId="2" fillId="23" borderId="30" xfId="0" applyNumberFormat="1" applyFont="1" applyFill="1" applyBorder="1" applyAlignment="1">
      <alignment horizontal="right" vertical="center"/>
    </xf>
    <xf numFmtId="0" fontId="1" fillId="23" borderId="24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167" fontId="1" fillId="0" borderId="25" xfId="0" applyNumberFormat="1" applyFont="1" applyBorder="1" applyAlignment="1">
      <alignment horizontal="right" vertical="center" wrapText="1"/>
    </xf>
    <xf numFmtId="170" fontId="2" fillId="0" borderId="30" xfId="0" applyNumberFormat="1" applyFont="1" applyBorder="1" applyAlignment="1">
      <alignment horizontal="right" vertical="center"/>
    </xf>
    <xf numFmtId="167" fontId="1" fillId="0" borderId="25" xfId="0" applyNumberFormat="1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170" fontId="2" fillId="0" borderId="25" xfId="0" applyNumberFormat="1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170" fontId="0" fillId="0" borderId="24" xfId="0" applyNumberFormat="1" applyFill="1" applyBorder="1" applyAlignment="1">
      <alignment vertical="center"/>
    </xf>
    <xf numFmtId="4" fontId="1" fillId="0" borderId="25" xfId="0" applyNumberFormat="1" applyFont="1" applyBorder="1" applyAlignment="1">
      <alignment horizontal="right" vertical="center" wrapText="1"/>
    </xf>
    <xf numFmtId="0" fontId="1" fillId="0" borderId="76" xfId="0" applyFont="1" applyBorder="1" applyAlignment="1">
      <alignment horizontal="right" vertical="center"/>
    </xf>
    <xf numFmtId="0" fontId="1" fillId="0" borderId="0" xfId="23" applyAlignment="1">
      <alignment horizontal="center"/>
    </xf>
    <xf numFmtId="0" fontId="88" fillId="0" borderId="0" xfId="23" applyFont="1" applyAlignment="1">
      <alignment vertical="center"/>
    </xf>
    <xf numFmtId="0" fontId="88" fillId="0" borderId="0" xfId="23" applyFont="1"/>
    <xf numFmtId="0" fontId="1" fillId="0" borderId="0" xfId="23"/>
    <xf numFmtId="0" fontId="88" fillId="0" borderId="0" xfId="23" applyFont="1" applyAlignment="1"/>
    <xf numFmtId="170" fontId="1" fillId="0" borderId="0" xfId="25" applyNumberFormat="1" applyFont="1" applyAlignment="1">
      <alignment horizontal="left"/>
    </xf>
    <xf numFmtId="0" fontId="3" fillId="0" borderId="0" xfId="23" applyFont="1"/>
    <xf numFmtId="170" fontId="1" fillId="0" borderId="0" xfId="25" applyNumberFormat="1" applyFont="1" applyBorder="1" applyAlignment="1">
      <alignment wrapText="1"/>
    </xf>
    <xf numFmtId="2" fontId="1" fillId="0" borderId="11" xfId="25" applyNumberFormat="1" applyFont="1" applyFill="1" applyBorder="1"/>
    <xf numFmtId="167" fontId="118" fillId="0" borderId="0" xfId="0" applyNumberFormat="1" applyFont="1"/>
    <xf numFmtId="167" fontId="81" fillId="23" borderId="0" xfId="0" applyNumberFormat="1" applyFont="1" applyFill="1" applyBorder="1" applyAlignment="1">
      <alignment horizontal="right" vertical="center" wrapText="1"/>
    </xf>
    <xf numFmtId="0" fontId="142" fillId="0" borderId="0" xfId="0" applyFont="1"/>
    <xf numFmtId="0" fontId="143" fillId="0" borderId="0" xfId="0" applyFont="1"/>
    <xf numFmtId="0" fontId="144" fillId="0" borderId="0" xfId="0" applyFont="1" applyAlignment="1">
      <alignment horizontal="center" wrapText="1"/>
    </xf>
    <xf numFmtId="0" fontId="144" fillId="0" borderId="0" xfId="0" applyFont="1" applyAlignment="1">
      <alignment horizontal="center" vertical="center"/>
    </xf>
    <xf numFmtId="0" fontId="144" fillId="0" borderId="0" xfId="0" applyFont="1" applyAlignment="1">
      <alignment horizontal="center"/>
    </xf>
    <xf numFmtId="0" fontId="144" fillId="0" borderId="0" xfId="0" applyFont="1" applyAlignment="1">
      <alignment horizontal="center" vertical="center" wrapText="1"/>
    </xf>
    <xf numFmtId="170" fontId="144" fillId="0" borderId="0" xfId="0" applyNumberFormat="1" applyFont="1" applyBorder="1" applyAlignment="1">
      <alignment horizontal="center" vertical="center"/>
    </xf>
    <xf numFmtId="170" fontId="144" fillId="0" borderId="0" xfId="0" applyNumberFormat="1" applyFont="1" applyAlignment="1">
      <alignment horizontal="center" vertical="center"/>
    </xf>
    <xf numFmtId="0" fontId="144" fillId="0" borderId="0" xfId="0" applyFont="1" applyFill="1" applyAlignment="1">
      <alignment horizontal="center" vertical="center" wrapText="1"/>
    </xf>
    <xf numFmtId="170" fontId="144" fillId="0" borderId="0" xfId="0" applyNumberFormat="1" applyFont="1" applyAlignment="1">
      <alignment horizontal="center" vertical="center" wrapText="1"/>
    </xf>
    <xf numFmtId="167" fontId="144" fillId="0" borderId="0" xfId="0" applyNumberFormat="1" applyFont="1" applyAlignment="1">
      <alignment horizontal="center" vertical="center" wrapText="1"/>
    </xf>
    <xf numFmtId="167" fontId="144" fillId="0" borderId="0" xfId="0" applyNumberFormat="1" applyFont="1" applyAlignment="1">
      <alignment horizontal="center" vertical="center"/>
    </xf>
    <xf numFmtId="181" fontId="144" fillId="0" borderId="0" xfId="0" applyNumberFormat="1" applyFont="1" applyAlignment="1">
      <alignment horizontal="center" vertical="center" wrapText="1"/>
    </xf>
    <xf numFmtId="173" fontId="144" fillId="0" borderId="0" xfId="0" applyNumberFormat="1" applyFont="1" applyAlignment="1">
      <alignment horizontal="center" vertical="center"/>
    </xf>
    <xf numFmtId="167" fontId="142" fillId="0" borderId="0" xfId="0" applyNumberFormat="1" applyFont="1"/>
    <xf numFmtId="167" fontId="143" fillId="0" borderId="0" xfId="0" applyNumberFormat="1" applyFont="1"/>
    <xf numFmtId="0" fontId="145" fillId="0" borderId="0" xfId="0" applyFont="1"/>
    <xf numFmtId="167" fontId="145" fillId="0" borderId="0" xfId="0" applyNumberFormat="1" applyFont="1"/>
    <xf numFmtId="0" fontId="143" fillId="0" borderId="0" xfId="0" applyNumberFormat="1" applyFont="1"/>
    <xf numFmtId="0" fontId="142" fillId="0" borderId="0" xfId="0" applyNumberFormat="1" applyFont="1"/>
    <xf numFmtId="0" fontId="145" fillId="0" borderId="0" xfId="0" applyNumberFormat="1" applyFont="1"/>
    <xf numFmtId="0" fontId="146" fillId="32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0" fontId="147" fillId="23" borderId="77" xfId="0" applyFont="1" applyFill="1" applyBorder="1"/>
    <xf numFmtId="0" fontId="0" fillId="23" borderId="77" xfId="0" applyFill="1" applyBorder="1"/>
    <xf numFmtId="0" fontId="0" fillId="0" borderId="77" xfId="0" applyBorder="1"/>
    <xf numFmtId="187" fontId="21" fillId="0" borderId="77" xfId="0" applyNumberFormat="1" applyFont="1" applyBorder="1"/>
    <xf numFmtId="0" fontId="21" fillId="0" borderId="77" xfId="0" applyFont="1" applyBorder="1"/>
    <xf numFmtId="0" fontId="21" fillId="0" borderId="77" xfId="0" applyFont="1" applyBorder="1" applyAlignment="1">
      <alignment horizontal="right"/>
    </xf>
    <xf numFmtId="187" fontId="21" fillId="0" borderId="78" xfId="0" applyNumberFormat="1" applyFont="1" applyBorder="1"/>
    <xf numFmtId="9" fontId="21" fillId="0" borderId="78" xfId="0" applyNumberFormat="1" applyFont="1" applyBorder="1"/>
    <xf numFmtId="0" fontId="21" fillId="0" borderId="78" xfId="0" applyFont="1" applyBorder="1" applyAlignment="1">
      <alignment horizontal="right"/>
    </xf>
    <xf numFmtId="0" fontId="21" fillId="0" borderId="78" xfId="0" applyFont="1" applyBorder="1"/>
    <xf numFmtId="187" fontId="0" fillId="0" borderId="0" xfId="0" applyNumberFormat="1"/>
    <xf numFmtId="0" fontId="31" fillId="0" borderId="0" xfId="0" applyFont="1"/>
    <xf numFmtId="0" fontId="148" fillId="0" borderId="0" xfId="0" applyFont="1" applyAlignment="1">
      <alignment horizontal="right"/>
    </xf>
    <xf numFmtId="41" fontId="0" fillId="0" borderId="0" xfId="0" applyNumberFormat="1"/>
    <xf numFmtId="0" fontId="21" fillId="33" borderId="11" xfId="0" applyFont="1" applyFill="1" applyBorder="1" applyAlignment="1">
      <alignment horizontal="center"/>
    </xf>
    <xf numFmtId="0" fontId="21" fillId="0" borderId="11" xfId="0" applyFont="1" applyBorder="1" applyAlignment="1">
      <alignment horizontal="center"/>
    </xf>
    <xf numFmtId="41" fontId="21" fillId="0" borderId="11" xfId="0" applyNumberFormat="1" applyFont="1" applyBorder="1"/>
    <xf numFmtId="0" fontId="73" fillId="0" borderId="11" xfId="0" applyFont="1" applyBorder="1" applyAlignment="1">
      <alignment horizontal="center"/>
    </xf>
    <xf numFmtId="41" fontId="73" fillId="23" borderId="11" xfId="0" applyNumberFormat="1" applyFont="1" applyFill="1" applyBorder="1"/>
    <xf numFmtId="41" fontId="73" fillId="0" borderId="11" xfId="0" applyNumberFormat="1" applyFont="1" applyBorder="1"/>
    <xf numFmtId="187" fontId="21" fillId="0" borderId="0" xfId="0" applyNumberFormat="1" applyFont="1" applyBorder="1"/>
    <xf numFmtId="187" fontId="21" fillId="34" borderId="77" xfId="0" applyNumberFormat="1" applyFont="1" applyFill="1" applyBorder="1"/>
    <xf numFmtId="10" fontId="73" fillId="0" borderId="0" xfId="0" applyNumberFormat="1" applyFont="1" applyAlignment="1">
      <alignment horizontal="center"/>
    </xf>
    <xf numFmtId="0" fontId="21" fillId="0" borderId="11" xfId="18" applyFont="1" applyFill="1" applyBorder="1" applyAlignment="1">
      <alignment horizontal="center" vertical="center" textRotation="90" wrapText="1"/>
    </xf>
    <xf numFmtId="0" fontId="149" fillId="0" borderId="11" xfId="18" applyFont="1" applyFill="1" applyBorder="1" applyAlignment="1">
      <alignment horizontal="center" vertical="center" textRotation="90" wrapText="1"/>
    </xf>
    <xf numFmtId="0" fontId="21" fillId="0" borderId="79" xfId="18" applyFont="1" applyFill="1" applyBorder="1" applyAlignment="1">
      <alignment horizontal="center" vertical="center" textRotation="90" wrapText="1"/>
    </xf>
    <xf numFmtId="0" fontId="150" fillId="35" borderId="11" xfId="0" applyFont="1" applyFill="1" applyBorder="1" applyAlignment="1">
      <alignment horizontal="center" wrapText="1"/>
    </xf>
    <xf numFmtId="185" fontId="21" fillId="35" borderId="11" xfId="18" applyNumberFormat="1" applyFont="1" applyFill="1" applyBorder="1" applyAlignment="1">
      <alignment horizontal="center" vertical="center" wrapText="1"/>
    </xf>
    <xf numFmtId="43" fontId="21" fillId="35" borderId="11" xfId="18" applyNumberFormat="1" applyFont="1" applyFill="1" applyBorder="1" applyAlignment="1">
      <alignment horizontal="center" vertical="center" wrapText="1"/>
    </xf>
    <xf numFmtId="185" fontId="151" fillId="35" borderId="11" xfId="18" applyNumberFormat="1" applyFont="1" applyFill="1" applyBorder="1" applyAlignment="1">
      <alignment horizontal="center" vertical="center" wrapText="1"/>
    </xf>
    <xf numFmtId="43" fontId="21" fillId="0" borderId="0" xfId="0" applyNumberFormat="1" applyFont="1"/>
    <xf numFmtId="177" fontId="21" fillId="0" borderId="0" xfId="0" applyNumberFormat="1" applyFont="1"/>
    <xf numFmtId="0" fontId="21" fillId="36" borderId="11" xfId="0" applyFont="1" applyFill="1" applyBorder="1" applyAlignment="1">
      <alignment horizontal="left" wrapText="1" indent="2"/>
    </xf>
    <xf numFmtId="185" fontId="21" fillId="36" borderId="11" xfId="18" applyNumberFormat="1" applyFont="1" applyFill="1" applyBorder="1" applyAlignment="1">
      <alignment horizontal="center" vertical="center" wrapText="1"/>
    </xf>
    <xf numFmtId="43" fontId="21" fillId="36" borderId="11" xfId="18" applyNumberFormat="1" applyFont="1" applyFill="1" applyBorder="1" applyAlignment="1">
      <alignment horizontal="center" vertical="center" wrapText="1"/>
    </xf>
    <xf numFmtId="185" fontId="151" fillId="36" borderId="11" xfId="18" applyNumberFormat="1" applyFont="1" applyFill="1" applyBorder="1" applyAlignment="1">
      <alignment horizontal="center" vertical="center" wrapText="1"/>
    </xf>
    <xf numFmtId="0" fontId="150" fillId="37" borderId="11" xfId="0" applyFont="1" applyFill="1" applyBorder="1" applyAlignment="1">
      <alignment horizontal="center"/>
    </xf>
    <xf numFmtId="185" fontId="21" fillId="37" borderId="11" xfId="18" applyNumberFormat="1" applyFont="1" applyFill="1" applyBorder="1" applyAlignment="1">
      <alignment horizontal="center" vertical="center" wrapText="1"/>
    </xf>
    <xf numFmtId="43" fontId="21" fillId="37" borderId="11" xfId="18" applyNumberFormat="1" applyFont="1" applyFill="1" applyBorder="1" applyAlignment="1">
      <alignment horizontal="center" vertical="center" wrapText="1"/>
    </xf>
    <xf numFmtId="185" fontId="151" fillId="37" borderId="11" xfId="18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left" wrapText="1" indent="2"/>
    </xf>
    <xf numFmtId="185" fontId="21" fillId="23" borderId="11" xfId="18" applyNumberFormat="1" applyFont="1" applyFill="1" applyBorder="1" applyAlignment="1">
      <alignment horizontal="center" vertical="center" wrapText="1"/>
    </xf>
    <xf numFmtId="43" fontId="21" fillId="0" borderId="11" xfId="18" applyNumberFormat="1" applyFont="1" applyFill="1" applyBorder="1" applyAlignment="1">
      <alignment horizontal="center" vertical="center" wrapText="1"/>
    </xf>
    <xf numFmtId="185" fontId="21" fillId="0" borderId="11" xfId="18" applyNumberFormat="1" applyFont="1" applyFill="1" applyBorder="1" applyAlignment="1">
      <alignment horizontal="center" vertical="center" wrapText="1"/>
    </xf>
    <xf numFmtId="185" fontId="151" fillId="0" borderId="11" xfId="18" applyNumberFormat="1" applyFont="1" applyFill="1" applyBorder="1" applyAlignment="1">
      <alignment horizontal="center" vertical="center" wrapText="1"/>
    </xf>
    <xf numFmtId="0" fontId="21" fillId="23" borderId="11" xfId="0" applyFont="1" applyFill="1" applyBorder="1" applyAlignment="1">
      <alignment horizontal="left" wrapText="1" indent="2"/>
    </xf>
    <xf numFmtId="43" fontId="21" fillId="23" borderId="11" xfId="18" applyNumberFormat="1" applyFont="1" applyFill="1" applyBorder="1" applyAlignment="1">
      <alignment horizontal="center" vertical="center" wrapText="1"/>
    </xf>
    <xf numFmtId="43" fontId="151" fillId="0" borderId="11" xfId="18" applyNumberFormat="1" applyFont="1" applyFill="1" applyBorder="1" applyAlignment="1">
      <alignment horizontal="center" vertical="center" wrapText="1"/>
    </xf>
    <xf numFmtId="170" fontId="21" fillId="0" borderId="0" xfId="0" applyNumberFormat="1" applyFont="1"/>
    <xf numFmtId="0" fontId="21" fillId="38" borderId="11" xfId="0" applyFont="1" applyFill="1" applyBorder="1" applyAlignment="1">
      <alignment horizontal="left" wrapText="1" indent="2"/>
    </xf>
    <xf numFmtId="185" fontId="21" fillId="38" borderId="11" xfId="18" applyNumberFormat="1" applyFont="1" applyFill="1" applyBorder="1" applyAlignment="1">
      <alignment horizontal="center" vertical="center" wrapText="1"/>
    </xf>
    <xf numFmtId="43" fontId="21" fillId="38" borderId="11" xfId="18" applyNumberFormat="1" applyFont="1" applyFill="1" applyBorder="1" applyAlignment="1">
      <alignment horizontal="center" vertical="center" wrapText="1"/>
    </xf>
    <xf numFmtId="185" fontId="151" fillId="38" borderId="11" xfId="18" applyNumberFormat="1" applyFont="1" applyFill="1" applyBorder="1" applyAlignment="1">
      <alignment horizontal="center" vertical="center" wrapText="1"/>
    </xf>
    <xf numFmtId="4" fontId="21" fillId="0" borderId="0" xfId="0" applyNumberFormat="1" applyFont="1"/>
    <xf numFmtId="185" fontId="151" fillId="23" borderId="11" xfId="18" applyNumberFormat="1" applyFont="1" applyFill="1" applyBorder="1" applyAlignment="1">
      <alignment horizontal="center" vertical="center" wrapText="1"/>
    </xf>
    <xf numFmtId="185" fontId="21" fillId="0" borderId="0" xfId="0" applyNumberFormat="1" applyFont="1"/>
    <xf numFmtId="170" fontId="126" fillId="0" borderId="0" xfId="25" applyNumberFormat="1" applyFont="1" applyAlignment="1">
      <alignment horizontal="center" vertical="top"/>
    </xf>
    <xf numFmtId="2" fontId="88" fillId="0" borderId="0" xfId="25" applyNumberFormat="1" applyFont="1"/>
    <xf numFmtId="167" fontId="143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170" fontId="2" fillId="28" borderId="0" xfId="0" applyNumberFormat="1" applyFont="1" applyFill="1" applyBorder="1" applyAlignment="1">
      <alignment horizontal="center" vertical="center" wrapText="1"/>
    </xf>
    <xf numFmtId="170" fontId="2" fillId="27" borderId="0" xfId="0" applyNumberFormat="1" applyFont="1" applyFill="1" applyBorder="1" applyAlignment="1">
      <alignment horizontal="center" vertical="center" wrapText="1"/>
    </xf>
    <xf numFmtId="167" fontId="2" fillId="25" borderId="0" xfId="0" applyNumberFormat="1" applyFont="1" applyFill="1" applyBorder="1" applyAlignment="1">
      <alignment horizontal="center" vertical="center" wrapText="1"/>
    </xf>
    <xf numFmtId="167" fontId="1" fillId="23" borderId="0" xfId="0" applyNumberFormat="1" applyFont="1" applyFill="1" applyBorder="1" applyAlignment="1">
      <alignment horizontal="center" vertical="center" wrapText="1"/>
    </xf>
    <xf numFmtId="167" fontId="1" fillId="21" borderId="0" xfId="0" applyNumberFormat="1" applyFont="1" applyFill="1" applyBorder="1" applyAlignment="1">
      <alignment horizontal="center" vertical="center" wrapText="1"/>
    </xf>
    <xf numFmtId="167" fontId="1" fillId="39" borderId="0" xfId="0" applyNumberFormat="1" applyFont="1" applyFill="1" applyBorder="1" applyAlignment="1">
      <alignment horizontal="center" vertical="center" wrapText="1"/>
    </xf>
    <xf numFmtId="167" fontId="2" fillId="27" borderId="0" xfId="0" applyNumberFormat="1" applyFont="1" applyFill="1" applyBorder="1" applyAlignment="1">
      <alignment horizontal="center" vertical="center" wrapText="1"/>
    </xf>
    <xf numFmtId="172" fontId="1" fillId="23" borderId="0" xfId="0" applyNumberFormat="1" applyFont="1" applyFill="1" applyBorder="1" applyAlignment="1">
      <alignment horizontal="center" vertical="center" wrapText="1"/>
    </xf>
    <xf numFmtId="167" fontId="1" fillId="4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52" fillId="0" borderId="0" xfId="0" applyFont="1" applyAlignment="1">
      <alignment horizontal="right"/>
    </xf>
    <xf numFmtId="0" fontId="152" fillId="0" borderId="0" xfId="0" applyFont="1"/>
    <xf numFmtId="0" fontId="152" fillId="0" borderId="0" xfId="23" applyFont="1" applyAlignment="1">
      <alignment horizontal="right" vertical="center"/>
    </xf>
    <xf numFmtId="0" fontId="152" fillId="0" borderId="0" xfId="0" applyFont="1" applyAlignment="1">
      <alignment horizontal="right" vertical="center"/>
    </xf>
    <xf numFmtId="0" fontId="153" fillId="32" borderId="0" xfId="0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3" fillId="0" borderId="0" xfId="0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 wrapText="1"/>
    </xf>
    <xf numFmtId="170" fontId="153" fillId="28" borderId="0" xfId="0" applyNumberFormat="1" applyFont="1" applyFill="1" applyBorder="1" applyAlignment="1">
      <alignment horizontal="center" vertical="center" wrapText="1"/>
    </xf>
    <xf numFmtId="170" fontId="153" fillId="27" borderId="0" xfId="0" applyNumberFormat="1" applyFont="1" applyFill="1" applyBorder="1" applyAlignment="1">
      <alignment horizontal="center" vertical="center" wrapText="1"/>
    </xf>
    <xf numFmtId="167" fontId="153" fillId="25" borderId="0" xfId="0" applyNumberFormat="1" applyFont="1" applyFill="1" applyBorder="1" applyAlignment="1">
      <alignment horizontal="center" vertical="center" wrapText="1"/>
    </xf>
    <xf numFmtId="167" fontId="152" fillId="23" borderId="0" xfId="0" applyNumberFormat="1" applyFont="1" applyFill="1" applyBorder="1" applyAlignment="1">
      <alignment horizontal="center" vertical="center" wrapText="1"/>
    </xf>
    <xf numFmtId="167" fontId="152" fillId="21" borderId="0" xfId="0" applyNumberFormat="1" applyFont="1" applyFill="1" applyBorder="1" applyAlignment="1">
      <alignment horizontal="center" vertical="center" wrapText="1"/>
    </xf>
    <xf numFmtId="167" fontId="152" fillId="39" borderId="0" xfId="0" applyNumberFormat="1" applyFont="1" applyFill="1" applyBorder="1" applyAlignment="1">
      <alignment horizontal="center" vertical="center" wrapText="1"/>
    </xf>
    <xf numFmtId="167" fontId="153" fillId="27" borderId="0" xfId="0" applyNumberFormat="1" applyFont="1" applyFill="1" applyBorder="1" applyAlignment="1">
      <alignment horizontal="center" vertical="center" wrapText="1"/>
    </xf>
    <xf numFmtId="172" fontId="152" fillId="23" borderId="0" xfId="0" applyNumberFormat="1" applyFont="1" applyFill="1" applyBorder="1" applyAlignment="1">
      <alignment horizontal="center" vertical="center" wrapText="1"/>
    </xf>
    <xf numFmtId="167" fontId="152" fillId="40" borderId="0" xfId="0" applyNumberFormat="1" applyFont="1" applyFill="1" applyBorder="1" applyAlignment="1">
      <alignment horizontal="center" vertical="center" wrapText="1"/>
    </xf>
    <xf numFmtId="2" fontId="152" fillId="0" borderId="0" xfId="0" applyNumberFormat="1" applyFont="1" applyFill="1" applyBorder="1" applyAlignment="1">
      <alignment horizontal="center" vertical="center" wrapText="1"/>
    </xf>
    <xf numFmtId="49" fontId="152" fillId="0" borderId="0" xfId="0" applyNumberFormat="1" applyFont="1" applyBorder="1" applyAlignment="1">
      <alignment horizontal="left" vertical="top"/>
    </xf>
    <xf numFmtId="0" fontId="152" fillId="0" borderId="0" xfId="0" applyNumberFormat="1" applyFont="1"/>
    <xf numFmtId="167" fontId="152" fillId="0" borderId="0" xfId="0" applyNumberFormat="1" applyFont="1" applyAlignment="1">
      <alignment horizontal="center"/>
    </xf>
    <xf numFmtId="0" fontId="2" fillId="23" borderId="11" xfId="0" applyFont="1" applyFill="1" applyBorder="1" applyAlignment="1">
      <alignment horizontal="center" vertical="center" wrapText="1"/>
    </xf>
    <xf numFmtId="0" fontId="88" fillId="23" borderId="0" xfId="0" applyFont="1" applyFill="1"/>
    <xf numFmtId="0" fontId="113" fillId="21" borderId="0" xfId="0" applyFont="1" applyFill="1"/>
    <xf numFmtId="0" fontId="113" fillId="0" borderId="0" xfId="0" applyFont="1"/>
    <xf numFmtId="0" fontId="88" fillId="0" borderId="0" xfId="0" applyFont="1" applyFill="1"/>
    <xf numFmtId="167" fontId="88" fillId="23" borderId="0" xfId="0" applyNumberFormat="1" applyFont="1" applyFill="1"/>
    <xf numFmtId="2" fontId="88" fillId="23" borderId="0" xfId="0" applyNumberFormat="1" applyFont="1" applyFill="1"/>
    <xf numFmtId="0" fontId="154" fillId="23" borderId="11" xfId="0" applyFont="1" applyFill="1" applyBorder="1" applyAlignment="1">
      <alignment horizontal="left" vertical="center" wrapText="1"/>
    </xf>
    <xf numFmtId="167" fontId="136" fillId="23" borderId="0" xfId="0" applyNumberFormat="1" applyFont="1" applyFill="1" applyBorder="1" applyAlignment="1">
      <alignment horizontal="center" vertical="center" wrapText="1"/>
    </xf>
    <xf numFmtId="0" fontId="1" fillId="23" borderId="11" xfId="0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/>
    </xf>
    <xf numFmtId="0" fontId="2" fillId="23" borderId="0" xfId="0" applyFont="1" applyFill="1" applyAlignment="1">
      <alignment horizontal="center"/>
    </xf>
    <xf numFmtId="0" fontId="1" fillId="23" borderId="0" xfId="0" applyFont="1" applyFill="1" applyAlignment="1">
      <alignment horizontal="center"/>
    </xf>
    <xf numFmtId="167" fontId="118" fillId="23" borderId="0" xfId="0" applyNumberFormat="1" applyFont="1" applyFill="1" applyAlignment="1">
      <alignment horizontal="center"/>
    </xf>
    <xf numFmtId="188" fontId="121" fillId="23" borderId="0" xfId="0" applyNumberFormat="1" applyFont="1" applyFill="1" applyAlignment="1">
      <alignment horizontal="center"/>
    </xf>
    <xf numFmtId="0" fontId="2" fillId="37" borderId="11" xfId="0" applyFont="1" applyFill="1" applyBorder="1" applyAlignment="1">
      <alignment horizontal="center" vertical="center" wrapText="1"/>
    </xf>
    <xf numFmtId="17" fontId="2" fillId="37" borderId="11" xfId="0" applyNumberFormat="1" applyFont="1" applyFill="1" applyBorder="1" applyAlignment="1">
      <alignment horizontal="center" vertical="center" wrapText="1"/>
    </xf>
    <xf numFmtId="1" fontId="2" fillId="37" borderId="11" xfId="0" applyNumberFormat="1" applyFont="1" applyFill="1" applyBorder="1" applyAlignment="1">
      <alignment horizontal="center" vertical="center" wrapText="1"/>
    </xf>
    <xf numFmtId="49" fontId="2" fillId="37" borderId="11" xfId="0" applyNumberFormat="1" applyFont="1" applyFill="1" applyBorder="1" applyAlignment="1">
      <alignment horizontal="center" vertical="center" wrapText="1"/>
    </xf>
    <xf numFmtId="167" fontId="2" fillId="37" borderId="24" xfId="0" applyNumberFormat="1" applyFont="1" applyFill="1" applyBorder="1" applyAlignment="1">
      <alignment horizontal="center" vertical="center" wrapText="1"/>
    </xf>
    <xf numFmtId="0" fontId="2" fillId="37" borderId="11" xfId="0" applyFont="1" applyFill="1" applyBorder="1" applyAlignment="1">
      <alignment horizontal="left" vertical="center" wrapText="1"/>
    </xf>
    <xf numFmtId="49" fontId="155" fillId="23" borderId="11" xfId="0" applyNumberFormat="1" applyFont="1" applyFill="1" applyBorder="1" applyAlignment="1">
      <alignment horizontal="center" vertical="center" wrapText="1"/>
    </xf>
    <xf numFmtId="1" fontId="156" fillId="23" borderId="11" xfId="0" applyNumberFormat="1" applyFont="1" applyFill="1" applyBorder="1" applyAlignment="1">
      <alignment horizontal="center" vertical="center" wrapText="1"/>
    </xf>
    <xf numFmtId="49" fontId="156" fillId="23" borderId="11" xfId="0" applyNumberFormat="1" applyFont="1" applyFill="1" applyBorder="1" applyAlignment="1">
      <alignment horizontal="center" vertical="center" wrapText="1"/>
    </xf>
    <xf numFmtId="0" fontId="156" fillId="23" borderId="11" xfId="0" applyFont="1" applyFill="1" applyBorder="1" applyAlignment="1">
      <alignment horizontal="center" vertical="center" wrapText="1"/>
    </xf>
    <xf numFmtId="167" fontId="156" fillId="23" borderId="24" xfId="0" applyNumberFormat="1" applyFont="1" applyFill="1" applyBorder="1" applyAlignment="1">
      <alignment horizontal="center" vertical="center" wrapText="1"/>
    </xf>
    <xf numFmtId="0" fontId="155" fillId="37" borderId="11" xfId="0" applyFont="1" applyFill="1" applyBorder="1" applyAlignment="1">
      <alignment horizontal="center" vertical="center" wrapText="1"/>
    </xf>
    <xf numFmtId="17" fontId="155" fillId="37" borderId="11" xfId="0" applyNumberFormat="1" applyFont="1" applyFill="1" applyBorder="1" applyAlignment="1">
      <alignment horizontal="center" vertical="center" wrapText="1"/>
    </xf>
    <xf numFmtId="1" fontId="155" fillId="37" borderId="11" xfId="0" applyNumberFormat="1" applyFont="1" applyFill="1" applyBorder="1" applyAlignment="1">
      <alignment horizontal="center" vertical="center" wrapText="1"/>
    </xf>
    <xf numFmtId="49" fontId="155" fillId="37" borderId="11" xfId="0" applyNumberFormat="1" applyFont="1" applyFill="1" applyBorder="1" applyAlignment="1">
      <alignment horizontal="center" vertical="center" wrapText="1"/>
    </xf>
    <xf numFmtId="167" fontId="155" fillId="37" borderId="24" xfId="0" applyNumberFormat="1" applyFont="1" applyFill="1" applyBorder="1" applyAlignment="1">
      <alignment horizontal="center" vertical="center" wrapText="1"/>
    </xf>
    <xf numFmtId="167" fontId="2" fillId="37" borderId="13" xfId="0" applyNumberFormat="1" applyFont="1" applyFill="1" applyBorder="1" applyAlignment="1">
      <alignment horizontal="center" vertical="center" wrapText="1"/>
    </xf>
    <xf numFmtId="167" fontId="2" fillId="37" borderId="12" xfId="0" applyNumberFormat="1" applyFont="1" applyFill="1" applyBorder="1" applyAlignment="1">
      <alignment horizontal="center" vertical="center" wrapText="1"/>
    </xf>
    <xf numFmtId="167" fontId="88" fillId="0" borderId="0" xfId="0" applyNumberFormat="1" applyFont="1" applyAlignment="1">
      <alignment horizontal="center"/>
    </xf>
    <xf numFmtId="179" fontId="88" fillId="23" borderId="0" xfId="0" applyNumberFormat="1" applyFont="1" applyFill="1" applyAlignment="1">
      <alignment horizontal="center"/>
    </xf>
    <xf numFmtId="0" fontId="157" fillId="0" borderId="0" xfId="0" applyFont="1"/>
    <xf numFmtId="0" fontId="157" fillId="23" borderId="0" xfId="0" applyFont="1" applyFill="1"/>
    <xf numFmtId="1" fontId="131" fillId="0" borderId="0" xfId="0" applyNumberFormat="1" applyFont="1" applyAlignment="1">
      <alignment horizontal="left" vertical="top"/>
    </xf>
    <xf numFmtId="0" fontId="13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3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31" fillId="0" borderId="0" xfId="0" applyFont="1" applyAlignment="1">
      <alignment horizontal="center" wrapText="1"/>
    </xf>
    <xf numFmtId="0" fontId="127" fillId="0" borderId="0" xfId="0" applyFont="1" applyAlignment="1">
      <alignment horizontal="left" wrapText="1"/>
    </xf>
    <xf numFmtId="0" fontId="158" fillId="0" borderId="0" xfId="0" applyFont="1"/>
    <xf numFmtId="172" fontId="131" fillId="0" borderId="0" xfId="0" applyNumberFormat="1" applyFont="1" applyAlignment="1">
      <alignment horizontal="center" vertical="top"/>
    </xf>
    <xf numFmtId="2" fontId="131" fillId="0" borderId="0" xfId="0" applyNumberFormat="1" applyFont="1" applyAlignment="1">
      <alignment horizontal="center" vertical="top"/>
    </xf>
    <xf numFmtId="0" fontId="126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131" fillId="0" borderId="0" xfId="0" applyFont="1" applyFill="1" applyAlignment="1">
      <alignment horizontal="center"/>
    </xf>
    <xf numFmtId="170" fontId="131" fillId="0" borderId="0" xfId="0" applyNumberFormat="1" applyFont="1" applyAlignment="1">
      <alignment horizontal="center" vertical="top"/>
    </xf>
    <xf numFmtId="0" fontId="159" fillId="0" borderId="0" xfId="0" applyFont="1"/>
    <xf numFmtId="0" fontId="92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74" fontId="2" fillId="0" borderId="0" xfId="0" applyNumberFormat="1" applyFont="1"/>
    <xf numFmtId="0" fontId="130" fillId="23" borderId="11" xfId="0" applyFont="1" applyFill="1" applyBorder="1" applyAlignment="1">
      <alignment horizontal="center" vertical="center" wrapText="1"/>
    </xf>
    <xf numFmtId="0" fontId="111" fillId="23" borderId="11" xfId="0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/>
    </xf>
    <xf numFmtId="0" fontId="93" fillId="0" borderId="11" xfId="18" applyFont="1" applyBorder="1" applyAlignment="1">
      <alignment horizontal="center" vertical="center"/>
    </xf>
    <xf numFmtId="167" fontId="121" fillId="23" borderId="0" xfId="0" applyNumberFormat="1" applyFont="1" applyFill="1" applyAlignment="1">
      <alignment horizontal="center"/>
    </xf>
    <xf numFmtId="0" fontId="94" fillId="0" borderId="0" xfId="26"/>
    <xf numFmtId="0" fontId="94" fillId="0" borderId="0" xfId="26" applyAlignment="1">
      <alignment horizontal="left" vertical="center" wrapText="1"/>
    </xf>
    <xf numFmtId="0" fontId="94" fillId="0" borderId="0" xfId="26" applyAlignment="1">
      <alignment horizontal="center"/>
    </xf>
    <xf numFmtId="0" fontId="163" fillId="0" borderId="0" xfId="26" applyFont="1" applyAlignment="1">
      <alignment horizontal="center"/>
    </xf>
    <xf numFmtId="0" fontId="163" fillId="0" borderId="0" xfId="26" applyFont="1"/>
    <xf numFmtId="0" fontId="94" fillId="0" borderId="0" xfId="26" applyAlignment="1">
      <alignment wrapText="1"/>
    </xf>
    <xf numFmtId="4" fontId="94" fillId="0" borderId="0" xfId="26" applyNumberFormat="1"/>
    <xf numFmtId="175" fontId="94" fillId="0" borderId="0" xfId="26" applyNumberFormat="1"/>
    <xf numFmtId="0" fontId="94" fillId="0" borderId="0" xfId="26" applyAlignment="1">
      <alignment horizontal="left"/>
    </xf>
    <xf numFmtId="0" fontId="163" fillId="0" borderId="0" xfId="26" applyFont="1" applyAlignment="1">
      <alignment horizontal="left"/>
    </xf>
    <xf numFmtId="0" fontId="94" fillId="0" borderId="0" xfId="26" applyAlignment="1">
      <alignment horizontal="left" wrapText="1"/>
    </xf>
    <xf numFmtId="0" fontId="35" fillId="0" borderId="0" xfId="26" applyNumberFormat="1" applyFont="1" applyAlignment="1">
      <alignment horizontal="left" vertical="top" wrapText="1"/>
    </xf>
    <xf numFmtId="189" fontId="97" fillId="41" borderId="118" xfId="26" applyNumberFormat="1" applyFont="1" applyFill="1" applyBorder="1" applyAlignment="1">
      <alignment horizontal="right" vertical="top"/>
    </xf>
    <xf numFmtId="189" fontId="97" fillId="41" borderId="119" xfId="26" applyNumberFormat="1" applyFont="1" applyFill="1" applyBorder="1" applyAlignment="1">
      <alignment horizontal="right" vertical="top"/>
    </xf>
    <xf numFmtId="0" fontId="97" fillId="41" borderId="120" xfId="26" applyNumberFormat="1" applyFont="1" applyFill="1" applyBorder="1" applyAlignment="1">
      <alignment horizontal="right" vertical="top"/>
    </xf>
    <xf numFmtId="189" fontId="97" fillId="21" borderId="118" xfId="26" applyNumberFormat="1" applyFont="1" applyFill="1" applyBorder="1" applyAlignment="1">
      <alignment horizontal="right" vertical="top"/>
    </xf>
    <xf numFmtId="189" fontId="97" fillId="41" borderId="121" xfId="26" applyNumberFormat="1" applyFont="1" applyFill="1" applyBorder="1" applyAlignment="1">
      <alignment horizontal="right" vertical="top"/>
    </xf>
    <xf numFmtId="189" fontId="97" fillId="41" borderId="122" xfId="26" applyNumberFormat="1" applyFont="1" applyFill="1" applyBorder="1" applyAlignment="1">
      <alignment horizontal="right" vertical="top"/>
    </xf>
    <xf numFmtId="4" fontId="97" fillId="41" borderId="123" xfId="26" applyNumberFormat="1" applyFont="1" applyFill="1" applyBorder="1" applyAlignment="1">
      <alignment horizontal="right" vertical="top"/>
    </xf>
    <xf numFmtId="4" fontId="97" fillId="41" borderId="124" xfId="26" applyNumberFormat="1" applyFont="1" applyFill="1" applyBorder="1" applyAlignment="1">
      <alignment horizontal="right" vertical="top" wrapText="1"/>
    </xf>
    <xf numFmtId="189" fontId="97" fillId="41" borderId="124" xfId="26" applyNumberFormat="1" applyFont="1" applyFill="1" applyBorder="1" applyAlignment="1">
      <alignment horizontal="right" vertical="top"/>
    </xf>
    <xf numFmtId="183" fontId="94" fillId="0" borderId="0" xfId="26" applyNumberFormat="1" applyAlignment="1">
      <alignment horizontal="center"/>
    </xf>
    <xf numFmtId="183" fontId="94" fillId="0" borderId="0" xfId="26" applyNumberFormat="1"/>
    <xf numFmtId="190" fontId="164" fillId="0" borderId="0" xfId="26" applyNumberFormat="1" applyFont="1"/>
    <xf numFmtId="191" fontId="163" fillId="0" borderId="0" xfId="26" applyNumberFormat="1" applyFont="1" applyAlignment="1">
      <alignment horizontal="center"/>
    </xf>
    <xf numFmtId="192" fontId="163" fillId="0" borderId="0" xfId="26" applyNumberFormat="1" applyFont="1"/>
    <xf numFmtId="189" fontId="98" fillId="19" borderId="80" xfId="26" applyNumberFormat="1" applyFont="1" applyFill="1" applyBorder="1" applyAlignment="1">
      <alignment horizontal="right" vertical="top"/>
    </xf>
    <xf numFmtId="189" fontId="98" fillId="19" borderId="81" xfId="26" applyNumberFormat="1" applyFont="1" applyFill="1" applyBorder="1" applyAlignment="1">
      <alignment horizontal="right" vertical="top"/>
    </xf>
    <xf numFmtId="0" fontId="98" fillId="19" borderId="125" xfId="26" applyNumberFormat="1" applyFont="1" applyFill="1" applyBorder="1" applyAlignment="1">
      <alignment horizontal="right" vertical="top"/>
    </xf>
    <xf numFmtId="0" fontId="98" fillId="19" borderId="126" xfId="26" applyNumberFormat="1" applyFont="1" applyFill="1" applyBorder="1" applyAlignment="1">
      <alignment horizontal="right" vertical="top"/>
    </xf>
    <xf numFmtId="0" fontId="98" fillId="19" borderId="82" xfId="26" applyNumberFormat="1" applyFont="1" applyFill="1" applyBorder="1" applyAlignment="1">
      <alignment horizontal="right" vertical="top"/>
    </xf>
    <xf numFmtId="4" fontId="98" fillId="19" borderId="127" xfId="26" applyNumberFormat="1" applyFont="1" applyFill="1" applyBorder="1" applyAlignment="1">
      <alignment horizontal="right" vertical="top"/>
    </xf>
    <xf numFmtId="4" fontId="98" fillId="19" borderId="128" xfId="26" applyNumberFormat="1" applyFont="1" applyFill="1" applyBorder="1" applyAlignment="1">
      <alignment horizontal="right" vertical="top" wrapText="1"/>
    </xf>
    <xf numFmtId="189" fontId="98" fillId="19" borderId="82" xfId="26" applyNumberFormat="1" applyFont="1" applyFill="1" applyBorder="1" applyAlignment="1">
      <alignment horizontal="right" vertical="top"/>
    </xf>
    <xf numFmtId="189" fontId="98" fillId="19" borderId="128" xfId="26" applyNumberFormat="1" applyFont="1" applyFill="1" applyBorder="1" applyAlignment="1">
      <alignment horizontal="right" vertical="top"/>
    </xf>
    <xf numFmtId="193" fontId="99" fillId="0" borderId="83" xfId="26" applyNumberFormat="1" applyFont="1" applyBorder="1" applyAlignment="1">
      <alignment horizontal="left" vertical="top" wrapText="1"/>
    </xf>
    <xf numFmtId="0" fontId="99" fillId="0" borderId="83" xfId="26" applyNumberFormat="1" applyFont="1" applyBorder="1" applyAlignment="1">
      <alignment horizontal="left" vertical="top" wrapText="1"/>
    </xf>
    <xf numFmtId="4" fontId="99" fillId="0" borderId="83" xfId="26" applyNumberFormat="1" applyFont="1" applyBorder="1" applyAlignment="1">
      <alignment horizontal="right" vertical="top" wrapText="1"/>
    </xf>
    <xf numFmtId="189" fontId="99" fillId="0" borderId="83" xfId="26" applyNumberFormat="1" applyFont="1" applyBorder="1" applyAlignment="1">
      <alignment horizontal="right" vertical="top"/>
    </xf>
    <xf numFmtId="189" fontId="99" fillId="0" borderId="84" xfId="26" applyNumberFormat="1" applyFont="1" applyBorder="1" applyAlignment="1">
      <alignment horizontal="right" vertical="top"/>
    </xf>
    <xf numFmtId="0" fontId="99" fillId="0" borderId="129" xfId="26" applyNumberFormat="1" applyFont="1" applyBorder="1" applyAlignment="1">
      <alignment horizontal="right" vertical="top"/>
    </xf>
    <xf numFmtId="0" fontId="99" fillId="0" borderId="130" xfId="26" applyNumberFormat="1" applyFont="1" applyBorder="1" applyAlignment="1">
      <alignment horizontal="right" vertical="top"/>
    </xf>
    <xf numFmtId="0" fontId="99" fillId="0" borderId="85" xfId="26" applyNumberFormat="1" applyFont="1" applyBorder="1" applyAlignment="1">
      <alignment horizontal="right" vertical="top"/>
    </xf>
    <xf numFmtId="4" fontId="99" fillId="0" borderId="131" xfId="26" applyNumberFormat="1" applyFont="1" applyBorder="1" applyAlignment="1">
      <alignment horizontal="right" vertical="top"/>
    </xf>
    <xf numFmtId="4" fontId="99" fillId="42" borderId="132" xfId="26" applyNumberFormat="1" applyFont="1" applyFill="1" applyBorder="1" applyAlignment="1">
      <alignment horizontal="right" vertical="top" wrapText="1"/>
    </xf>
    <xf numFmtId="4" fontId="99" fillId="0" borderId="132" xfId="26" applyNumberFormat="1" applyFont="1" applyBorder="1" applyAlignment="1">
      <alignment horizontal="right" vertical="top" wrapText="1"/>
    </xf>
    <xf numFmtId="189" fontId="99" fillId="0" borderId="85" xfId="26" applyNumberFormat="1" applyFont="1" applyBorder="1" applyAlignment="1">
      <alignment horizontal="right" vertical="top"/>
    </xf>
    <xf numFmtId="189" fontId="99" fillId="0" borderId="132" xfId="26" applyNumberFormat="1" applyFont="1" applyBorder="1" applyAlignment="1">
      <alignment horizontal="right" vertical="top"/>
    </xf>
    <xf numFmtId="189" fontId="99" fillId="43" borderId="132" xfId="26" applyNumberFormat="1" applyFont="1" applyFill="1" applyBorder="1" applyAlignment="1">
      <alignment horizontal="right" vertical="top"/>
    </xf>
    <xf numFmtId="4" fontId="99" fillId="23" borderId="132" xfId="26" applyNumberFormat="1" applyFont="1" applyFill="1" applyBorder="1" applyAlignment="1">
      <alignment horizontal="right" vertical="top" wrapText="1"/>
    </xf>
    <xf numFmtId="168" fontId="94" fillId="0" borderId="0" xfId="38" applyNumberFormat="1"/>
    <xf numFmtId="189" fontId="98" fillId="19" borderId="83" xfId="26" applyNumberFormat="1" applyFont="1" applyFill="1" applyBorder="1" applyAlignment="1">
      <alignment horizontal="right" vertical="top"/>
    </xf>
    <xf numFmtId="189" fontId="98" fillId="19" borderId="84" xfId="26" applyNumberFormat="1" applyFont="1" applyFill="1" applyBorder="1" applyAlignment="1">
      <alignment horizontal="right" vertical="top"/>
    </xf>
    <xf numFmtId="0" fontId="98" fillId="19" borderId="129" xfId="26" applyNumberFormat="1" applyFont="1" applyFill="1" applyBorder="1" applyAlignment="1">
      <alignment horizontal="right" vertical="top"/>
    </xf>
    <xf numFmtId="189" fontId="98" fillId="19" borderId="130" xfId="26" applyNumberFormat="1" applyFont="1" applyFill="1" applyBorder="1" applyAlignment="1">
      <alignment horizontal="right" vertical="top"/>
    </xf>
    <xf numFmtId="189" fontId="98" fillId="19" borderId="85" xfId="26" applyNumberFormat="1" applyFont="1" applyFill="1" applyBorder="1" applyAlignment="1">
      <alignment horizontal="right" vertical="top"/>
    </xf>
    <xf numFmtId="4" fontId="98" fillId="19" borderId="131" xfId="26" applyNumberFormat="1" applyFont="1" applyFill="1" applyBorder="1" applyAlignment="1">
      <alignment horizontal="right" vertical="top"/>
    </xf>
    <xf numFmtId="4" fontId="98" fillId="19" borderId="132" xfId="26" applyNumberFormat="1" applyFont="1" applyFill="1" applyBorder="1" applyAlignment="1">
      <alignment horizontal="right" vertical="top" wrapText="1"/>
    </xf>
    <xf numFmtId="189" fontId="98" fillId="19" borderId="132" xfId="26" applyNumberFormat="1" applyFont="1" applyFill="1" applyBorder="1" applyAlignment="1">
      <alignment horizontal="right" vertical="top"/>
    </xf>
    <xf numFmtId="0" fontId="99" fillId="0" borderId="133" xfId="26" applyNumberFormat="1" applyFont="1" applyBorder="1" applyAlignment="1">
      <alignment horizontal="right" vertical="top"/>
    </xf>
    <xf numFmtId="0" fontId="99" fillId="0" borderId="83" xfId="26" applyNumberFormat="1" applyFont="1" applyBorder="1" applyAlignment="1">
      <alignment horizontal="right" vertical="top"/>
    </xf>
    <xf numFmtId="189" fontId="99" fillId="0" borderId="130" xfId="26" applyNumberFormat="1" applyFont="1" applyBorder="1" applyAlignment="1">
      <alignment horizontal="right" vertical="top"/>
    </xf>
    <xf numFmtId="0" fontId="99" fillId="0" borderId="132" xfId="26" applyNumberFormat="1" applyFont="1" applyBorder="1" applyAlignment="1">
      <alignment horizontal="right" vertical="top"/>
    </xf>
    <xf numFmtId="0" fontId="99" fillId="43" borderId="132" xfId="26" applyNumberFormat="1" applyFont="1" applyFill="1" applyBorder="1" applyAlignment="1">
      <alignment horizontal="right" vertical="top"/>
    </xf>
    <xf numFmtId="193" fontId="99" fillId="44" borderId="83" xfId="26" applyNumberFormat="1" applyFont="1" applyFill="1" applyBorder="1" applyAlignment="1">
      <alignment horizontal="left" vertical="top" wrapText="1"/>
    </xf>
    <xf numFmtId="14" fontId="99" fillId="44" borderId="83" xfId="26" applyNumberFormat="1" applyFont="1" applyFill="1" applyBorder="1" applyAlignment="1">
      <alignment horizontal="left" vertical="top" wrapText="1"/>
    </xf>
    <xf numFmtId="0" fontId="99" fillId="44" borderId="83" xfId="26" applyNumberFormat="1" applyFont="1" applyFill="1" applyBorder="1" applyAlignment="1">
      <alignment horizontal="right" vertical="top" wrapText="1"/>
    </xf>
    <xf numFmtId="189" fontId="99" fillId="44" borderId="83" xfId="26" applyNumberFormat="1" applyFont="1" applyFill="1" applyBorder="1" applyAlignment="1">
      <alignment horizontal="right" vertical="top"/>
    </xf>
    <xf numFmtId="189" fontId="99" fillId="44" borderId="84" xfId="26" applyNumberFormat="1" applyFont="1" applyFill="1" applyBorder="1" applyAlignment="1">
      <alignment horizontal="right" vertical="top"/>
    </xf>
    <xf numFmtId="0" fontId="99" fillId="44" borderId="129" xfId="26" applyNumberFormat="1" applyFont="1" applyFill="1" applyBorder="1" applyAlignment="1">
      <alignment horizontal="right" vertical="top"/>
    </xf>
    <xf numFmtId="0" fontId="99" fillId="44" borderId="130" xfId="26" applyNumberFormat="1" applyFont="1" applyFill="1" applyBorder="1" applyAlignment="1">
      <alignment horizontal="right" vertical="top"/>
    </xf>
    <xf numFmtId="0" fontId="99" fillId="44" borderId="85" xfId="26" applyNumberFormat="1" applyFont="1" applyFill="1" applyBorder="1" applyAlignment="1">
      <alignment horizontal="right" vertical="top"/>
    </xf>
    <xf numFmtId="4" fontId="99" fillId="44" borderId="131" xfId="26" applyNumberFormat="1" applyFont="1" applyFill="1" applyBorder="1" applyAlignment="1">
      <alignment horizontal="right" vertical="top"/>
    </xf>
    <xf numFmtId="4" fontId="99" fillId="44" borderId="132" xfId="26" applyNumberFormat="1" applyFont="1" applyFill="1" applyBorder="1" applyAlignment="1">
      <alignment horizontal="right" vertical="top" wrapText="1"/>
    </xf>
    <xf numFmtId="189" fontId="99" fillId="44" borderId="85" xfId="26" applyNumberFormat="1" applyFont="1" applyFill="1" applyBorder="1" applyAlignment="1">
      <alignment horizontal="right" vertical="top"/>
    </xf>
    <xf numFmtId="189" fontId="99" fillId="44" borderId="132" xfId="26" applyNumberFormat="1" applyFont="1" applyFill="1" applyBorder="1" applyAlignment="1">
      <alignment horizontal="right" vertical="top"/>
    </xf>
    <xf numFmtId="0" fontId="99" fillId="44" borderId="83" xfId="26" applyNumberFormat="1" applyFont="1" applyFill="1" applyBorder="1" applyAlignment="1">
      <alignment horizontal="left" vertical="top" wrapText="1"/>
    </xf>
    <xf numFmtId="0" fontId="98" fillId="19" borderId="130" xfId="26" applyNumberFormat="1" applyFont="1" applyFill="1" applyBorder="1" applyAlignment="1">
      <alignment horizontal="right" vertical="top"/>
    </xf>
    <xf numFmtId="0" fontId="98" fillId="19" borderId="85" xfId="26" applyNumberFormat="1" applyFont="1" applyFill="1" applyBorder="1" applyAlignment="1">
      <alignment horizontal="right" vertical="top"/>
    </xf>
    <xf numFmtId="0" fontId="98" fillId="19" borderId="133" xfId="26" applyNumberFormat="1" applyFont="1" applyFill="1" applyBorder="1" applyAlignment="1">
      <alignment horizontal="right" vertical="top"/>
    </xf>
    <xf numFmtId="0" fontId="98" fillId="19" borderId="83" xfId="26" applyNumberFormat="1" applyFont="1" applyFill="1" applyBorder="1" applyAlignment="1">
      <alignment horizontal="right" vertical="top"/>
    </xf>
    <xf numFmtId="0" fontId="98" fillId="19" borderId="132" xfId="26" applyNumberFormat="1" applyFont="1" applyFill="1" applyBorder="1" applyAlignment="1">
      <alignment horizontal="right" vertical="top"/>
    </xf>
    <xf numFmtId="0" fontId="97" fillId="45" borderId="85" xfId="26" applyNumberFormat="1" applyFont="1" applyFill="1" applyBorder="1" applyAlignment="1">
      <alignment vertical="top" wrapText="1"/>
    </xf>
    <xf numFmtId="0" fontId="97" fillId="45" borderId="85" xfId="26" applyNumberFormat="1" applyFont="1" applyFill="1" applyBorder="1" applyAlignment="1">
      <alignment horizontal="center" vertical="top" wrapText="1"/>
    </xf>
    <xf numFmtId="4" fontId="97" fillId="45" borderId="83" xfId="26" applyNumberFormat="1" applyFont="1" applyFill="1" applyBorder="1" applyAlignment="1">
      <alignment horizontal="center" vertical="top" wrapText="1"/>
    </xf>
    <xf numFmtId="189" fontId="97" fillId="45" borderId="83" xfId="26" applyNumberFormat="1" applyFont="1" applyFill="1" applyBorder="1" applyAlignment="1">
      <alignment horizontal="right" vertical="top"/>
    </xf>
    <xf numFmtId="189" fontId="97" fillId="45" borderId="84" xfId="26" applyNumberFormat="1" applyFont="1" applyFill="1" applyBorder="1" applyAlignment="1">
      <alignment horizontal="right" vertical="top"/>
    </xf>
    <xf numFmtId="0" fontId="97" fillId="45" borderId="129" xfId="26" applyNumberFormat="1" applyFont="1" applyFill="1" applyBorder="1" applyAlignment="1">
      <alignment horizontal="right" vertical="top"/>
    </xf>
    <xf numFmtId="189" fontId="97" fillId="45" borderId="130" xfId="26" applyNumberFormat="1" applyFont="1" applyFill="1" applyBorder="1" applyAlignment="1">
      <alignment horizontal="right" vertical="top"/>
    </xf>
    <xf numFmtId="189" fontId="97" fillId="45" borderId="85" xfId="26" applyNumberFormat="1" applyFont="1" applyFill="1" applyBorder="1" applyAlignment="1">
      <alignment horizontal="right" vertical="top"/>
    </xf>
    <xf numFmtId="4" fontId="97" fillId="45" borderId="131" xfId="26" applyNumberFormat="1" applyFont="1" applyFill="1" applyBorder="1" applyAlignment="1">
      <alignment horizontal="right" vertical="top"/>
    </xf>
    <xf numFmtId="4" fontId="97" fillId="45" borderId="132" xfId="26" applyNumberFormat="1" applyFont="1" applyFill="1" applyBorder="1" applyAlignment="1">
      <alignment horizontal="right" vertical="top" wrapText="1"/>
    </xf>
    <xf numFmtId="189" fontId="97" fillId="45" borderId="132" xfId="26" applyNumberFormat="1" applyFont="1" applyFill="1" applyBorder="1" applyAlignment="1">
      <alignment horizontal="right" vertical="top"/>
    </xf>
    <xf numFmtId="0" fontId="97" fillId="45" borderId="86" xfId="26" applyNumberFormat="1" applyFont="1" applyFill="1" applyBorder="1" applyAlignment="1">
      <alignment vertical="top" wrapText="1"/>
    </xf>
    <xf numFmtId="0" fontId="97" fillId="45" borderId="86" xfId="26" applyNumberFormat="1" applyFont="1" applyFill="1" applyBorder="1" applyAlignment="1">
      <alignment horizontal="center" vertical="top" wrapText="1"/>
    </xf>
    <xf numFmtId="4" fontId="97" fillId="45" borderId="87" xfId="26" applyNumberFormat="1" applyFont="1" applyFill="1" applyBorder="1" applyAlignment="1">
      <alignment horizontal="center" vertical="top" wrapText="1"/>
    </xf>
    <xf numFmtId="189" fontId="97" fillId="45" borderId="87" xfId="26" applyNumberFormat="1" applyFont="1" applyFill="1" applyBorder="1" applyAlignment="1">
      <alignment horizontal="right" vertical="top"/>
    </xf>
    <xf numFmtId="189" fontId="97" fillId="45" borderId="88" xfId="26" applyNumberFormat="1" applyFont="1" applyFill="1" applyBorder="1" applyAlignment="1">
      <alignment horizontal="right" vertical="top"/>
    </xf>
    <xf numFmtId="189" fontId="97" fillId="45" borderId="134" xfId="26" applyNumberFormat="1" applyFont="1" applyFill="1" applyBorder="1" applyAlignment="1">
      <alignment horizontal="right" vertical="top"/>
    </xf>
    <xf numFmtId="189" fontId="97" fillId="45" borderId="86" xfId="26" applyNumberFormat="1" applyFont="1" applyFill="1" applyBorder="1" applyAlignment="1">
      <alignment horizontal="right" vertical="top"/>
    </xf>
    <xf numFmtId="4" fontId="97" fillId="45" borderId="135" xfId="26" applyNumberFormat="1" applyFont="1" applyFill="1" applyBorder="1" applyAlignment="1">
      <alignment horizontal="right" vertical="top"/>
    </xf>
    <xf numFmtId="4" fontId="97" fillId="45" borderId="136" xfId="26" applyNumberFormat="1" applyFont="1" applyFill="1" applyBorder="1" applyAlignment="1">
      <alignment horizontal="right" vertical="top" wrapText="1"/>
    </xf>
    <xf numFmtId="189" fontId="97" fillId="45" borderId="136" xfId="26" applyNumberFormat="1" applyFont="1" applyFill="1" applyBorder="1" applyAlignment="1">
      <alignment horizontal="right" vertical="top"/>
    </xf>
    <xf numFmtId="189" fontId="98" fillId="19" borderId="126" xfId="26" applyNumberFormat="1" applyFont="1" applyFill="1" applyBorder="1" applyAlignment="1">
      <alignment horizontal="right" vertical="top"/>
    </xf>
    <xf numFmtId="0" fontId="99" fillId="23" borderId="83" xfId="26" applyNumberFormat="1" applyFont="1" applyFill="1" applyBorder="1" applyAlignment="1">
      <alignment horizontal="left" vertical="top" wrapText="1"/>
    </xf>
    <xf numFmtId="4" fontId="99" fillId="23" borderId="83" xfId="26" applyNumberFormat="1" applyFont="1" applyFill="1" applyBorder="1" applyAlignment="1">
      <alignment horizontal="right" vertical="top" wrapText="1"/>
    </xf>
    <xf numFmtId="189" fontId="99" fillId="23" borderId="83" xfId="26" applyNumberFormat="1" applyFont="1" applyFill="1" applyBorder="1" applyAlignment="1">
      <alignment horizontal="right" vertical="top"/>
    </xf>
    <xf numFmtId="189" fontId="99" fillId="23" borderId="84" xfId="26" applyNumberFormat="1" applyFont="1" applyFill="1" applyBorder="1" applyAlignment="1">
      <alignment horizontal="right" vertical="top"/>
    </xf>
    <xf numFmtId="0" fontId="99" fillId="23" borderId="129" xfId="26" applyNumberFormat="1" applyFont="1" applyFill="1" applyBorder="1" applyAlignment="1">
      <alignment horizontal="right" vertical="top"/>
    </xf>
    <xf numFmtId="0" fontId="99" fillId="23" borderId="130" xfId="26" applyNumberFormat="1" applyFont="1" applyFill="1" applyBorder="1" applyAlignment="1">
      <alignment horizontal="right" vertical="top"/>
    </xf>
    <xf numFmtId="189" fontId="99" fillId="23" borderId="85" xfId="26" applyNumberFormat="1" applyFont="1" applyFill="1" applyBorder="1" applyAlignment="1">
      <alignment horizontal="right" vertical="top"/>
    </xf>
    <xf numFmtId="189" fontId="99" fillId="23" borderId="132" xfId="26" applyNumberFormat="1" applyFont="1" applyFill="1" applyBorder="1" applyAlignment="1">
      <alignment horizontal="right" vertical="top"/>
    </xf>
    <xf numFmtId="14" fontId="99" fillId="23" borderId="83" xfId="26" applyNumberFormat="1" applyFont="1" applyFill="1" applyBorder="1" applyAlignment="1">
      <alignment horizontal="left" vertical="top" wrapText="1"/>
    </xf>
    <xf numFmtId="4" fontId="97" fillId="45" borderId="83" xfId="26" applyNumberFormat="1" applyFont="1" applyFill="1" applyBorder="1" applyAlignment="1">
      <alignment vertical="top" wrapText="1"/>
    </xf>
    <xf numFmtId="0" fontId="97" fillId="41" borderId="89" xfId="26" applyNumberFormat="1" applyFont="1" applyFill="1" applyBorder="1" applyAlignment="1">
      <alignment vertical="top" wrapText="1"/>
    </xf>
    <xf numFmtId="0" fontId="97" fillId="41" borderId="90" xfId="26" applyNumberFormat="1" applyFont="1" applyFill="1" applyBorder="1" applyAlignment="1">
      <alignment vertical="top" wrapText="1"/>
    </xf>
    <xf numFmtId="189" fontId="97" fillId="41" borderId="83" xfId="26" applyNumberFormat="1" applyFont="1" applyFill="1" applyBorder="1" applyAlignment="1">
      <alignment horizontal="right" vertical="top"/>
    </xf>
    <xf numFmtId="189" fontId="97" fillId="41" borderId="84" xfId="26" applyNumberFormat="1" applyFont="1" applyFill="1" applyBorder="1" applyAlignment="1">
      <alignment horizontal="right" vertical="top"/>
    </xf>
    <xf numFmtId="0" fontId="97" fillId="41" borderId="129" xfId="26" applyNumberFormat="1" applyFont="1" applyFill="1" applyBorder="1" applyAlignment="1">
      <alignment horizontal="right" vertical="top"/>
    </xf>
    <xf numFmtId="189" fontId="97" fillId="21" borderId="83" xfId="26" applyNumberFormat="1" applyFont="1" applyFill="1" applyBorder="1" applyAlignment="1">
      <alignment horizontal="right" vertical="top"/>
    </xf>
    <xf numFmtId="0" fontId="97" fillId="41" borderId="130" xfId="26" applyNumberFormat="1" applyFont="1" applyFill="1" applyBorder="1" applyAlignment="1">
      <alignment horizontal="right" vertical="top"/>
    </xf>
    <xf numFmtId="0" fontId="97" fillId="41" borderId="85" xfId="26" applyNumberFormat="1" applyFont="1" applyFill="1" applyBorder="1" applyAlignment="1">
      <alignment horizontal="right" vertical="top"/>
    </xf>
    <xf numFmtId="4" fontId="97" fillId="41" borderId="131" xfId="26" applyNumberFormat="1" applyFont="1" applyFill="1" applyBorder="1" applyAlignment="1">
      <alignment horizontal="right" vertical="top"/>
    </xf>
    <xf numFmtId="4" fontId="97" fillId="41" borderId="132" xfId="26" applyNumberFormat="1" applyFont="1" applyFill="1" applyBorder="1" applyAlignment="1">
      <alignment horizontal="right" vertical="top" wrapText="1"/>
    </xf>
    <xf numFmtId="189" fontId="97" fillId="41" borderId="85" xfId="26" applyNumberFormat="1" applyFont="1" applyFill="1" applyBorder="1" applyAlignment="1">
      <alignment horizontal="right" vertical="top"/>
    </xf>
    <xf numFmtId="189" fontId="97" fillId="41" borderId="132" xfId="26" applyNumberFormat="1" applyFont="1" applyFill="1" applyBorder="1" applyAlignment="1">
      <alignment horizontal="right" vertical="top"/>
    </xf>
    <xf numFmtId="194" fontId="164" fillId="0" borderId="0" xfId="26" applyNumberFormat="1" applyFont="1" applyAlignment="1">
      <alignment horizontal="center"/>
    </xf>
    <xf numFmtId="0" fontId="99" fillId="23" borderId="83" xfId="26" applyNumberFormat="1" applyFont="1" applyFill="1" applyBorder="1" applyAlignment="1">
      <alignment horizontal="right" vertical="top"/>
    </xf>
    <xf numFmtId="189" fontId="97" fillId="41" borderId="130" xfId="26" applyNumberFormat="1" applyFont="1" applyFill="1" applyBorder="1" applyAlignment="1">
      <alignment horizontal="right" vertical="top"/>
    </xf>
    <xf numFmtId="4" fontId="94" fillId="0" borderId="0" xfId="26" applyNumberFormat="1" applyAlignment="1">
      <alignment horizontal="center"/>
    </xf>
    <xf numFmtId="189" fontId="97" fillId="41" borderId="132" xfId="26" applyNumberFormat="1" applyFont="1" applyFill="1" applyBorder="1" applyAlignment="1">
      <alignment horizontal="right" vertical="top" wrapText="1"/>
    </xf>
    <xf numFmtId="189" fontId="98" fillId="19" borderId="132" xfId="26" applyNumberFormat="1" applyFont="1" applyFill="1" applyBorder="1" applyAlignment="1">
      <alignment horizontal="right" vertical="top" wrapText="1"/>
    </xf>
    <xf numFmtId="193" fontId="99" fillId="0" borderId="87" xfId="26" applyNumberFormat="1" applyFont="1" applyBorder="1" applyAlignment="1">
      <alignment horizontal="left" vertical="top" wrapText="1"/>
    </xf>
    <xf numFmtId="0" fontId="99" fillId="0" borderId="87" xfId="26" applyNumberFormat="1" applyFont="1" applyBorder="1" applyAlignment="1">
      <alignment horizontal="left" vertical="top" wrapText="1"/>
    </xf>
    <xf numFmtId="4" fontId="99" fillId="0" borderId="87" xfId="26" applyNumberFormat="1" applyFont="1" applyBorder="1" applyAlignment="1">
      <alignment horizontal="right" vertical="top" wrapText="1"/>
    </xf>
    <xf numFmtId="189" fontId="99" fillId="0" borderId="87" xfId="26" applyNumberFormat="1" applyFont="1" applyBorder="1" applyAlignment="1">
      <alignment horizontal="right" vertical="top"/>
    </xf>
    <xf numFmtId="189" fontId="99" fillId="0" borderId="88" xfId="26" applyNumberFormat="1" applyFont="1" applyBorder="1" applyAlignment="1">
      <alignment horizontal="right" vertical="top"/>
    </xf>
    <xf numFmtId="0" fontId="99" fillId="0" borderId="137" xfId="26" applyNumberFormat="1" applyFont="1" applyBorder="1" applyAlignment="1">
      <alignment horizontal="right" vertical="top"/>
    </xf>
    <xf numFmtId="0" fontId="99" fillId="0" borderId="86" xfId="26" applyNumberFormat="1" applyFont="1" applyBorder="1" applyAlignment="1">
      <alignment horizontal="right" vertical="top"/>
    </xf>
    <xf numFmtId="0" fontId="99" fillId="0" borderId="138" xfId="26" applyNumberFormat="1" applyFont="1" applyBorder="1" applyAlignment="1">
      <alignment horizontal="right" vertical="top"/>
    </xf>
    <xf numFmtId="0" fontId="99" fillId="0" borderId="87" xfId="26" applyNumberFormat="1" applyFont="1" applyBorder="1" applyAlignment="1">
      <alignment horizontal="right" vertical="top"/>
    </xf>
    <xf numFmtId="0" fontId="99" fillId="0" borderId="134" xfId="26" applyNumberFormat="1" applyFont="1" applyBorder="1" applyAlignment="1">
      <alignment horizontal="right" vertical="top"/>
    </xf>
    <xf numFmtId="4" fontId="99" fillId="0" borderId="135" xfId="26" applyNumberFormat="1" applyFont="1" applyBorder="1" applyAlignment="1">
      <alignment horizontal="right" vertical="top"/>
    </xf>
    <xf numFmtId="4" fontId="99" fillId="42" borderId="136" xfId="26" applyNumberFormat="1" applyFont="1" applyFill="1" applyBorder="1" applyAlignment="1">
      <alignment horizontal="right" vertical="top" wrapText="1"/>
    </xf>
    <xf numFmtId="4" fontId="99" fillId="0" borderId="136" xfId="26" applyNumberFormat="1" applyFont="1" applyBorder="1" applyAlignment="1">
      <alignment horizontal="right" vertical="top" wrapText="1"/>
    </xf>
    <xf numFmtId="189" fontId="99" fillId="0" borderId="86" xfId="26" applyNumberFormat="1" applyFont="1" applyBorder="1" applyAlignment="1">
      <alignment horizontal="right" vertical="top"/>
    </xf>
    <xf numFmtId="189" fontId="99" fillId="0" borderId="136" xfId="26" applyNumberFormat="1" applyFont="1" applyBorder="1" applyAlignment="1">
      <alignment horizontal="right" vertical="top"/>
    </xf>
    <xf numFmtId="0" fontId="99" fillId="43" borderId="136" xfId="26" applyNumberFormat="1" applyFont="1" applyFill="1" applyBorder="1" applyAlignment="1">
      <alignment horizontal="right" vertical="top"/>
    </xf>
    <xf numFmtId="4" fontId="99" fillId="23" borderId="136" xfId="26" applyNumberFormat="1" applyFont="1" applyFill="1" applyBorder="1" applyAlignment="1">
      <alignment horizontal="right" vertical="top" wrapText="1"/>
    </xf>
    <xf numFmtId="0" fontId="165" fillId="0" borderId="0" xfId="26" applyFont="1" applyAlignment="1">
      <alignment horizontal="center"/>
    </xf>
    <xf numFmtId="189" fontId="100" fillId="46" borderId="139" xfId="26" applyNumberFormat="1" applyFont="1" applyFill="1" applyBorder="1" applyAlignment="1">
      <alignment horizontal="right" vertical="top"/>
    </xf>
    <xf numFmtId="189" fontId="100" fillId="46" borderId="140" xfId="26" applyNumberFormat="1" applyFont="1" applyFill="1" applyBorder="1" applyAlignment="1">
      <alignment horizontal="right" vertical="top"/>
    </xf>
    <xf numFmtId="0" fontId="100" fillId="46" borderId="141" xfId="26" applyNumberFormat="1" applyFont="1" applyFill="1" applyBorder="1" applyAlignment="1">
      <alignment horizontal="right" vertical="top"/>
    </xf>
    <xf numFmtId="0" fontId="100" fillId="46" borderId="142" xfId="26" applyNumberFormat="1" applyFont="1" applyFill="1" applyBorder="1" applyAlignment="1">
      <alignment horizontal="right" vertical="top"/>
    </xf>
    <xf numFmtId="0" fontId="100" fillId="46" borderId="143" xfId="26" applyNumberFormat="1" applyFont="1" applyFill="1" applyBorder="1" applyAlignment="1">
      <alignment horizontal="right" vertical="top"/>
    </xf>
    <xf numFmtId="4" fontId="100" fillId="46" borderId="144" xfId="26" applyNumberFormat="1" applyFont="1" applyFill="1" applyBorder="1" applyAlignment="1">
      <alignment horizontal="right" vertical="top"/>
    </xf>
    <xf numFmtId="4" fontId="100" fillId="46" borderId="145" xfId="26" applyNumberFormat="1" applyFont="1" applyFill="1" applyBorder="1" applyAlignment="1">
      <alignment horizontal="right" vertical="top" wrapText="1"/>
    </xf>
    <xf numFmtId="189" fontId="100" fillId="46" borderId="143" xfId="26" applyNumberFormat="1" applyFont="1" applyFill="1" applyBorder="1" applyAlignment="1">
      <alignment horizontal="right" vertical="top"/>
    </xf>
    <xf numFmtId="189" fontId="100" fillId="46" borderId="146" xfId="26" applyNumberFormat="1" applyFont="1" applyFill="1" applyBorder="1" applyAlignment="1">
      <alignment horizontal="right" vertical="top"/>
    </xf>
    <xf numFmtId="189" fontId="100" fillId="46" borderId="145" xfId="26" applyNumberFormat="1" applyFont="1" applyFill="1" applyBorder="1" applyAlignment="1">
      <alignment horizontal="right" vertical="top" wrapText="1"/>
    </xf>
    <xf numFmtId="4" fontId="94" fillId="0" borderId="0" xfId="26" applyNumberFormat="1" applyBorder="1" applyAlignment="1">
      <alignment horizontal="center"/>
    </xf>
    <xf numFmtId="195" fontId="163" fillId="0" borderId="0" xfId="26" applyNumberFormat="1" applyFont="1" applyAlignment="1">
      <alignment horizontal="center"/>
    </xf>
    <xf numFmtId="4" fontId="94" fillId="0" borderId="58" xfId="26" applyNumberFormat="1" applyBorder="1" applyAlignment="1">
      <alignment horizontal="center"/>
    </xf>
    <xf numFmtId="189" fontId="100" fillId="47" borderId="139" xfId="26" applyNumberFormat="1" applyFont="1" applyFill="1" applyBorder="1" applyAlignment="1">
      <alignment horizontal="right" vertical="top"/>
    </xf>
    <xf numFmtId="189" fontId="100" fillId="47" borderId="140" xfId="26" applyNumberFormat="1" applyFont="1" applyFill="1" applyBorder="1" applyAlignment="1">
      <alignment horizontal="right" vertical="top"/>
    </xf>
    <xf numFmtId="0" fontId="100" fillId="47" borderId="141" xfId="26" applyNumberFormat="1" applyFont="1" applyFill="1" applyBorder="1" applyAlignment="1">
      <alignment horizontal="right" vertical="top"/>
    </xf>
    <xf numFmtId="0" fontId="100" fillId="47" borderId="142" xfId="26" applyNumberFormat="1" applyFont="1" applyFill="1" applyBorder="1" applyAlignment="1">
      <alignment horizontal="right" vertical="top"/>
    </xf>
    <xf numFmtId="0" fontId="100" fillId="47" borderId="143" xfId="26" applyNumberFormat="1" applyFont="1" applyFill="1" applyBorder="1" applyAlignment="1">
      <alignment horizontal="right" vertical="top"/>
    </xf>
    <xf numFmtId="4" fontId="100" fillId="47" borderId="144" xfId="26" applyNumberFormat="1" applyFont="1" applyFill="1" applyBorder="1" applyAlignment="1">
      <alignment horizontal="right" vertical="top"/>
    </xf>
    <xf numFmtId="4" fontId="100" fillId="47" borderId="145" xfId="26" applyNumberFormat="1" applyFont="1" applyFill="1" applyBorder="1" applyAlignment="1">
      <alignment horizontal="right" vertical="top" wrapText="1"/>
    </xf>
    <xf numFmtId="189" fontId="100" fillId="47" borderId="143" xfId="26" applyNumberFormat="1" applyFont="1" applyFill="1" applyBorder="1" applyAlignment="1">
      <alignment horizontal="right" vertical="top"/>
    </xf>
    <xf numFmtId="189" fontId="100" fillId="47" borderId="146" xfId="26" applyNumberFormat="1" applyFont="1" applyFill="1" applyBorder="1" applyAlignment="1">
      <alignment horizontal="right" vertical="top"/>
    </xf>
    <xf numFmtId="189" fontId="100" fillId="47" borderId="145" xfId="26" applyNumberFormat="1" applyFont="1" applyFill="1" applyBorder="1" applyAlignment="1">
      <alignment horizontal="right" vertical="top" wrapText="1"/>
    </xf>
    <xf numFmtId="189" fontId="97" fillId="41" borderId="80" xfId="26" applyNumberFormat="1" applyFont="1" applyFill="1" applyBorder="1" applyAlignment="1">
      <alignment horizontal="right" vertical="top"/>
    </xf>
    <xf numFmtId="189" fontId="97" fillId="41" borderId="81" xfId="26" applyNumberFormat="1" applyFont="1" applyFill="1" applyBorder="1" applyAlignment="1">
      <alignment horizontal="right" vertical="top"/>
    </xf>
    <xf numFmtId="0" fontId="97" fillId="41" borderId="125" xfId="26" applyNumberFormat="1" applyFont="1" applyFill="1" applyBorder="1" applyAlignment="1">
      <alignment horizontal="right" vertical="top"/>
    </xf>
    <xf numFmtId="189" fontId="97" fillId="21" borderId="80" xfId="26" applyNumberFormat="1" applyFont="1" applyFill="1" applyBorder="1" applyAlignment="1">
      <alignment horizontal="right" vertical="top"/>
    </xf>
    <xf numFmtId="0" fontId="97" fillId="41" borderId="126" xfId="26" applyNumberFormat="1" applyFont="1" applyFill="1" applyBorder="1" applyAlignment="1">
      <alignment horizontal="right" vertical="top"/>
    </xf>
    <xf numFmtId="0" fontId="97" fillId="41" borderId="82" xfId="26" applyNumberFormat="1" applyFont="1" applyFill="1" applyBorder="1" applyAlignment="1">
      <alignment horizontal="right" vertical="top"/>
    </xf>
    <xf numFmtId="4" fontId="97" fillId="41" borderId="127" xfId="26" applyNumberFormat="1" applyFont="1" applyFill="1" applyBorder="1" applyAlignment="1">
      <alignment horizontal="right" vertical="top"/>
    </xf>
    <xf numFmtId="4" fontId="97" fillId="41" borderId="128" xfId="26" applyNumberFormat="1" applyFont="1" applyFill="1" applyBorder="1" applyAlignment="1">
      <alignment horizontal="right" vertical="top" wrapText="1"/>
    </xf>
    <xf numFmtId="189" fontId="97" fillId="41" borderId="82" xfId="26" applyNumberFormat="1" applyFont="1" applyFill="1" applyBorder="1" applyAlignment="1">
      <alignment horizontal="right" vertical="top"/>
    </xf>
    <xf numFmtId="189" fontId="97" fillId="41" borderId="128" xfId="26" applyNumberFormat="1" applyFont="1" applyFill="1" applyBorder="1" applyAlignment="1">
      <alignment horizontal="right" vertical="top"/>
    </xf>
    <xf numFmtId="14" fontId="99" fillId="0" borderId="83" xfId="26" applyNumberFormat="1" applyFont="1" applyBorder="1" applyAlignment="1">
      <alignment horizontal="left" vertical="top" wrapText="1"/>
    </xf>
    <xf numFmtId="194" fontId="97" fillId="41" borderId="129" xfId="26" applyNumberFormat="1" applyFont="1" applyFill="1" applyBorder="1" applyAlignment="1">
      <alignment horizontal="right" vertical="top"/>
    </xf>
    <xf numFmtId="0" fontId="98" fillId="19" borderId="84" xfId="26" applyNumberFormat="1" applyFont="1" applyFill="1" applyBorder="1" applyAlignment="1">
      <alignment horizontal="right" vertical="top"/>
    </xf>
    <xf numFmtId="0" fontId="99" fillId="0" borderId="84" xfId="26" applyNumberFormat="1" applyFont="1" applyBorder="1" applyAlignment="1">
      <alignment horizontal="right" vertical="top"/>
    </xf>
    <xf numFmtId="4" fontId="99" fillId="23" borderId="131" xfId="26" applyNumberFormat="1" applyFont="1" applyFill="1" applyBorder="1" applyAlignment="1">
      <alignment horizontal="right" vertical="top"/>
    </xf>
    <xf numFmtId="196" fontId="99" fillId="0" borderId="83" xfId="26" applyNumberFormat="1" applyFont="1" applyBorder="1" applyAlignment="1">
      <alignment horizontal="right" vertical="top"/>
    </xf>
    <xf numFmtId="189" fontId="98" fillId="19" borderId="129" xfId="26" applyNumberFormat="1" applyFont="1" applyFill="1" applyBorder="1" applyAlignment="1">
      <alignment horizontal="right" vertical="top"/>
    </xf>
    <xf numFmtId="189" fontId="99" fillId="0" borderId="129" xfId="26" applyNumberFormat="1" applyFont="1" applyBorder="1" applyAlignment="1">
      <alignment horizontal="right" vertical="top"/>
    </xf>
    <xf numFmtId="189" fontId="97" fillId="41" borderId="129" xfId="26" applyNumberFormat="1" applyFont="1" applyFill="1" applyBorder="1" applyAlignment="1">
      <alignment horizontal="right" vertical="top"/>
    </xf>
    <xf numFmtId="0" fontId="99" fillId="23" borderId="84" xfId="26" applyNumberFormat="1" applyFont="1" applyFill="1" applyBorder="1" applyAlignment="1">
      <alignment horizontal="right" vertical="top"/>
    </xf>
    <xf numFmtId="0" fontId="99" fillId="23" borderId="133" xfId="26" applyNumberFormat="1" applyFont="1" applyFill="1" applyBorder="1" applyAlignment="1">
      <alignment horizontal="right" vertical="top"/>
    </xf>
    <xf numFmtId="0" fontId="99" fillId="23" borderId="85" xfId="26" applyNumberFormat="1" applyFont="1" applyFill="1" applyBorder="1" applyAlignment="1">
      <alignment horizontal="right" vertical="top"/>
    </xf>
    <xf numFmtId="189" fontId="99" fillId="23" borderId="129" xfId="26" applyNumberFormat="1" applyFont="1" applyFill="1" applyBorder="1" applyAlignment="1">
      <alignment horizontal="right" vertical="top"/>
    </xf>
    <xf numFmtId="0" fontId="94" fillId="23" borderId="0" xfId="26" applyFill="1"/>
    <xf numFmtId="0" fontId="94" fillId="23" borderId="0" xfId="26" applyFill="1" applyAlignment="1">
      <alignment horizontal="left" vertical="center" wrapText="1"/>
    </xf>
    <xf numFmtId="193" fontId="99" fillId="23" borderId="83" xfId="26" applyNumberFormat="1" applyFont="1" applyFill="1" applyBorder="1" applyAlignment="1">
      <alignment horizontal="left" vertical="top" wrapText="1"/>
    </xf>
    <xf numFmtId="183" fontId="94" fillId="23" borderId="0" xfId="26" applyNumberFormat="1" applyFill="1" applyAlignment="1">
      <alignment horizontal="center"/>
    </xf>
    <xf numFmtId="183" fontId="94" fillId="23" borderId="0" xfId="26" applyNumberFormat="1" applyFill="1"/>
    <xf numFmtId="190" fontId="164" fillId="23" borderId="0" xfId="26" applyNumberFormat="1" applyFont="1" applyFill="1"/>
    <xf numFmtId="194" fontId="100" fillId="46" borderId="141" xfId="26" applyNumberFormat="1" applyFont="1" applyFill="1" applyBorder="1" applyAlignment="1">
      <alignment horizontal="right" vertical="top"/>
    </xf>
    <xf numFmtId="189" fontId="99" fillId="23" borderId="133" xfId="26" applyNumberFormat="1" applyFont="1" applyFill="1" applyBorder="1" applyAlignment="1">
      <alignment horizontal="right" vertical="top"/>
    </xf>
    <xf numFmtId="196" fontId="99" fillId="23" borderId="83" xfId="26" applyNumberFormat="1" applyFont="1" applyFill="1" applyBorder="1" applyAlignment="1">
      <alignment horizontal="right" vertical="top"/>
    </xf>
    <xf numFmtId="180" fontId="166" fillId="0" borderId="0" xfId="26" applyNumberFormat="1" applyFont="1" applyAlignment="1">
      <alignment horizontal="center"/>
    </xf>
    <xf numFmtId="0" fontId="97" fillId="45" borderId="138" xfId="26" applyNumberFormat="1" applyFont="1" applyFill="1" applyBorder="1" applyAlignment="1">
      <alignment horizontal="right" vertical="top"/>
    </xf>
    <xf numFmtId="191" fontId="165" fillId="0" borderId="0" xfId="26" applyNumberFormat="1" applyFont="1" applyAlignment="1">
      <alignment horizontal="center"/>
    </xf>
    <xf numFmtId="4" fontId="165" fillId="0" borderId="0" xfId="26" applyNumberFormat="1" applyFont="1" applyAlignment="1">
      <alignment horizontal="center"/>
    </xf>
    <xf numFmtId="197" fontId="165" fillId="0" borderId="0" xfId="26" applyNumberFormat="1" applyFont="1" applyAlignment="1">
      <alignment horizontal="center"/>
    </xf>
    <xf numFmtId="4" fontId="163" fillId="0" borderId="0" xfId="26" applyNumberFormat="1" applyFont="1" applyAlignment="1">
      <alignment horizontal="center"/>
    </xf>
    <xf numFmtId="0" fontId="166" fillId="0" borderId="0" xfId="26" applyFont="1" applyAlignment="1">
      <alignment horizontal="center"/>
    </xf>
    <xf numFmtId="4" fontId="166" fillId="0" borderId="0" xfId="26" applyNumberFormat="1" applyFont="1" applyBorder="1" applyAlignment="1">
      <alignment horizontal="center"/>
    </xf>
    <xf numFmtId="197" fontId="166" fillId="0" borderId="0" xfId="26" applyNumberFormat="1" applyFont="1" applyAlignment="1">
      <alignment horizontal="center"/>
    </xf>
    <xf numFmtId="181" fontId="94" fillId="0" borderId="0" xfId="26" applyNumberFormat="1" applyAlignment="1">
      <alignment horizontal="center"/>
    </xf>
    <xf numFmtId="4" fontId="166" fillId="0" borderId="0" xfId="26" applyNumberFormat="1" applyFont="1" applyAlignment="1">
      <alignment horizontal="center"/>
    </xf>
    <xf numFmtId="0" fontId="97" fillId="41" borderId="121" xfId="26" applyNumberFormat="1" applyFont="1" applyFill="1" applyBorder="1" applyAlignment="1">
      <alignment horizontal="right" vertical="top"/>
    </xf>
    <xf numFmtId="0" fontId="97" fillId="41" borderId="122" xfId="26" applyNumberFormat="1" applyFont="1" applyFill="1" applyBorder="1" applyAlignment="1">
      <alignment horizontal="right" vertical="top"/>
    </xf>
    <xf numFmtId="189" fontId="97" fillId="41" borderId="124" xfId="26" applyNumberFormat="1" applyFont="1" applyFill="1" applyBorder="1" applyAlignment="1">
      <alignment horizontal="right" vertical="top" wrapText="1"/>
    </xf>
    <xf numFmtId="189" fontId="98" fillId="19" borderId="128" xfId="26" applyNumberFormat="1" applyFont="1" applyFill="1" applyBorder="1" applyAlignment="1">
      <alignment horizontal="right" vertical="top" wrapText="1"/>
    </xf>
    <xf numFmtId="4" fontId="97" fillId="45" borderId="87" xfId="26" applyNumberFormat="1" applyFont="1" applyFill="1" applyBorder="1" applyAlignment="1">
      <alignment vertical="top" wrapText="1"/>
    </xf>
    <xf numFmtId="0" fontId="98" fillId="19" borderId="147" xfId="26" applyNumberFormat="1" applyFont="1" applyFill="1" applyBorder="1" applyAlignment="1">
      <alignment horizontal="right" vertical="top"/>
    </xf>
    <xf numFmtId="0" fontId="98" fillId="19" borderId="80" xfId="26" applyNumberFormat="1" applyFont="1" applyFill="1" applyBorder="1" applyAlignment="1">
      <alignment horizontal="right" vertical="top"/>
    </xf>
    <xf numFmtId="0" fontId="98" fillId="19" borderId="128" xfId="26" applyNumberFormat="1" applyFont="1" applyFill="1" applyBorder="1" applyAlignment="1">
      <alignment horizontal="right" vertical="top"/>
    </xf>
    <xf numFmtId="189" fontId="99" fillId="0" borderId="132" xfId="26" applyNumberFormat="1" applyFont="1" applyBorder="1" applyAlignment="1">
      <alignment horizontal="right" vertical="top" wrapText="1"/>
    </xf>
    <xf numFmtId="0" fontId="97" fillId="41" borderId="148" xfId="26" applyNumberFormat="1" applyFont="1" applyFill="1" applyBorder="1" applyAlignment="1">
      <alignment horizontal="right" vertical="top"/>
    </xf>
    <xf numFmtId="0" fontId="97" fillId="21" borderId="118" xfId="26" applyNumberFormat="1" applyFont="1" applyFill="1" applyBorder="1" applyAlignment="1">
      <alignment horizontal="right" vertical="top"/>
    </xf>
    <xf numFmtId="0" fontId="97" fillId="41" borderId="124" xfId="26" applyNumberFormat="1" applyFont="1" applyFill="1" applyBorder="1" applyAlignment="1">
      <alignment horizontal="right" vertical="top"/>
    </xf>
    <xf numFmtId="0" fontId="97" fillId="45" borderId="83" xfId="26" applyNumberFormat="1" applyFont="1" applyFill="1" applyBorder="1" applyAlignment="1">
      <alignment vertical="top" wrapText="1"/>
    </xf>
    <xf numFmtId="0" fontId="97" fillId="45" borderId="87" xfId="26" applyNumberFormat="1" applyFont="1" applyFill="1" applyBorder="1" applyAlignment="1">
      <alignment vertical="top" wrapText="1"/>
    </xf>
    <xf numFmtId="197" fontId="163" fillId="0" borderId="0" xfId="26" applyNumberFormat="1" applyFont="1" applyAlignment="1">
      <alignment horizontal="center"/>
    </xf>
    <xf numFmtId="196" fontId="97" fillId="21" borderId="118" xfId="26" applyNumberFormat="1" applyFont="1" applyFill="1" applyBorder="1" applyAlignment="1">
      <alignment horizontal="right" vertical="top"/>
    </xf>
    <xf numFmtId="196" fontId="98" fillId="19" borderId="80" xfId="26" applyNumberFormat="1" applyFont="1" applyFill="1" applyBorder="1" applyAlignment="1">
      <alignment horizontal="right" vertical="top"/>
    </xf>
    <xf numFmtId="193" fontId="99" fillId="0" borderId="85" xfId="26" applyNumberFormat="1" applyFont="1" applyBorder="1" applyAlignment="1">
      <alignment horizontal="left" vertical="top" wrapText="1"/>
    </xf>
    <xf numFmtId="14" fontId="99" fillId="0" borderId="85" xfId="26" applyNumberFormat="1" applyFont="1" applyBorder="1" applyAlignment="1">
      <alignment horizontal="left" vertical="top" wrapText="1"/>
    </xf>
    <xf numFmtId="189" fontId="99" fillId="0" borderId="8" xfId="26" applyNumberFormat="1" applyFont="1" applyBorder="1" applyAlignment="1">
      <alignment horizontal="right" vertical="top"/>
    </xf>
    <xf numFmtId="0" fontId="167" fillId="0" borderId="0" xfId="26" applyFont="1"/>
    <xf numFmtId="0" fontId="167" fillId="0" borderId="0" xfId="26" applyFont="1" applyAlignment="1">
      <alignment horizontal="left" vertical="center" wrapText="1"/>
    </xf>
    <xf numFmtId="193" fontId="168" fillId="0" borderId="83" xfId="26" applyNumberFormat="1" applyFont="1" applyBorder="1" applyAlignment="1">
      <alignment horizontal="left" vertical="top" wrapText="1"/>
    </xf>
    <xf numFmtId="0" fontId="168" fillId="0" borderId="83" xfId="26" applyNumberFormat="1" applyFont="1" applyBorder="1" applyAlignment="1">
      <alignment horizontal="left" vertical="top" wrapText="1"/>
    </xf>
    <xf numFmtId="4" fontId="168" fillId="0" borderId="83" xfId="26" applyNumberFormat="1" applyFont="1" applyBorder="1" applyAlignment="1">
      <alignment horizontal="right" vertical="top" wrapText="1"/>
    </xf>
    <xf numFmtId="189" fontId="168" fillId="0" borderId="83" xfId="26" applyNumberFormat="1" applyFont="1" applyBorder="1" applyAlignment="1">
      <alignment horizontal="right" vertical="top"/>
    </xf>
    <xf numFmtId="189" fontId="168" fillId="0" borderId="84" xfId="26" applyNumberFormat="1" applyFont="1" applyBorder="1" applyAlignment="1">
      <alignment horizontal="right" vertical="top"/>
    </xf>
    <xf numFmtId="0" fontId="168" fillId="0" borderId="129" xfId="26" applyNumberFormat="1" applyFont="1" applyBorder="1" applyAlignment="1">
      <alignment horizontal="right" vertical="top"/>
    </xf>
    <xf numFmtId="189" fontId="168" fillId="0" borderId="130" xfId="26" applyNumberFormat="1" applyFont="1" applyBorder="1" applyAlignment="1">
      <alignment horizontal="right" vertical="top"/>
    </xf>
    <xf numFmtId="189" fontId="168" fillId="0" borderId="85" xfId="26" applyNumberFormat="1" applyFont="1" applyBorder="1" applyAlignment="1">
      <alignment horizontal="right" vertical="top"/>
    </xf>
    <xf numFmtId="4" fontId="168" fillId="0" borderId="131" xfId="26" applyNumberFormat="1" applyFont="1" applyBorder="1" applyAlignment="1">
      <alignment horizontal="right" vertical="top"/>
    </xf>
    <xf numFmtId="4" fontId="168" fillId="42" borderId="132" xfId="26" applyNumberFormat="1" applyFont="1" applyFill="1" applyBorder="1" applyAlignment="1">
      <alignment horizontal="right" vertical="top" wrapText="1"/>
    </xf>
    <xf numFmtId="4" fontId="168" fillId="0" borderId="132" xfId="26" applyNumberFormat="1" applyFont="1" applyBorder="1" applyAlignment="1">
      <alignment horizontal="right" vertical="top" wrapText="1"/>
    </xf>
    <xf numFmtId="0" fontId="168" fillId="0" borderId="85" xfId="26" applyNumberFormat="1" applyFont="1" applyBorder="1" applyAlignment="1">
      <alignment horizontal="right" vertical="top"/>
    </xf>
    <xf numFmtId="0" fontId="168" fillId="43" borderId="132" xfId="26" applyNumberFormat="1" applyFont="1" applyFill="1" applyBorder="1" applyAlignment="1">
      <alignment horizontal="right" vertical="top"/>
    </xf>
    <xf numFmtId="4" fontId="168" fillId="23" borderId="132" xfId="26" applyNumberFormat="1" applyFont="1" applyFill="1" applyBorder="1" applyAlignment="1">
      <alignment horizontal="right" vertical="top" wrapText="1"/>
    </xf>
    <xf numFmtId="189" fontId="168" fillId="0" borderId="132" xfId="26" applyNumberFormat="1" applyFont="1" applyBorder="1" applyAlignment="1">
      <alignment horizontal="right" vertical="top" wrapText="1"/>
    </xf>
    <xf numFmtId="183" fontId="167" fillId="0" borderId="0" xfId="26" applyNumberFormat="1" applyFont="1" applyAlignment="1">
      <alignment horizontal="center"/>
    </xf>
    <xf numFmtId="183" fontId="167" fillId="0" borderId="0" xfId="26" applyNumberFormat="1" applyFont="1"/>
    <xf numFmtId="0" fontId="167" fillId="0" borderId="0" xfId="26" applyFont="1" applyAlignment="1">
      <alignment horizontal="center"/>
    </xf>
    <xf numFmtId="189" fontId="99" fillId="23" borderId="132" xfId="26" applyNumberFormat="1" applyFont="1" applyFill="1" applyBorder="1" applyAlignment="1">
      <alignment horizontal="right" vertical="top" wrapText="1"/>
    </xf>
    <xf numFmtId="189" fontId="100" fillId="41" borderId="149" xfId="26" applyNumberFormat="1" applyFont="1" applyFill="1" applyBorder="1" applyAlignment="1">
      <alignment horizontal="right" vertical="top"/>
    </xf>
    <xf numFmtId="189" fontId="100" fillId="41" borderId="150" xfId="26" applyNumberFormat="1" applyFont="1" applyFill="1" applyBorder="1" applyAlignment="1">
      <alignment horizontal="right" vertical="top"/>
    </xf>
    <xf numFmtId="189" fontId="100" fillId="41" borderId="151" xfId="26" applyNumberFormat="1" applyFont="1" applyFill="1" applyBorder="1" applyAlignment="1">
      <alignment horizontal="right" vertical="top"/>
    </xf>
    <xf numFmtId="189" fontId="100" fillId="41" borderId="152" xfId="26" applyNumberFormat="1" applyFont="1" applyFill="1" applyBorder="1" applyAlignment="1">
      <alignment horizontal="right" vertical="top"/>
    </xf>
    <xf numFmtId="189" fontId="100" fillId="41" borderId="122" xfId="26" applyNumberFormat="1" applyFont="1" applyFill="1" applyBorder="1" applyAlignment="1">
      <alignment horizontal="right" vertical="top"/>
    </xf>
    <xf numFmtId="4" fontId="100" fillId="41" borderId="123" xfId="26" applyNumberFormat="1" applyFont="1" applyFill="1" applyBorder="1" applyAlignment="1">
      <alignment horizontal="right" vertical="top"/>
    </xf>
    <xf numFmtId="4" fontId="100" fillId="41" borderId="124" xfId="26" applyNumberFormat="1" applyFont="1" applyFill="1" applyBorder="1" applyAlignment="1">
      <alignment horizontal="right" vertical="top" wrapText="1"/>
    </xf>
    <xf numFmtId="189" fontId="100" fillId="41" borderId="124" xfId="26" applyNumberFormat="1" applyFont="1" applyFill="1" applyBorder="1" applyAlignment="1">
      <alignment horizontal="right" vertical="top"/>
    </xf>
    <xf numFmtId="189" fontId="100" fillId="41" borderId="124" xfId="26" applyNumberFormat="1" applyFont="1" applyFill="1" applyBorder="1" applyAlignment="1">
      <alignment horizontal="right" vertical="top" wrapText="1"/>
    </xf>
    <xf numFmtId="4" fontId="163" fillId="0" borderId="0" xfId="26" applyNumberFormat="1" applyFont="1" applyAlignment="1">
      <alignment wrapText="1"/>
    </xf>
    <xf numFmtId="0" fontId="97" fillId="45" borderId="82" xfId="26" applyNumberFormat="1" applyFont="1" applyFill="1" applyBorder="1" applyAlignment="1">
      <alignment vertical="top" wrapText="1"/>
    </xf>
    <xf numFmtId="4" fontId="97" fillId="45" borderId="80" xfId="26" applyNumberFormat="1" applyFont="1" applyFill="1" applyBorder="1" applyAlignment="1">
      <alignment vertical="top" wrapText="1"/>
    </xf>
    <xf numFmtId="189" fontId="97" fillId="45" borderId="80" xfId="26" applyNumberFormat="1" applyFont="1" applyFill="1" applyBorder="1" applyAlignment="1">
      <alignment horizontal="right" vertical="top"/>
    </xf>
    <xf numFmtId="189" fontId="97" fillId="45" borderId="81" xfId="26" applyNumberFormat="1" applyFont="1" applyFill="1" applyBorder="1" applyAlignment="1">
      <alignment horizontal="right" vertical="top"/>
    </xf>
    <xf numFmtId="0" fontId="97" fillId="45" borderId="125" xfId="26" applyNumberFormat="1" applyFont="1" applyFill="1" applyBorder="1" applyAlignment="1">
      <alignment horizontal="right" vertical="top"/>
    </xf>
    <xf numFmtId="189" fontId="97" fillId="45" borderId="126" xfId="26" applyNumberFormat="1" applyFont="1" applyFill="1" applyBorder="1" applyAlignment="1">
      <alignment horizontal="right" vertical="top"/>
    </xf>
    <xf numFmtId="189" fontId="97" fillId="45" borderId="82" xfId="26" applyNumberFormat="1" applyFont="1" applyFill="1" applyBorder="1" applyAlignment="1">
      <alignment horizontal="right" vertical="top"/>
    </xf>
    <xf numFmtId="4" fontId="97" fillId="45" borderId="127" xfId="26" applyNumberFormat="1" applyFont="1" applyFill="1" applyBorder="1" applyAlignment="1">
      <alignment horizontal="right" vertical="top"/>
    </xf>
    <xf numFmtId="4" fontId="97" fillId="45" borderId="128" xfId="26" applyNumberFormat="1" applyFont="1" applyFill="1" applyBorder="1" applyAlignment="1">
      <alignment horizontal="right" vertical="top" wrapText="1"/>
    </xf>
    <xf numFmtId="189" fontId="97" fillId="45" borderId="128" xfId="26" applyNumberFormat="1" applyFont="1" applyFill="1" applyBorder="1" applyAlignment="1">
      <alignment horizontal="right" vertical="top"/>
    </xf>
    <xf numFmtId="183" fontId="163" fillId="0" borderId="0" xfId="26" applyNumberFormat="1" applyFont="1" applyAlignment="1">
      <alignment horizontal="center" wrapText="1"/>
    </xf>
    <xf numFmtId="4" fontId="97" fillId="45" borderId="153" xfId="26" applyNumberFormat="1" applyFont="1" applyFill="1" applyBorder="1" applyAlignment="1">
      <alignment horizontal="right" vertical="top"/>
    </xf>
    <xf numFmtId="189" fontId="97" fillId="45" borderId="154" xfId="26" applyNumberFormat="1" applyFont="1" applyFill="1" applyBorder="1" applyAlignment="1">
      <alignment horizontal="right" vertical="top"/>
    </xf>
    <xf numFmtId="0" fontId="163" fillId="0" borderId="0" xfId="26" applyFont="1" applyAlignment="1">
      <alignment wrapText="1"/>
    </xf>
    <xf numFmtId="0" fontId="95" fillId="0" borderId="0" xfId="26" applyFont="1"/>
    <xf numFmtId="0" fontId="95" fillId="0" borderId="0" xfId="26" applyFont="1" applyAlignment="1">
      <alignment horizontal="left" vertical="center" wrapText="1"/>
    </xf>
    <xf numFmtId="0" fontId="95" fillId="0" borderId="0" xfId="26" applyFont="1" applyAlignment="1">
      <alignment horizontal="left"/>
    </xf>
    <xf numFmtId="0" fontId="169" fillId="0" borderId="0" xfId="26" applyFont="1" applyAlignment="1">
      <alignment horizontal="center"/>
    </xf>
    <xf numFmtId="4" fontId="170" fillId="0" borderId="0" xfId="26" applyNumberFormat="1" applyFont="1" applyAlignment="1">
      <alignment horizontal="center"/>
    </xf>
    <xf numFmtId="4" fontId="169" fillId="0" borderId="0" xfId="26" applyNumberFormat="1" applyFont="1" applyAlignment="1">
      <alignment horizontal="center"/>
    </xf>
    <xf numFmtId="0" fontId="95" fillId="0" borderId="0" xfId="26" applyFont="1" applyAlignment="1">
      <alignment horizontal="center"/>
    </xf>
    <xf numFmtId="0" fontId="169" fillId="0" borderId="0" xfId="26" applyFont="1"/>
    <xf numFmtId="0" fontId="95" fillId="0" borderId="0" xfId="26" applyFont="1" applyAlignment="1">
      <alignment wrapText="1"/>
    </xf>
    <xf numFmtId="189" fontId="169" fillId="0" borderId="0" xfId="26" applyNumberFormat="1" applyFont="1" applyAlignment="1">
      <alignment horizontal="center"/>
    </xf>
    <xf numFmtId="0" fontId="95" fillId="36" borderId="0" xfId="26" applyFont="1" applyFill="1" applyAlignment="1">
      <alignment horizontal="left"/>
    </xf>
    <xf numFmtId="4" fontId="95" fillId="0" borderId="0" xfId="26" applyNumberFormat="1" applyFont="1" applyAlignment="1">
      <alignment horizontal="left"/>
    </xf>
    <xf numFmtId="194" fontId="95" fillId="0" borderId="0" xfId="26" applyNumberFormat="1" applyFont="1" applyAlignment="1">
      <alignment horizontal="left"/>
    </xf>
    <xf numFmtId="189" fontId="169" fillId="0" borderId="0" xfId="26" applyNumberFormat="1" applyFont="1" applyAlignment="1">
      <alignment horizontal="left"/>
    </xf>
    <xf numFmtId="194" fontId="163" fillId="0" borderId="0" xfId="26" applyNumberFormat="1" applyFont="1" applyAlignment="1">
      <alignment horizontal="left"/>
    </xf>
    <xf numFmtId="4" fontId="163" fillId="0" borderId="0" xfId="26" applyNumberFormat="1" applyFont="1" applyAlignment="1">
      <alignment horizontal="left"/>
    </xf>
    <xf numFmtId="4" fontId="94" fillId="0" borderId="0" xfId="26" applyNumberFormat="1" applyAlignment="1">
      <alignment horizontal="left"/>
    </xf>
    <xf numFmtId="0" fontId="101" fillId="0" borderId="0" xfId="26" applyFont="1" applyAlignment="1">
      <alignment horizontal="center"/>
    </xf>
    <xf numFmtId="0" fontId="171" fillId="0" borderId="0" xfId="26" applyFont="1" applyAlignment="1">
      <alignment horizontal="center"/>
    </xf>
    <xf numFmtId="0" fontId="172" fillId="0" borderId="0" xfId="26" applyFont="1" applyAlignment="1">
      <alignment horizontal="center"/>
    </xf>
    <xf numFmtId="0" fontId="173" fillId="0" borderId="0" xfId="26" applyFont="1" applyAlignment="1">
      <alignment horizontal="left" vertical="center" wrapText="1"/>
    </xf>
    <xf numFmtId="0" fontId="173" fillId="0" borderId="0" xfId="26" applyFont="1" applyAlignment="1">
      <alignment horizontal="center"/>
    </xf>
    <xf numFmtId="189" fontId="173" fillId="0" borderId="0" xfId="26" applyNumberFormat="1" applyFont="1" applyAlignment="1">
      <alignment horizontal="center"/>
    </xf>
    <xf numFmtId="194" fontId="173" fillId="0" borderId="0" xfId="26" applyNumberFormat="1" applyFont="1" applyAlignment="1">
      <alignment horizontal="center"/>
    </xf>
    <xf numFmtId="0" fontId="173" fillId="0" borderId="0" xfId="26" applyFont="1" applyAlignment="1">
      <alignment horizontal="center" wrapText="1"/>
    </xf>
    <xf numFmtId="183" fontId="173" fillId="0" borderId="0" xfId="26" applyNumberFormat="1" applyFont="1" applyAlignment="1">
      <alignment horizontal="center"/>
    </xf>
    <xf numFmtId="0" fontId="171" fillId="0" borderId="0" xfId="26" applyFont="1" applyAlignment="1">
      <alignment horizontal="left"/>
    </xf>
    <xf numFmtId="0" fontId="102" fillId="0" borderId="0" xfId="26" applyFont="1" applyAlignment="1">
      <alignment horizontal="center" vertical="center" wrapText="1"/>
    </xf>
    <xf numFmtId="0" fontId="102" fillId="0" borderId="0" xfId="26" applyFont="1" applyAlignment="1">
      <alignment horizontal="center"/>
    </xf>
    <xf numFmtId="0" fontId="174" fillId="0" borderId="0" xfId="26" applyFont="1" applyAlignment="1">
      <alignment horizontal="center"/>
    </xf>
    <xf numFmtId="0" fontId="102" fillId="0" borderId="0" xfId="26" applyFont="1" applyAlignment="1">
      <alignment horizontal="center" wrapText="1"/>
    </xf>
    <xf numFmtId="0" fontId="175" fillId="0" borderId="0" xfId="26" applyFont="1" applyAlignment="1">
      <alignment horizontal="center" vertical="center" wrapText="1"/>
    </xf>
    <xf numFmtId="0" fontId="175" fillId="0" borderId="0" xfId="26" applyFont="1" applyAlignment="1">
      <alignment horizontal="center"/>
    </xf>
    <xf numFmtId="0" fontId="176" fillId="0" borderId="0" xfId="26" applyFont="1" applyAlignment="1">
      <alignment horizontal="center"/>
    </xf>
    <xf numFmtId="198" fontId="175" fillId="0" borderId="0" xfId="26" applyNumberFormat="1" applyFont="1" applyAlignment="1">
      <alignment horizontal="center"/>
    </xf>
    <xf numFmtId="199" fontId="175" fillId="0" borderId="0" xfId="26" applyNumberFormat="1" applyFont="1" applyAlignment="1">
      <alignment horizontal="center"/>
    </xf>
    <xf numFmtId="0" fontId="175" fillId="0" borderId="0" xfId="26" applyFont="1" applyAlignment="1">
      <alignment horizontal="center" wrapText="1"/>
    </xf>
    <xf numFmtId="200" fontId="175" fillId="0" borderId="0" xfId="26" applyNumberFormat="1" applyFont="1" applyAlignment="1">
      <alignment horizontal="center"/>
    </xf>
    <xf numFmtId="176" fontId="175" fillId="0" borderId="0" xfId="26" applyNumberFormat="1" applyFont="1" applyAlignment="1">
      <alignment horizontal="center"/>
    </xf>
    <xf numFmtId="0" fontId="177" fillId="0" borderId="0" xfId="26" applyFont="1" applyAlignment="1">
      <alignment horizontal="left" vertical="center" wrapText="1"/>
    </xf>
    <xf numFmtId="0" fontId="177" fillId="0" borderId="0" xfId="26" applyFont="1" applyAlignment="1">
      <alignment horizontal="left"/>
    </xf>
    <xf numFmtId="0" fontId="177" fillId="0" borderId="0" xfId="26" applyFont="1"/>
    <xf numFmtId="0" fontId="177" fillId="0" borderId="0" xfId="26" applyFont="1" applyAlignment="1">
      <alignment horizontal="center"/>
    </xf>
    <xf numFmtId="0" fontId="177" fillId="0" borderId="0" xfId="26" applyFont="1" applyAlignment="1">
      <alignment wrapText="1"/>
    </xf>
    <xf numFmtId="201" fontId="175" fillId="0" borderId="0" xfId="26" applyNumberFormat="1" applyFont="1" applyAlignment="1">
      <alignment horizontal="center"/>
    </xf>
    <xf numFmtId="189" fontId="175" fillId="0" borderId="0" xfId="26" applyNumberFormat="1" applyFont="1" applyAlignment="1">
      <alignment horizontal="center"/>
    </xf>
    <xf numFmtId="0" fontId="163" fillId="0" borderId="0" xfId="26" applyFont="1" applyAlignment="1">
      <alignment horizontal="center" vertical="center" wrapText="1"/>
    </xf>
    <xf numFmtId="0" fontId="163" fillId="0" borderId="0" xfId="26" applyFont="1" applyAlignment="1">
      <alignment horizontal="center" wrapText="1"/>
    </xf>
    <xf numFmtId="184" fontId="94" fillId="0" borderId="0" xfId="26" applyNumberFormat="1" applyAlignment="1">
      <alignment horizontal="center"/>
    </xf>
    <xf numFmtId="3" fontId="94" fillId="0" borderId="0" xfId="26" applyNumberFormat="1" applyAlignment="1">
      <alignment horizontal="center"/>
    </xf>
    <xf numFmtId="0" fontId="178" fillId="0" borderId="0" xfId="26" applyFont="1" applyAlignment="1">
      <alignment horizontal="left" vertical="center" wrapText="1"/>
    </xf>
    <xf numFmtId="0" fontId="178" fillId="0" borderId="0" xfId="26" applyFont="1" applyAlignment="1">
      <alignment horizontal="left"/>
    </xf>
    <xf numFmtId="3" fontId="178" fillId="0" borderId="0" xfId="26" applyNumberFormat="1" applyFont="1" applyAlignment="1">
      <alignment horizontal="left"/>
    </xf>
    <xf numFmtId="0" fontId="178" fillId="0" borderId="0" xfId="26" applyFont="1"/>
    <xf numFmtId="0" fontId="178" fillId="0" borderId="0" xfId="26" applyFont="1" applyAlignment="1">
      <alignment horizontal="center"/>
    </xf>
    <xf numFmtId="0" fontId="178" fillId="0" borderId="0" xfId="26" applyFont="1" applyAlignment="1">
      <alignment wrapText="1"/>
    </xf>
    <xf numFmtId="189" fontId="178" fillId="0" borderId="0" xfId="26" applyNumberFormat="1" applyFont="1" applyAlignment="1">
      <alignment horizontal="left"/>
    </xf>
    <xf numFmtId="4" fontId="178" fillId="0" borderId="0" xfId="26" applyNumberFormat="1" applyFont="1" applyAlignment="1">
      <alignment horizontal="left"/>
    </xf>
    <xf numFmtId="0" fontId="97" fillId="23" borderId="155" xfId="26" applyNumberFormat="1" applyFont="1" applyFill="1" applyBorder="1" applyAlignment="1">
      <alignment vertical="top" wrapText="1"/>
    </xf>
    <xf numFmtId="0" fontId="97" fillId="23" borderId="156" xfId="26" applyNumberFormat="1" applyFont="1" applyFill="1" applyBorder="1" applyAlignment="1">
      <alignment horizontal="center" vertical="top" wrapText="1"/>
    </xf>
    <xf numFmtId="0" fontId="179" fillId="23" borderId="91" xfId="26" applyNumberFormat="1" applyFont="1" applyFill="1" applyBorder="1" applyAlignment="1">
      <alignment vertical="top" wrapText="1"/>
    </xf>
    <xf numFmtId="0" fontId="179" fillId="23" borderId="157" xfId="26" applyNumberFormat="1" applyFont="1" applyFill="1" applyBorder="1" applyAlignment="1">
      <alignment horizontal="center" vertical="center" wrapText="1"/>
    </xf>
    <xf numFmtId="0" fontId="179" fillId="23" borderId="155" xfId="26" applyNumberFormat="1" applyFont="1" applyFill="1" applyBorder="1" applyAlignment="1">
      <alignment vertical="top" wrapText="1"/>
    </xf>
    <xf numFmtId="0" fontId="179" fillId="23" borderId="156" xfId="26" applyNumberFormat="1" applyFont="1" applyFill="1" applyBorder="1" applyAlignment="1">
      <alignment horizontal="center" vertical="top" wrapText="1"/>
    </xf>
    <xf numFmtId="0" fontId="179" fillId="23" borderId="92" xfId="26" applyNumberFormat="1" applyFont="1" applyFill="1" applyBorder="1" applyAlignment="1">
      <alignment horizontal="center" vertical="top" wrapText="1"/>
    </xf>
    <xf numFmtId="0" fontId="179" fillId="23" borderId="93" xfId="26" applyNumberFormat="1" applyFont="1" applyFill="1" applyBorder="1" applyAlignment="1">
      <alignment horizontal="left" vertical="top" wrapText="1"/>
    </xf>
    <xf numFmtId="0" fontId="179" fillId="23" borderId="93" xfId="26" applyNumberFormat="1" applyFont="1" applyFill="1" applyBorder="1" applyAlignment="1">
      <alignment horizontal="center" vertical="top" wrapText="1"/>
    </xf>
    <xf numFmtId="1" fontId="130" fillId="43" borderId="11" xfId="0" applyNumberFormat="1" applyFont="1" applyFill="1" applyBorder="1" applyAlignment="1">
      <alignment horizontal="center" vertical="center" wrapText="1"/>
    </xf>
    <xf numFmtId="167" fontId="130" fillId="43" borderId="13" xfId="0" applyNumberFormat="1" applyFont="1" applyFill="1" applyBorder="1" applyAlignment="1">
      <alignment horizontal="center" vertical="center" wrapText="1"/>
    </xf>
    <xf numFmtId="167" fontId="130" fillId="43" borderId="12" xfId="0" applyNumberFormat="1" applyFont="1" applyFill="1" applyBorder="1" applyAlignment="1">
      <alignment horizontal="center" vertical="center" wrapText="1"/>
    </xf>
    <xf numFmtId="0" fontId="180" fillId="0" borderId="0" xfId="25" applyFont="1"/>
    <xf numFmtId="0" fontId="73" fillId="0" borderId="0" xfId="32" applyNumberFormat="1" applyFont="1" applyAlignment="1">
      <alignment horizontal="left"/>
    </xf>
    <xf numFmtId="0" fontId="3" fillId="0" borderId="0" xfId="32" applyFont="1" applyAlignment="1">
      <alignment horizontal="left"/>
    </xf>
    <xf numFmtId="0" fontId="181" fillId="0" borderId="0" xfId="0" applyFont="1" applyAlignment="1">
      <alignment horizontal="left" vertical="center"/>
    </xf>
    <xf numFmtId="0" fontId="181" fillId="0" borderId="0" xfId="0" applyFont="1" applyAlignment="1">
      <alignment horizontal="left"/>
    </xf>
    <xf numFmtId="0" fontId="2" fillId="0" borderId="0" xfId="32" applyNumberFormat="1" applyFont="1" applyAlignment="1">
      <alignment horizontal="left"/>
    </xf>
    <xf numFmtId="0" fontId="3" fillId="0" borderId="0" xfId="32" applyNumberFormat="1" applyFont="1" applyAlignment="1">
      <alignment horizontal="left" vertical="top"/>
    </xf>
    <xf numFmtId="0" fontId="103" fillId="16" borderId="94" xfId="32" applyNumberFormat="1" applyFont="1" applyFill="1" applyBorder="1" applyAlignment="1">
      <alignment horizontal="left" vertical="top"/>
    </xf>
    <xf numFmtId="0" fontId="88" fillId="0" borderId="8" xfId="32" applyNumberFormat="1" applyFont="1" applyBorder="1" applyAlignment="1">
      <alignment horizontal="left" vertical="top"/>
    </xf>
    <xf numFmtId="0" fontId="88" fillId="0" borderId="8" xfId="32" applyNumberFormat="1" applyFont="1" applyBorder="1" applyAlignment="1">
      <alignment horizontal="left" vertical="top" wrapText="1"/>
    </xf>
    <xf numFmtId="0" fontId="30" fillId="0" borderId="0" xfId="32" applyNumberFormat="1" applyFont="1" applyFill="1" applyBorder="1" applyAlignment="1">
      <alignment horizontal="left" vertical="center" wrapText="1"/>
    </xf>
    <xf numFmtId="0" fontId="30" fillId="0" borderId="95" xfId="32" applyNumberFormat="1" applyFont="1" applyFill="1" applyBorder="1" applyAlignment="1">
      <alignment horizontal="left" vertical="center" wrapText="1"/>
    </xf>
    <xf numFmtId="0" fontId="182" fillId="0" borderId="0" xfId="0" applyFont="1" applyAlignment="1">
      <alignment horizontal="left"/>
    </xf>
    <xf numFmtId="43" fontId="182" fillId="0" borderId="0" xfId="0" applyNumberFormat="1" applyFont="1" applyAlignment="1">
      <alignment horizontal="left"/>
    </xf>
    <xf numFmtId="43" fontId="181" fillId="0" borderId="0" xfId="0" applyNumberFormat="1" applyFont="1" applyAlignment="1">
      <alignment horizontal="left"/>
    </xf>
    <xf numFmtId="186" fontId="181" fillId="0" borderId="0" xfId="0" applyNumberFormat="1" applyFont="1" applyAlignment="1">
      <alignment horizontal="left"/>
    </xf>
    <xf numFmtId="202" fontId="182" fillId="0" borderId="0" xfId="0" applyNumberFormat="1" applyFont="1" applyAlignment="1">
      <alignment horizontal="left"/>
    </xf>
    <xf numFmtId="0" fontId="88" fillId="46" borderId="8" xfId="32" applyNumberFormat="1" applyFont="1" applyFill="1" applyBorder="1" applyAlignment="1">
      <alignment horizontal="left" vertical="top" wrapText="1"/>
    </xf>
    <xf numFmtId="0" fontId="88" fillId="46" borderId="8" xfId="32" applyNumberFormat="1" applyFont="1" applyFill="1" applyBorder="1" applyAlignment="1">
      <alignment horizontal="left" vertical="top"/>
    </xf>
    <xf numFmtId="0" fontId="181" fillId="21" borderId="0" xfId="0" applyFont="1" applyFill="1" applyAlignment="1">
      <alignment horizontal="left"/>
    </xf>
    <xf numFmtId="2" fontId="181" fillId="21" borderId="0" xfId="0" applyNumberFormat="1" applyFont="1" applyFill="1" applyAlignment="1">
      <alignment horizontal="left"/>
    </xf>
    <xf numFmtId="0" fontId="183" fillId="0" borderId="0" xfId="25" applyFont="1"/>
    <xf numFmtId="0" fontId="114" fillId="0" borderId="0" xfId="25" applyFont="1"/>
    <xf numFmtId="0" fontId="113" fillId="0" borderId="0" xfId="25" applyFont="1"/>
    <xf numFmtId="2" fontId="1" fillId="23" borderId="11" xfId="25" applyNumberFormat="1" applyFont="1" applyFill="1" applyBorder="1" applyAlignment="1">
      <alignment horizontal="center" vertical="center" wrapText="1"/>
    </xf>
    <xf numFmtId="0" fontId="163" fillId="23" borderId="0" xfId="26" applyFont="1" applyFill="1" applyAlignment="1">
      <alignment horizontal="center"/>
    </xf>
    <xf numFmtId="0" fontId="184" fillId="0" borderId="0" xfId="26" applyFont="1" applyAlignment="1">
      <alignment horizontal="center"/>
    </xf>
    <xf numFmtId="2" fontId="126" fillId="0" borderId="0" xfId="25" applyNumberFormat="1" applyFont="1" applyAlignment="1">
      <alignment horizontal="center" vertical="top"/>
    </xf>
    <xf numFmtId="1" fontId="130" fillId="23" borderId="11" xfId="0" applyNumberFormat="1" applyFont="1" applyFill="1" applyBorder="1" applyAlignment="1">
      <alignment horizontal="center" vertical="center" wrapText="1"/>
    </xf>
    <xf numFmtId="49" fontId="130" fillId="23" borderId="11" xfId="0" applyNumberFormat="1" applyFont="1" applyFill="1" applyBorder="1" applyAlignment="1">
      <alignment horizontal="center" vertical="center" wrapText="1"/>
    </xf>
    <xf numFmtId="167" fontId="130" fillId="23" borderId="24" xfId="0" applyNumberFormat="1" applyFont="1" applyFill="1" applyBorder="1" applyAlignment="1">
      <alignment horizontal="center" vertical="center" wrapText="1"/>
    </xf>
    <xf numFmtId="167" fontId="130" fillId="23" borderId="13" xfId="0" applyNumberFormat="1" applyFont="1" applyFill="1" applyBorder="1" applyAlignment="1">
      <alignment horizontal="center" vertical="center" wrapText="1"/>
    </xf>
    <xf numFmtId="167" fontId="130" fillId="23" borderId="12" xfId="0" applyNumberFormat="1" applyFont="1" applyFill="1" applyBorder="1" applyAlignment="1">
      <alignment horizontal="center" vertical="center" wrapText="1"/>
    </xf>
    <xf numFmtId="0" fontId="185" fillId="0" borderId="0" xfId="25" applyFont="1"/>
    <xf numFmtId="0" fontId="186" fillId="0" borderId="0" xfId="25" applyFont="1"/>
    <xf numFmtId="0" fontId="185" fillId="0" borderId="0" xfId="25" applyFont="1" applyAlignment="1">
      <alignment horizontal="center"/>
    </xf>
    <xf numFmtId="2" fontId="185" fillId="0" borderId="0" xfId="25" applyNumberFormat="1" applyFont="1" applyAlignment="1">
      <alignment horizontal="center"/>
    </xf>
    <xf numFmtId="0" fontId="185" fillId="0" borderId="0" xfId="25" applyFont="1" applyFill="1" applyAlignment="1">
      <alignment horizontal="center"/>
    </xf>
    <xf numFmtId="0" fontId="186" fillId="0" borderId="0" xfId="25" applyFont="1" applyAlignment="1">
      <alignment horizontal="center"/>
    </xf>
    <xf numFmtId="175" fontId="185" fillId="0" borderId="0" xfId="25" applyNumberFormat="1" applyFont="1" applyAlignment="1">
      <alignment horizontal="center"/>
    </xf>
    <xf numFmtId="171" fontId="1" fillId="23" borderId="11" xfId="25" applyNumberFormat="1" applyFont="1" applyFill="1" applyBorder="1"/>
    <xf numFmtId="0" fontId="1" fillId="23" borderId="11" xfId="25" applyFont="1" applyFill="1" applyBorder="1"/>
    <xf numFmtId="0" fontId="1" fillId="23" borderId="11" xfId="25" applyFont="1" applyFill="1" applyBorder="1" applyAlignment="1">
      <alignment horizontal="center" vertical="center"/>
    </xf>
    <xf numFmtId="0" fontId="21" fillId="0" borderId="0" xfId="25" applyFont="1" applyFill="1" applyBorder="1" applyAlignment="1">
      <alignment horizontal="left" vertical="center"/>
    </xf>
    <xf numFmtId="0" fontId="21" fillId="0" borderId="0" xfId="25" applyFont="1"/>
    <xf numFmtId="171" fontId="44" fillId="0" borderId="0" xfId="25" applyNumberFormat="1" applyFont="1"/>
    <xf numFmtId="167" fontId="187" fillId="0" borderId="0" xfId="0" applyNumberFormat="1" applyFont="1"/>
    <xf numFmtId="0" fontId="188" fillId="0" borderId="0" xfId="0" applyFont="1"/>
    <xf numFmtId="0" fontId="188" fillId="0" borderId="0" xfId="0" applyFont="1" applyAlignment="1">
      <alignment vertical="center"/>
    </xf>
    <xf numFmtId="0" fontId="188" fillId="0" borderId="0" xfId="0" applyFont="1" applyAlignment="1">
      <alignment horizontal="center" vertical="center"/>
    </xf>
    <xf numFmtId="170" fontId="152" fillId="0" borderId="0" xfId="0" applyNumberFormat="1" applyFont="1"/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0" fontId="181" fillId="23" borderId="11" xfId="0" applyFont="1" applyFill="1" applyBorder="1" applyAlignment="1">
      <alignment horizontal="left" vertical="center" wrapText="1"/>
    </xf>
    <xf numFmtId="4" fontId="111" fillId="23" borderId="11" xfId="0" applyNumberFormat="1" applyFont="1" applyFill="1" applyBorder="1" applyAlignment="1">
      <alignment horizontal="center" vertical="center" wrapText="1"/>
    </xf>
    <xf numFmtId="2" fontId="186" fillId="0" borderId="0" xfId="25" applyNumberFormat="1" applyFont="1" applyAlignment="1">
      <alignment horizontal="center"/>
    </xf>
    <xf numFmtId="172" fontId="186" fillId="0" borderId="0" xfId="25" applyNumberFormat="1" applyFont="1"/>
    <xf numFmtId="0" fontId="113" fillId="0" borderId="0" xfId="25" applyFont="1" applyAlignment="1">
      <alignment horizontal="center"/>
    </xf>
    <xf numFmtId="2" fontId="1" fillId="0" borderId="0" xfId="25" applyNumberFormat="1" applyFont="1" applyAlignment="1">
      <alignment horizontal="center"/>
    </xf>
    <xf numFmtId="0" fontId="113" fillId="0" borderId="0" xfId="23" applyFont="1" applyAlignment="1">
      <alignment horizontal="center"/>
    </xf>
    <xf numFmtId="0" fontId="113" fillId="0" borderId="0" xfId="23" applyFont="1"/>
    <xf numFmtId="0" fontId="113" fillId="0" borderId="0" xfId="25" applyFont="1" applyAlignment="1">
      <alignment horizontal="left"/>
    </xf>
    <xf numFmtId="171" fontId="113" fillId="0" borderId="0" xfId="25" applyNumberFormat="1" applyFont="1"/>
    <xf numFmtId="2" fontId="113" fillId="0" borderId="0" xfId="25" applyNumberFormat="1" applyFont="1" applyAlignment="1">
      <alignment horizontal="center"/>
    </xf>
    <xf numFmtId="170" fontId="113" fillId="0" borderId="0" xfId="25" applyNumberFormat="1" applyFont="1" applyAlignment="1">
      <alignment horizontal="center"/>
    </xf>
    <xf numFmtId="0" fontId="115" fillId="0" borderId="0" xfId="25" applyFont="1" applyAlignment="1">
      <alignment horizontal="center"/>
    </xf>
    <xf numFmtId="0" fontId="115" fillId="0" borderId="0" xfId="25" applyFont="1"/>
    <xf numFmtId="2" fontId="113" fillId="0" borderId="0" xfId="25" applyNumberFormat="1" applyFont="1"/>
    <xf numFmtId="172" fontId="113" fillId="0" borderId="0" xfId="25" applyNumberFormat="1" applyFont="1"/>
    <xf numFmtId="170" fontId="113" fillId="0" borderId="0" xfId="25" applyNumberFormat="1" applyFont="1"/>
    <xf numFmtId="173" fontId="113" fillId="0" borderId="0" xfId="25" applyNumberFormat="1" applyFont="1"/>
    <xf numFmtId="172" fontId="111" fillId="0" borderId="0" xfId="0" applyNumberFormat="1" applyFont="1" applyAlignment="1">
      <alignment horizontal="center"/>
    </xf>
    <xf numFmtId="203" fontId="113" fillId="0" borderId="0" xfId="25" applyNumberFormat="1" applyFont="1"/>
    <xf numFmtId="10" fontId="1" fillId="48" borderId="11" xfId="0" applyNumberFormat="1" applyFont="1" applyFill="1" applyBorder="1" applyAlignment="1">
      <alignment horizontal="center"/>
    </xf>
    <xf numFmtId="167" fontId="1" fillId="21" borderId="11" xfId="0" applyNumberFormat="1" applyFont="1" applyFill="1" applyBorder="1"/>
    <xf numFmtId="175" fontId="113" fillId="0" borderId="0" xfId="25" applyNumberFormat="1" applyFont="1" applyAlignment="1">
      <alignment horizontal="center"/>
    </xf>
    <xf numFmtId="173" fontId="113" fillId="0" borderId="0" xfId="25" applyNumberFormat="1" applyFont="1" applyAlignment="1">
      <alignment horizontal="center"/>
    </xf>
    <xf numFmtId="0" fontId="3" fillId="0" borderId="0" xfId="25" applyFont="1"/>
    <xf numFmtId="174" fontId="3" fillId="0" borderId="0" xfId="25" applyNumberFormat="1" applyFont="1"/>
    <xf numFmtId="167" fontId="2" fillId="23" borderId="11" xfId="0" applyNumberFormat="1" applyFont="1" applyFill="1" applyBorder="1" applyAlignment="1">
      <alignment horizontal="right" vertical="center" wrapText="1"/>
    </xf>
    <xf numFmtId="167" fontId="2" fillId="23" borderId="24" xfId="0" applyNumberFormat="1" applyFont="1" applyFill="1" applyBorder="1" applyAlignment="1">
      <alignment horizontal="right" vertical="center" wrapText="1"/>
    </xf>
    <xf numFmtId="167" fontId="130" fillId="23" borderId="44" xfId="0" applyNumberFormat="1" applyFont="1" applyFill="1" applyBorder="1" applyAlignment="1">
      <alignment horizontal="right" vertical="center" wrapText="1"/>
    </xf>
    <xf numFmtId="167" fontId="130" fillId="23" borderId="30" xfId="0" applyNumberFormat="1" applyFont="1" applyFill="1" applyBorder="1" applyAlignment="1">
      <alignment horizontal="right" vertical="center" wrapText="1"/>
    </xf>
    <xf numFmtId="0" fontId="30" fillId="0" borderId="0" xfId="0" applyFont="1" applyAlignment="1"/>
    <xf numFmtId="2" fontId="1" fillId="0" borderId="0" xfId="0" applyNumberFormat="1" applyFont="1" applyAlignment="1">
      <alignment horizontal="center"/>
    </xf>
    <xf numFmtId="175" fontId="113" fillId="0" borderId="0" xfId="25" applyNumberFormat="1" applyFont="1"/>
    <xf numFmtId="14" fontId="2" fillId="31" borderId="11" xfId="0" applyNumberFormat="1" applyFont="1" applyFill="1" applyBorder="1" applyAlignment="1">
      <alignment horizontal="center" vertical="center" wrapText="1"/>
    </xf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10" fontId="1" fillId="23" borderId="11" xfId="0" applyNumberFormat="1" applyFont="1" applyFill="1" applyBorder="1" applyAlignment="1">
      <alignment horizontal="center"/>
    </xf>
    <xf numFmtId="0" fontId="2" fillId="23" borderId="11" xfId="0" applyFont="1" applyFill="1" applyBorder="1" applyAlignment="1">
      <alignment horizontal="center" vertical="center" wrapText="1"/>
    </xf>
    <xf numFmtId="0" fontId="1" fillId="23" borderId="0" xfId="0" applyFont="1" applyFill="1" applyAlignment="1">
      <alignment horizontal="right"/>
    </xf>
    <xf numFmtId="16" fontId="2" fillId="25" borderId="29" xfId="0" applyNumberFormat="1" applyFont="1" applyFill="1" applyBorder="1" applyAlignment="1">
      <alignment horizontal="center" vertical="center" wrapText="1"/>
    </xf>
    <xf numFmtId="0" fontId="2" fillId="25" borderId="29" xfId="0" applyFont="1" applyFill="1" applyBorder="1" applyAlignment="1">
      <alignment horizontal="center" vertical="center" wrapText="1"/>
    </xf>
    <xf numFmtId="170" fontId="2" fillId="25" borderId="29" xfId="0" applyNumberFormat="1" applyFont="1" applyFill="1" applyBorder="1" applyAlignment="1">
      <alignment horizontal="center" vertical="center" wrapText="1"/>
    </xf>
    <xf numFmtId="0" fontId="1" fillId="23" borderId="0" xfId="0" applyFont="1" applyFill="1" applyBorder="1" applyAlignment="1">
      <alignment horizontal="center" vertical="center" wrapText="1"/>
    </xf>
    <xf numFmtId="167" fontId="142" fillId="29" borderId="0" xfId="0" applyNumberFormat="1" applyFont="1" applyFill="1"/>
    <xf numFmtId="167" fontId="2" fillId="29" borderId="0" xfId="0" applyNumberFormat="1" applyFont="1" applyFill="1"/>
    <xf numFmtId="170" fontId="1" fillId="0" borderId="11" xfId="0" applyNumberFormat="1" applyFont="1" applyFill="1" applyBorder="1" applyAlignment="1">
      <alignment horizontal="center" vertical="center" wrapText="1"/>
    </xf>
    <xf numFmtId="0" fontId="30" fillId="23" borderId="29" xfId="0" applyFont="1" applyFill="1" applyBorder="1" applyAlignment="1">
      <alignment horizontal="left" vertical="center" wrapText="1"/>
    </xf>
    <xf numFmtId="0" fontId="1" fillId="23" borderId="29" xfId="0" applyFont="1" applyFill="1" applyBorder="1" applyAlignment="1">
      <alignment horizontal="center" vertical="center" wrapText="1"/>
    </xf>
    <xf numFmtId="170" fontId="1" fillId="23" borderId="29" xfId="0" applyNumberFormat="1" applyFont="1" applyFill="1" applyBorder="1" applyAlignment="1">
      <alignment horizontal="center" vertical="center" wrapText="1"/>
    </xf>
    <xf numFmtId="167" fontId="1" fillId="23" borderId="29" xfId="0" applyNumberFormat="1" applyFont="1" applyFill="1" applyBorder="1" applyAlignment="1">
      <alignment horizontal="center" vertical="center" wrapText="1"/>
    </xf>
    <xf numFmtId="43" fontId="189" fillId="0" borderId="0" xfId="42" applyFont="1" applyAlignment="1">
      <alignment horizontal="center"/>
    </xf>
    <xf numFmtId="43" fontId="3" fillId="0" borderId="0" xfId="42" applyFont="1"/>
    <xf numFmtId="0" fontId="2" fillId="23" borderId="11" xfId="0" applyFont="1" applyFill="1" applyBorder="1" applyAlignment="1">
      <alignment horizontal="center" vertical="center" wrapText="1"/>
    </xf>
    <xf numFmtId="0" fontId="1" fillId="23" borderId="11" xfId="0" applyFont="1" applyFill="1" applyBorder="1" applyAlignment="1">
      <alignment horizontal="center" vertical="center"/>
    </xf>
    <xf numFmtId="0" fontId="190" fillId="0" borderId="0" xfId="0" applyFont="1"/>
    <xf numFmtId="0" fontId="190" fillId="23" borderId="0" xfId="0" applyFont="1" applyFill="1" applyAlignment="1">
      <alignment horizontal="right"/>
    </xf>
    <xf numFmtId="0" fontId="191" fillId="23" borderId="0" xfId="0" applyFont="1" applyFill="1" applyAlignment="1">
      <alignment horizontal="center"/>
    </xf>
    <xf numFmtId="43" fontId="1" fillId="0" borderId="0" xfId="42" applyFont="1" applyAlignment="1">
      <alignment horizontal="right"/>
    </xf>
    <xf numFmtId="43" fontId="1" fillId="23" borderId="0" xfId="42" applyFont="1" applyFill="1" applyAlignment="1">
      <alignment horizontal="right"/>
    </xf>
    <xf numFmtId="43" fontId="82" fillId="0" borderId="0" xfId="42" applyFont="1"/>
    <xf numFmtId="43" fontId="191" fillId="23" borderId="0" xfId="42" applyFont="1" applyFill="1" applyAlignment="1">
      <alignment horizontal="center"/>
    </xf>
    <xf numFmtId="43" fontId="84" fillId="0" borderId="0" xfId="42" applyFont="1" applyAlignment="1">
      <alignment horizontal="center"/>
    </xf>
    <xf numFmtId="43" fontId="82" fillId="0" borderId="0" xfId="42" applyFont="1" applyAlignment="1">
      <alignment horizontal="right"/>
    </xf>
    <xf numFmtId="43" fontId="54" fillId="0" borderId="0" xfId="42" applyFont="1" applyAlignment="1">
      <alignment horizontal="right"/>
    </xf>
    <xf numFmtId="43" fontId="2" fillId="0" borderId="0" xfId="42" applyFont="1" applyFill="1" applyBorder="1" applyAlignment="1">
      <alignment horizontal="center"/>
    </xf>
    <xf numFmtId="43" fontId="2" fillId="0" borderId="0" xfId="42" applyFont="1" applyFill="1" applyBorder="1" applyAlignment="1">
      <alignment horizontal="center" vertical="center" wrapText="1"/>
    </xf>
    <xf numFmtId="43" fontId="1" fillId="0" borderId="0" xfId="42" applyFont="1" applyFill="1" applyBorder="1" applyAlignment="1">
      <alignment horizontal="center" vertical="center" wrapText="1"/>
    </xf>
    <xf numFmtId="43" fontId="2" fillId="28" borderId="0" xfId="42" applyFont="1" applyFill="1" applyBorder="1" applyAlignment="1">
      <alignment horizontal="center" vertical="center" wrapText="1"/>
    </xf>
    <xf numFmtId="43" fontId="2" fillId="27" borderId="0" xfId="42" applyFont="1" applyFill="1" applyBorder="1" applyAlignment="1">
      <alignment horizontal="center" vertical="center" wrapText="1"/>
    </xf>
    <xf numFmtId="43" fontId="2" fillId="25" borderId="0" xfId="42" applyFont="1" applyFill="1" applyBorder="1" applyAlignment="1">
      <alignment horizontal="center" vertical="center" wrapText="1"/>
    </xf>
    <xf numFmtId="43" fontId="1" fillId="49" borderId="0" xfId="42" applyFont="1" applyFill="1" applyBorder="1" applyAlignment="1">
      <alignment horizontal="center" vertical="center" wrapText="1"/>
    </xf>
    <xf numFmtId="43" fontId="1" fillId="23" borderId="0" xfId="42" applyFont="1" applyFill="1" applyBorder="1" applyAlignment="1">
      <alignment horizontal="center" vertical="center" wrapText="1"/>
    </xf>
    <xf numFmtId="43" fontId="1" fillId="48" borderId="0" xfId="42" applyFont="1" applyFill="1" applyBorder="1" applyAlignment="1">
      <alignment horizontal="center" vertical="center" wrapText="1"/>
    </xf>
    <xf numFmtId="43" fontId="1" fillId="0" borderId="0" xfId="42" applyFont="1"/>
    <xf numFmtId="43" fontId="1" fillId="0" borderId="0" xfId="42" applyFont="1" applyBorder="1" applyAlignment="1">
      <alignment horizontal="left" vertical="top"/>
    </xf>
    <xf numFmtId="43" fontId="143" fillId="0" borderId="0" xfId="42" applyFont="1"/>
    <xf numFmtId="43" fontId="145" fillId="0" borderId="0" xfId="42" applyFont="1"/>
    <xf numFmtId="43" fontId="143" fillId="0" borderId="0" xfId="42" applyFont="1" applyAlignment="1">
      <alignment horizontal="center"/>
    </xf>
    <xf numFmtId="43" fontId="142" fillId="0" borderId="0" xfId="42" applyFont="1"/>
    <xf numFmtId="205" fontId="1" fillId="23" borderId="0" xfId="42" applyNumberFormat="1" applyFont="1" applyFill="1" applyBorder="1" applyAlignment="1">
      <alignment horizontal="center" vertical="center" wrapText="1"/>
    </xf>
    <xf numFmtId="204" fontId="2" fillId="28" borderId="0" xfId="42" applyNumberFormat="1" applyFont="1" applyFill="1" applyBorder="1" applyAlignment="1">
      <alignment horizontal="center" vertical="center" wrapText="1"/>
    </xf>
    <xf numFmtId="49" fontId="1" fillId="50" borderId="11" xfId="0" applyNumberFormat="1" applyFont="1" applyFill="1" applyBorder="1" applyAlignment="1">
      <alignment horizontal="center" vertical="center" wrapText="1"/>
    </xf>
    <xf numFmtId="0" fontId="30" fillId="50" borderId="11" xfId="0" applyFont="1" applyFill="1" applyBorder="1" applyAlignment="1">
      <alignment horizontal="left" vertical="center" wrapText="1"/>
    </xf>
    <xf numFmtId="0" fontId="1" fillId="50" borderId="11" xfId="0" applyFont="1" applyFill="1" applyBorder="1" applyAlignment="1">
      <alignment horizontal="center" vertical="center" wrapText="1"/>
    </xf>
    <xf numFmtId="170" fontId="1" fillId="50" borderId="11" xfId="0" applyNumberFormat="1" applyFont="1" applyFill="1" applyBorder="1" applyAlignment="1">
      <alignment horizontal="center" vertical="center" wrapText="1"/>
    </xf>
    <xf numFmtId="167" fontId="1" fillId="50" borderId="11" xfId="0" applyNumberFormat="1" applyFont="1" applyFill="1" applyBorder="1" applyAlignment="1">
      <alignment horizontal="center" vertical="center" wrapText="1"/>
    </xf>
    <xf numFmtId="170" fontId="2" fillId="25" borderId="0" xfId="0" applyNumberFormat="1" applyFont="1" applyFill="1" applyBorder="1" applyAlignment="1">
      <alignment horizontal="center" vertical="center" wrapText="1"/>
    </xf>
    <xf numFmtId="167" fontId="1" fillId="48" borderId="0" xfId="0" applyNumberFormat="1" applyFont="1" applyFill="1" applyBorder="1" applyAlignment="1">
      <alignment horizontal="center" vertical="center" wrapText="1"/>
    </xf>
    <xf numFmtId="0" fontId="192" fillId="0" borderId="0" xfId="23" applyFont="1" applyAlignment="1">
      <alignment horizontal="right" vertical="center"/>
    </xf>
    <xf numFmtId="0" fontId="192" fillId="0" borderId="0" xfId="0" applyFont="1" applyAlignment="1">
      <alignment horizontal="right" vertical="center"/>
    </xf>
    <xf numFmtId="0" fontId="180" fillId="0" borderId="0" xfId="0" applyFont="1" applyAlignment="1">
      <alignment horizontal="right"/>
    </xf>
    <xf numFmtId="0" fontId="187" fillId="0" borderId="0" xfId="0" applyFont="1" applyAlignment="1">
      <alignment horizontal="right"/>
    </xf>
    <xf numFmtId="170" fontId="1" fillId="0" borderId="0" xfId="0" applyNumberFormat="1" applyFont="1" applyFill="1"/>
    <xf numFmtId="43" fontId="193" fillId="0" borderId="0" xfId="42" applyFont="1"/>
    <xf numFmtId="0" fontId="39" fillId="23" borderId="0" xfId="0" applyFont="1" applyFill="1" applyBorder="1" applyAlignment="1">
      <alignment horizontal="center" vertical="center"/>
    </xf>
    <xf numFmtId="0" fontId="39" fillId="23" borderId="0" xfId="0" applyFont="1" applyFill="1" applyBorder="1" applyAlignment="1">
      <alignment vertical="center" wrapText="1"/>
    </xf>
    <xf numFmtId="0" fontId="39" fillId="0" borderId="0" xfId="0" applyFont="1" applyBorder="1" applyAlignment="1">
      <alignment horizontal="center" vertical="center"/>
    </xf>
    <xf numFmtId="0" fontId="39" fillId="23" borderId="0" xfId="0" applyFont="1" applyFill="1" applyBorder="1" applyAlignment="1">
      <alignment horizontal="center" vertical="center" wrapText="1"/>
    </xf>
    <xf numFmtId="2" fontId="39" fillId="23" borderId="0" xfId="0" applyNumberFormat="1" applyFont="1" applyFill="1" applyBorder="1" applyAlignment="1">
      <alignment horizontal="center" vertical="center" wrapText="1"/>
    </xf>
    <xf numFmtId="0" fontId="30" fillId="23" borderId="0" xfId="0" applyFont="1" applyFill="1" applyBorder="1" applyAlignment="1">
      <alignment horizontal="center" vertical="center" wrapText="1"/>
    </xf>
    <xf numFmtId="167" fontId="30" fillId="23" borderId="0" xfId="0" applyNumberFormat="1" applyFont="1" applyFill="1" applyBorder="1" applyAlignment="1">
      <alignment horizontal="center" vertical="center" wrapText="1"/>
    </xf>
    <xf numFmtId="0" fontId="3" fillId="23" borderId="0" xfId="0" applyFont="1" applyFill="1"/>
    <xf numFmtId="0" fontId="130" fillId="23" borderId="11" xfId="0" applyFont="1" applyFill="1" applyBorder="1" applyAlignment="1">
      <alignment horizontal="left" vertical="center" wrapText="1"/>
    </xf>
    <xf numFmtId="2" fontId="2" fillId="37" borderId="11" xfId="0" applyNumberFormat="1" applyFont="1" applyFill="1" applyBorder="1" applyAlignment="1">
      <alignment horizontal="center" vertical="center" wrapText="1"/>
    </xf>
    <xf numFmtId="2" fontId="2" fillId="35" borderId="11" xfId="0" applyNumberFormat="1" applyFont="1" applyFill="1" applyBorder="1" applyAlignment="1">
      <alignment horizontal="center" vertical="center" wrapText="1"/>
    </xf>
    <xf numFmtId="0" fontId="2" fillId="35" borderId="11" xfId="0" applyFont="1" applyFill="1" applyBorder="1" applyAlignment="1">
      <alignment horizontal="center" vertical="center" wrapText="1"/>
    </xf>
    <xf numFmtId="170" fontId="2" fillId="35" borderId="11" xfId="0" applyNumberFormat="1" applyFont="1" applyFill="1" applyBorder="1" applyAlignment="1">
      <alignment horizontal="center" vertical="center" wrapText="1"/>
    </xf>
    <xf numFmtId="0" fontId="1" fillId="35" borderId="11" xfId="0" applyFont="1" applyFill="1" applyBorder="1" applyAlignment="1">
      <alignment horizontal="center" vertical="center" wrapText="1"/>
    </xf>
    <xf numFmtId="43" fontId="1" fillId="23" borderId="0" xfId="42" applyFont="1" applyFill="1"/>
    <xf numFmtId="43" fontId="127" fillId="0" borderId="0" xfId="42" applyFont="1"/>
    <xf numFmtId="43" fontId="124" fillId="0" borderId="0" xfId="42" applyFont="1"/>
    <xf numFmtId="43" fontId="124" fillId="0" borderId="0" xfId="42" applyFont="1" applyAlignment="1">
      <alignment horizontal="center"/>
    </xf>
    <xf numFmtId="0" fontId="2" fillId="23" borderId="11" xfId="0" applyFont="1" applyFill="1" applyBorder="1" applyAlignment="1">
      <alignment horizontal="center" vertical="center" wrapText="1"/>
    </xf>
    <xf numFmtId="43" fontId="128" fillId="23" borderId="0" xfId="42" applyFont="1" applyFill="1"/>
    <xf numFmtId="0" fontId="2" fillId="23" borderId="11" xfId="0" applyFont="1" applyFill="1" applyBorder="1" applyAlignment="1">
      <alignment horizontal="center" vertical="center" wrapText="1"/>
    </xf>
    <xf numFmtId="0" fontId="113" fillId="0" borderId="0" xfId="25" applyFont="1" applyAlignment="1">
      <alignment horizontal="center"/>
    </xf>
    <xf numFmtId="43" fontId="1" fillId="23" borderId="11" xfId="42" applyFont="1" applyFill="1" applyBorder="1" applyAlignment="1">
      <alignment horizontal="center" vertical="center" wrapText="1"/>
    </xf>
    <xf numFmtId="185" fontId="1" fillId="23" borderId="11" xfId="42" applyNumberFormat="1" applyFont="1" applyFill="1" applyBorder="1" applyAlignment="1">
      <alignment horizontal="center" vertical="center" wrapText="1"/>
    </xf>
    <xf numFmtId="205" fontId="1" fillId="23" borderId="0" xfId="42" applyNumberFormat="1" applyFont="1" applyFill="1"/>
    <xf numFmtId="43" fontId="127" fillId="23" borderId="0" xfId="42" applyFont="1" applyFill="1"/>
    <xf numFmtId="173" fontId="127" fillId="23" borderId="0" xfId="0" applyNumberFormat="1" applyFont="1" applyFill="1"/>
    <xf numFmtId="0" fontId="1" fillId="0" borderId="64" xfId="0" applyFont="1" applyBorder="1" applyAlignment="1">
      <alignment horizontal="justify" vertical="center" wrapText="1"/>
    </xf>
    <xf numFmtId="167" fontId="1" fillId="23" borderId="54" xfId="0" applyNumberFormat="1" applyFont="1" applyFill="1" applyBorder="1" applyAlignment="1">
      <alignment horizontal="right" vertical="center"/>
    </xf>
    <xf numFmtId="167" fontId="1" fillId="23" borderId="46" xfId="0" applyNumberFormat="1" applyFont="1" applyFill="1" applyBorder="1" applyAlignment="1">
      <alignment horizontal="right" vertical="center"/>
    </xf>
    <xf numFmtId="43" fontId="144" fillId="0" borderId="0" xfId="42" applyFont="1" applyBorder="1" applyAlignment="1">
      <alignment horizontal="center" vertical="center"/>
    </xf>
    <xf numFmtId="43" fontId="144" fillId="0" borderId="0" xfId="42" applyFont="1" applyAlignment="1">
      <alignment horizontal="center" vertical="center" wrapText="1"/>
    </xf>
    <xf numFmtId="205" fontId="144" fillId="0" borderId="0" xfId="42" applyNumberFormat="1" applyFont="1" applyAlignment="1">
      <alignment horizontal="center" vertical="center" wrapText="1"/>
    </xf>
    <xf numFmtId="43" fontId="144" fillId="0" borderId="0" xfId="42" applyFont="1" applyAlignment="1">
      <alignment horizontal="center" vertical="center"/>
    </xf>
    <xf numFmtId="43" fontId="144" fillId="0" borderId="0" xfId="42" applyFont="1" applyAlignment="1">
      <alignment horizontal="center"/>
    </xf>
    <xf numFmtId="43" fontId="144" fillId="0" borderId="0" xfId="42" applyFont="1" applyFill="1" applyAlignment="1">
      <alignment horizontal="center" vertical="center"/>
    </xf>
    <xf numFmtId="186" fontId="144" fillId="0" borderId="0" xfId="42" applyNumberFormat="1" applyFont="1" applyAlignment="1">
      <alignment horizontal="center" vertical="center"/>
    </xf>
    <xf numFmtId="43" fontId="2" fillId="0" borderId="0" xfId="42" applyFont="1"/>
    <xf numFmtId="171" fontId="44" fillId="0" borderId="0" xfId="25" applyNumberFormat="1" applyFont="1" applyAlignment="1">
      <alignment horizontal="left"/>
    </xf>
    <xf numFmtId="43" fontId="1" fillId="0" borderId="0" xfId="42" applyFont="1" applyAlignment="1">
      <alignment horizontal="left"/>
    </xf>
    <xf numFmtId="43" fontId="125" fillId="0" borderId="0" xfId="42" applyFont="1" applyBorder="1" applyAlignment="1">
      <alignment horizontal="center" vertical="center" wrapText="1"/>
    </xf>
    <xf numFmtId="43" fontId="113" fillId="0" borderId="0" xfId="42" applyFont="1" applyAlignment="1">
      <alignment horizontal="center"/>
    </xf>
    <xf numFmtId="0" fontId="194" fillId="0" borderId="0" xfId="25" applyFont="1" applyFill="1" applyBorder="1" applyAlignment="1">
      <alignment horizontal="left" vertical="center"/>
    </xf>
    <xf numFmtId="0" fontId="194" fillId="0" borderId="0" xfId="25" applyFont="1"/>
    <xf numFmtId="171" fontId="194" fillId="0" borderId="0" xfId="25" applyNumberFormat="1" applyFont="1"/>
    <xf numFmtId="0" fontId="194" fillId="0" borderId="0" xfId="25" applyFont="1" applyAlignment="1">
      <alignment horizontal="center"/>
    </xf>
    <xf numFmtId="2" fontId="194" fillId="0" borderId="0" xfId="25" applyNumberFormat="1" applyFont="1" applyAlignment="1">
      <alignment horizontal="center"/>
    </xf>
    <xf numFmtId="17" fontId="1" fillId="23" borderId="11" xfId="22" applyNumberFormat="1" applyFont="1" applyFill="1" applyBorder="1" applyAlignment="1">
      <alignment horizontal="center" vertical="center" wrapText="1"/>
    </xf>
    <xf numFmtId="1" fontId="1" fillId="23" borderId="11" xfId="22" applyNumberFormat="1" applyFont="1" applyFill="1" applyBorder="1" applyAlignment="1">
      <alignment horizontal="center" vertical="center" wrapText="1"/>
    </xf>
    <xf numFmtId="49" fontId="1" fillId="23" borderId="11" xfId="22" applyNumberFormat="1" applyFont="1" applyFill="1" applyBorder="1" applyAlignment="1">
      <alignment horizontal="center" vertical="center" wrapText="1"/>
    </xf>
    <xf numFmtId="0" fontId="1" fillId="23" borderId="11" xfId="22" applyFont="1" applyFill="1" applyBorder="1" applyAlignment="1">
      <alignment horizontal="center" vertical="center" wrapText="1"/>
    </xf>
    <xf numFmtId="167" fontId="1" fillId="23" borderId="54" xfId="0" applyNumberFormat="1" applyFont="1" applyFill="1" applyBorder="1" applyAlignment="1">
      <alignment horizontal="center" vertical="center" wrapText="1"/>
    </xf>
    <xf numFmtId="0" fontId="1" fillId="23" borderId="11" xfId="0" applyFont="1" applyFill="1" applyBorder="1" applyAlignment="1">
      <alignment horizontal="center" vertical="center"/>
    </xf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43" fontId="195" fillId="23" borderId="0" xfId="42" applyFont="1" applyFill="1" applyBorder="1" applyAlignment="1">
      <alignment horizontal="center" vertical="center" wrapText="1"/>
    </xf>
    <xf numFmtId="4" fontId="195" fillId="23" borderId="0" xfId="0" applyNumberFormat="1" applyFont="1" applyFill="1" applyBorder="1" applyAlignment="1">
      <alignment horizontal="center" vertical="center" wrapText="1"/>
    </xf>
    <xf numFmtId="0" fontId="86" fillId="23" borderId="0" xfId="0" applyFont="1" applyFill="1"/>
    <xf numFmtId="43" fontId="1" fillId="23" borderId="11" xfId="0" applyNumberFormat="1" applyFont="1" applyFill="1" applyBorder="1" applyAlignment="1">
      <alignment horizontal="center" vertical="center" wrapText="1"/>
    </xf>
    <xf numFmtId="171" fontId="1" fillId="23" borderId="11" xfId="0" applyNumberFormat="1" applyFont="1" applyFill="1" applyBorder="1" applyAlignment="1">
      <alignment horizontal="center" vertical="center" wrapText="1"/>
    </xf>
    <xf numFmtId="167" fontId="88" fillId="23" borderId="0" xfId="0" applyNumberFormat="1" applyFont="1" applyFill="1" applyBorder="1" applyAlignment="1">
      <alignment horizontal="center" vertical="center" wrapText="1"/>
    </xf>
    <xf numFmtId="167" fontId="121" fillId="23" borderId="0" xfId="0" applyNumberFormat="1" applyFont="1" applyFill="1"/>
    <xf numFmtId="3" fontId="121" fillId="23" borderId="0" xfId="0" applyNumberFormat="1" applyFont="1" applyFill="1"/>
    <xf numFmtId="3" fontId="1" fillId="23" borderId="0" xfId="0" applyNumberFormat="1" applyFont="1" applyFill="1"/>
    <xf numFmtId="43" fontId="114" fillId="0" borderId="0" xfId="42" applyFont="1" applyAlignment="1">
      <alignment horizontal="center"/>
    </xf>
    <xf numFmtId="167" fontId="196" fillId="23" borderId="0" xfId="0" applyNumberFormat="1" applyFont="1" applyFill="1"/>
    <xf numFmtId="43" fontId="120" fillId="0" borderId="0" xfId="42" applyFont="1" applyAlignment="1">
      <alignment horizontal="center"/>
    </xf>
    <xf numFmtId="167" fontId="2" fillId="40" borderId="13" xfId="0" applyNumberFormat="1" applyFont="1" applyFill="1" applyBorder="1" applyAlignment="1">
      <alignment horizontal="center" vertical="center" wrapText="1"/>
    </xf>
    <xf numFmtId="167" fontId="2" fillId="40" borderId="12" xfId="0" applyNumberFormat="1" applyFont="1" applyFill="1" applyBorder="1" applyAlignment="1">
      <alignment horizontal="center" vertical="center" wrapText="1"/>
    </xf>
    <xf numFmtId="49" fontId="130" fillId="43" borderId="11" xfId="0" applyNumberFormat="1" applyFont="1" applyFill="1" applyBorder="1" applyAlignment="1">
      <alignment horizontal="center" vertical="center" wrapText="1"/>
    </xf>
    <xf numFmtId="0" fontId="130" fillId="43" borderId="11" xfId="0" applyFont="1" applyFill="1" applyBorder="1" applyAlignment="1">
      <alignment horizontal="left" vertical="center" wrapText="1"/>
    </xf>
    <xf numFmtId="17" fontId="130" fillId="43" borderId="11" xfId="0" applyNumberFormat="1" applyFont="1" applyFill="1" applyBorder="1" applyAlignment="1">
      <alignment horizontal="center" vertical="center" wrapText="1"/>
    </xf>
    <xf numFmtId="0" fontId="130" fillId="43" borderId="11" xfId="0" applyFont="1" applyFill="1" applyBorder="1" applyAlignment="1">
      <alignment horizontal="center" vertical="center" wrapText="1"/>
    </xf>
    <xf numFmtId="167" fontId="130" fillId="43" borderId="24" xfId="0" applyNumberFormat="1" applyFont="1" applyFill="1" applyBorder="1" applyAlignment="1">
      <alignment horizontal="center" vertical="center" wrapText="1"/>
    </xf>
    <xf numFmtId="4" fontId="30" fillId="23" borderId="0" xfId="0" applyNumberFormat="1" applyFont="1" applyFill="1" applyBorder="1" applyAlignment="1">
      <alignment horizontal="center" vertical="center" wrapText="1"/>
    </xf>
    <xf numFmtId="181" fontId="88" fillId="23" borderId="0" xfId="0" applyNumberFormat="1" applyFont="1" applyFill="1" applyBorder="1" applyAlignment="1">
      <alignment horizontal="center" vertical="center" wrapText="1"/>
    </xf>
    <xf numFmtId="206" fontId="88" fillId="23" borderId="0" xfId="42" applyNumberFormat="1" applyFont="1" applyFill="1" applyBorder="1" applyAlignment="1">
      <alignment horizontal="center" vertical="center" wrapText="1"/>
    </xf>
    <xf numFmtId="0" fontId="197" fillId="0" borderId="0" xfId="0" applyFont="1" applyAlignment="1">
      <alignment horizontal="center" wrapText="1"/>
    </xf>
    <xf numFmtId="0" fontId="125" fillId="0" borderId="0" xfId="25" applyFont="1" applyAlignment="1">
      <alignment horizontal="center"/>
    </xf>
    <xf numFmtId="186" fontId="126" fillId="0" borderId="0" xfId="42" applyNumberFormat="1" applyFont="1"/>
    <xf numFmtId="171" fontId="111" fillId="0" borderId="0" xfId="0" applyNumberFormat="1" applyFont="1" applyAlignment="1">
      <alignment horizontal="center"/>
    </xf>
    <xf numFmtId="2" fontId="11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67" fontId="31" fillId="22" borderId="0" xfId="0" applyNumberFormat="1" applyFont="1" applyFill="1" applyBorder="1"/>
    <xf numFmtId="167" fontId="1" fillId="0" borderId="0" xfId="0" applyNumberFormat="1" applyFont="1" applyFill="1" applyBorder="1"/>
    <xf numFmtId="167" fontId="1" fillId="0" borderId="0" xfId="0" applyNumberFormat="1" applyFont="1" applyBorder="1"/>
    <xf numFmtId="167" fontId="1" fillId="21" borderId="0" xfId="0" applyNumberFormat="1" applyFont="1" applyFill="1" applyBorder="1"/>
    <xf numFmtId="3" fontId="1" fillId="0" borderId="0" xfId="0" applyNumberFormat="1" applyFont="1" applyBorder="1"/>
    <xf numFmtId="167" fontId="31" fillId="24" borderId="0" xfId="0" applyNumberFormat="1" applyFont="1" applyFill="1" applyBorder="1"/>
    <xf numFmtId="167" fontId="73" fillId="0" borderId="0" xfId="0" applyNumberFormat="1" applyFont="1" applyBorder="1"/>
    <xf numFmtId="167" fontId="73" fillId="26" borderId="0" xfId="0" applyNumberFormat="1" applyFont="1" applyFill="1" applyBorder="1"/>
    <xf numFmtId="43" fontId="1" fillId="0" borderId="0" xfId="42" applyFont="1" applyAlignment="1">
      <alignment horizontal="center"/>
    </xf>
    <xf numFmtId="43" fontId="194" fillId="0" borderId="0" xfId="42" applyFont="1"/>
    <xf numFmtId="203" fontId="88" fillId="0" borderId="0" xfId="25" applyNumberFormat="1" applyFont="1"/>
    <xf numFmtId="170" fontId="2" fillId="0" borderId="11" xfId="25" applyNumberFormat="1" applyFont="1" applyFill="1" applyBorder="1" applyAlignment="1">
      <alignment horizontal="center" vertical="center" wrapText="1"/>
    </xf>
    <xf numFmtId="170" fontId="1" fillId="0" borderId="11" xfId="25" applyNumberFormat="1" applyFont="1" applyFill="1" applyBorder="1" applyAlignment="1">
      <alignment horizontal="center" vertical="center" wrapText="1"/>
    </xf>
    <xf numFmtId="170" fontId="1" fillId="23" borderId="11" xfId="25" applyNumberFormat="1" applyFont="1" applyFill="1" applyBorder="1" applyAlignment="1">
      <alignment horizontal="center" vertical="center" wrapText="1"/>
    </xf>
    <xf numFmtId="170" fontId="2" fillId="23" borderId="11" xfId="25" applyNumberFormat="1" applyFont="1" applyFill="1" applyBorder="1" applyAlignment="1">
      <alignment horizontal="center" vertical="center"/>
    </xf>
    <xf numFmtId="170" fontId="2" fillId="23" borderId="11" xfId="25" applyNumberFormat="1" applyFont="1" applyFill="1" applyBorder="1" applyAlignment="1">
      <alignment horizontal="center" vertical="center" wrapText="1"/>
    </xf>
    <xf numFmtId="179" fontId="1" fillId="23" borderId="0" xfId="0" applyNumberFormat="1" applyFont="1" applyFill="1" applyBorder="1"/>
    <xf numFmtId="0" fontId="198" fillId="23" borderId="0" xfId="0" applyFont="1" applyFill="1"/>
    <xf numFmtId="0" fontId="199" fillId="23" borderId="0" xfId="0" applyFont="1" applyFill="1"/>
    <xf numFmtId="0" fontId="30" fillId="0" borderId="11" xfId="0" applyFont="1" applyBorder="1" applyAlignment="1">
      <alignment horizontal="center" vertical="center" wrapText="1"/>
    </xf>
    <xf numFmtId="0" fontId="1" fillId="23" borderId="11" xfId="0" applyFont="1" applyFill="1" applyBorder="1" applyAlignment="1">
      <alignment horizontal="center" vertical="center"/>
    </xf>
    <xf numFmtId="170" fontId="188" fillId="0" borderId="0" xfId="0" applyNumberFormat="1" applyFont="1" applyAlignment="1">
      <alignment vertical="center"/>
    </xf>
    <xf numFmtId="43" fontId="39" fillId="0" borderId="0" xfId="42" applyFont="1"/>
    <xf numFmtId="43" fontId="198" fillId="0" borderId="0" xfId="42" applyFont="1"/>
    <xf numFmtId="43" fontId="199" fillId="23" borderId="0" xfId="42" applyFont="1" applyFill="1"/>
    <xf numFmtId="43" fontId="39" fillId="23" borderId="0" xfId="42" applyFont="1" applyFill="1"/>
    <xf numFmtId="0" fontId="31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vertical="center" wrapText="1"/>
    </xf>
    <xf numFmtId="0" fontId="30" fillId="23" borderId="11" xfId="0" applyFont="1" applyFill="1" applyBorder="1" applyAlignment="1">
      <alignment horizontal="center" vertical="center"/>
    </xf>
    <xf numFmtId="0" fontId="30" fillId="23" borderId="11" xfId="0" applyFont="1" applyFill="1" applyBorder="1" applyAlignment="1">
      <alignment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vertical="center"/>
    </xf>
    <xf numFmtId="2" fontId="30" fillId="23" borderId="11" xfId="0" applyNumberFormat="1" applyFont="1" applyFill="1" applyBorder="1" applyAlignment="1">
      <alignment horizontal="center" vertical="center" wrapText="1"/>
    </xf>
    <xf numFmtId="185" fontId="2" fillId="28" borderId="11" xfId="42" applyNumberFormat="1" applyFont="1" applyFill="1" applyBorder="1" applyAlignment="1">
      <alignment horizontal="center" vertical="center" wrapText="1"/>
    </xf>
    <xf numFmtId="185" fontId="2" fillId="27" borderId="11" xfId="42" applyNumberFormat="1" applyFont="1" applyFill="1" applyBorder="1" applyAlignment="1">
      <alignment horizontal="center" vertical="center" wrapText="1"/>
    </xf>
    <xf numFmtId="185" fontId="2" fillId="25" borderId="11" xfId="42" applyNumberFormat="1" applyFont="1" applyFill="1" applyBorder="1" applyAlignment="1">
      <alignment horizontal="center" vertical="center" wrapText="1"/>
    </xf>
    <xf numFmtId="185" fontId="111" fillId="23" borderId="11" xfId="42" applyNumberFormat="1" applyFont="1" applyFill="1" applyBorder="1" applyAlignment="1">
      <alignment horizontal="center" vertical="center" wrapText="1"/>
    </xf>
    <xf numFmtId="185" fontId="26" fillId="0" borderId="11" xfId="42" applyNumberFormat="1" applyFont="1" applyFill="1" applyBorder="1" applyAlignment="1">
      <alignment horizontal="center" vertical="center" wrapText="1"/>
    </xf>
    <xf numFmtId="185" fontId="1" fillId="0" borderId="11" xfId="42" applyNumberFormat="1" applyFont="1" applyFill="1" applyBorder="1" applyAlignment="1">
      <alignment horizontal="left" vertical="center" wrapText="1"/>
    </xf>
    <xf numFmtId="0" fontId="53" fillId="23" borderId="0" xfId="0" applyFont="1" applyFill="1" applyAlignment="1">
      <alignment horizontal="center"/>
    </xf>
    <xf numFmtId="167" fontId="122" fillId="0" borderId="0" xfId="0" applyNumberFormat="1" applyFont="1"/>
    <xf numFmtId="0" fontId="73" fillId="23" borderId="11" xfId="23" applyNumberFormat="1" applyFont="1" applyFill="1" applyBorder="1" applyAlignment="1">
      <alignment horizontal="center" vertical="center" wrapText="1"/>
    </xf>
    <xf numFmtId="0" fontId="87" fillId="23" borderId="11" xfId="23" applyNumberFormat="1" applyFont="1" applyFill="1" applyBorder="1" applyAlignment="1">
      <alignment vertical="top" wrapText="1"/>
    </xf>
    <xf numFmtId="0" fontId="86" fillId="23" borderId="11" xfId="23" applyNumberFormat="1" applyFont="1" applyFill="1" applyBorder="1" applyAlignment="1">
      <alignment horizontal="center" vertical="top" wrapText="1"/>
    </xf>
    <xf numFmtId="0" fontId="73" fillId="24" borderId="11" xfId="23" applyNumberFormat="1" applyFont="1" applyFill="1" applyBorder="1" applyAlignment="1">
      <alignment horizontal="center" vertical="center" wrapText="1"/>
    </xf>
    <xf numFmtId="0" fontId="2" fillId="24" borderId="11" xfId="23" applyNumberFormat="1" applyFont="1" applyFill="1" applyBorder="1" applyAlignment="1">
      <alignment horizontal="left" vertical="center" wrapText="1"/>
    </xf>
    <xf numFmtId="0" fontId="86" fillId="24" borderId="11" xfId="23" applyNumberFormat="1" applyFont="1" applyFill="1" applyBorder="1" applyAlignment="1">
      <alignment horizontal="center" vertical="top" wrapText="1"/>
    </xf>
    <xf numFmtId="0" fontId="87" fillId="23" borderId="11" xfId="23" applyNumberFormat="1" applyFont="1" applyFill="1" applyBorder="1" applyAlignment="1">
      <alignment horizontal="left" vertical="top" wrapText="1"/>
    </xf>
    <xf numFmtId="16" fontId="73" fillId="24" borderId="11" xfId="23" applyNumberFormat="1" applyFont="1" applyFill="1" applyBorder="1" applyAlignment="1">
      <alignment horizontal="center" vertical="center" wrapText="1"/>
    </xf>
    <xf numFmtId="16" fontId="21" fillId="23" borderId="11" xfId="23" applyNumberFormat="1" applyFont="1" applyFill="1" applyBorder="1" applyAlignment="1">
      <alignment horizontal="center" vertical="center" wrapText="1"/>
    </xf>
    <xf numFmtId="16" fontId="181" fillId="24" borderId="11" xfId="0" applyNumberFormat="1" applyFont="1" applyFill="1" applyBorder="1" applyAlignment="1">
      <alignment horizontal="center" vertical="center" wrapText="1"/>
    </xf>
    <xf numFmtId="16" fontId="181" fillId="23" borderId="11" xfId="0" applyNumberFormat="1" applyFont="1" applyFill="1" applyBorder="1" applyAlignment="1">
      <alignment horizontal="center" vertical="center" wrapText="1"/>
    </xf>
    <xf numFmtId="16" fontId="21" fillId="0" borderId="11" xfId="23" applyNumberFormat="1" applyFont="1" applyBorder="1" applyAlignment="1">
      <alignment horizontal="center" vertical="center" wrapText="1"/>
    </xf>
    <xf numFmtId="0" fontId="131" fillId="23" borderId="0" xfId="23" applyFont="1" applyFill="1" applyAlignment="1">
      <alignment horizontal="center"/>
    </xf>
    <xf numFmtId="0" fontId="138" fillId="23" borderId="0" xfId="23" applyFont="1" applyFill="1" applyAlignment="1">
      <alignment horizontal="center"/>
    </xf>
    <xf numFmtId="0" fontId="125" fillId="23" borderId="0" xfId="23" applyFont="1" applyFill="1" applyAlignment="1">
      <alignment horizontal="center"/>
    </xf>
    <xf numFmtId="0" fontId="139" fillId="23" borderId="0" xfId="23" applyFont="1" applyFill="1" applyAlignment="1">
      <alignment horizontal="center"/>
    </xf>
    <xf numFmtId="0" fontId="3" fillId="23" borderId="0" xfId="23" applyFont="1" applyFill="1" applyAlignment="1">
      <alignment horizontal="center"/>
    </xf>
    <xf numFmtId="0" fontId="87" fillId="23" borderId="11" xfId="23" applyNumberFormat="1" applyFont="1" applyFill="1" applyBorder="1" applyAlignment="1">
      <alignment horizontal="left" vertical="center" wrapText="1"/>
    </xf>
    <xf numFmtId="167" fontId="190" fillId="50" borderId="0" xfId="0" applyNumberFormat="1" applyFont="1" applyFill="1" applyBorder="1" applyAlignment="1">
      <alignment horizontal="center" vertical="center" wrapText="1"/>
    </xf>
    <xf numFmtId="167" fontId="190" fillId="23" borderId="0" xfId="0" applyNumberFormat="1" applyFont="1" applyFill="1" applyBorder="1" applyAlignment="1">
      <alignment horizontal="center" vertical="center" wrapText="1"/>
    </xf>
    <xf numFmtId="49" fontId="111" fillId="50" borderId="11" xfId="0" applyNumberFormat="1" applyFont="1" applyFill="1" applyBorder="1" applyAlignment="1">
      <alignment horizontal="center" vertical="center" wrapText="1"/>
    </xf>
    <xf numFmtId="0" fontId="181" fillId="50" borderId="11" xfId="0" applyFont="1" applyFill="1" applyBorder="1" applyAlignment="1">
      <alignment horizontal="left" vertical="center" wrapText="1"/>
    </xf>
    <xf numFmtId="0" fontId="111" fillId="50" borderId="11" xfId="0" applyFont="1" applyFill="1" applyBorder="1" applyAlignment="1">
      <alignment horizontal="center" vertical="center" wrapText="1"/>
    </xf>
    <xf numFmtId="170" fontId="111" fillId="50" borderId="11" xfId="0" applyNumberFormat="1" applyFont="1" applyFill="1" applyBorder="1" applyAlignment="1">
      <alignment horizontal="center" vertical="center" wrapText="1"/>
    </xf>
    <xf numFmtId="167" fontId="111" fillId="50" borderId="11" xfId="0" applyNumberFormat="1" applyFont="1" applyFill="1" applyBorder="1" applyAlignment="1">
      <alignment horizontal="center" vertical="center" wrapText="1"/>
    </xf>
    <xf numFmtId="49" fontId="111" fillId="23" borderId="11" xfId="0" applyNumberFormat="1" applyFont="1" applyFill="1" applyBorder="1" applyAlignment="1">
      <alignment horizontal="center" vertical="center" wrapText="1"/>
    </xf>
    <xf numFmtId="167" fontId="111" fillId="23" borderId="11" xfId="0" applyNumberFormat="1" applyFont="1" applyFill="1" applyBorder="1" applyAlignment="1">
      <alignment horizontal="center" vertical="center" wrapText="1"/>
    </xf>
    <xf numFmtId="0" fontId="1" fillId="51" borderId="11" xfId="25" applyFont="1" applyFill="1" applyBorder="1" applyAlignment="1">
      <alignment horizontal="center" vertical="center"/>
    </xf>
    <xf numFmtId="0" fontId="1" fillId="51" borderId="11" xfId="25" applyFont="1" applyFill="1" applyBorder="1" applyAlignment="1">
      <alignment horizontal="right" vertical="center" wrapText="1"/>
    </xf>
    <xf numFmtId="170" fontId="1" fillId="51" borderId="11" xfId="25" applyNumberFormat="1" applyFont="1" applyFill="1" applyBorder="1" applyAlignment="1">
      <alignment horizontal="center" vertical="center"/>
    </xf>
    <xf numFmtId="170" fontId="1" fillId="51" borderId="11" xfId="25" applyNumberFormat="1" applyFont="1" applyFill="1" applyBorder="1" applyAlignment="1">
      <alignment horizontal="center" vertical="center" wrapText="1"/>
    </xf>
    <xf numFmtId="0" fontId="1" fillId="51" borderId="11" xfId="25" applyFont="1" applyFill="1" applyBorder="1" applyAlignment="1">
      <alignment horizontal="left" vertical="center" wrapText="1"/>
    </xf>
    <xf numFmtId="2" fontId="1" fillId="51" borderId="11" xfId="25" applyNumberFormat="1" applyFont="1" applyFill="1" applyBorder="1" applyAlignment="1">
      <alignment horizontal="center" vertical="center"/>
    </xf>
    <xf numFmtId="2" fontId="1" fillId="51" borderId="11" xfId="25" applyNumberFormat="1" applyFont="1" applyFill="1" applyBorder="1" applyAlignment="1">
      <alignment horizontal="center" vertical="center" wrapText="1"/>
    </xf>
    <xf numFmtId="43" fontId="1" fillId="0" borderId="0" xfId="0" applyNumberFormat="1" applyFont="1"/>
    <xf numFmtId="167" fontId="134" fillId="0" borderId="0" xfId="0" applyNumberFormat="1" applyFont="1"/>
    <xf numFmtId="0" fontId="1" fillId="23" borderId="11" xfId="0" applyFont="1" applyFill="1" applyBorder="1" applyAlignment="1">
      <alignment horizontal="center" vertical="center"/>
    </xf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43" fontId="130" fillId="23" borderId="11" xfId="42" applyFont="1" applyFill="1" applyBorder="1" applyAlignment="1">
      <alignment horizontal="center" vertical="center" wrapText="1"/>
    </xf>
    <xf numFmtId="43" fontId="88" fillId="0" borderId="0" xfId="42" applyFont="1"/>
    <xf numFmtId="0" fontId="148" fillId="0" borderId="0" xfId="0" applyFont="1" applyAlignment="1">
      <alignment horizontal="center"/>
    </xf>
    <xf numFmtId="0" fontId="148" fillId="23" borderId="0" xfId="0" applyFont="1" applyFill="1" applyAlignment="1">
      <alignment horizontal="center"/>
    </xf>
    <xf numFmtId="0" fontId="200" fillId="0" borderId="0" xfId="23" applyFont="1" applyAlignment="1">
      <alignment horizontal="center"/>
    </xf>
    <xf numFmtId="0" fontId="200" fillId="0" borderId="0" xfId="23" applyFont="1" applyAlignment="1">
      <alignment horizontal="left"/>
    </xf>
    <xf numFmtId="0" fontId="1" fillId="23" borderId="11" xfId="0" applyFont="1" applyFill="1" applyBorder="1" applyAlignment="1">
      <alignment horizontal="center" vertical="center"/>
    </xf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0" fontId="1" fillId="23" borderId="11" xfId="0" applyFont="1" applyFill="1" applyBorder="1" applyAlignment="1">
      <alignment horizontal="center" vertical="center"/>
    </xf>
    <xf numFmtId="0" fontId="1" fillId="23" borderId="11" xfId="0" applyFont="1" applyFill="1" applyBorder="1" applyAlignment="1">
      <alignment horizontal="center" vertical="center"/>
    </xf>
    <xf numFmtId="0" fontId="113" fillId="0" borderId="0" xfId="25" applyFont="1" applyAlignment="1">
      <alignment horizontal="center"/>
    </xf>
    <xf numFmtId="0" fontId="113" fillId="0" borderId="0" xfId="23" applyFont="1" applyAlignment="1">
      <alignment horizontal="left"/>
    </xf>
    <xf numFmtId="170" fontId="2" fillId="0" borderId="11" xfId="25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85" fontId="114" fillId="0" borderId="0" xfId="42" applyNumberFormat="1" applyFont="1" applyAlignment="1">
      <alignment horizontal="center"/>
    </xf>
    <xf numFmtId="0" fontId="30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70" fontId="190" fillId="50" borderId="11" xfId="0" applyNumberFormat="1" applyFont="1" applyFill="1" applyBorder="1" applyAlignment="1">
      <alignment horizontal="center" vertical="center" wrapText="1"/>
    </xf>
    <xf numFmtId="0" fontId="202" fillId="50" borderId="11" xfId="0" applyFont="1" applyFill="1" applyBorder="1" applyAlignment="1">
      <alignment horizontal="left" vertical="center" wrapText="1"/>
    </xf>
    <xf numFmtId="167" fontId="190" fillId="50" borderId="11" xfId="0" applyNumberFormat="1" applyFont="1" applyFill="1" applyBorder="1" applyAlignment="1">
      <alignment horizontal="center" vertical="center" wrapText="1"/>
    </xf>
    <xf numFmtId="170" fontId="190" fillId="0" borderId="11" xfId="0" applyNumberFormat="1" applyFont="1" applyFill="1" applyBorder="1" applyAlignment="1">
      <alignment horizontal="center" vertical="center" wrapText="1"/>
    </xf>
    <xf numFmtId="167" fontId="190" fillId="23" borderId="11" xfId="0" applyNumberFormat="1" applyFont="1" applyFill="1" applyBorder="1" applyAlignment="1">
      <alignment horizontal="center" vertical="center" wrapText="1"/>
    </xf>
    <xf numFmtId="185" fontId="1" fillId="23" borderId="0" xfId="0" applyNumberFormat="1" applyFont="1" applyFill="1"/>
    <xf numFmtId="185" fontId="1" fillId="0" borderId="11" xfId="42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/>
    <xf numFmtId="0" fontId="204" fillId="23" borderId="0" xfId="0" applyFont="1" applyFill="1" applyBorder="1" applyAlignment="1">
      <alignment horizontal="center" vertical="center" wrapText="1"/>
    </xf>
    <xf numFmtId="0" fontId="135" fillId="23" borderId="0" xfId="0" applyFont="1" applyFill="1" applyBorder="1" applyAlignment="1">
      <alignment horizontal="center" vertical="center" wrapText="1"/>
    </xf>
    <xf numFmtId="167" fontId="148" fillId="23" borderId="0" xfId="0" applyNumberFormat="1" applyFont="1" applyFill="1" applyBorder="1" applyAlignment="1">
      <alignment horizontal="center" vertical="center" wrapText="1"/>
    </xf>
    <xf numFmtId="0" fontId="203" fillId="0" borderId="0" xfId="0" applyFont="1" applyAlignment="1">
      <alignment horizontal="center"/>
    </xf>
    <xf numFmtId="0" fontId="205" fillId="0" borderId="0" xfId="0" applyFont="1" applyAlignment="1">
      <alignment horizontal="center"/>
    </xf>
    <xf numFmtId="9" fontId="205" fillId="23" borderId="0" xfId="0" applyNumberFormat="1" applyFont="1" applyFill="1" applyAlignment="1">
      <alignment horizontal="center"/>
    </xf>
    <xf numFmtId="0" fontId="205" fillId="23" borderId="0" xfId="0" applyFont="1" applyFill="1" applyAlignment="1">
      <alignment horizontal="center"/>
    </xf>
    <xf numFmtId="167" fontId="2" fillId="23" borderId="0" xfId="0" applyNumberFormat="1" applyFont="1" applyFill="1"/>
    <xf numFmtId="170" fontId="118" fillId="23" borderId="0" xfId="0" applyNumberFormat="1" applyFont="1" applyFill="1"/>
    <xf numFmtId="43" fontId="1" fillId="23" borderId="0" xfId="0" applyNumberFormat="1" applyFont="1" applyFill="1"/>
    <xf numFmtId="167" fontId="2" fillId="0" borderId="58" xfId="0" applyNumberFormat="1" applyFont="1" applyBorder="1"/>
    <xf numFmtId="167" fontId="1" fillId="54" borderId="24" xfId="0" applyNumberFormat="1" applyFont="1" applyFill="1" applyBorder="1" applyAlignment="1">
      <alignment horizontal="center" vertical="center" wrapText="1"/>
    </xf>
    <xf numFmtId="167" fontId="130" fillId="54" borderId="24" xfId="0" applyNumberFormat="1" applyFont="1" applyFill="1" applyBorder="1" applyAlignment="1">
      <alignment horizontal="center" vertical="center" wrapText="1"/>
    </xf>
    <xf numFmtId="167" fontId="1" fillId="54" borderId="0" xfId="0" applyNumberFormat="1" applyFont="1" applyFill="1" applyBorder="1"/>
    <xf numFmtId="167" fontId="156" fillId="55" borderId="24" xfId="0" applyNumberFormat="1" applyFont="1" applyFill="1" applyBorder="1" applyAlignment="1">
      <alignment horizontal="center" vertical="center" wrapText="1"/>
    </xf>
    <xf numFmtId="167" fontId="1" fillId="55" borderId="0" xfId="0" applyNumberFormat="1" applyFont="1" applyFill="1" applyBorder="1"/>
    <xf numFmtId="17" fontId="1" fillId="56" borderId="11" xfId="0" applyNumberFormat="1" applyFont="1" applyFill="1" applyBorder="1" applyAlignment="1">
      <alignment horizontal="center" vertical="center" wrapText="1"/>
    </xf>
    <xf numFmtId="17" fontId="130" fillId="56" borderId="11" xfId="0" applyNumberFormat="1" applyFont="1" applyFill="1" applyBorder="1" applyAlignment="1">
      <alignment horizontal="center" vertical="center" wrapText="1"/>
    </xf>
    <xf numFmtId="17" fontId="156" fillId="56" borderId="1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 vertical="center" wrapText="1"/>
    </xf>
    <xf numFmtId="170" fontId="111" fillId="0" borderId="0" xfId="0" applyNumberFormat="1" applyFont="1" applyFill="1"/>
    <xf numFmtId="2" fontId="125" fillId="0" borderId="0" xfId="25" applyNumberFormat="1" applyFont="1" applyBorder="1" applyAlignment="1">
      <alignment horizontal="center" vertical="center" wrapText="1"/>
    </xf>
    <xf numFmtId="0" fontId="148" fillId="0" borderId="77" xfId="0" applyFont="1" applyBorder="1" applyAlignment="1">
      <alignment horizontal="left"/>
    </xf>
    <xf numFmtId="0" fontId="1" fillId="0" borderId="77" xfId="0" applyFont="1" applyBorder="1"/>
    <xf numFmtId="167" fontId="1" fillId="0" borderId="64" xfId="0" applyNumberFormat="1" applyFont="1" applyBorder="1"/>
    <xf numFmtId="167" fontId="1" fillId="0" borderId="79" xfId="0" applyNumberFormat="1" applyFont="1" applyBorder="1"/>
    <xf numFmtId="0" fontId="205" fillId="0" borderId="77" xfId="0" applyFont="1" applyBorder="1" applyAlignment="1">
      <alignment horizontal="center"/>
    </xf>
    <xf numFmtId="0" fontId="2" fillId="0" borderId="77" xfId="0" applyFont="1" applyBorder="1"/>
    <xf numFmtId="0" fontId="118" fillId="0" borderId="77" xfId="0" applyFont="1" applyBorder="1"/>
    <xf numFmtId="17" fontId="1" fillId="29" borderId="11" xfId="0" applyNumberFormat="1" applyFont="1" applyFill="1" applyBorder="1" applyAlignment="1">
      <alignment horizontal="center" vertical="center" wrapText="1"/>
    </xf>
    <xf numFmtId="17" fontId="130" fillId="29" borderId="11" xfId="0" applyNumberFormat="1" applyFont="1" applyFill="1" applyBorder="1" applyAlignment="1">
      <alignment horizontal="center" vertical="center" wrapText="1"/>
    </xf>
    <xf numFmtId="17" fontId="156" fillId="29" borderId="11" xfId="0" applyNumberFormat="1" applyFont="1" applyFill="1" applyBorder="1" applyAlignment="1">
      <alignment horizontal="center" vertical="center" wrapText="1"/>
    </xf>
    <xf numFmtId="170" fontId="206" fillId="23" borderId="0" xfId="0" applyNumberFormat="1" applyFont="1" applyFill="1"/>
    <xf numFmtId="170" fontId="207" fillId="23" borderId="0" xfId="0" applyNumberFormat="1" applyFont="1" applyFill="1"/>
    <xf numFmtId="170" fontId="207" fillId="0" borderId="0" xfId="0" applyNumberFormat="1" applyFont="1" applyFill="1"/>
    <xf numFmtId="170" fontId="142" fillId="23" borderId="0" xfId="0" applyNumberFormat="1" applyFont="1" applyFill="1"/>
    <xf numFmtId="0" fontId="142" fillId="0" borderId="0" xfId="0" applyFont="1" applyFill="1"/>
    <xf numFmtId="0" fontId="142" fillId="0" borderId="78" xfId="0" applyFont="1" applyFill="1" applyBorder="1" applyAlignment="1">
      <alignment horizontal="center"/>
    </xf>
    <xf numFmtId="0" fontId="207" fillId="0" borderId="77" xfId="0" applyFont="1" applyFill="1" applyBorder="1" applyAlignment="1">
      <alignment horizontal="center"/>
    </xf>
    <xf numFmtId="43" fontId="207" fillId="0" borderId="0" xfId="42" applyFont="1" applyFill="1"/>
    <xf numFmtId="0" fontId="207" fillId="0" borderId="0" xfId="0" applyFont="1" applyFill="1"/>
    <xf numFmtId="170" fontId="142" fillId="0" borderId="0" xfId="0" applyNumberFormat="1" applyFont="1" applyFill="1"/>
    <xf numFmtId="170" fontId="142" fillId="0" borderId="64" xfId="0" applyNumberFormat="1" applyFont="1" applyFill="1" applyBorder="1"/>
    <xf numFmtId="170" fontId="142" fillId="0" borderId="79" xfId="0" applyNumberFormat="1" applyFont="1" applyFill="1" applyBorder="1"/>
    <xf numFmtId="170" fontId="207" fillId="0" borderId="58" xfId="0" applyNumberFormat="1" applyFont="1" applyFill="1" applyBorder="1"/>
    <xf numFmtId="170" fontId="143" fillId="0" borderId="0" xfId="0" applyNumberFormat="1" applyFont="1" applyFill="1" applyAlignment="1">
      <alignment horizontal="center"/>
    </xf>
    <xf numFmtId="0" fontId="143" fillId="0" borderId="0" xfId="0" applyFont="1" applyFill="1"/>
    <xf numFmtId="170" fontId="127" fillId="0" borderId="0" xfId="25" applyNumberFormat="1" applyFont="1" applyAlignment="1">
      <alignment horizontal="center"/>
    </xf>
    <xf numFmtId="167" fontId="111" fillId="0" borderId="11" xfId="0" applyNumberFormat="1" applyFont="1" applyFill="1" applyBorder="1" applyAlignment="1">
      <alignment horizontal="center" vertical="center" wrapText="1"/>
    </xf>
    <xf numFmtId="170" fontId="1" fillId="0" borderId="58" xfId="0" applyNumberFormat="1" applyFont="1" applyBorder="1"/>
    <xf numFmtId="175" fontId="88" fillId="0" borderId="59" xfId="25" applyNumberFormat="1" applyFont="1" applyBorder="1"/>
    <xf numFmtId="0" fontId="208" fillId="0" borderId="58" xfId="25" applyFont="1" applyBorder="1"/>
    <xf numFmtId="173" fontId="113" fillId="0" borderId="60" xfId="25" applyNumberFormat="1" applyFont="1" applyBorder="1"/>
    <xf numFmtId="170" fontId="113" fillId="0" borderId="0" xfId="25" applyNumberFormat="1" applyFont="1" applyAlignment="1">
      <alignment horizontal="left"/>
    </xf>
    <xf numFmtId="173" fontId="113" fillId="0" borderId="58" xfId="25" applyNumberFormat="1" applyFont="1" applyBorder="1"/>
    <xf numFmtId="0" fontId="73" fillId="0" borderId="11" xfId="18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" fillId="23" borderId="30" xfId="0" applyFont="1" applyFill="1" applyBorder="1" applyAlignment="1">
      <alignment horizontal="center"/>
    </xf>
    <xf numFmtId="0" fontId="2" fillId="23" borderId="96" xfId="0" applyFont="1" applyFill="1" applyBorder="1" applyAlignment="1">
      <alignment horizontal="center"/>
    </xf>
    <xf numFmtId="0" fontId="2" fillId="23" borderId="50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/>
    </xf>
    <xf numFmtId="0" fontId="2" fillId="0" borderId="96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82" fillId="0" borderId="0" xfId="0" applyFont="1" applyAlignment="1">
      <alignment horizontal="right"/>
    </xf>
    <xf numFmtId="0" fontId="53" fillId="23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4" xfId="0" applyFont="1" applyFill="1" applyBorder="1" applyAlignment="1">
      <alignment horizontal="center" vertical="center" wrapText="1"/>
    </xf>
    <xf numFmtId="0" fontId="2" fillId="0" borderId="78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40" fillId="23" borderId="11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7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23" borderId="11" xfId="0" applyFont="1" applyFill="1" applyBorder="1" applyAlignment="1">
      <alignment horizontal="center" vertical="center" wrapText="1"/>
    </xf>
    <xf numFmtId="0" fontId="201" fillId="23" borderId="0" xfId="0" applyFont="1" applyFill="1" applyAlignment="1">
      <alignment horizontal="center"/>
    </xf>
    <xf numFmtId="0" fontId="1" fillId="23" borderId="11" xfId="0" applyFont="1" applyFill="1" applyBorder="1" applyAlignment="1">
      <alignment horizontal="center" vertical="center"/>
    </xf>
    <xf numFmtId="0" fontId="1" fillId="23" borderId="24" xfId="0" applyFont="1" applyFill="1" applyBorder="1" applyAlignment="1">
      <alignment horizontal="center" vertical="center"/>
    </xf>
    <xf numFmtId="0" fontId="1" fillId="23" borderId="51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/>
    </xf>
    <xf numFmtId="0" fontId="2" fillId="0" borderId="78" xfId="0" applyFont="1" applyFill="1" applyBorder="1" applyAlignment="1">
      <alignment horizontal="center" vertical="top" wrapText="1"/>
    </xf>
    <xf numFmtId="0" fontId="2" fillId="0" borderId="51" xfId="0" applyFont="1" applyFill="1" applyBorder="1" applyAlignment="1">
      <alignment horizontal="center" vertical="top" wrapText="1"/>
    </xf>
    <xf numFmtId="0" fontId="2" fillId="23" borderId="24" xfId="0" applyFont="1" applyFill="1" applyBorder="1" applyAlignment="1">
      <alignment horizontal="center" vertical="center" wrapText="1"/>
    </xf>
    <xf numFmtId="0" fontId="2" fillId="23" borderId="51" xfId="0" applyFont="1" applyFill="1" applyBorder="1" applyAlignment="1">
      <alignment horizontal="center" vertical="center" wrapText="1"/>
    </xf>
    <xf numFmtId="0" fontId="1" fillId="23" borderId="24" xfId="0" applyFont="1" applyFill="1" applyBorder="1" applyAlignment="1">
      <alignment horizontal="center"/>
    </xf>
    <xf numFmtId="0" fontId="1" fillId="23" borderId="51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2" fillId="0" borderId="7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 wrapText="1"/>
    </xf>
    <xf numFmtId="0" fontId="1" fillId="0" borderId="2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42" fillId="0" borderId="11" xfId="0" applyFont="1" applyFill="1" applyBorder="1" applyAlignment="1">
      <alignment horizontal="center" vertical="center"/>
    </xf>
    <xf numFmtId="0" fontId="83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29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horizontal="center" wrapText="1"/>
    </xf>
    <xf numFmtId="0" fontId="26" fillId="23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23" borderId="1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right"/>
    </xf>
    <xf numFmtId="0" fontId="55" fillId="23" borderId="0" xfId="0" applyFont="1" applyFill="1" applyAlignment="1">
      <alignment horizontal="center"/>
    </xf>
    <xf numFmtId="0" fontId="31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30" fillId="23" borderId="0" xfId="23" applyFont="1" applyFill="1" applyAlignment="1">
      <alignment horizontal="left" wrapText="1"/>
    </xf>
    <xf numFmtId="0" fontId="2" fillId="23" borderId="0" xfId="23" applyFont="1" applyFill="1" applyAlignment="1">
      <alignment horizontal="center"/>
    </xf>
    <xf numFmtId="0" fontId="29" fillId="23" borderId="0" xfId="23" applyFont="1" applyFill="1" applyAlignment="1">
      <alignment horizontal="center" wrapText="1"/>
    </xf>
    <xf numFmtId="0" fontId="1" fillId="23" borderId="0" xfId="23" applyFont="1" applyFill="1" applyAlignment="1">
      <alignment horizontal="center" wrapText="1"/>
    </xf>
    <xf numFmtId="49" fontId="86" fillId="23" borderId="11" xfId="23" applyNumberFormat="1" applyFont="1" applyFill="1" applyBorder="1" applyAlignment="1">
      <alignment horizontal="center" vertical="center"/>
    </xf>
    <xf numFmtId="0" fontId="86" fillId="23" borderId="11" xfId="23" applyFont="1" applyFill="1" applyBorder="1" applyAlignment="1">
      <alignment horizontal="center" vertical="center" wrapText="1"/>
    </xf>
    <xf numFmtId="0" fontId="86" fillId="23" borderId="11" xfId="23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justify" vertical="top" wrapText="1"/>
    </xf>
    <xf numFmtId="0" fontId="2" fillId="0" borderId="41" xfId="0" applyFont="1" applyBorder="1" applyAlignment="1">
      <alignment horizontal="justify" vertical="top" wrapText="1"/>
    </xf>
    <xf numFmtId="0" fontId="2" fillId="0" borderId="29" xfId="0" applyFont="1" applyBorder="1" applyAlignment="1">
      <alignment vertical="top" wrapText="1"/>
    </xf>
    <xf numFmtId="0" fontId="2" fillId="0" borderId="28" xfId="0" applyFont="1" applyBorder="1" applyAlignment="1">
      <alignment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62" fillId="0" borderId="0" xfId="28" applyFont="1" applyFill="1" applyAlignment="1">
      <alignment horizontal="center"/>
    </xf>
    <xf numFmtId="0" fontId="23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83" fillId="0" borderId="0" xfId="25" applyFont="1" applyBorder="1" applyAlignment="1">
      <alignment horizontal="center" wrapText="1"/>
    </xf>
    <xf numFmtId="0" fontId="85" fillId="0" borderId="0" xfId="25" applyFont="1" applyBorder="1" applyAlignment="1">
      <alignment horizontal="center" wrapText="1"/>
    </xf>
    <xf numFmtId="0" fontId="1" fillId="0" borderId="0" xfId="25" applyFont="1" applyBorder="1" applyAlignment="1">
      <alignment horizontal="left" wrapText="1"/>
    </xf>
    <xf numFmtId="0" fontId="1" fillId="0" borderId="0" xfId="25" applyFont="1" applyBorder="1" applyAlignment="1">
      <alignment horizontal="center" wrapText="1"/>
    </xf>
    <xf numFmtId="0" fontId="113" fillId="0" borderId="0" xfId="25" applyFont="1" applyAlignment="1">
      <alignment horizontal="center"/>
    </xf>
    <xf numFmtId="17" fontId="73" fillId="0" borderId="24" xfId="0" applyNumberFormat="1" applyFont="1" applyBorder="1" applyAlignment="1">
      <alignment horizontal="left"/>
    </xf>
    <xf numFmtId="17" fontId="73" fillId="0" borderId="78" xfId="0" applyNumberFormat="1" applyFont="1" applyBorder="1" applyAlignment="1">
      <alignment horizontal="left"/>
    </xf>
    <xf numFmtId="17" fontId="73" fillId="0" borderId="51" xfId="0" applyNumberFormat="1" applyFont="1" applyBorder="1" applyAlignment="1">
      <alignment horizontal="left"/>
    </xf>
    <xf numFmtId="0" fontId="31" fillId="0" borderId="0" xfId="0" applyFont="1" applyAlignment="1">
      <alignment horizontal="center" wrapText="1"/>
    </xf>
    <xf numFmtId="3" fontId="21" fillId="22" borderId="24" xfId="0" applyNumberFormat="1" applyFont="1" applyFill="1" applyBorder="1" applyAlignment="1">
      <alignment horizontal="center" wrapText="1"/>
    </xf>
    <xf numFmtId="3" fontId="21" fillId="22" borderId="51" xfId="0" applyNumberFormat="1" applyFont="1" applyFill="1" applyBorder="1" applyAlignment="1">
      <alignment horizontal="center" wrapText="1"/>
    </xf>
    <xf numFmtId="0" fontId="94" fillId="0" borderId="0" xfId="26" applyAlignment="1">
      <alignment horizontal="left"/>
    </xf>
    <xf numFmtId="0" fontId="94" fillId="0" borderId="0" xfId="26" applyAlignment="1">
      <alignment horizontal="center"/>
    </xf>
    <xf numFmtId="0" fontId="97" fillId="45" borderId="84" xfId="26" applyNumberFormat="1" applyFont="1" applyFill="1" applyBorder="1" applyAlignment="1">
      <alignment horizontal="left" vertical="top" wrapText="1"/>
    </xf>
    <xf numFmtId="0" fontId="97" fillId="45" borderId="85" xfId="26" applyNumberFormat="1" applyFont="1" applyFill="1" applyBorder="1" applyAlignment="1">
      <alignment horizontal="left" vertical="top" wrapText="1"/>
    </xf>
    <xf numFmtId="189" fontId="97" fillId="45" borderId="129" xfId="26" applyNumberFormat="1" applyFont="1" applyFill="1" applyBorder="1" applyAlignment="1">
      <alignment horizontal="right" vertical="top"/>
    </xf>
    <xf numFmtId="189" fontId="97" fillId="45" borderId="84" xfId="26" applyNumberFormat="1" applyFont="1" applyFill="1" applyBorder="1" applyAlignment="1">
      <alignment horizontal="right" vertical="top"/>
    </xf>
    <xf numFmtId="189" fontId="169" fillId="0" borderId="0" xfId="26" applyNumberFormat="1" applyFont="1" applyAlignment="1">
      <alignment horizontal="center"/>
    </xf>
    <xf numFmtId="0" fontId="169" fillId="0" borderId="0" xfId="26" applyFont="1" applyAlignment="1">
      <alignment horizontal="center"/>
    </xf>
    <xf numFmtId="194" fontId="169" fillId="0" borderId="0" xfId="26" applyNumberFormat="1" applyFont="1" applyAlignment="1">
      <alignment horizontal="center"/>
    </xf>
    <xf numFmtId="0" fontId="97" fillId="45" borderId="88" xfId="26" applyNumberFormat="1" applyFont="1" applyFill="1" applyBorder="1" applyAlignment="1">
      <alignment horizontal="left" vertical="top" wrapText="1"/>
    </xf>
    <xf numFmtId="0" fontId="97" fillId="45" borderId="86" xfId="26" applyNumberFormat="1" applyFont="1" applyFill="1" applyBorder="1" applyAlignment="1">
      <alignment horizontal="left" vertical="top" wrapText="1"/>
    </xf>
    <xf numFmtId="189" fontId="97" fillId="45" borderId="138" xfId="26" applyNumberFormat="1" applyFont="1" applyFill="1" applyBorder="1" applyAlignment="1">
      <alignment horizontal="right" vertical="top"/>
    </xf>
    <xf numFmtId="189" fontId="97" fillId="45" borderId="88" xfId="26" applyNumberFormat="1" applyFont="1" applyFill="1" applyBorder="1" applyAlignment="1">
      <alignment horizontal="right" vertical="top"/>
    </xf>
    <xf numFmtId="0" fontId="100" fillId="41" borderId="151" xfId="26" applyNumberFormat="1" applyFont="1" applyFill="1" applyBorder="1" applyAlignment="1">
      <alignment horizontal="left" vertical="top"/>
    </xf>
    <xf numFmtId="0" fontId="100" fillId="41" borderId="149" xfId="26" applyNumberFormat="1" applyFont="1" applyFill="1" applyBorder="1" applyAlignment="1">
      <alignment horizontal="left" vertical="top"/>
    </xf>
    <xf numFmtId="189" fontId="100" fillId="41" borderId="151" xfId="26" applyNumberFormat="1" applyFont="1" applyFill="1" applyBorder="1" applyAlignment="1">
      <alignment horizontal="right" vertical="top"/>
    </xf>
    <xf numFmtId="189" fontId="100" fillId="41" borderId="150" xfId="26" applyNumberFormat="1" applyFont="1" applyFill="1" applyBorder="1" applyAlignment="1">
      <alignment horizontal="right" vertical="top"/>
    </xf>
    <xf numFmtId="0" fontId="97" fillId="45" borderId="81" xfId="26" applyNumberFormat="1" applyFont="1" applyFill="1" applyBorder="1" applyAlignment="1">
      <alignment horizontal="left" vertical="top" wrapText="1"/>
    </xf>
    <xf numFmtId="0" fontId="97" fillId="45" borderId="82" xfId="26" applyNumberFormat="1" applyFont="1" applyFill="1" applyBorder="1" applyAlignment="1">
      <alignment horizontal="left" vertical="top" wrapText="1"/>
    </xf>
    <xf numFmtId="189" fontId="97" fillId="45" borderId="125" xfId="26" applyNumberFormat="1" applyFont="1" applyFill="1" applyBorder="1" applyAlignment="1">
      <alignment horizontal="right" vertical="top"/>
    </xf>
    <xf numFmtId="189" fontId="97" fillId="45" borderId="81" xfId="26" applyNumberFormat="1" applyFont="1" applyFill="1" applyBorder="1" applyAlignment="1">
      <alignment horizontal="right" vertical="top"/>
    </xf>
    <xf numFmtId="0" fontId="100" fillId="46" borderId="177" xfId="26" applyNumberFormat="1" applyFont="1" applyFill="1" applyBorder="1" applyAlignment="1">
      <alignment horizontal="left" vertical="top" wrapText="1"/>
    </xf>
    <xf numFmtId="0" fontId="100" fillId="46" borderId="139" xfId="26" applyNumberFormat="1" applyFont="1" applyFill="1" applyBorder="1" applyAlignment="1">
      <alignment horizontal="left" vertical="top" wrapText="1"/>
    </xf>
    <xf numFmtId="189" fontId="100" fillId="46" borderId="141" xfId="26" applyNumberFormat="1" applyFont="1" applyFill="1" applyBorder="1" applyAlignment="1">
      <alignment horizontal="right" vertical="top"/>
    </xf>
    <xf numFmtId="189" fontId="100" fillId="46" borderId="140" xfId="26" applyNumberFormat="1" applyFont="1" applyFill="1" applyBorder="1" applyAlignment="1">
      <alignment horizontal="right" vertical="top"/>
    </xf>
    <xf numFmtId="0" fontId="99" fillId="40" borderId="83" xfId="26" applyNumberFormat="1" applyFont="1" applyFill="1" applyBorder="1" applyAlignment="1">
      <alignment horizontal="left" vertical="top" wrapText="1" indent="4"/>
    </xf>
    <xf numFmtId="189" fontId="99" fillId="0" borderId="129" xfId="26" applyNumberFormat="1" applyFont="1" applyBorder="1" applyAlignment="1">
      <alignment horizontal="right" vertical="top"/>
    </xf>
    <xf numFmtId="189" fontId="99" fillId="0" borderId="84" xfId="26" applyNumberFormat="1" applyFont="1" applyBorder="1" applyAlignment="1">
      <alignment horizontal="right" vertical="top"/>
    </xf>
    <xf numFmtId="0" fontId="97" fillId="41" borderId="120" xfId="26" applyNumberFormat="1" applyFont="1" applyFill="1" applyBorder="1" applyAlignment="1">
      <alignment horizontal="left" vertical="top" wrapText="1"/>
    </xf>
    <xf numFmtId="0" fontId="97" fillId="41" borderId="118" xfId="26" applyNumberFormat="1" applyFont="1" applyFill="1" applyBorder="1" applyAlignment="1">
      <alignment horizontal="left" vertical="top" wrapText="1"/>
    </xf>
    <xf numFmtId="189" fontId="97" fillId="41" borderId="120" xfId="26" applyNumberFormat="1" applyFont="1" applyFill="1" applyBorder="1" applyAlignment="1">
      <alignment horizontal="right" vertical="top"/>
    </xf>
    <xf numFmtId="189" fontId="97" fillId="41" borderId="119" xfId="26" applyNumberFormat="1" applyFont="1" applyFill="1" applyBorder="1" applyAlignment="1">
      <alignment horizontal="right" vertical="top"/>
    </xf>
    <xf numFmtId="0" fontId="98" fillId="19" borderId="80" xfId="26" applyNumberFormat="1" applyFont="1" applyFill="1" applyBorder="1" applyAlignment="1">
      <alignment horizontal="left" vertical="top" wrapText="1" indent="2"/>
    </xf>
    <xf numFmtId="189" fontId="98" fillId="19" borderId="125" xfId="26" applyNumberFormat="1" applyFont="1" applyFill="1" applyBorder="1" applyAlignment="1">
      <alignment horizontal="right" vertical="top"/>
    </xf>
    <xf numFmtId="189" fontId="98" fillId="19" borderId="81" xfId="26" applyNumberFormat="1" applyFont="1" applyFill="1" applyBorder="1" applyAlignment="1">
      <alignment horizontal="right" vertical="top"/>
    </xf>
    <xf numFmtId="0" fontId="99" fillId="53" borderId="83" xfId="26" applyNumberFormat="1" applyFont="1" applyFill="1" applyBorder="1" applyAlignment="1">
      <alignment horizontal="left" vertical="top" wrapText="1" indent="4"/>
    </xf>
    <xf numFmtId="0" fontId="99" fillId="36" borderId="83" xfId="26" applyNumberFormat="1" applyFont="1" applyFill="1" applyBorder="1" applyAlignment="1">
      <alignment horizontal="left" vertical="top" wrapText="1" indent="4"/>
    </xf>
    <xf numFmtId="0" fontId="99" fillId="0" borderId="83" xfId="26" applyNumberFormat="1" applyFont="1" applyBorder="1" applyAlignment="1">
      <alignment horizontal="left" vertical="top" wrapText="1" indent="4"/>
    </xf>
    <xf numFmtId="0" fontId="98" fillId="19" borderId="83" xfId="26" applyNumberFormat="1" applyFont="1" applyFill="1" applyBorder="1" applyAlignment="1">
      <alignment horizontal="left" vertical="top" wrapText="1" indent="2"/>
    </xf>
    <xf numFmtId="189" fontId="98" fillId="19" borderId="129" xfId="26" applyNumberFormat="1" applyFont="1" applyFill="1" applyBorder="1" applyAlignment="1">
      <alignment horizontal="right" vertical="top"/>
    </xf>
    <xf numFmtId="189" fontId="98" fillId="19" borderId="84" xfId="26" applyNumberFormat="1" applyFont="1" applyFill="1" applyBorder="1" applyAlignment="1">
      <alignment horizontal="right" vertical="top"/>
    </xf>
    <xf numFmtId="0" fontId="168" fillId="52" borderId="83" xfId="26" applyNumberFormat="1" applyFont="1" applyFill="1" applyBorder="1" applyAlignment="1">
      <alignment horizontal="left" vertical="top" wrapText="1" indent="4"/>
    </xf>
    <xf numFmtId="189" fontId="168" fillId="0" borderId="129" xfId="26" applyNumberFormat="1" applyFont="1" applyBorder="1" applyAlignment="1">
      <alignment horizontal="right" vertical="top"/>
    </xf>
    <xf numFmtId="189" fontId="168" fillId="0" borderId="84" xfId="26" applyNumberFormat="1" applyFont="1" applyBorder="1" applyAlignment="1">
      <alignment horizontal="right" vertical="top"/>
    </xf>
    <xf numFmtId="189" fontId="97" fillId="45" borderId="133" xfId="26" applyNumberFormat="1" applyFont="1" applyFill="1" applyBorder="1" applyAlignment="1">
      <alignment horizontal="right" vertical="top"/>
    </xf>
    <xf numFmtId="189" fontId="97" fillId="45" borderId="178" xfId="26" applyNumberFormat="1" applyFont="1" applyFill="1" applyBorder="1" applyAlignment="1">
      <alignment horizontal="right" vertical="top"/>
    </xf>
    <xf numFmtId="189" fontId="97" fillId="45" borderId="179" xfId="26" applyNumberFormat="1" applyFont="1" applyFill="1" applyBorder="1" applyAlignment="1">
      <alignment horizontal="right" vertical="top"/>
    </xf>
    <xf numFmtId="189" fontId="97" fillId="45" borderId="180" xfId="26" applyNumberFormat="1" applyFont="1" applyFill="1" applyBorder="1" applyAlignment="1">
      <alignment horizontal="right" vertical="top"/>
    </xf>
    <xf numFmtId="0" fontId="99" fillId="23" borderId="83" xfId="26" applyNumberFormat="1" applyFont="1" applyFill="1" applyBorder="1" applyAlignment="1">
      <alignment horizontal="left" vertical="top" wrapText="1" indent="4"/>
    </xf>
    <xf numFmtId="0" fontId="99" fillId="21" borderId="84" xfId="26" applyNumberFormat="1" applyFont="1" applyFill="1" applyBorder="1" applyAlignment="1">
      <alignment horizontal="center" vertical="top" wrapText="1"/>
    </xf>
    <xf numFmtId="0" fontId="99" fillId="21" borderId="104" xfId="26" applyNumberFormat="1" applyFont="1" applyFill="1" applyBorder="1" applyAlignment="1">
      <alignment horizontal="center" vertical="top" wrapText="1"/>
    </xf>
    <xf numFmtId="0" fontId="99" fillId="52" borderId="83" xfId="26" applyNumberFormat="1" applyFont="1" applyFill="1" applyBorder="1" applyAlignment="1">
      <alignment horizontal="left" vertical="top" wrapText="1" indent="4"/>
    </xf>
    <xf numFmtId="196" fontId="99" fillId="0" borderId="129" xfId="26" applyNumberFormat="1" applyFont="1" applyBorder="1" applyAlignment="1">
      <alignment horizontal="right" vertical="top"/>
    </xf>
    <xf numFmtId="196" fontId="99" fillId="0" borderId="84" xfId="26" applyNumberFormat="1" applyFont="1" applyBorder="1" applyAlignment="1">
      <alignment horizontal="right" vertical="top"/>
    </xf>
    <xf numFmtId="196" fontId="98" fillId="19" borderId="125" xfId="26" applyNumberFormat="1" applyFont="1" applyFill="1" applyBorder="1" applyAlignment="1">
      <alignment horizontal="right" vertical="top"/>
    </xf>
    <xf numFmtId="196" fontId="98" fillId="19" borderId="81" xfId="26" applyNumberFormat="1" applyFont="1" applyFill="1" applyBorder="1" applyAlignment="1">
      <alignment horizontal="right" vertical="top"/>
    </xf>
    <xf numFmtId="196" fontId="97" fillId="41" borderId="120" xfId="26" applyNumberFormat="1" applyFont="1" applyFill="1" applyBorder="1" applyAlignment="1">
      <alignment horizontal="right" vertical="top"/>
    </xf>
    <xf numFmtId="196" fontId="97" fillId="41" borderId="119" xfId="26" applyNumberFormat="1" applyFont="1" applyFill="1" applyBorder="1" applyAlignment="1">
      <alignment horizontal="right" vertical="top"/>
    </xf>
    <xf numFmtId="0" fontId="100" fillId="47" borderId="177" xfId="26" applyNumberFormat="1" applyFont="1" applyFill="1" applyBorder="1" applyAlignment="1">
      <alignment horizontal="left" vertical="top" wrapText="1"/>
    </xf>
    <xf numFmtId="0" fontId="100" fillId="47" borderId="139" xfId="26" applyNumberFormat="1" applyFont="1" applyFill="1" applyBorder="1" applyAlignment="1">
      <alignment horizontal="left" vertical="top" wrapText="1"/>
    </xf>
    <xf numFmtId="189" fontId="100" fillId="47" borderId="141" xfId="26" applyNumberFormat="1" applyFont="1" applyFill="1" applyBorder="1" applyAlignment="1">
      <alignment horizontal="right" vertical="top"/>
    </xf>
    <xf numFmtId="189" fontId="100" fillId="47" borderId="140" xfId="26" applyNumberFormat="1" applyFont="1" applyFill="1" applyBorder="1" applyAlignment="1">
      <alignment horizontal="right" vertical="top"/>
    </xf>
    <xf numFmtId="0" fontId="97" fillId="41" borderId="83" xfId="26" applyNumberFormat="1" applyFont="1" applyFill="1" applyBorder="1" applyAlignment="1">
      <alignment horizontal="left" vertical="top" wrapText="1"/>
    </xf>
    <xf numFmtId="189" fontId="97" fillId="41" borderId="129" xfId="26" applyNumberFormat="1" applyFont="1" applyFill="1" applyBorder="1" applyAlignment="1">
      <alignment horizontal="right" vertical="top"/>
    </xf>
    <xf numFmtId="189" fontId="97" fillId="41" borderId="84" xfId="26" applyNumberFormat="1" applyFont="1" applyFill="1" applyBorder="1" applyAlignment="1">
      <alignment horizontal="right" vertical="top"/>
    </xf>
    <xf numFmtId="189" fontId="99" fillId="23" borderId="129" xfId="26" applyNumberFormat="1" applyFont="1" applyFill="1" applyBorder="1" applyAlignment="1">
      <alignment horizontal="right" vertical="top"/>
    </xf>
    <xf numFmtId="189" fontId="99" fillId="23" borderId="84" xfId="26" applyNumberFormat="1" applyFont="1" applyFill="1" applyBorder="1" applyAlignment="1">
      <alignment horizontal="right" vertical="top"/>
    </xf>
    <xf numFmtId="0" fontId="99" fillId="53" borderId="84" xfId="26" applyNumberFormat="1" applyFont="1" applyFill="1" applyBorder="1" applyAlignment="1">
      <alignment horizontal="center" vertical="top" wrapText="1"/>
    </xf>
    <xf numFmtId="0" fontId="99" fillId="53" borderId="104" xfId="26" applyNumberFormat="1" applyFont="1" applyFill="1" applyBorder="1" applyAlignment="1">
      <alignment horizontal="center" vertical="top" wrapText="1"/>
    </xf>
    <xf numFmtId="0" fontId="97" fillId="41" borderId="80" xfId="26" applyNumberFormat="1" applyFont="1" applyFill="1" applyBorder="1" applyAlignment="1">
      <alignment horizontal="left" vertical="top" wrapText="1"/>
    </xf>
    <xf numFmtId="189" fontId="97" fillId="41" borderId="125" xfId="26" applyNumberFormat="1" applyFont="1" applyFill="1" applyBorder="1" applyAlignment="1">
      <alignment horizontal="right" vertical="top"/>
    </xf>
    <xf numFmtId="189" fontId="97" fillId="41" borderId="81" xfId="26" applyNumberFormat="1" applyFont="1" applyFill="1" applyBorder="1" applyAlignment="1">
      <alignment horizontal="right" vertical="top"/>
    </xf>
    <xf numFmtId="0" fontId="99" fillId="0" borderId="87" xfId="26" applyNumberFormat="1" applyFont="1" applyBorder="1" applyAlignment="1">
      <alignment horizontal="left" vertical="top" wrapText="1" indent="4"/>
    </xf>
    <xf numFmtId="0" fontId="97" fillId="41" borderId="103" xfId="26" applyNumberFormat="1" applyFont="1" applyFill="1" applyBorder="1" applyAlignment="1">
      <alignment horizontal="center" vertical="top" wrapText="1"/>
    </xf>
    <xf numFmtId="0" fontId="97" fillId="41" borderId="89" xfId="26" applyNumberFormat="1" applyFont="1" applyFill="1" applyBorder="1" applyAlignment="1">
      <alignment horizontal="center" vertical="top" wrapText="1"/>
    </xf>
    <xf numFmtId="0" fontId="99" fillId="44" borderId="83" xfId="26" applyNumberFormat="1" applyFont="1" applyFill="1" applyBorder="1" applyAlignment="1">
      <alignment horizontal="left" vertical="top" wrapText="1" indent="4"/>
    </xf>
    <xf numFmtId="189" fontId="99" fillId="44" borderId="129" xfId="26" applyNumberFormat="1" applyFont="1" applyFill="1" applyBorder="1" applyAlignment="1">
      <alignment horizontal="right" vertical="top"/>
    </xf>
    <xf numFmtId="189" fontId="99" fillId="44" borderId="84" xfId="26" applyNumberFormat="1" applyFont="1" applyFill="1" applyBorder="1" applyAlignment="1">
      <alignment horizontal="right" vertical="top"/>
    </xf>
    <xf numFmtId="0" fontId="179" fillId="23" borderId="172" xfId="26" applyNumberFormat="1" applyFont="1" applyFill="1" applyBorder="1" applyAlignment="1">
      <alignment horizontal="center" vertical="top" wrapText="1"/>
    </xf>
    <xf numFmtId="0" fontId="179" fillId="23" borderId="91" xfId="26" applyNumberFormat="1" applyFont="1" applyFill="1" applyBorder="1" applyAlignment="1">
      <alignment horizontal="center" vertical="top" wrapText="1"/>
    </xf>
    <xf numFmtId="0" fontId="179" fillId="23" borderId="99" xfId="26" applyNumberFormat="1" applyFont="1" applyFill="1" applyBorder="1" applyAlignment="1">
      <alignment horizontal="center" vertical="top" wrapText="1"/>
    </xf>
    <xf numFmtId="0" fontId="179" fillId="23" borderId="173" xfId="26" applyNumberFormat="1" applyFont="1" applyFill="1" applyBorder="1" applyAlignment="1">
      <alignment horizontal="center" vertical="top" wrapText="1"/>
    </xf>
    <xf numFmtId="0" fontId="179" fillId="23" borderId="174" xfId="26" applyNumberFormat="1" applyFont="1" applyFill="1" applyBorder="1" applyAlignment="1">
      <alignment horizontal="center" vertical="top" wrapText="1"/>
    </xf>
    <xf numFmtId="0" fontId="179" fillId="23" borderId="175" xfId="26" applyNumberFormat="1" applyFont="1" applyFill="1" applyBorder="1" applyAlignment="1">
      <alignment horizontal="center" vertical="top" wrapText="1"/>
    </xf>
    <xf numFmtId="0" fontId="179" fillId="23" borderId="176" xfId="26" applyNumberFormat="1" applyFont="1" applyFill="1" applyBorder="1" applyAlignment="1">
      <alignment horizontal="center" vertical="top" wrapText="1"/>
    </xf>
    <xf numFmtId="0" fontId="97" fillId="23" borderId="91" xfId="26" applyNumberFormat="1" applyFont="1" applyFill="1" applyBorder="1" applyAlignment="1">
      <alignment horizontal="center" vertical="top" wrapText="1"/>
    </xf>
    <xf numFmtId="0" fontId="97" fillId="23" borderId="99" xfId="26" applyNumberFormat="1" applyFont="1" applyFill="1" applyBorder="1" applyAlignment="1">
      <alignment horizontal="center" vertical="top" wrapText="1"/>
    </xf>
    <xf numFmtId="0" fontId="97" fillId="23" borderId="173" xfId="26" applyNumberFormat="1" applyFont="1" applyFill="1" applyBorder="1" applyAlignment="1">
      <alignment horizontal="center" vertical="top" wrapText="1"/>
    </xf>
    <xf numFmtId="0" fontId="97" fillId="23" borderId="172" xfId="26" applyNumberFormat="1" applyFont="1" applyFill="1" applyBorder="1" applyAlignment="1">
      <alignment horizontal="center" vertical="top" wrapText="1"/>
    </xf>
    <xf numFmtId="0" fontId="179" fillId="23" borderId="93" xfId="26" applyNumberFormat="1" applyFont="1" applyFill="1" applyBorder="1" applyAlignment="1">
      <alignment horizontal="left" vertical="top" wrapText="1"/>
    </xf>
    <xf numFmtId="0" fontId="95" fillId="0" borderId="0" xfId="26" applyNumberFormat="1" applyFont="1" applyAlignment="1">
      <alignment horizontal="left" wrapText="1"/>
    </xf>
    <xf numFmtId="0" fontId="96" fillId="0" borderId="0" xfId="26" applyNumberFormat="1" applyFont="1" applyAlignment="1">
      <alignment horizontal="left" wrapText="1"/>
    </xf>
    <xf numFmtId="0" fontId="35" fillId="0" borderId="0" xfId="26" applyNumberFormat="1" applyFont="1" applyAlignment="1">
      <alignment horizontal="left" vertical="top" wrapText="1"/>
    </xf>
    <xf numFmtId="0" fontId="179" fillId="23" borderId="97" xfId="26" applyNumberFormat="1" applyFont="1" applyFill="1" applyBorder="1" applyAlignment="1">
      <alignment horizontal="left" vertical="top" wrapText="1"/>
    </xf>
    <xf numFmtId="0" fontId="179" fillId="23" borderId="98" xfId="26" applyNumberFormat="1" applyFont="1" applyFill="1" applyBorder="1" applyAlignment="1">
      <alignment horizontal="center" vertical="top" wrapText="1"/>
    </xf>
    <xf numFmtId="2" fontId="179" fillId="23" borderId="158" xfId="26" applyNumberFormat="1" applyFont="1" applyFill="1" applyBorder="1" applyAlignment="1">
      <alignment horizontal="center" vertical="center" wrapText="1"/>
    </xf>
    <xf numFmtId="2" fontId="179" fillId="23" borderId="159" xfId="26" applyNumberFormat="1" applyFont="1" applyFill="1" applyBorder="1" applyAlignment="1">
      <alignment horizontal="center" vertical="center" wrapText="1"/>
    </xf>
    <xf numFmtId="2" fontId="179" fillId="23" borderId="160" xfId="26" applyNumberFormat="1" applyFont="1" applyFill="1" applyBorder="1" applyAlignment="1">
      <alignment horizontal="center" vertical="center" wrapText="1"/>
    </xf>
    <xf numFmtId="0" fontId="179" fillId="23" borderId="148" xfId="26" applyNumberFormat="1" applyFont="1" applyFill="1" applyBorder="1" applyAlignment="1">
      <alignment horizontal="center" vertical="top" wrapText="1"/>
    </xf>
    <xf numFmtId="0" fontId="179" fillId="23" borderId="122" xfId="26" applyNumberFormat="1" applyFont="1" applyFill="1" applyBorder="1" applyAlignment="1">
      <alignment horizontal="center" vertical="top" wrapText="1"/>
    </xf>
    <xf numFmtId="0" fontId="179" fillId="23" borderId="161" xfId="26" applyNumberFormat="1" applyFont="1" applyFill="1" applyBorder="1" applyAlignment="1">
      <alignment horizontal="center" vertical="top" wrapText="1"/>
    </xf>
    <xf numFmtId="0" fontId="179" fillId="23" borderId="92" xfId="26" applyNumberFormat="1" applyFont="1" applyFill="1" applyBorder="1" applyAlignment="1">
      <alignment horizontal="center" vertical="top" wrapText="1"/>
    </xf>
    <xf numFmtId="0" fontId="179" fillId="23" borderId="162" xfId="26" applyNumberFormat="1" applyFont="1" applyFill="1" applyBorder="1" applyAlignment="1">
      <alignment horizontal="center" vertical="top" wrapText="1"/>
    </xf>
    <xf numFmtId="0" fontId="97" fillId="20" borderId="155" xfId="26" applyNumberFormat="1" applyFont="1" applyFill="1" applyBorder="1" applyAlignment="1">
      <alignment horizontal="center" vertical="top" wrapText="1"/>
    </xf>
    <xf numFmtId="0" fontId="97" fillId="20" borderId="99" xfId="26" applyNumberFormat="1" applyFont="1" applyFill="1" applyBorder="1" applyAlignment="1">
      <alignment horizontal="center" vertical="top" wrapText="1"/>
    </xf>
    <xf numFmtId="0" fontId="97" fillId="20" borderId="100" xfId="26" applyNumberFormat="1" applyFont="1" applyFill="1" applyBorder="1" applyAlignment="1">
      <alignment horizontal="center" vertical="top" wrapText="1"/>
    </xf>
    <xf numFmtId="0" fontId="179" fillId="23" borderId="93" xfId="26" applyNumberFormat="1" applyFont="1" applyFill="1" applyBorder="1" applyAlignment="1">
      <alignment horizontal="center" vertical="top" wrapText="1"/>
    </xf>
    <xf numFmtId="0" fontId="179" fillId="23" borderId="101" xfId="26" applyNumberFormat="1" applyFont="1" applyFill="1" applyBorder="1" applyAlignment="1">
      <alignment horizontal="center" vertical="top" wrapText="1"/>
    </xf>
    <xf numFmtId="0" fontId="179" fillId="23" borderId="102" xfId="26" applyNumberFormat="1" applyFont="1" applyFill="1" applyBorder="1" applyAlignment="1">
      <alignment horizontal="center" vertical="top" wrapText="1"/>
    </xf>
    <xf numFmtId="0" fontId="179" fillId="23" borderId="163" xfId="26" applyNumberFormat="1" applyFont="1" applyFill="1" applyBorder="1" applyAlignment="1">
      <alignment horizontal="center" vertical="top" wrapText="1"/>
    </xf>
    <xf numFmtId="0" fontId="179" fillId="23" borderId="164" xfId="26" applyNumberFormat="1" applyFont="1" applyFill="1" applyBorder="1" applyAlignment="1">
      <alignment horizontal="center" vertical="top" wrapText="1"/>
    </xf>
    <xf numFmtId="0" fontId="179" fillId="23" borderId="165" xfId="26" applyNumberFormat="1" applyFont="1" applyFill="1" applyBorder="1" applyAlignment="1">
      <alignment horizontal="center" vertical="top" wrapText="1"/>
    </xf>
    <xf numFmtId="0" fontId="179" fillId="23" borderId="0" xfId="26" applyNumberFormat="1" applyFont="1" applyFill="1" applyBorder="1" applyAlignment="1">
      <alignment horizontal="center" vertical="top" wrapText="1"/>
    </xf>
    <xf numFmtId="0" fontId="179" fillId="23" borderId="166" xfId="26" applyNumberFormat="1" applyFont="1" applyFill="1" applyBorder="1" applyAlignment="1">
      <alignment horizontal="center" vertical="top" wrapText="1"/>
    </xf>
    <xf numFmtId="0" fontId="179" fillId="23" borderId="167" xfId="26" applyNumberFormat="1" applyFont="1" applyFill="1" applyBorder="1" applyAlignment="1">
      <alignment horizontal="center" vertical="top" wrapText="1"/>
    </xf>
    <xf numFmtId="0" fontId="179" fillId="23" borderId="97" xfId="26" applyNumberFormat="1" applyFont="1" applyFill="1" applyBorder="1" applyAlignment="1">
      <alignment horizontal="center" vertical="top" wrapText="1"/>
    </xf>
    <xf numFmtId="0" fontId="179" fillId="23" borderId="168" xfId="26" applyNumberFormat="1" applyFont="1" applyFill="1" applyBorder="1" applyAlignment="1">
      <alignment horizontal="center" vertical="top" wrapText="1"/>
    </xf>
    <xf numFmtId="0" fontId="179" fillId="23" borderId="169" xfId="26" applyNumberFormat="1" applyFont="1" applyFill="1" applyBorder="1" applyAlignment="1">
      <alignment horizontal="center" vertical="top" wrapText="1"/>
    </xf>
    <xf numFmtId="0" fontId="179" fillId="23" borderId="170" xfId="26" applyNumberFormat="1" applyFont="1" applyFill="1" applyBorder="1" applyAlignment="1">
      <alignment horizontal="center" vertical="top" wrapText="1"/>
    </xf>
    <xf numFmtId="0" fontId="179" fillId="23" borderId="171" xfId="26" applyNumberFormat="1" applyFont="1" applyFill="1" applyBorder="1" applyAlignment="1">
      <alignment horizontal="center" vertical="top" wrapText="1"/>
    </xf>
    <xf numFmtId="4" fontId="88" fillId="0" borderId="8" xfId="32" applyNumberFormat="1" applyFont="1" applyBorder="1" applyAlignment="1">
      <alignment horizontal="left" vertical="top" wrapText="1"/>
    </xf>
    <xf numFmtId="0" fontId="105" fillId="16" borderId="8" xfId="32" applyNumberFormat="1" applyFont="1" applyFill="1" applyBorder="1" applyAlignment="1">
      <alignment horizontal="left" vertical="top"/>
    </xf>
    <xf numFmtId="4" fontId="105" fillId="16" borderId="8" xfId="32" applyNumberFormat="1" applyFont="1" applyFill="1" applyBorder="1" applyAlignment="1">
      <alignment horizontal="left" vertical="top" wrapText="1"/>
    </xf>
    <xf numFmtId="2" fontId="88" fillId="0" borderId="8" xfId="32" applyNumberFormat="1" applyFont="1" applyBorder="1" applyAlignment="1">
      <alignment horizontal="left" vertical="top" wrapText="1"/>
    </xf>
    <xf numFmtId="4" fontId="88" fillId="46" borderId="8" xfId="32" applyNumberFormat="1" applyFont="1" applyFill="1" applyBorder="1" applyAlignment="1">
      <alignment horizontal="left" vertical="top" wrapText="1"/>
    </xf>
    <xf numFmtId="2" fontId="104" fillId="0" borderId="8" xfId="32" applyNumberFormat="1" applyFont="1" applyBorder="1" applyAlignment="1">
      <alignment horizontal="left" vertical="top" wrapText="1"/>
    </xf>
    <xf numFmtId="4" fontId="104" fillId="0" borderId="8" xfId="32" applyNumberFormat="1" applyFont="1" applyBorder="1" applyAlignment="1">
      <alignment horizontal="left" vertical="top" wrapText="1"/>
    </xf>
    <xf numFmtId="0" fontId="103" fillId="16" borderId="105" xfId="32" applyNumberFormat="1" applyFont="1" applyFill="1" applyBorder="1" applyAlignment="1">
      <alignment horizontal="left" vertical="top"/>
    </xf>
    <xf numFmtId="0" fontId="103" fillId="16" borderId="106" xfId="32" applyNumberFormat="1" applyFont="1" applyFill="1" applyBorder="1" applyAlignment="1">
      <alignment horizontal="left" vertical="top"/>
    </xf>
    <xf numFmtId="0" fontId="103" fillId="16" borderId="107" xfId="32" applyNumberFormat="1" applyFont="1" applyFill="1" applyBorder="1" applyAlignment="1">
      <alignment horizontal="left" vertical="top"/>
    </xf>
    <xf numFmtId="0" fontId="103" fillId="16" borderId="108" xfId="32" applyNumberFormat="1" applyFont="1" applyFill="1" applyBorder="1" applyAlignment="1">
      <alignment horizontal="left" vertical="top"/>
    </xf>
    <xf numFmtId="0" fontId="103" fillId="16" borderId="109" xfId="32" applyNumberFormat="1" applyFont="1" applyFill="1" applyBorder="1" applyAlignment="1">
      <alignment horizontal="left" vertical="top"/>
    </xf>
    <xf numFmtId="0" fontId="103" fillId="16" borderId="110" xfId="32" applyNumberFormat="1" applyFont="1" applyFill="1" applyBorder="1" applyAlignment="1">
      <alignment horizontal="left" vertical="top"/>
    </xf>
    <xf numFmtId="0" fontId="103" fillId="16" borderId="111" xfId="32" applyNumberFormat="1" applyFont="1" applyFill="1" applyBorder="1" applyAlignment="1">
      <alignment horizontal="left" vertical="top"/>
    </xf>
    <xf numFmtId="0" fontId="103" fillId="16" borderId="8" xfId="32" applyNumberFormat="1" applyFont="1" applyFill="1" applyBorder="1" applyAlignment="1">
      <alignment horizontal="left" vertical="top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148" fillId="0" borderId="24" xfId="0" applyFont="1" applyBorder="1" applyAlignment="1">
      <alignment horizontal="center"/>
    </xf>
    <xf numFmtId="0" fontId="148" fillId="0" borderId="78" xfId="0" applyFont="1" applyBorder="1" applyAlignment="1">
      <alignment horizontal="center"/>
    </xf>
    <xf numFmtId="0" fontId="148" fillId="0" borderId="51" xfId="0" applyFont="1" applyBorder="1" applyAlignment="1">
      <alignment horizontal="center"/>
    </xf>
    <xf numFmtId="0" fontId="2" fillId="23" borderId="22" xfId="0" applyFont="1" applyFill="1" applyBorder="1" applyAlignment="1">
      <alignment horizontal="center"/>
    </xf>
    <xf numFmtId="0" fontId="2" fillId="23" borderId="44" xfId="0" applyFont="1" applyFill="1" applyBorder="1" applyAlignment="1">
      <alignment horizontal="center"/>
    </xf>
    <xf numFmtId="0" fontId="2" fillId="23" borderId="23" xfId="0" applyFont="1" applyFill="1" applyBorder="1" applyAlignment="1">
      <alignment horizontal="center"/>
    </xf>
    <xf numFmtId="0" fontId="2" fillId="23" borderId="13" xfId="0" applyFont="1" applyFill="1" applyBorder="1" applyAlignment="1">
      <alignment horizontal="center" vertical="center" wrapText="1"/>
    </xf>
    <xf numFmtId="0" fontId="2" fillId="23" borderId="12" xfId="0" applyFont="1" applyFill="1" applyBorder="1" applyAlignment="1">
      <alignment horizontal="center" vertical="center" wrapText="1"/>
    </xf>
    <xf numFmtId="0" fontId="197" fillId="0" borderId="0" xfId="0" applyFont="1" applyAlignment="1">
      <alignment horizontal="center" wrapText="1"/>
    </xf>
    <xf numFmtId="3" fontId="21" fillId="24" borderId="24" xfId="0" applyNumberFormat="1" applyFont="1" applyFill="1" applyBorder="1" applyAlignment="1">
      <alignment horizontal="center" wrapText="1"/>
    </xf>
    <xf numFmtId="3" fontId="21" fillId="24" borderId="51" xfId="0" applyNumberFormat="1" applyFont="1" applyFill="1" applyBorder="1" applyAlignment="1">
      <alignment horizontal="center" wrapText="1"/>
    </xf>
    <xf numFmtId="0" fontId="62" fillId="0" borderId="0" xfId="28" applyFont="1" applyFill="1" applyAlignment="1">
      <alignment horizontal="left" wrapText="1"/>
    </xf>
    <xf numFmtId="0" fontId="30" fillId="0" borderId="0" xfId="18" applyFont="1" applyAlignment="1">
      <alignment horizontal="left" wrapText="1"/>
    </xf>
    <xf numFmtId="0" fontId="30" fillId="0" borderId="0" xfId="18" applyFont="1" applyAlignment="1">
      <alignment horizontal="right"/>
    </xf>
    <xf numFmtId="0" fontId="30" fillId="0" borderId="0" xfId="18" applyFont="1" applyAlignment="1">
      <alignment horizontal="center" wrapText="1"/>
    </xf>
    <xf numFmtId="0" fontId="30" fillId="0" borderId="77" xfId="18" applyFont="1" applyBorder="1" applyAlignment="1">
      <alignment horizontal="center"/>
    </xf>
    <xf numFmtId="0" fontId="30" fillId="0" borderId="0" xfId="18" applyFont="1" applyBorder="1" applyAlignment="1">
      <alignment horizontal="center"/>
    </xf>
    <xf numFmtId="2" fontId="30" fillId="0" borderId="11" xfId="18" applyNumberFormat="1" applyFont="1" applyBorder="1" applyAlignment="1">
      <alignment horizontal="center" vertical="center"/>
    </xf>
    <xf numFmtId="2" fontId="30" fillId="0" borderId="11" xfId="18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1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42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2" fillId="0" borderId="114" xfId="0" applyFont="1" applyFill="1" applyBorder="1" applyAlignment="1">
      <alignment horizontal="center" vertical="center" wrapText="1"/>
    </xf>
    <xf numFmtId="0" fontId="2" fillId="0" borderId="115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12" xfId="0" applyFont="1" applyBorder="1" applyAlignment="1">
      <alignment horizontal="center" vertical="center"/>
    </xf>
    <xf numFmtId="0" fontId="40" fillId="0" borderId="44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top" wrapText="1"/>
    </xf>
    <xf numFmtId="0" fontId="2" fillId="0" borderId="96" xfId="0" applyFont="1" applyBorder="1" applyAlignment="1">
      <alignment horizontal="center" vertical="top" wrapText="1"/>
    </xf>
    <xf numFmtId="0" fontId="2" fillId="0" borderId="72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2" fillId="0" borderId="72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30" fillId="0" borderId="59" xfId="0" applyFont="1" applyFill="1" applyBorder="1" applyAlignment="1">
      <alignment horizontal="left" vertical="top" wrapText="1"/>
    </xf>
    <xf numFmtId="0" fontId="30" fillId="0" borderId="62" xfId="0" applyFont="1" applyFill="1" applyBorder="1" applyAlignment="1">
      <alignment horizontal="left" vertical="top" wrapText="1"/>
    </xf>
    <xf numFmtId="0" fontId="30" fillId="0" borderId="60" xfId="0" applyFont="1" applyFill="1" applyBorder="1" applyAlignment="1">
      <alignment horizontal="left" vertical="top" wrapText="1"/>
    </xf>
    <xf numFmtId="0" fontId="30" fillId="0" borderId="0" xfId="0" applyFont="1" applyFill="1" applyAlignment="1">
      <alignment horizontal="left" wrapText="1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112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1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71" xfId="0" applyFill="1" applyBorder="1" applyAlignment="1">
      <alignment horizontal="center" wrapText="1"/>
    </xf>
    <xf numFmtId="0" fontId="0" fillId="0" borderId="38" xfId="0" applyFill="1" applyBorder="1" applyAlignment="1">
      <alignment horizontal="center" wrapText="1"/>
    </xf>
    <xf numFmtId="0" fontId="0" fillId="0" borderId="77" xfId="0" applyFill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0" fontId="2" fillId="0" borderId="64" xfId="0" applyNumberFormat="1" applyFont="1" applyFill="1" applyBorder="1" applyAlignment="1">
      <alignment horizontal="center" vertical="center" wrapText="1"/>
    </xf>
    <xf numFmtId="0" fontId="2" fillId="0" borderId="79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top" wrapText="1"/>
    </xf>
    <xf numFmtId="0" fontId="1" fillId="0" borderId="116" xfId="0" applyNumberFormat="1" applyFont="1" applyFill="1" applyBorder="1" applyAlignment="1">
      <alignment horizontal="center" vertical="top" wrapText="1"/>
    </xf>
    <xf numFmtId="0" fontId="1" fillId="0" borderId="117" xfId="0" applyNumberFormat="1" applyFont="1" applyFill="1" applyBorder="1" applyAlignment="1">
      <alignment horizontal="center" vertical="top" wrapText="1"/>
    </xf>
    <xf numFmtId="0" fontId="1" fillId="0" borderId="24" xfId="0" applyNumberFormat="1" applyFont="1" applyFill="1" applyBorder="1" applyAlignment="1">
      <alignment horizontal="center" vertical="top" wrapText="1"/>
    </xf>
    <xf numFmtId="0" fontId="1" fillId="0" borderId="78" xfId="0" applyNumberFormat="1" applyFont="1" applyFill="1" applyBorder="1" applyAlignment="1">
      <alignment horizontal="center" vertical="top" wrapText="1"/>
    </xf>
    <xf numFmtId="0" fontId="1" fillId="0" borderId="41" xfId="0" applyNumberFormat="1" applyFont="1" applyFill="1" applyBorder="1" applyAlignment="1">
      <alignment horizontal="center" vertical="top" wrapText="1"/>
    </xf>
    <xf numFmtId="0" fontId="2" fillId="0" borderId="25" xfId="0" applyNumberFormat="1" applyFont="1" applyFill="1" applyBorder="1" applyAlignment="1">
      <alignment horizontal="center" vertical="top" wrapText="1"/>
    </xf>
    <xf numFmtId="0" fontId="0" fillId="0" borderId="116" xfId="0" applyFill="1" applyBorder="1" applyAlignment="1">
      <alignment horizontal="center" vertical="top" wrapText="1"/>
    </xf>
    <xf numFmtId="0" fontId="0" fillId="0" borderId="117" xfId="0" applyFill="1" applyBorder="1" applyAlignment="1">
      <alignment horizontal="center" vertical="top" wrapText="1"/>
    </xf>
    <xf numFmtId="0" fontId="1" fillId="0" borderId="30" xfId="0" applyNumberFormat="1" applyFont="1" applyFill="1" applyBorder="1" applyAlignment="1">
      <alignment horizontal="center" vertical="top" wrapText="1"/>
    </xf>
    <xf numFmtId="0" fontId="1" fillId="0" borderId="96" xfId="0" applyNumberFormat="1" applyFont="1" applyFill="1" applyBorder="1" applyAlignment="1">
      <alignment horizontal="center" vertical="top" wrapText="1"/>
    </xf>
    <xf numFmtId="0" fontId="1" fillId="0" borderId="42" xfId="0" applyNumberFormat="1" applyFont="1" applyFill="1" applyBorder="1" applyAlignment="1">
      <alignment horizontal="center" vertical="top" wrapText="1"/>
    </xf>
    <xf numFmtId="164" fontId="1" fillId="0" borderId="24" xfId="23" applyNumberFormat="1" applyFont="1" applyBorder="1" applyAlignment="1">
      <alignment horizontal="center" wrapText="1"/>
    </xf>
    <xf numFmtId="164" fontId="1" fillId="0" borderId="51" xfId="23" applyNumberFormat="1" applyFont="1" applyBorder="1" applyAlignment="1">
      <alignment horizontal="center" wrapText="1"/>
    </xf>
    <xf numFmtId="0" fontId="2" fillId="0" borderId="0" xfId="23" applyFont="1" applyAlignment="1">
      <alignment horizontal="center"/>
    </xf>
    <xf numFmtId="164" fontId="26" fillId="15" borderId="11" xfId="23" applyNumberFormat="1" applyFont="1" applyFill="1" applyBorder="1" applyAlignment="1">
      <alignment horizontal="center" wrapText="1"/>
    </xf>
    <xf numFmtId="164" fontId="21" fillId="0" borderId="0" xfId="23" applyNumberFormat="1" applyFont="1" applyAlignment="1">
      <alignment horizontal="left" wrapText="1"/>
    </xf>
    <xf numFmtId="164" fontId="1" fillId="0" borderId="11" xfId="23" applyNumberFormat="1" applyFont="1" applyBorder="1" applyAlignment="1">
      <alignment horizontal="center" wrapText="1"/>
    </xf>
    <xf numFmtId="0" fontId="49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0" fontId="48" fillId="0" borderId="22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0" fontId="48" fillId="0" borderId="44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96" xfId="0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 wrapText="1"/>
    </xf>
    <xf numFmtId="171" fontId="59" fillId="0" borderId="0" xfId="0" applyNumberFormat="1" applyFont="1" applyFill="1" applyAlignment="1">
      <alignment horizontal="justify" vertical="justify"/>
    </xf>
    <xf numFmtId="0" fontId="0" fillId="0" borderId="0" xfId="0" applyFill="1" applyAlignment="1">
      <alignment vertical="justify"/>
    </xf>
    <xf numFmtId="0" fontId="1" fillId="0" borderId="0" xfId="0" applyFont="1" applyFill="1" applyBorder="1" applyAlignment="1">
      <alignment horizontal="left" vertical="center"/>
    </xf>
  </cellXfs>
  <cellStyles count="4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3 2 3" xfId="21"/>
    <cellStyle name="Обычный 2 4" xfId="22"/>
    <cellStyle name="Обычный 3" xfId="23"/>
    <cellStyle name="Обычный 3 2" xfId="24"/>
    <cellStyle name="Обычный 4" xfId="25"/>
    <cellStyle name="Обычный 5" xfId="26"/>
    <cellStyle name="Обычный 7" xfId="27"/>
    <cellStyle name="Обычный_Tarif_2002 год" xfId="28"/>
    <cellStyle name="Обычный_Tarif_2002 год 2" xfId="29"/>
    <cellStyle name="Обычный_Tarif_97" xfId="30"/>
    <cellStyle name="Обычный_Книга1" xfId="31"/>
    <cellStyle name="Обычный_Лист1" xfId="32"/>
    <cellStyle name="Обычный_Тариф-изол.энергоузлы с сокращ,КАО" xfId="33"/>
    <cellStyle name="Обычный_тарифы на 2002г с 1-01" xfId="34"/>
    <cellStyle name="Плохой" xfId="35" builtinId="27" customBuiltin="1"/>
    <cellStyle name="Пояснение" xfId="36" builtinId="53" customBuiltin="1"/>
    <cellStyle name="Примечание" xfId="37" builtinId="10" customBuiltin="1"/>
    <cellStyle name="Процентный 2" xfId="38"/>
    <cellStyle name="Процентный 2 2" xfId="39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Финансовый 2" xfId="43"/>
    <cellStyle name="Хороший" xfId="44" builtinId="26" customBuiltin="1"/>
  </cellStyles>
  <dxfs count="0"/>
  <tableStyles count="0" defaultTableStyle="TableStyleMedium9" defaultPivotStyle="PivotStyleLight16"/>
  <colors>
    <mruColors>
      <color rgb="FFCCFF33"/>
      <color rgb="FFFF3399"/>
      <color rgb="FFFF99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externalLink" Target="externalLinks/externalLink6.xml"/><Relationship Id="rId50" Type="http://schemas.openxmlformats.org/officeDocument/2006/relationships/externalLink" Target="externalLinks/externalLink9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4.xml"/><Relationship Id="rId53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8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3.xml"/><Relationship Id="rId52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externalLink" Target="externalLinks/externalLink7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0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Денежный поток на собственный капитал, руб.</a:t>
            </a:r>
          </a:p>
        </c:rich>
      </c:tx>
      <c:layout>
        <c:manualLayout>
          <c:xMode val="edge"/>
          <c:yMode val="edge"/>
          <c:x val="0.21975370320089296"/>
          <c:y val="3.92156862745098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9004739336493"/>
          <c:y val="0.10588275843580899"/>
          <c:w val="0.74644549763033274"/>
          <c:h val="0.83529731654916028"/>
        </c:manualLayout>
      </c:layout>
      <c:lineChart>
        <c:grouping val="standard"/>
        <c:varyColors val="0"/>
        <c:ser>
          <c:idx val="0"/>
          <c:order val="0"/>
          <c:tx>
            <c:v>PV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cat>
          <c:val>
            <c:numLit>
              <c:formatCode>General</c:formatCode>
              <c:ptCount val="10"/>
              <c:pt idx="0">
                <c:v>-265258212.57142791</c:v>
              </c:pt>
              <c:pt idx="1">
                <c:v>-69335094.857142761</c:v>
              </c:pt>
              <c:pt idx="2">
                <c:v>181736262.47885701</c:v>
              </c:pt>
              <c:pt idx="3">
                <c:v>511337418.1158722</c:v>
              </c:pt>
              <c:pt idx="4">
                <c:v>1038486045.76352</c:v>
              </c:pt>
              <c:pt idx="5">
                <c:v>1889528962.3941092</c:v>
              </c:pt>
              <c:pt idx="6">
                <c:v>3279395678.5361915</c:v>
              </c:pt>
              <c:pt idx="7">
                <c:v>5750544752.1240702</c:v>
              </c:pt>
              <c:pt idx="8">
                <c:v>9919805125.5584545</c:v>
              </c:pt>
              <c:pt idx="9">
                <c:v>17369284731.5075</c:v>
              </c:pt>
            </c:numLit>
          </c:val>
          <c:smooth val="0"/>
        </c:ser>
        <c:ser>
          <c:idx val="1"/>
          <c:order val="1"/>
          <c:tx>
            <c:v>NPV (без учета продажи)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</c:numLit>
          </c:cat>
          <c:val>
            <c:numLit>
              <c:formatCode>General</c:formatCode>
              <c:ptCount val="10"/>
              <c:pt idx="0">
                <c:v>-250087841.16623899</c:v>
              </c:pt>
              <c:pt idx="1">
                <c:v>-85893986.200928301</c:v>
              </c:pt>
              <c:pt idx="2">
                <c:v>101137990.71060702</c:v>
              </c:pt>
              <c:pt idx="3">
                <c:v>319388314.74496001</c:v>
              </c:pt>
              <c:pt idx="4">
                <c:v>629663275.40429199</c:v>
              </c:pt>
              <c:pt idx="5">
                <c:v>1074922153.7088599</c:v>
              </c:pt>
              <c:pt idx="6">
                <c:v>1721292998.4208801</c:v>
              </c:pt>
              <c:pt idx="7">
                <c:v>2742832175.4774313</c:v>
              </c:pt>
              <c:pt idx="8">
                <c:v>4274845622.20751</c:v>
              </c:pt>
              <c:pt idx="9">
                <c:v>6708040941.2248297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76384"/>
        <c:axId val="117777920"/>
      </c:lineChart>
      <c:catAx>
        <c:axId val="117776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7777920"/>
        <c:crosses val="autoZero"/>
        <c:auto val="1"/>
        <c:lblAlgn val="ctr"/>
        <c:lblOffset val="100"/>
        <c:noMultiLvlLbl val="0"/>
      </c:catAx>
      <c:valAx>
        <c:axId val="117777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7776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13357902675958599"/>
          <c:y val="0.90548052081724995"/>
          <c:w val="0.9189313060005434"/>
          <c:h val="0.98490865112449211"/>
        </c:manualLayout>
      </c:layout>
      <c:overlay val="0"/>
      <c:txPr>
        <a:bodyPr/>
        <a:lstStyle/>
        <a:p>
          <a:pPr>
            <a:defRPr sz="2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 alignWithMargins="0"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914400</xdr:colOff>
      <xdr:row>20</xdr:row>
      <xdr:rowOff>190500</xdr:rowOff>
    </xdr:from>
    <xdr:to>
      <xdr:col>11</xdr:col>
      <xdr:colOff>1247775</xdr:colOff>
      <xdr:row>33</xdr:row>
      <xdr:rowOff>0</xdr:rowOff>
    </xdr:to>
    <xdr:graphicFrame macro="">
      <xdr:nvGraphicFramePr>
        <xdr:cNvPr id="2653320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473529</xdr:colOff>
      <xdr:row>12</xdr:row>
      <xdr:rowOff>48442</xdr:rowOff>
    </xdr:from>
    <xdr:ext cx="184731" cy="264560"/>
    <xdr:sp macro="" textlink="">
      <xdr:nvSpPr>
        <xdr:cNvPr id="2" name="TextBox 1"/>
        <xdr:cNvSpPr txBox="1"/>
      </xdr:nvSpPr>
      <xdr:spPr>
        <a:xfrm>
          <a:off x="5442404" y="3413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475434</xdr:colOff>
      <xdr:row>12</xdr:row>
      <xdr:rowOff>48442</xdr:rowOff>
    </xdr:from>
    <xdr:ext cx="184731" cy="264560"/>
    <xdr:sp macro="" textlink="">
      <xdr:nvSpPr>
        <xdr:cNvPr id="3" name="TextBox 2"/>
        <xdr:cNvSpPr txBox="1"/>
      </xdr:nvSpPr>
      <xdr:spPr>
        <a:xfrm>
          <a:off x="9000309" y="34139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301346</xdr:colOff>
      <xdr:row>1</xdr:row>
      <xdr:rowOff>146623</xdr:rowOff>
    </xdr:from>
    <xdr:ext cx="106950" cy="427493"/>
    <xdr:sp macro="" textlink="">
      <xdr:nvSpPr>
        <xdr:cNvPr id="4" name="TextBox 3"/>
        <xdr:cNvSpPr txBox="1"/>
      </xdr:nvSpPr>
      <xdr:spPr>
        <a:xfrm>
          <a:off x="12209794" y="410392"/>
          <a:ext cx="106950" cy="427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  <a:p>
          <a:endParaRPr lang="ru-RU"/>
        </a:p>
      </xdr:txBody>
    </xdr:sp>
    <xdr:clientData/>
  </xdr:oneCellAnchor>
  <xdr:oneCellAnchor>
    <xdr:from>
      <xdr:col>5</xdr:col>
      <xdr:colOff>412569</xdr:colOff>
      <xdr:row>12</xdr:row>
      <xdr:rowOff>48442</xdr:rowOff>
    </xdr:from>
    <xdr:ext cx="101602" cy="427493"/>
    <xdr:sp macro="" textlink="">
      <xdr:nvSpPr>
        <xdr:cNvPr id="5" name="TextBox 4"/>
        <xdr:cNvSpPr txBox="1"/>
      </xdr:nvSpPr>
      <xdr:spPr>
        <a:xfrm>
          <a:off x="7783454" y="3477442"/>
          <a:ext cx="18473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1%20&#1069;&#1083;&#1077;&#1082;&#1090;&#1088;&#1086;&#1101;&#1085;&#1077;&#1088;&#1075;&#1077;&#1090;&#1080;&#1082;&#1072;/&#1048;&#1085;&#1074;&#1077;&#1089;&#1090;&#1087;&#1088;&#1086;&#1077;&#1082;&#1090;%20&#1069;&#1069;_&#1082;&#1086;&#1088;&#1088;&#1077;&#1082;&#1090;&#1080;&#1088;&#1086;&#1074;&#1082;&#1072;%202017_2019%20&#1075;.&#1075;/0&#1069;&#1082;&#1089;&#1087;&#1077;&#1088;&#1090;&#1085;&#1086;&#1077;%20&#1079;&#1072;&#1082;&#1083;&#1102;&#1095;&#1077;&#1085;&#1080;&#1077;_14.08.17/!!!%20&#1055;&#1088;&#1080;&#1083;&#1086;&#1078;&#1077;&#1085;&#1080;&#1077;%201-4%20&#1048;&#1055;%20&#1040;&#1054;%20&#1050;&#1086;&#1088;&#1103;&#1082;&#1101;&#1085;&#1077;&#1088;&#1075;&#1086;%20&#1085;&#1072;%202018-20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%20&#1086;&#1090;&#1076;&#1077;&#1083;&#1086;&#1074;/&#1048;&#1085;&#1074;&#1077;&#1089;&#1090;&#1087;&#1088;&#1086;&#1077;&#1082;&#1090;_&#1082;&#1086;&#1088;&#1088;&#1077;&#1082;&#1090;&#1080;&#1088;&#1086;&#1074;&#1082;&#1072;_%202019-2020%20&#1075;.&#1075;%20&#1057;&#1082;&#1083;&#1072;&#1076;%20&#1043;&#1057;&#1052;%20&#1058;&#1080;&#1083;&#1080;&#1095;&#1080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1%20&#1069;&#1083;&#1077;&#1082;&#1090;&#1088;&#1086;&#1101;&#1085;&#1077;&#1088;&#1075;&#1077;&#1090;&#1080;&#1082;&#1072;/&#1048;&#1085;&#1074;&#1077;&#1089;&#1090;&#1087;&#1088;&#1086;&#1077;&#1082;&#1090;%20&#1069;&#1069;_&#1082;&#1086;&#1088;&#1088;&#1077;&#1082;&#1090;&#1080;&#1088;&#1086;&#1074;&#1082;&#1072;%202018_2020/0_&#1069;&#1082;&#1089;&#1087;&#1077;&#1088;&#1090;&#1085;&#1086;&#1077;_18-20/!%20&#1055;&#1088;&#1080;&#1083;&#1086;&#1078;&#1077;&#1085;&#1080;&#1077;%201-4%20&#1082;&#1086;&#1088;&#1088;-&#1082;&#1072;%20&#1048;&#1055;%20&#1040;&#1054;%20&#1050;&#1086;&#1088;&#1103;&#1082;&#1101;&#1085;&#1077;&#1088;&#1075;&#1086;%20&#1085;&#1072;%202018-2020&#1075;&#107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bat\&#1048;&#1085;&#1074;&#1077;&#1089;&#1090;&#1087;&#1088;&#1086;&#1077;&#1082;&#1090;_&#1082;&#1086;&#1088;&#1088;&#1077;&#1082;&#1090;&#1080;&#1088;&#1086;&#1074;&#1082;&#1072;_%202019-2020%20&#1075;.&#1075;%20&#1057;&#1082;&#1083;&#1072;&#1076;%20&#1043;&#1057;&#1052;%20&#1058;&#1080;&#1083;&#1080;&#1095;&#1080;&#1082;&#1080;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90;&#1072;&#1088;&#1080;&#1092;&#1072;%20&#1089;%20&#1091;&#1095;&#1077;&#1090;&#1086;&#1084;%20&#1080;&#1085;&#1074;&#1077;&#1089;&#1090;&#1080;&#1094;&#1080;&#1081;%202019-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2_&#1058;&#1040;&#1056;&#1048;&#1060;&#1067;/&#1058;&#1072;&#1088;&#1080;&#1092;&#1099;%202019/2_&#1069;&#1083;&#1077;&#1082;&#1090;&#1088;&#1086;&#1101;&#1085;&#1077;&#1088;&#1075;&#1077;&#1090;&#1080;&#1082;&#1072;_2019/0_&#1069;&#1050;&#1057;&#1055;&#1045;&#1056;&#1058;&#1053;&#1067;&#1045;_&#1069;&#1069;_19/8_&#1069;&#1047;_(&#1069;&#1069;+&#1043;&#1056;&#1050;)_2019_26.11.18_&#1086;&#1082;&#1086;&#1085;&#1095;/!!%20&#1056;&#1057;&#1058;%20&#1056;&#1072;&#1089;&#1095;&#1077;&#1090;%20&#1090;&#1072;&#1088;&#1080;&#1092;&#1072;%20&#1040;&#1054;%20&#1050;&#1086;&#1088;&#1103;&#1082;&#1101;&#1085;&#1077;&#1088;&#1075;&#1086;%202019%20&#1075;.(2)(&#1089;&#1075;&#1083;&#1072;&#1078;%20596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4;&#1086;&#1088;&#1090;&#1080;&#1079;&#1072;&#1094;&#1080;&#1103;/&#1055;&#1083;&#1072;&#1085;%202019%20(&#1092;&#1072;&#1082;&#1090;%202018%20&#1074;&#1099;&#1074;&#1077;&#1088;&#1077;&#1085;%20&#1087;&#1086;%20&#1048;&#1055;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0_&#1054;&#1058;&#1063;&#1045;&#1058;&#1067;%20&#1087;&#1086;%20&#1080;&#1085;&#1074;&#1077;&#1089;&#1090;&#1087;&#1088;&#1086;&#1077;&#1082;&#1090;&#1072;&#1084;/&#1054;&#1090;&#1095;&#1077;&#1090;%20&#1087;&#1086;%20&#1080;&#1085;&#1074;&#1077;&#1089;&#1090;%20&#1087;&#1088;&#1086;&#1077;&#1082;&#1090;&#1091;_2017/&#1069;&#1083;&#1077;&#1082;&#1090;&#1088;&#1086;&#1101;&#1085;&#1077;&#1088;&#1075;&#1077;&#1090;&#1080;&#1082;&#1072;/&#1054;&#1090;&#1095;&#1077;&#1090;%20&#1080;&#1085;&#1074;&#1077;&#1089;&#1090;_4%20&#1082;&#1074;.2017%20&#1075;/&#1054;&#1090;&#1095;&#1077;&#1090;_&#1080;&#1085;&#1074;&#1077;&#1089;&#1090;_4%20&#1082;&#1074;.2017%20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0_&#1054;&#1058;&#1063;&#1045;&#1058;&#1067;%20&#1087;&#1086;%20&#1080;&#1085;&#1074;&#1077;&#1089;&#1090;&#1087;&#1088;&#1086;&#1077;&#1082;&#1090;&#1072;&#1084;/&#1054;&#1090;&#1095;&#1077;&#1090;%20&#1087;&#1086;%20&#1080;&#1085;&#1074;&#1077;&#1089;&#1090;%20&#1087;&#1088;&#1086;&#1077;&#1082;&#1090;&#1091;_2018/&#1069;&#1083;&#1077;&#1082;&#1090;&#1088;&#1086;&#1101;&#1085;&#1077;&#1088;&#1075;&#1077;&#1090;&#1080;&#1082;&#1072;/&#1054;&#1090;&#1095;&#1077;&#1090;%20&#1080;&#1085;&#1074;&#1077;&#1089;&#1090;_4%20&#1082;&#1074;.2018&#1075;/&#1054;&#1090;&#1095;&#1077;&#1090;_&#1080;&#1085;&#1074;&#1077;&#1089;&#1090;_4%20&#1082;&#1074;.2018%20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4_&#1041;&#1048;&#1047;&#1053;&#1045;&#1057;-&#1055;&#1051;&#1040;&#1053;/&#1041;&#1080;&#1079;&#1085;&#1077;&#1089;-&#1087;&#1083;&#1072;&#1085;%202018/&#1060;&#1040;&#1050;&#1058;%20&#1047;&#1040;&#1058;&#1056;&#1040;&#1058;/1%20&#1060;&#1072;&#1082;&#1090;%20&#1079;&#1072;&#1090;&#1088;&#1072;&#1090;%202018%20&#1057;&#1042;&#1054;&#1044;%20&#1089;%20&#1088;&#1072;&#1089;&#1087;&#1088;&#1077;&#1076;&#1077;&#1083;&#1077;&#1085;&#1080;&#1077;&#1084;%20&#1040;&#1059;&#105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0_&#1054;&#1058;&#1063;&#1045;&#1058;&#1067;%20&#1087;&#1086;%20&#1080;&#1085;&#1074;&#1077;&#1089;&#1090;&#1087;&#1088;&#1086;&#1077;&#1082;&#1090;&#1072;&#1084;/&#1054;&#1090;&#1095;&#1077;&#1090;%20&#1087;&#1086;%20&#1080;&#1085;&#1074;&#1077;&#1089;&#1090;%20&#1087;&#1088;&#1086;&#1077;&#1082;&#1090;&#1091;_2018/&#1069;&#1083;&#1077;&#1082;&#1090;&#1088;&#1086;&#1101;&#1085;&#1077;&#1088;&#1075;&#1077;&#1090;&#1080;&#1082;&#1072;/!%20&#1055;&#1088;&#1080;&#1083;&#1086;&#1078;&#1077;&#1085;&#1080;&#1077;%201-4%20&#1082;&#1086;&#1088;&#1088;-&#1082;&#1072;%20&#1048;&#1055;%20&#1040;&#1054;%20&#1050;&#1086;&#1088;&#1103;&#1082;&#1101;&#1085;&#1077;&#1088;&#1075;&#1086;%20&#1085;&#1072;%202018-2020&#1075;&#1075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Gr_FIN/&#1054;&#1090;&#1076;&#1077;&#1083;%20&#1101;&#1082;&#1086;&#1085;&#1086;&#1084;&#1080;&#1082;&#1080;/5_&#1048;&#1053;&#1042;&#1045;&#1057;&#1058;&#1048;&#1062;&#1048;&#1048;/1%20&#1069;&#1083;&#1077;&#1082;&#1090;&#1088;&#1086;&#1101;&#1085;&#1077;&#1088;&#1075;&#1077;&#1090;&#1080;&#1082;&#1072;/&#1048;&#1085;&#1074;&#1077;&#1089;&#1090;&#1087;&#1088;&#1086;&#1077;&#1082;&#1090;%20&#1069;&#1069;_&#1082;&#1086;&#1088;&#1088;&#1077;&#1082;&#1090;&#1080;&#1088;&#1086;&#1074;&#1082;&#1072;%202018_2020/&#1048;&#1085;&#1074;&#1077;&#1089;&#1090;&#1087;&#1088;&#1086;&#1077;&#1082;&#1090;_&#1082;&#1086;&#1088;&#1088;&#1077;&#1082;&#1090;&#1080;&#1088;&#1086;&#1074;&#1082;&#1072;_%202018-2020%20&#1075;.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."/>
      <sheetName val="П21 (без МДЭС)"/>
      <sheetName val=" П21 (МДЭС)"/>
    </sheetNames>
    <sheetDataSet>
      <sheetData sheetId="0" refreshError="1">
        <row r="14">
          <cell r="N14">
            <v>77.392159520000007</v>
          </cell>
        </row>
        <row r="23">
          <cell r="K23" t="str">
            <v>0,096 МВт</v>
          </cell>
        </row>
        <row r="25">
          <cell r="K25" t="str">
            <v>0,32 МВт</v>
          </cell>
        </row>
        <row r="26">
          <cell r="K26" t="str">
            <v>0,3МВт</v>
          </cell>
        </row>
        <row r="27">
          <cell r="K27" t="str">
            <v>0,250МВт</v>
          </cell>
        </row>
        <row r="28">
          <cell r="K28" t="str">
            <v>0,2МВт</v>
          </cell>
        </row>
        <row r="29">
          <cell r="L29" t="str">
            <v>0,4МВт</v>
          </cell>
        </row>
        <row r="30">
          <cell r="L30" t="str">
            <v>0,4МВт</v>
          </cell>
        </row>
        <row r="31">
          <cell r="L31" t="str">
            <v>0,2МВт</v>
          </cell>
        </row>
        <row r="32">
          <cell r="L32" t="str">
            <v>0,08МВт</v>
          </cell>
        </row>
        <row r="33">
          <cell r="L33" t="str">
            <v>0,4МВт</v>
          </cell>
        </row>
        <row r="34">
          <cell r="L34" t="str">
            <v>0,64МВт</v>
          </cell>
        </row>
        <row r="35">
          <cell r="L35" t="str">
            <v>0,08МВт</v>
          </cell>
        </row>
        <row r="36">
          <cell r="L36" t="str">
            <v>0,6МВт</v>
          </cell>
        </row>
        <row r="51">
          <cell r="N51">
            <v>1.2</v>
          </cell>
        </row>
        <row r="65">
          <cell r="G65">
            <v>28.085170000000002</v>
          </cell>
          <cell r="H65">
            <v>17.808550000000004</v>
          </cell>
          <cell r="K65" t="str">
            <v>225м³</v>
          </cell>
        </row>
      </sheetData>
      <sheetData sheetId="1"/>
      <sheetData sheetId="2"/>
      <sheetData sheetId="3">
        <row r="13">
          <cell r="C13">
            <v>81.407288288135618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зинг 92,732 (3 ДГУ)"/>
      <sheetName val="Лизинг 78,565 (2 ДГУ) "/>
      <sheetName val="Финан-ие 3 ДГУ"/>
      <sheetName val="Финан-ие 2 ДГУ"/>
      <sheetName val="1.1."/>
      <sheetName val="1.2."/>
      <sheetName val="1.3."/>
      <sheetName val=" 2.3"/>
      <sheetName val="приложение 1.4 (2019 год)"/>
      <sheetName val="приложение 1.4 (2020 год) "/>
      <sheetName val=" 2.2"/>
      <sheetName val="3.1"/>
      <sheetName val="3.2"/>
      <sheetName val=" 4.1"/>
      <sheetName val=" 4.2"/>
      <sheetName val=" 4.2 (без МДЭС)"/>
      <sheetName val=" 4.2 (МДЭС)"/>
      <sheetName val=" 4.2 (лизинг без мдэс)"/>
      <sheetName val=" 4.2 (без лизинга)"/>
      <sheetName val="4.3"/>
      <sheetName val="Кредит 1"/>
      <sheetName val="Ввод 16-17 в тарифе"/>
      <sheetName val="Амортизация факт 2016 электро"/>
      <sheetName val="График ввода ОС"/>
      <sheetName val="Кредит"/>
      <sheetName val="Целевые показатели"/>
      <sheetName val="5"/>
      <sheetName val="6.1"/>
      <sheetName val="6.2"/>
      <sheetName val="6.3"/>
      <sheetName val="7.1"/>
      <sheetName val="7.2"/>
      <sheetName val="8"/>
      <sheetName val="9"/>
      <sheetName val="10"/>
      <sheetName val="11.1"/>
      <sheetName val="11.2"/>
      <sheetName val="12"/>
      <sheetName val="13"/>
      <sheetName val="ФОТ"/>
      <sheetName val="Лист1"/>
    </sheetNames>
    <sheetDataSet>
      <sheetData sheetId="0"/>
      <sheetData sheetId="1"/>
      <sheetData sheetId="2"/>
      <sheetData sheetId="3"/>
      <sheetData sheetId="4">
        <row r="71">
          <cell r="B71" t="str">
            <v>2.2.4</v>
          </cell>
          <cell r="C71" t="str">
            <v xml:space="preserve">Строительство склада ГСМ в с. Тиличики  2х2000м3 с трубопроводом и насосной станцией </v>
          </cell>
          <cell r="G71">
            <v>2019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Приложение 1"/>
      <sheetName val="Приложение 2"/>
      <sheetName val="Приложение 3"/>
      <sheetName val="Приложение 4"/>
      <sheetName val=" 4.2 (без МДЭС)"/>
      <sheetName val=" 4.2 (МДЭС)"/>
    </sheetNames>
    <sheetDataSet>
      <sheetData sheetId="0"/>
      <sheetData sheetId="1">
        <row r="18">
          <cell r="O18">
            <v>77.392159519999993</v>
          </cell>
          <cell r="P18">
            <v>97.923959126666674</v>
          </cell>
          <cell r="Q18">
            <v>189.98853333333332</v>
          </cell>
        </row>
      </sheetData>
      <sheetData sheetId="2"/>
      <sheetData sheetId="3"/>
      <sheetData sheetId="4">
        <row r="15">
          <cell r="A15">
            <v>1</v>
          </cell>
        </row>
        <row r="18">
          <cell r="D18">
            <v>88.104375627118657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зинг 92,732 (3 ДГУ)"/>
      <sheetName val="Лизинг 78,565 (2 ДГУ) "/>
      <sheetName val="Финан-ие 3 ДГУ"/>
      <sheetName val="Финан-ие 2 ДГУ"/>
      <sheetName val="1.1."/>
      <sheetName val="1.2."/>
      <sheetName val="1.3."/>
      <sheetName val=" 2.3"/>
      <sheetName val="приложение 1.4 (2019 год)"/>
      <sheetName val="приложение 1.4 (2020 год) "/>
      <sheetName val=" 2.2"/>
      <sheetName val="3.1"/>
      <sheetName val="3.2"/>
      <sheetName val=" 4.1"/>
      <sheetName val=" 4.2"/>
      <sheetName val=" 4.2 (без МДЭС)"/>
      <sheetName val=" 4.2 (МДЭС)"/>
      <sheetName val=" 4.2 (лизинг без мдэс)"/>
      <sheetName val=" 4.2 (без лизинга)"/>
      <sheetName val="4.3"/>
      <sheetName val="Кредит 1"/>
      <sheetName val="Ввод 16-17 в тарифе"/>
      <sheetName val="Амортизация факт 2016 электро"/>
      <sheetName val="График ввода ОС"/>
      <sheetName val="Кредит"/>
      <sheetName val="Целевые показатели"/>
      <sheetName val="5"/>
      <sheetName val="6.1"/>
      <sheetName val="6.2"/>
      <sheetName val="6.3"/>
      <sheetName val="7.1"/>
      <sheetName val="7.2"/>
      <sheetName val="8"/>
      <sheetName val="9"/>
      <sheetName val="10"/>
      <sheetName val="11.1"/>
      <sheetName val="11.2"/>
      <sheetName val="12"/>
      <sheetName val="13"/>
      <sheetName val="ФО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1">
          <cell r="C71" t="str">
            <v xml:space="preserve">Строительство склада ГСМ в с. Тиличики  2х2000м3 с трубопроводом и насосной станцией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 Недополучка, избыток"/>
      <sheetName val="15 Недополучка,избыток "/>
      <sheetName val="Топливо избыток"/>
      <sheetName val="Лист1"/>
      <sheetName val="1"/>
      <sheetName val="2"/>
      <sheetName val="3"/>
      <sheetName val="4"/>
      <sheetName val="5"/>
      <sheetName val="6"/>
      <sheetName val="9"/>
      <sheetName val="11"/>
      <sheetName val="Прочие"/>
      <sheetName val="27 (план 1 полугодие 2018 г)"/>
      <sheetName val="27 1П 2018"/>
      <sheetName val="27 (утв 2 полугодие 2018 г)"/>
      <sheetName val="27 2П 2018"/>
      <sheetName val="Цена дт, газ"/>
      <sheetName val="10"/>
      <sheetName val="15 свод"/>
      <sheetName val="Проверка затрат факт 14"/>
      <sheetName val="15 пр-во"/>
      <sheetName val="15 транз+сбыт"/>
      <sheetName val="15 передача"/>
      <sheetName val="15 сбыт"/>
      <sheetName val="15 (1)"/>
      <sheetName val="15 (2)"/>
      <sheetName val="Индексы-дефляторы"/>
      <sheetName val="16 свод"/>
      <sheetName val="16 пр-во"/>
      <sheetName val="16(34)"/>
      <sheetName val="16 передача"/>
      <sheetName val="16 сбыт"/>
      <sheetName val="16(5)"/>
      <sheetName val="16(6)"/>
      <sheetName val="17 свод"/>
      <sheetName val="17 пр-во"/>
      <sheetName val="17 передача"/>
      <sheetName val="17 сбыт"/>
      <sheetName val="17(5)"/>
      <sheetName val="17(6)"/>
      <sheetName val="20"/>
      <sheetName val="17"/>
      <sheetName val="21 свод"/>
      <sheetName val="%кредит"/>
      <sheetName val="21 произв."/>
      <sheetName val="21 перед+сбыт"/>
      <sheetName val="21 (1)"/>
      <sheetName val="21 (2)"/>
      <sheetName val="22 (план 2018 г)"/>
      <sheetName val="22 (утв 2017)"/>
      <sheetName val="22 (план 2017)"/>
      <sheetName val="22 (утв 2018)"/>
      <sheetName val="22 (план 2018)"/>
      <sheetName val="22 (утв 2018 г)"/>
      <sheetName val="23"/>
      <sheetName val="24"/>
      <sheetName val="25"/>
      <sheetName val="26"/>
      <sheetName val="27 (2)"/>
      <sheetName val="27 (план 2018 г)"/>
      <sheetName val="27 (утв 2017)"/>
      <sheetName val="27 (план 2017)"/>
      <sheetName val="27 (утв 2018)"/>
      <sheetName val="27 (план 2018)"/>
      <sheetName val="Лист4"/>
      <sheetName val="27 (план 2 полугодие 2018 г)"/>
      <sheetName val="27 (утв 2018 г) "/>
      <sheetName val="29 (план 2018 г)"/>
      <sheetName val="29 (утв 2017)"/>
      <sheetName val="29 (план 2017)"/>
      <sheetName val="29 (утв 2018)"/>
      <sheetName val="29 (план 2018)"/>
      <sheetName val="29 (утв 2018 г)"/>
      <sheetName val="2.1"/>
      <sheetName val="2.2"/>
      <sheetName val="Лист2"/>
      <sheetName val="Лист3"/>
      <sheetName val="Лист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52354.575579325981</v>
          </cell>
          <cell r="H8">
            <v>54553.467753657671</v>
          </cell>
        </row>
        <row r="11">
          <cell r="D11">
            <v>168138.1458463374</v>
          </cell>
          <cell r="H11">
            <v>175199.94797188358</v>
          </cell>
        </row>
        <row r="12">
          <cell r="D12">
            <v>150550.52585616906</v>
          </cell>
          <cell r="H12">
            <v>156873.64794212815</v>
          </cell>
        </row>
        <row r="13">
          <cell r="D13">
            <v>799818.81033238233</v>
          </cell>
          <cell r="H13">
            <v>1097309.368149223</v>
          </cell>
        </row>
        <row r="14">
          <cell r="D14">
            <v>3784.4561783249073</v>
          </cell>
          <cell r="H14">
            <v>3943.4033378145537</v>
          </cell>
        </row>
        <row r="17">
          <cell r="D17">
            <v>290973.60942662216</v>
          </cell>
          <cell r="H17">
            <v>303194.50102254032</v>
          </cell>
        </row>
        <row r="23">
          <cell r="D23">
            <v>86157.116666317728</v>
          </cell>
          <cell r="H23">
            <v>89775.715566303072</v>
          </cell>
        </row>
        <row r="25">
          <cell r="D25">
            <v>73822.175254215472</v>
          </cell>
          <cell r="H25">
            <v>105908.06874488195</v>
          </cell>
        </row>
        <row r="29">
          <cell r="D29">
            <v>233.96248631363022</v>
          </cell>
          <cell r="H29">
            <v>243.78891073880271</v>
          </cell>
        </row>
        <row r="30">
          <cell r="D30">
            <v>170.44416336093519</v>
          </cell>
          <cell r="H30">
            <v>170.44416336093519</v>
          </cell>
        </row>
        <row r="32">
          <cell r="D32">
            <v>1165.1396837264119</v>
          </cell>
          <cell r="H32">
            <v>1165.1396837264119</v>
          </cell>
        </row>
        <row r="38">
          <cell r="D38">
            <v>29130.416118061905</v>
          </cell>
          <cell r="H38">
            <v>29130.416118061905</v>
          </cell>
        </row>
        <row r="39">
          <cell r="D39">
            <v>580.09847047146377</v>
          </cell>
          <cell r="H39">
            <v>604.46260623126523</v>
          </cell>
        </row>
        <row r="40">
          <cell r="D40">
            <v>2213.6760041035568</v>
          </cell>
          <cell r="H40">
            <v>2306.6503962759061</v>
          </cell>
        </row>
        <row r="43">
          <cell r="D43">
            <v>33930.283394501777</v>
          </cell>
          <cell r="H43">
            <v>35355.355297070855</v>
          </cell>
        </row>
        <row r="47">
          <cell r="D47">
            <v>60722.53211418711</v>
          </cell>
          <cell r="H47">
            <v>0</v>
          </cell>
        </row>
        <row r="48">
          <cell r="D48">
            <v>1481750.3774898786</v>
          </cell>
          <cell r="H48">
            <v>1898860.7297217704</v>
          </cell>
        </row>
        <row r="50">
          <cell r="D50">
            <v>48.726791600000006</v>
          </cell>
          <cell r="H50">
            <v>48.726791600000006</v>
          </cell>
        </row>
        <row r="51">
          <cell r="D51">
            <v>155946.51666017636</v>
          </cell>
          <cell r="H51">
            <v>135023.83482121155</v>
          </cell>
        </row>
        <row r="52">
          <cell r="D52">
            <v>1637696.894150055</v>
          </cell>
          <cell r="H52">
            <v>2033884.564542982</v>
          </cell>
        </row>
        <row r="53">
          <cell r="D53">
            <v>33.609783044899984</v>
          </cell>
          <cell r="H53">
            <v>41.740580443695414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6">
          <cell r="D16">
            <v>914.87779809487631</v>
          </cell>
          <cell r="H16">
            <v>953.3026656148611</v>
          </cell>
        </row>
        <row r="22">
          <cell r="D22">
            <v>31644.37887388331</v>
          </cell>
          <cell r="H22">
            <v>14707.001752259308</v>
          </cell>
        </row>
        <row r="23">
          <cell r="D23">
            <v>1429.7947623624598</v>
          </cell>
          <cell r="H23">
            <v>1489.8461423816827</v>
          </cell>
        </row>
        <row r="26">
          <cell r="D26">
            <v>298.63220523875162</v>
          </cell>
          <cell r="H26">
            <v>311.17475785877923</v>
          </cell>
        </row>
        <row r="27">
          <cell r="D27">
            <v>658.55499308492801</v>
          </cell>
          <cell r="H27">
            <v>686.21430279449498</v>
          </cell>
        </row>
        <row r="33">
          <cell r="D33">
            <v>32895.902400393366</v>
          </cell>
          <cell r="H33">
            <v>23565.919573183455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опливо избыток ЭСО"/>
      <sheetName val="Топливо избыток2017"/>
      <sheetName val="Ввод орг.техника, связь"/>
      <sheetName val="Недополучка, избыток"/>
      <sheetName val="Всп.мат"/>
      <sheetName val="РУПХ"/>
      <sheetName val="1"/>
      <sheetName val="2"/>
      <sheetName val="3"/>
      <sheetName val="4"/>
      <sheetName val="5"/>
      <sheetName val="6"/>
      <sheetName val="9"/>
      <sheetName val="10"/>
      <sheetName val="11"/>
      <sheetName val="Поставка ДТ по факту 2018"/>
      <sheetName val="Поставка ДТ план 2019"/>
      <sheetName val="!!!ДТ"/>
      <sheetName val="Расчет ДТ"/>
      <sheetName val="Газ"/>
      <sheetName val="Расчет переводной к-т"/>
      <sheetName val="27_2019 1 полугодие"/>
      <sheetName val="27_2019 2 полугодие"/>
      <sheetName val="Прочие"/>
      <sheetName val="15"/>
      <sheetName val="15 произв."/>
      <sheetName val="15 транз+сбыт"/>
      <sheetName val="15 транз"/>
      <sheetName val="15 сбыт"/>
      <sheetName val="15 (1)"/>
      <sheetName val="15 (2)"/>
      <sheetName val="Индексы-дефляторы"/>
      <sheetName val="Сводная ФОТ 2019"/>
      <sheetName val="16"/>
      <sheetName val="16(2)"/>
      <sheetName val="16(34)"/>
      <sheetName val="16(3)"/>
      <sheetName val="16(4)"/>
      <sheetName val="16(5)"/>
      <sheetName val="16(6)"/>
      <sheetName val="ЕСН_ФОТ"/>
      <sheetName val="ФОТ ДГПХ"/>
      <sheetName val="17"/>
      <sheetName val="17(2)"/>
      <sheetName val="17(1)"/>
      <sheetName val="17(3)"/>
      <sheetName val="17(4)"/>
      <sheetName val="17(5)"/>
      <sheetName val="17(6)"/>
      <sheetName val="20"/>
      <sheetName val="21"/>
      <sheetName val="21 произв."/>
      <sheetName val="21 перед+сбыт"/>
      <sheetName val="21 (1)"/>
      <sheetName val="21 (2)"/>
      <sheetName val="22 (план 2019 г)"/>
      <sheetName val="22 (утв 2017)"/>
      <sheetName val="22 (план 2017)"/>
      <sheetName val="22 (утв 2018)"/>
      <sheetName val="22 (план 2018)"/>
      <sheetName val="22 (утв 2019 г)"/>
      <sheetName val="23"/>
      <sheetName val="24"/>
      <sheetName val="24 (передача)"/>
      <sheetName val="25"/>
      <sheetName val="26"/>
      <sheetName val="27 (2)"/>
      <sheetName val="27 (утв 2017)"/>
      <sheetName val="27 (план 2017)"/>
      <sheetName val="27 (утв 2018)"/>
      <sheetName val="27 (план 2018)"/>
      <sheetName val="27 (план 2019 г)"/>
      <sheetName val="27 (утв 2019 г)"/>
      <sheetName val="27 (утв 1 полугодие 2019 г)"/>
      <sheetName val="27 (утв 2 полугодие 2019 г)"/>
      <sheetName val="29 (план 2019 г)"/>
      <sheetName val="29 (утв 2017)"/>
      <sheetName val="29 (план 2017)"/>
      <sheetName val="29 (утв 2018)"/>
      <sheetName val="29 (план 2018)"/>
      <sheetName val="29 (утв 2019 г)"/>
      <sheetName val="2.1"/>
      <sheetName val="2.2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97">
          <cell r="D197">
            <v>2.3085931034482747E-2</v>
          </cell>
        </row>
      </sheetData>
      <sheetData sheetId="15"/>
      <sheetData sheetId="16"/>
      <sheetData sheetId="17"/>
      <sheetData sheetId="18"/>
      <sheetData sheetId="19"/>
      <sheetData sheetId="20">
        <row r="9">
          <cell r="P9">
            <v>372.26259906078332</v>
          </cell>
        </row>
      </sheetData>
      <sheetData sheetId="21">
        <row r="7">
          <cell r="N7">
            <v>1.0292029535864979</v>
          </cell>
        </row>
      </sheetData>
      <sheetData sheetId="22"/>
      <sheetData sheetId="23"/>
      <sheetData sheetId="24"/>
      <sheetData sheetId="25">
        <row r="8">
          <cell r="Z8">
            <v>52354.575579325981</v>
          </cell>
        </row>
        <row r="25">
          <cell r="Z25">
            <v>73822.175254215472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5">
          <cell r="X15">
            <v>88104.375627118658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декабрь"/>
      <sheetName val="20 сч"/>
      <sheetName val="План 2019 г."/>
      <sheetName val="Расчет Свод 2019 год"/>
      <sheetName val="Расчет ЭЭ 2019 год"/>
      <sheetName val="Расчет ТЭ 2019 год"/>
      <sheetName val="Расчет ХВС 2019 год"/>
      <sheetName val="Расчет КНС 2019 год "/>
    </sheetNames>
    <sheetDataSet>
      <sheetData sheetId="0"/>
      <sheetData sheetId="1"/>
      <sheetData sheetId="2"/>
      <sheetData sheetId="3"/>
      <sheetData sheetId="4">
        <row r="287">
          <cell r="E287">
            <v>73507.629309875498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4"/>
      <sheetName val="5"/>
      <sheetName val="6.1"/>
      <sheetName val="6.2"/>
      <sheetName val="6.3"/>
      <sheetName val="7.1"/>
      <sheetName val="Возврат НДС"/>
      <sheetName val="7.2"/>
      <sheetName val="8 (общая)"/>
      <sheetName val="8 (без МДЭС)"/>
      <sheetName val="8 (МДЭС)"/>
      <sheetName val="9"/>
      <sheetName val="10 (ДЭС с.Усть-Хайрюзово)"/>
      <sheetName val="10 (Один ДГУ-400 с.СрПахачи)"/>
      <sheetName val="10 (Два ДГУпо200+РУ с.СрПахачи)"/>
      <sheetName val="10 (Тиличики МДЭС-8 3ДГУ)"/>
      <sheetName val="10 (Тиличики МДЭС-8 2ДГУ)"/>
      <sheetName val="10 Снегоход Ильпырское"/>
      <sheetName val="10 УАЗ-29891 с.Пахачи"/>
      <sheetName val="10 УАЗ п.Таежный"/>
      <sheetName val="10 Fuso Canter АУП"/>
      <sheetName val="10 Автокран Усть-Хайрюзово"/>
      <sheetName val="10 Снегоболотоход Тымлат"/>
      <sheetName val="10 Сервер СТЕК-ЖКХ"/>
      <sheetName val="10 (ДЭС с.Пахачи) "/>
      <sheetName val="10 (ГСМ склад с.Тиличики)"/>
      <sheetName val="10 (ГСМ склад с. Средние Пахач)"/>
      <sheetName val="11.1 (ДЭС-5 с.УХ)"/>
      <sheetName val="11.1 Один ДГУ-400 СрПах17"/>
      <sheetName val="11.1 Два ДГУпо200+РУ СрПах17"/>
      <sheetName val="11.1 Рек ДЭС-8 с. Тиличики "/>
      <sheetName val="11.1 Модер ДЭС-8 с. Тиличики"/>
      <sheetName val="11.1 (ДЭС с.Пахачи) "/>
      <sheetName val="11.1 (ГСМ склад с.Тиличики)"/>
      <sheetName val="11.1 (ГСМ склад с. Ср.Пахачи) "/>
      <sheetName val="11.2 (ДЭС-5 с. УХ)"/>
      <sheetName val="11.2 Один ДГУ-400 СрПах17"/>
      <sheetName val="11.2 Два ДГУпо 200+РУ СрПах17"/>
      <sheetName val="11.2 Рек МДЭС-8 с. Тиличики"/>
      <sheetName val="11. 2 Модер МДЭС-8 с. Тиличики"/>
      <sheetName val="11.2 (ДЭС с. Пахачи) "/>
      <sheetName val="11.2 (Склад ГСМ с.Тиличики)"/>
      <sheetName val="11.2 (Склад ГСМ с. Ср. Пахачи)"/>
      <sheetName val="12"/>
      <sheetName val="13"/>
      <sheetName val="ФОТ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">
          <cell r="D25">
            <v>4.2897025500000003</v>
          </cell>
        </row>
        <row r="32">
          <cell r="D32">
            <v>0.43659999999999999</v>
          </cell>
        </row>
      </sheetData>
      <sheetData sheetId="6" refreshError="1"/>
      <sheetData sheetId="7" refreshError="1"/>
      <sheetData sheetId="8">
        <row r="21">
          <cell r="D21">
            <v>101.04181619999966</v>
          </cell>
        </row>
        <row r="27">
          <cell r="D27">
            <v>48.135982468536454</v>
          </cell>
        </row>
        <row r="32">
          <cell r="D32">
            <v>33.424713323999995</v>
          </cell>
        </row>
        <row r="42">
          <cell r="C42">
            <v>104.22074342000001</v>
          </cell>
        </row>
      </sheetData>
      <sheetData sheetId="9" refreshError="1"/>
      <sheetData sheetId="10">
        <row r="19">
          <cell r="C19">
            <v>76.46628056071998</v>
          </cell>
        </row>
        <row r="21">
          <cell r="D21">
            <v>64.801816199999649</v>
          </cell>
        </row>
        <row r="32">
          <cell r="C32">
            <v>11.664464360720338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2">
          <cell r="B42">
            <v>369.97459980999997</v>
          </cell>
        </row>
        <row r="45">
          <cell r="B45">
            <v>187.37208781746386</v>
          </cell>
        </row>
      </sheetData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4"/>
      <sheetName val="5"/>
      <sheetName val="6.1"/>
      <sheetName val="6.2"/>
      <sheetName val="6.3"/>
      <sheetName val="7.1"/>
      <sheetName val="Возврат НДС"/>
      <sheetName val="7.2"/>
      <sheetName val="8 "/>
      <sheetName val="9"/>
      <sheetName val="10 (ДЭС с.Ус-Х)"/>
      <sheetName val="10 (Уст. ДГУ с.Тымлат) "/>
      <sheetName val="10 (Уст. 2 ДГУ с.Ильп.)"/>
      <sheetName val="10 (Уст. 2 ДГУ Ичинский)"/>
      <sheetName val="10 (Уст. ДГУ Вывенка)"/>
      <sheetName val="10 (Уст. ДГУ Апука)"/>
      <sheetName val="10 (Уст. 2 ДГУ Пахачи)"/>
      <sheetName val="10 (Тиличики 3ДГУ)"/>
      <sheetName val="10 (Тиличики 2ДГУ)"/>
      <sheetName val="10 (УАЗ Пахачи)"/>
      <sheetName val="10 (УАЗ Таежный)"/>
      <sheetName val="10 (Автокран У-Х)"/>
      <sheetName val="10 (УАЗ Борт.Тиличики)"/>
      <sheetName val="10 (Автовышка Тиличики)"/>
      <sheetName val="10 (Снегоход Апука)"/>
      <sheetName val="10 (Снегоход Крутогорово)"/>
      <sheetName val="10 (Снегоход Ачайваям)"/>
      <sheetName val="10 (Снегоход Вывенка)"/>
      <sheetName val="10 (Снегоход Усть-Х)"/>
      <sheetName val="10 (Автоцистерна Тымлат)"/>
      <sheetName val="10 (ГАЗ Соболь Тиличики)"/>
      <sheetName val="10 (Экскаватор Крутогорово)"/>
      <sheetName val="10 (Нарта Пахачи)"/>
      <sheetName val="10 (Вездеход МТЛВУ Тиличики)"/>
      <sheetName val="10  ОНТМ свар HDL63-200-4 Тили "/>
      <sheetName val="10 ОНТМэл.муфт.ZERN800PLUS Ап  "/>
      <sheetName val="10 ОНТМэл.муфт.ZERN800Круто"/>
      <sheetName val="10 ОНТМэл.муфт.ZERN800Тымлат"/>
      <sheetName val="10 ОНТМэл.муфт.ZERN800Тиличики"/>
      <sheetName val="10 ОНТМэл.муфт.ZERN800Хаилино"/>
      <sheetName val="10 ОНТМэл.муфт.ZERN800Усть-Хайр"/>
      <sheetName val="10 ОНТМэл.муфт.ZERN800Ковран"/>
      <sheetName val="10 ОНТМэл.муфт.ZERN800Пахачи"/>
      <sheetName val="10 ОНТМсварочHDL160-2Крутог"/>
      <sheetName val="10 ОНТМсварочHDL160-2Тымлат"/>
      <sheetName val="10 ОНТМсварочHDL160-2Хаилино"/>
      <sheetName val="10 ОНТМсварочHDL160-2Усть-Хай"/>
      <sheetName val="10 ОНТМсварочHDL160-2Ковран"/>
      <sheetName val="10 ОНТМ Элект. KIPOR Хаилино "/>
      <sheetName val="10 ОНТМ Пушка тепловая с Тымлат"/>
      <sheetName val="10 ОНТМ Пушка тепловая с Тымла2"/>
      <sheetName val="10 ОНТМ Пушка тепловая с АчайВа"/>
      <sheetName val="10 ОНТМ Пушка тепловая с Ач (2"/>
      <sheetName val="10 ОНТМ Пушка тепловая с Усть-Х"/>
      <sheetName val="10 ОНТМ Пушка тепловая с Ус (2"/>
      <sheetName val="10 ОНТМ Пушка тепловая с Ковран"/>
      <sheetName val="10 ОНТМ Пушка тепловая с Ко (2"/>
      <sheetName val="10  ОНТМ эл. KIPOR Пахачи"/>
      <sheetName val="10 ОНТМ Станок сверл с. Тымлат"/>
      <sheetName val="10 ОНТМ Станок сверл с. Вывенк"/>
      <sheetName val="10 ОНТМ Станок сверл с. Пахачи"/>
      <sheetName val="10  ОНТМ генератор с. Тымлат "/>
      <sheetName val="10  ОНТМ генератор с. Хаилино"/>
      <sheetName val="10  ОНТМ Сепар с. Хаилино"/>
      <sheetName val="10  ОНТМ Сепар с. Тымлат"/>
      <sheetName val="10  ОНТМ Бойлер с.Тымлат"/>
      <sheetName val="10  ОНТМ Энергомер АУП"/>
      <sheetName val="10  ОНТМ МИГ АУП"/>
      <sheetName val="10  ОНТМ ПЕЧЬ с.У-Х"/>
      <sheetName val="10  ОНТМ ПЕЧЬ с.Пахачи"/>
      <sheetName val="10  ОНТМ ПЕЧЬ с.Тиличики"/>
      <sheetName val="10  ОНТМ Факел с.Тиличики"/>
      <sheetName val="10  ОНТМ Котел с.У-Х"/>
      <sheetName val="10 (ДЭС с.Пахачи) "/>
      <sheetName val="10 (ГСМ склад с.Вывенка)"/>
      <sheetName val="10 (ГСМ склад с. Средние Пахач)"/>
      <sheetName val="10 (ГСМ склад с.Тиличики)"/>
      <sheetName val="11.1 (ДЭС-5 с.УХ)"/>
      <sheetName val="11.1 (Установка ДГУ с.Тымлат)"/>
      <sheetName val="11.1 (Установка 2 ДГУ с.Ильпыр)"/>
      <sheetName val="11.1 (Установка 2 ДГУ с.Ича)"/>
      <sheetName val="11.1 (Установка ДГУ с.Вывенка)"/>
      <sheetName val="11.1 (Установка ДГУ с.Апука)"/>
      <sheetName val="11.1 (Уст-ка ДГУ с.Пахачи водоз"/>
      <sheetName val="11.1 Рек ДЭС-8 с. Тиличики "/>
      <sheetName val="11.1 Модер ДЭС-8 с. Тиличики"/>
      <sheetName val="11.1 (ДЭС с.Пахачи) "/>
      <sheetName val="11.1 (ГСМ склад с. Вывенка)"/>
      <sheetName val="11.1 (ГСМ склад с. Ср.Пахачи) "/>
      <sheetName val="11.1 (ГСМ склад с.Тиличики)"/>
      <sheetName val="11.2 (ДЭС-5 с. УХ)"/>
      <sheetName val="11.2 (Установка ДГУ с.Тымлат)"/>
      <sheetName val="11.2 (Установка 2ДГУ с.Ильпыр)"/>
      <sheetName val="11.2 (Установка 2ДГУ с.Ича)"/>
      <sheetName val="11.2 (Установка ДГУ с.Вывенка)"/>
      <sheetName val="11.2 (Установка ДГУ с.Апука)"/>
      <sheetName val="11.2 (Установка ДГУ с. Пахачи в"/>
      <sheetName val="11.2 Рек МДЭС-8 с. Тиличики"/>
      <sheetName val="11. 2 Модер МДЭС-8 с. Тиличики"/>
      <sheetName val="11.2 (ДЭС с. Пахачи) "/>
      <sheetName val="11.2 (Склад ГСМ с. Вывенка)"/>
      <sheetName val="11.2 (Склад ГСМ с. Ср. Пахачи)"/>
      <sheetName val="11.2 (Склад ГСМ с.Тиличики)"/>
      <sheetName val="12"/>
      <sheetName val="13"/>
      <sheetName val="ФОТ"/>
      <sheetName val="Лист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>
        <row r="19">
          <cell r="D19">
            <v>165.99388794493831</v>
          </cell>
        </row>
        <row r="21">
          <cell r="D21">
            <v>81.407288288135618</v>
          </cell>
        </row>
        <row r="27">
          <cell r="D27">
            <v>55.707979139802696</v>
          </cell>
        </row>
        <row r="32">
          <cell r="D32">
            <v>28.878620517000005</v>
          </cell>
        </row>
        <row r="42">
          <cell r="C42">
            <v>-53.297400180000004</v>
          </cell>
        </row>
      </sheetData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44">
          <cell r="B44">
            <v>165.99388794493831</v>
          </cell>
        </row>
      </sheetData>
      <sheetData sheetId="104"/>
      <sheetData sheetId="105"/>
      <sheetData sheetId="10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 (Горняки)"/>
      <sheetName val="Электро (без ГД)"/>
      <sheetName val="Корякэнерго в целом"/>
      <sheetName val="СВОД"/>
      <sheetName val="Электро"/>
      <sheetName val="Теплоэнергия"/>
      <sheetName val="ХВС, КНС"/>
      <sheetName val="ЖБО"/>
      <sheetName val="ТБО"/>
      <sheetName val="Т-Пр ЭЭ"/>
      <sheetName val="Т-Пр ТЭ"/>
      <sheetName val="Тигильский ЭЭ"/>
      <sheetName val="Мильковский ЭЭ"/>
      <sheetName val="Олюторский ЭЭ"/>
      <sheetName val="Олюторский (ГД) ЭЭ"/>
      <sheetName val="Тиличики "/>
      <sheetName val="Соболевский ЭЭ"/>
      <sheetName val="У-Большерецкий ЭЭ"/>
      <sheetName val="Пенжинский ЭЭ"/>
      <sheetName val="Быстринский ЭЭ"/>
      <sheetName val="Елизовский ЭЭ"/>
      <sheetName val="Карагинский (ГД) ЭЭ"/>
      <sheetName val="Карагинский ЭЭ"/>
      <sheetName val="Пахачи ТЭ"/>
      <sheetName val="Вывенка ТЭ"/>
      <sheetName val="Ср. Пахачи ТЭ"/>
      <sheetName val="Апука ТЭ"/>
      <sheetName val="Ачайваям ТЭ"/>
      <sheetName val="Хаилино ТЭ"/>
      <sheetName val="Тиличики ТЭ"/>
      <sheetName val="Усть-Х ТЭ"/>
      <sheetName val="Ковран ТЭ"/>
      <sheetName val="Усть-К ТЭ"/>
      <sheetName val="Усть-К ЗС"/>
      <sheetName val="Усть-К ТН"/>
      <sheetName val="Крутогоровский ТЭ"/>
      <sheetName val="Устьевое ТЭ"/>
      <sheetName val="Тымлат ТЭ"/>
      <sheetName val="Пахачи КНС"/>
      <sheetName val="Пахачи ХВС"/>
      <sheetName val="Апука ХВС"/>
      <sheetName val="Ачайваям ХВС"/>
      <sheetName val="Хаилино ХВС"/>
      <sheetName val="Тиличики ХВС"/>
      <sheetName val="Усть-Х ХВС"/>
      <sheetName val="Крутогоровский ХВС"/>
      <sheetName val="Устьевое ХВС"/>
      <sheetName val="Тымлат ХВС"/>
      <sheetName val="Ильпырское ХВС"/>
      <sheetName val="Ачайваям ЖБО"/>
      <sheetName val="Хаилино ЖБО"/>
      <sheetName val="Усть-Х ЖБО"/>
      <sheetName val="Крутогоровский ЖБО"/>
      <sheetName val="Устьевое ЖБО"/>
      <sheetName val="Тымлат ЖБО"/>
      <sheetName val="Ачайваям ТБО"/>
      <sheetName val="Хаилино ТБО"/>
      <sheetName val="Усть-Х ТБО"/>
      <sheetName val="Крутогоровский ТБО"/>
      <sheetName val="Устьевое ТБО"/>
      <sheetName val="Тымлат ТБО"/>
      <sheetName val="Тигильский Т_Пр ЭЭ"/>
      <sheetName val="Мильковский Т-Пр ЭЭ"/>
      <sheetName val="Олюторский Т-Пр ЭЭ"/>
      <sheetName val="Тиличики Т-Пр ЭЭ"/>
      <sheetName val="Соболевский Т-Пр ЭЭ"/>
      <sheetName val="Карагинский Т-Пр ЭЭ"/>
      <sheetName val="Ачайваям Т-Пр ТЭ"/>
      <sheetName val="Налог на прибыль"/>
      <sheetName val="Теплоэнергия (Свод)"/>
      <sheetName val="2018г."/>
      <sheetName val="Амортиия 2018 ЭЭ"/>
      <sheetName val="Ремонты"/>
      <sheetName val="ИП ЭЭ"/>
    </sheetNames>
    <sheetDataSet>
      <sheetData sheetId="0" refreshError="1"/>
      <sheetData sheetId="1">
        <row r="49">
          <cell r="F49">
            <v>70177.103567997678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Приложение 1"/>
      <sheetName val="Приложение 2"/>
      <sheetName val="Приложение 3"/>
      <sheetName val="Приложение 4"/>
      <sheetName val=" 4.2 (без МДЭС)"/>
      <sheetName val=" 4.2 (МДЭС)"/>
    </sheetNames>
    <sheetDataSet>
      <sheetData sheetId="0" refreshError="1"/>
      <sheetData sheetId="1">
        <row r="18">
          <cell r="O18">
            <v>77.392159519999993</v>
          </cell>
        </row>
      </sheetData>
      <sheetData sheetId="2" refreshError="1"/>
      <sheetData sheetId="3" refreshError="1"/>
      <sheetData sheetId="4">
        <row r="41">
          <cell r="C41">
            <v>-53.297400180000004</v>
          </cell>
        </row>
      </sheetData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зинг 92,732 (3 ДГУ)"/>
      <sheetName val="Лизинг 78,565 (2 ДГУ) "/>
      <sheetName val="Финан-ие 3 ДГУ"/>
      <sheetName val="Финан-ие 2 ДГУ"/>
      <sheetName val="1.1."/>
      <sheetName val="1.2."/>
      <sheetName val="1.3."/>
      <sheetName val=" 2.3"/>
      <sheetName val="приложение 1.4 (2018 год)"/>
      <sheetName val="приложение 1.4 (2019 год)"/>
      <sheetName val="приложение 1.4 (2020 год) "/>
      <sheetName val=" 2.2"/>
      <sheetName val="3.1"/>
      <sheetName val="3.2"/>
      <sheetName val=" 4.1"/>
      <sheetName val=" 4.2"/>
      <sheetName val=" 4.2 (без МДЭС)"/>
      <sheetName val=" 4.2 (МДЭС)"/>
      <sheetName val=" 4.2 (лизинг без мдэс)"/>
      <sheetName val=" 4.2 (без лизинга)"/>
      <sheetName val="4.3"/>
      <sheetName val="Кредит 1"/>
      <sheetName val="Ввод 16-17 в тарифе"/>
      <sheetName val="Амортизация факт 2016 электро"/>
      <sheetName val="График ввода ОС"/>
      <sheetName val="Кредит"/>
      <sheetName val="Целевые показатели"/>
      <sheetName val="5"/>
      <sheetName val="6.1"/>
      <sheetName val="6.2"/>
      <sheetName val="6.3"/>
      <sheetName val="7.1"/>
      <sheetName val="7.2"/>
      <sheetName val="8"/>
      <sheetName val="9"/>
      <sheetName val="10"/>
      <sheetName val="11.1"/>
      <sheetName val="11.2"/>
      <sheetName val="12"/>
      <sheetName val="13"/>
      <sheetName val="ФО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6">
          <cell r="O136">
            <v>41.7</v>
          </cell>
        </row>
        <row r="137">
          <cell r="O137">
            <v>22.033898398305084</v>
          </cell>
        </row>
        <row r="138">
          <cell r="O138">
            <v>4.5</v>
          </cell>
        </row>
        <row r="139">
          <cell r="O139">
            <v>3.8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6"/>
  <sheetViews>
    <sheetView workbookViewId="0">
      <selection activeCell="F40" sqref="F40"/>
    </sheetView>
  </sheetViews>
  <sheetFormatPr defaultRowHeight="15.75" x14ac:dyDescent="0.25"/>
  <cols>
    <col min="1" max="1" width="24.375" customWidth="1"/>
    <col min="2" max="2" width="11.125" customWidth="1"/>
    <col min="3" max="3" width="11.25" customWidth="1"/>
    <col min="4" max="5" width="11.625" customWidth="1"/>
    <col min="6" max="6" width="12.5" customWidth="1"/>
    <col min="7" max="7" width="14.5" customWidth="1"/>
    <col min="8" max="8" width="13.375" customWidth="1"/>
  </cols>
  <sheetData>
    <row r="1" spans="1:8" x14ac:dyDescent="0.25">
      <c r="A1" s="15" t="s">
        <v>861</v>
      </c>
    </row>
    <row r="2" spans="1:8" x14ac:dyDescent="0.25">
      <c r="A2" s="1" t="s">
        <v>862</v>
      </c>
    </row>
    <row r="3" spans="1:8" x14ac:dyDescent="0.25">
      <c r="A3" s="443" t="s">
        <v>863</v>
      </c>
    </row>
    <row r="5" spans="1:8" x14ac:dyDescent="0.25">
      <c r="A5" s="15" t="s">
        <v>864</v>
      </c>
    </row>
    <row r="6" spans="1:8" x14ac:dyDescent="0.25">
      <c r="A6" s="1011" t="s">
        <v>865</v>
      </c>
      <c r="B6" s="1012"/>
      <c r="C6" s="1013"/>
    </row>
    <row r="8" spans="1:8" x14ac:dyDescent="0.25">
      <c r="A8" s="15" t="s">
        <v>866</v>
      </c>
    </row>
    <row r="9" spans="1:8" x14ac:dyDescent="0.25">
      <c r="A9" s="443" t="s">
        <v>867</v>
      </c>
      <c r="B9" s="1014">
        <v>70200000</v>
      </c>
      <c r="C9" s="1015"/>
      <c r="D9" s="1016" t="s">
        <v>868</v>
      </c>
      <c r="E9" s="1016"/>
      <c r="F9" s="1014">
        <f>B9-B9/1.18</f>
        <v>10708474.576271184</v>
      </c>
      <c r="G9" s="443"/>
      <c r="H9" s="443"/>
    </row>
    <row r="10" spans="1:8" x14ac:dyDescent="0.25">
      <c r="A10" s="443" t="s">
        <v>869</v>
      </c>
      <c r="B10" s="1017">
        <v>14040000</v>
      </c>
      <c r="C10" s="1018">
        <v>0.2</v>
      </c>
      <c r="D10" s="1019" t="s">
        <v>868</v>
      </c>
      <c r="E10" s="1019"/>
      <c r="F10" s="1017">
        <f>B10-B10/1.18</f>
        <v>2141694.9152542371</v>
      </c>
      <c r="G10" s="443"/>
      <c r="H10" s="443"/>
    </row>
    <row r="11" spans="1:8" x14ac:dyDescent="0.25">
      <c r="A11" s="443" t="s">
        <v>870</v>
      </c>
      <c r="B11" s="1020" t="s">
        <v>871</v>
      </c>
      <c r="C11" s="1020"/>
      <c r="D11" s="1020"/>
      <c r="E11" s="1020"/>
      <c r="F11" s="1020"/>
      <c r="G11" s="443"/>
      <c r="H11" s="443"/>
    </row>
    <row r="12" spans="1:8" x14ac:dyDescent="0.25">
      <c r="A12" s="443" t="s">
        <v>872</v>
      </c>
      <c r="B12" s="1015" t="s">
        <v>873</v>
      </c>
      <c r="C12" s="1015"/>
      <c r="D12" s="1015"/>
      <c r="E12" s="1015"/>
      <c r="F12" s="1015"/>
      <c r="G12" s="443"/>
      <c r="H12" s="443"/>
    </row>
    <row r="13" spans="1:8" x14ac:dyDescent="0.25">
      <c r="A13" s="443" t="s">
        <v>874</v>
      </c>
      <c r="B13" s="1014" t="s">
        <v>875</v>
      </c>
      <c r="C13" s="1015"/>
      <c r="D13" s="1015"/>
      <c r="E13" s="1015"/>
      <c r="F13" s="1015"/>
      <c r="G13" s="443"/>
      <c r="H13" s="443"/>
    </row>
    <row r="14" spans="1:8" x14ac:dyDescent="0.25">
      <c r="A14" s="443" t="s">
        <v>876</v>
      </c>
      <c r="B14" s="1014">
        <v>1500</v>
      </c>
      <c r="C14" s="1015"/>
      <c r="D14" s="1015"/>
      <c r="E14" s="1015"/>
      <c r="F14" s="1015"/>
      <c r="G14" s="443"/>
      <c r="H14" s="443"/>
    </row>
    <row r="15" spans="1:8" x14ac:dyDescent="0.25">
      <c r="H15" s="1021"/>
    </row>
    <row r="16" spans="1:8" x14ac:dyDescent="0.25">
      <c r="A16" s="1022" t="s">
        <v>877</v>
      </c>
      <c r="B16" s="1021"/>
      <c r="F16" s="1023" t="s">
        <v>878</v>
      </c>
      <c r="H16" s="1024"/>
    </row>
    <row r="17" spans="1:8" x14ac:dyDescent="0.25">
      <c r="A17" s="1025" t="s">
        <v>879</v>
      </c>
      <c r="B17" s="1025">
        <v>2016</v>
      </c>
      <c r="C17" s="1025">
        <v>2017</v>
      </c>
      <c r="D17" s="1025">
        <v>2018</v>
      </c>
      <c r="E17" s="1025">
        <v>2019</v>
      </c>
      <c r="F17" s="1025" t="s">
        <v>880</v>
      </c>
    </row>
    <row r="18" spans="1:8" x14ac:dyDescent="0.25">
      <c r="A18" s="1026" t="s">
        <v>881</v>
      </c>
      <c r="B18" s="1027"/>
      <c r="C18" s="1027">
        <v>398848.41</v>
      </c>
      <c r="D18" s="1027">
        <v>2288134.4</v>
      </c>
      <c r="E18" s="1027">
        <v>2274328.39</v>
      </c>
      <c r="F18" s="1027"/>
    </row>
    <row r="19" spans="1:8" x14ac:dyDescent="0.25">
      <c r="A19" s="1026" t="s">
        <v>882</v>
      </c>
      <c r="B19" s="1027"/>
      <c r="C19" s="1027">
        <v>1993513.64</v>
      </c>
      <c r="D19" s="1027">
        <v>2288134.4</v>
      </c>
      <c r="E19" s="1027">
        <v>2274328.39</v>
      </c>
      <c r="F19" s="1027"/>
    </row>
    <row r="20" spans="1:8" x14ac:dyDescent="0.25">
      <c r="A20" s="1026" t="s">
        <v>883</v>
      </c>
      <c r="B20" s="1027"/>
      <c r="C20" s="1027">
        <v>2139112.09</v>
      </c>
      <c r="D20" s="1027">
        <v>2274328.4</v>
      </c>
      <c r="E20" s="1027">
        <v>2274328.4</v>
      </c>
      <c r="F20" s="1027"/>
    </row>
    <row r="21" spans="1:8" x14ac:dyDescent="0.25">
      <c r="A21" s="1026" t="s">
        <v>884</v>
      </c>
      <c r="B21" s="1027"/>
      <c r="C21" s="1027">
        <v>2288134.39</v>
      </c>
      <c r="D21" s="1027">
        <v>2274328.4</v>
      </c>
      <c r="E21" s="1027">
        <v>2274328.4</v>
      </c>
      <c r="F21" s="1027"/>
      <c r="H21" s="1024"/>
    </row>
    <row r="22" spans="1:8" x14ac:dyDescent="0.25">
      <c r="A22" s="1026" t="s">
        <v>885</v>
      </c>
      <c r="B22" s="1027"/>
      <c r="C22" s="1027">
        <v>2288134.39</v>
      </c>
      <c r="D22" s="1027">
        <v>2274328.4</v>
      </c>
      <c r="E22" s="1027">
        <v>2274328.39</v>
      </c>
      <c r="F22" s="1027"/>
    </row>
    <row r="23" spans="1:8" x14ac:dyDescent="0.25">
      <c r="A23" s="1026" t="s">
        <v>886</v>
      </c>
      <c r="B23" s="1027"/>
      <c r="C23" s="1027">
        <v>2288134.39</v>
      </c>
      <c r="D23" s="1027">
        <v>2274328.4</v>
      </c>
      <c r="E23" s="1027">
        <v>2274328.39</v>
      </c>
      <c r="F23" s="1027"/>
    </row>
    <row r="24" spans="1:8" x14ac:dyDescent="0.25">
      <c r="A24" s="1026" t="s">
        <v>887</v>
      </c>
      <c r="B24" s="1027"/>
      <c r="C24" s="1027">
        <v>2288134.39</v>
      </c>
      <c r="D24" s="1027">
        <v>2274328.4</v>
      </c>
      <c r="E24" s="1027">
        <v>2274328.39</v>
      </c>
      <c r="F24" s="1027"/>
    </row>
    <row r="25" spans="1:8" x14ac:dyDescent="0.25">
      <c r="A25" s="1026" t="s">
        <v>888</v>
      </c>
      <c r="B25" s="1027"/>
      <c r="C25" s="1027">
        <v>2288134.39</v>
      </c>
      <c r="D25" s="1027">
        <v>2274328.39</v>
      </c>
      <c r="E25" s="1027">
        <v>2274328.4</v>
      </c>
      <c r="F25" s="1027"/>
    </row>
    <row r="26" spans="1:8" x14ac:dyDescent="0.25">
      <c r="A26" s="1026" t="s">
        <v>889</v>
      </c>
      <c r="B26" s="1027">
        <f>368319.87+14040000</f>
        <v>14408319.869999999</v>
      </c>
      <c r="C26" s="1027">
        <v>2288134.39</v>
      </c>
      <c r="D26" s="1027">
        <v>2274328.39</v>
      </c>
      <c r="E26" s="1027">
        <v>2274328.4</v>
      </c>
      <c r="F26" s="1027"/>
    </row>
    <row r="27" spans="1:8" x14ac:dyDescent="0.25">
      <c r="A27" s="1026" t="s">
        <v>890</v>
      </c>
      <c r="B27" s="1027">
        <v>287367.03999999998</v>
      </c>
      <c r="C27" s="1027">
        <v>2288134.4</v>
      </c>
      <c r="D27" s="1027">
        <v>2274328.39</v>
      </c>
      <c r="E27" s="1027">
        <v>2274328.39</v>
      </c>
      <c r="F27" s="1027"/>
    </row>
    <row r="28" spans="1:8" x14ac:dyDescent="0.25">
      <c r="A28" s="1026" t="s">
        <v>891</v>
      </c>
      <c r="B28" s="1027">
        <v>287367.03000000003</v>
      </c>
      <c r="C28" s="1027">
        <v>2288134.39</v>
      </c>
      <c r="D28" s="1027">
        <v>2274328.4</v>
      </c>
      <c r="E28" s="1027">
        <v>2274328.8199999998</v>
      </c>
      <c r="F28" s="1027"/>
    </row>
    <row r="29" spans="1:8" x14ac:dyDescent="0.25">
      <c r="A29" s="1026" t="s">
        <v>892</v>
      </c>
      <c r="B29" s="1027">
        <v>287367.03999999998</v>
      </c>
      <c r="C29" s="1027">
        <v>2288134.39</v>
      </c>
      <c r="D29" s="1027">
        <v>2274328.39</v>
      </c>
      <c r="E29" s="1027">
        <v>0</v>
      </c>
      <c r="F29" s="1027"/>
    </row>
    <row r="30" spans="1:8" x14ac:dyDescent="0.25">
      <c r="A30" s="1028" t="s">
        <v>580</v>
      </c>
      <c r="B30" s="1029">
        <f>SUM(B18:B29)</f>
        <v>15270420.979999997</v>
      </c>
      <c r="C30" s="1029">
        <f>SUM(C18:C29)</f>
        <v>25124683.66</v>
      </c>
      <c r="D30" s="1029">
        <f>SUM(D18:D29)</f>
        <v>27319552.760000002</v>
      </c>
      <c r="E30" s="1029">
        <f>SUM(E18:E29)</f>
        <v>25017612.760000002</v>
      </c>
      <c r="F30" s="1030">
        <f>SUM(B30:E30)</f>
        <v>92732270.160000011</v>
      </c>
      <c r="G30" s="1024"/>
    </row>
    <row r="31" spans="1:8" x14ac:dyDescent="0.25">
      <c r="A31" s="1026" t="s">
        <v>868</v>
      </c>
      <c r="B31" s="1027">
        <f>B30-B30/1.18</f>
        <v>2329386.2511864398</v>
      </c>
      <c r="C31" s="1027">
        <f>C30-C30/1.18</f>
        <v>3832578.863389831</v>
      </c>
      <c r="D31" s="1027">
        <f>D30-D30/1.18</f>
        <v>4167389.4040677957</v>
      </c>
      <c r="E31" s="1027">
        <f>E30-E30/1.18</f>
        <v>3816246.0142372884</v>
      </c>
      <c r="F31" s="1030">
        <f>SUM(B31:E31)</f>
        <v>14145600.532881355</v>
      </c>
    </row>
    <row r="32" spans="1:8" x14ac:dyDescent="0.25">
      <c r="A32" s="1028" t="s">
        <v>893</v>
      </c>
      <c r="B32" s="1030">
        <f>B30-B31</f>
        <v>12941034.728813557</v>
      </c>
      <c r="C32" s="1030">
        <f>C30-C31</f>
        <v>21292104.796610169</v>
      </c>
      <c r="D32" s="1030">
        <f>D30-D31</f>
        <v>23152163.355932206</v>
      </c>
      <c r="E32" s="1030">
        <f>E30-E31</f>
        <v>21201366.745762713</v>
      </c>
      <c r="F32" s="1030">
        <f>SUM(B32:E32)</f>
        <v>78586669.627118647</v>
      </c>
    </row>
    <row r="33" spans="1:10" x14ac:dyDescent="0.25">
      <c r="A33" s="443"/>
      <c r="B33" s="1024"/>
    </row>
    <row r="34" spans="1:10" x14ac:dyDescent="0.25">
      <c r="A34" s="443" t="s">
        <v>894</v>
      </c>
      <c r="B34" s="1014">
        <f>F30-B10</f>
        <v>78692270.160000011</v>
      </c>
      <c r="C34" s="1016" t="s">
        <v>868</v>
      </c>
      <c r="D34" s="1014">
        <f>B34-B34/1.18</f>
        <v>12003905.617627114</v>
      </c>
      <c r="E34" s="1031"/>
      <c r="F34" s="443"/>
      <c r="G34" s="443"/>
      <c r="H34" s="443"/>
      <c r="I34" s="443"/>
      <c r="J34" s="443"/>
    </row>
    <row r="35" spans="1:10" x14ac:dyDescent="0.25">
      <c r="A35" s="443" t="s">
        <v>895</v>
      </c>
      <c r="B35" s="1032">
        <f>B34+B10</f>
        <v>92732270.160000011</v>
      </c>
      <c r="C35" s="1016" t="s">
        <v>868</v>
      </c>
      <c r="D35" s="1014">
        <f>B35-B35/1.18</f>
        <v>14145600.532881349</v>
      </c>
      <c r="E35" s="1031"/>
      <c r="F35" s="443"/>
      <c r="G35" s="443"/>
      <c r="H35" s="443"/>
      <c r="I35" s="443"/>
      <c r="J35" s="443"/>
    </row>
    <row r="36" spans="1:10" x14ac:dyDescent="0.25">
      <c r="A36" s="443" t="s">
        <v>896</v>
      </c>
      <c r="B36" s="1033">
        <v>9.8799999999999999E-2</v>
      </c>
      <c r="C36" s="443"/>
      <c r="D36" s="443"/>
      <c r="E36" s="443"/>
      <c r="F36" s="443"/>
      <c r="G36" s="443"/>
      <c r="H36" s="443"/>
      <c r="I36" s="443"/>
      <c r="J36" s="443"/>
    </row>
  </sheetData>
  <pageMargins left="0.70866141732283472" right="0.70866141732283472" top="0.74803149606299213" bottom="0.74803149606299213" header="0.31496062992125984" footer="0.31496062992125984"/>
  <pageSetup paperSize="9" scale="9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66"/>
    <pageSetUpPr fitToPage="1"/>
  </sheetPr>
  <dimension ref="A1:J36"/>
  <sheetViews>
    <sheetView workbookViewId="0">
      <selection activeCell="C37" sqref="C37"/>
    </sheetView>
  </sheetViews>
  <sheetFormatPr defaultRowHeight="15.75" x14ac:dyDescent="0.25"/>
  <cols>
    <col min="1" max="1" width="24.375" customWidth="1"/>
    <col min="2" max="2" width="11.125" customWidth="1"/>
    <col min="3" max="3" width="11.25" customWidth="1"/>
    <col min="4" max="5" width="11.625" customWidth="1"/>
    <col min="6" max="6" width="12.5" customWidth="1"/>
    <col min="7" max="7" width="14.5" customWidth="1"/>
    <col min="8" max="8" width="13.375" customWidth="1"/>
  </cols>
  <sheetData>
    <row r="1" spans="1:8" x14ac:dyDescent="0.25">
      <c r="A1" s="15" t="s">
        <v>861</v>
      </c>
    </row>
    <row r="2" spans="1:8" x14ac:dyDescent="0.25">
      <c r="A2" s="1" t="s">
        <v>862</v>
      </c>
    </row>
    <row r="3" spans="1:8" x14ac:dyDescent="0.25">
      <c r="A3" s="443" t="s">
        <v>897</v>
      </c>
    </row>
    <row r="5" spans="1:8" x14ac:dyDescent="0.25">
      <c r="A5" s="15" t="s">
        <v>864</v>
      </c>
    </row>
    <row r="6" spans="1:8" x14ac:dyDescent="0.25">
      <c r="A6" s="1011" t="s">
        <v>898</v>
      </c>
      <c r="B6" s="1012"/>
      <c r="C6" s="1013"/>
    </row>
    <row r="8" spans="1:8" x14ac:dyDescent="0.25">
      <c r="A8" s="15" t="s">
        <v>866</v>
      </c>
    </row>
    <row r="9" spans="1:8" x14ac:dyDescent="0.25">
      <c r="A9" s="443" t="s">
        <v>867</v>
      </c>
      <c r="B9" s="1014">
        <v>61116000</v>
      </c>
      <c r="C9" s="1015"/>
      <c r="D9" s="1016" t="s">
        <v>868</v>
      </c>
      <c r="E9" s="1016"/>
      <c r="F9" s="1014">
        <f>B9-B9/1.18</f>
        <v>9322779.6610169485</v>
      </c>
      <c r="G9" s="443"/>
      <c r="H9" s="443"/>
    </row>
    <row r="10" spans="1:8" x14ac:dyDescent="0.25">
      <c r="A10" s="443" t="s">
        <v>869</v>
      </c>
      <c r="B10" s="1017">
        <v>12223200</v>
      </c>
      <c r="C10" s="1018">
        <v>0.2</v>
      </c>
      <c r="D10" s="1019" t="s">
        <v>868</v>
      </c>
      <c r="E10" s="1019"/>
      <c r="F10" s="1017">
        <f>B10-B10/1.18</f>
        <v>1864555.9322033897</v>
      </c>
      <c r="G10" s="443"/>
      <c r="H10" s="443"/>
    </row>
    <row r="11" spans="1:8" x14ac:dyDescent="0.25">
      <c r="A11" s="443" t="s">
        <v>870</v>
      </c>
      <c r="B11" s="1020" t="s">
        <v>899</v>
      </c>
      <c r="C11" s="1020"/>
      <c r="D11" s="1020"/>
      <c r="E11" s="1020"/>
      <c r="F11" s="1020"/>
      <c r="G11" s="443"/>
      <c r="H11" s="443"/>
    </row>
    <row r="12" spans="1:8" x14ac:dyDescent="0.25">
      <c r="A12" s="443" t="s">
        <v>872</v>
      </c>
      <c r="B12" s="1015" t="s">
        <v>873</v>
      </c>
      <c r="C12" s="1015"/>
      <c r="D12" s="1015"/>
      <c r="E12" s="1015"/>
      <c r="F12" s="1015"/>
      <c r="G12" s="443"/>
      <c r="H12" s="443"/>
    </row>
    <row r="13" spans="1:8" x14ac:dyDescent="0.25">
      <c r="A13" s="443" t="s">
        <v>874</v>
      </c>
      <c r="B13" s="1014" t="s">
        <v>875</v>
      </c>
      <c r="C13" s="1015"/>
      <c r="D13" s="1015"/>
      <c r="E13" s="1015"/>
      <c r="F13" s="1015"/>
      <c r="G13" s="443"/>
      <c r="H13" s="443"/>
    </row>
    <row r="14" spans="1:8" x14ac:dyDescent="0.25">
      <c r="A14" s="443" t="s">
        <v>876</v>
      </c>
      <c r="B14" s="1014">
        <v>1500</v>
      </c>
      <c r="C14" s="1015"/>
      <c r="D14" s="1015"/>
      <c r="E14" s="1015"/>
      <c r="F14" s="1015"/>
      <c r="G14" s="443"/>
      <c r="H14" s="443"/>
    </row>
    <row r="15" spans="1:8" x14ac:dyDescent="0.25">
      <c r="H15" s="1021"/>
    </row>
    <row r="16" spans="1:8" x14ac:dyDescent="0.25">
      <c r="A16" s="1022" t="s">
        <v>877</v>
      </c>
      <c r="B16" s="1021"/>
      <c r="F16" s="1023" t="s">
        <v>900</v>
      </c>
      <c r="H16" s="1024"/>
    </row>
    <row r="17" spans="1:8" x14ac:dyDescent="0.25">
      <c r="A17" s="1025" t="s">
        <v>879</v>
      </c>
      <c r="B17" s="1025">
        <v>2016</v>
      </c>
      <c r="C17" s="1025">
        <v>2017</v>
      </c>
      <c r="D17" s="1025">
        <v>2018</v>
      </c>
      <c r="E17" s="1025">
        <v>2019</v>
      </c>
      <c r="F17" s="1025" t="s">
        <v>880</v>
      </c>
    </row>
    <row r="18" spans="1:8" x14ac:dyDescent="0.25">
      <c r="A18" s="1026" t="s">
        <v>881</v>
      </c>
      <c r="B18" s="1027"/>
      <c r="C18" s="1027">
        <f>423982.19+12223200</f>
        <v>12647182.189999999</v>
      </c>
      <c r="D18" s="1027">
        <v>2170830.37</v>
      </c>
      <c r="E18" s="1027">
        <v>2158810.87</v>
      </c>
      <c r="F18" s="1027"/>
    </row>
    <row r="19" spans="1:8" x14ac:dyDescent="0.25">
      <c r="A19" s="1026" t="s">
        <v>882</v>
      </c>
      <c r="B19" s="1027"/>
      <c r="C19" s="1027">
        <v>261518.81</v>
      </c>
      <c r="D19" s="1027">
        <v>2170830.37</v>
      </c>
      <c r="E19" s="1027">
        <v>2158810.89</v>
      </c>
      <c r="F19" s="1027"/>
    </row>
    <row r="20" spans="1:8" x14ac:dyDescent="0.25">
      <c r="A20" s="1026" t="s">
        <v>883</v>
      </c>
      <c r="B20" s="1027"/>
      <c r="C20" s="1027">
        <v>261518.81</v>
      </c>
      <c r="D20" s="1027">
        <v>2170830.35</v>
      </c>
      <c r="E20" s="1027">
        <v>2158810.87</v>
      </c>
      <c r="F20" s="1027"/>
    </row>
    <row r="21" spans="1:8" x14ac:dyDescent="0.25">
      <c r="A21" s="1026" t="s">
        <v>884</v>
      </c>
      <c r="B21" s="1027"/>
      <c r="C21" s="1027">
        <v>261518.81</v>
      </c>
      <c r="D21" s="1027">
        <v>2170830.35</v>
      </c>
      <c r="E21" s="1027">
        <v>2158810.87</v>
      </c>
      <c r="F21" s="1027"/>
      <c r="H21" s="1024"/>
    </row>
    <row r="22" spans="1:8" x14ac:dyDescent="0.25">
      <c r="A22" s="1026" t="s">
        <v>885</v>
      </c>
      <c r="B22" s="1027"/>
      <c r="C22" s="1027">
        <v>261518.82</v>
      </c>
      <c r="D22" s="1027">
        <v>2170830.35</v>
      </c>
      <c r="E22" s="1027">
        <v>2158810.87</v>
      </c>
      <c r="F22" s="1027"/>
    </row>
    <row r="23" spans="1:8" x14ac:dyDescent="0.25">
      <c r="A23" s="1026" t="s">
        <v>886</v>
      </c>
      <c r="B23" s="1027"/>
      <c r="C23" s="1027">
        <v>261518.81</v>
      </c>
      <c r="D23" s="1027">
        <v>2170830.35</v>
      </c>
      <c r="E23" s="1027">
        <v>2158810.87</v>
      </c>
      <c r="F23" s="1027"/>
    </row>
    <row r="24" spans="1:8" x14ac:dyDescent="0.25">
      <c r="A24" s="1026" t="s">
        <v>887</v>
      </c>
      <c r="B24" s="1027"/>
      <c r="C24" s="1027">
        <v>1891421.24</v>
      </c>
      <c r="D24" s="1027">
        <v>2158810.87</v>
      </c>
      <c r="E24" s="1027">
        <v>2158810.89</v>
      </c>
      <c r="F24" s="1027"/>
    </row>
    <row r="25" spans="1:8" x14ac:dyDescent="0.25">
      <c r="A25" s="1026" t="s">
        <v>888</v>
      </c>
      <c r="B25" s="1027"/>
      <c r="C25" s="1027">
        <v>2151719.7200000002</v>
      </c>
      <c r="D25" s="1027">
        <v>2158810.89</v>
      </c>
      <c r="E25" s="1027">
        <v>2158810.89</v>
      </c>
      <c r="F25" s="1027"/>
    </row>
    <row r="26" spans="1:8" x14ac:dyDescent="0.25">
      <c r="A26" s="1026" t="s">
        <v>889</v>
      </c>
      <c r="B26" s="1027"/>
      <c r="C26" s="1027">
        <v>2170830.37</v>
      </c>
      <c r="D26" s="1027">
        <v>2158810.87</v>
      </c>
      <c r="E26" s="1027">
        <v>2158810.87</v>
      </c>
      <c r="F26" s="1027"/>
    </row>
    <row r="27" spans="1:8" x14ac:dyDescent="0.25">
      <c r="A27" s="1026" t="s">
        <v>890</v>
      </c>
      <c r="B27" s="1027"/>
      <c r="C27" s="1027">
        <v>2170830.35</v>
      </c>
      <c r="D27" s="1027">
        <v>2158810.89</v>
      </c>
      <c r="E27" s="1027">
        <v>2158810.89</v>
      </c>
      <c r="F27" s="1027"/>
    </row>
    <row r="28" spans="1:8" x14ac:dyDescent="0.25">
      <c r="A28" s="1026" t="s">
        <v>891</v>
      </c>
      <c r="B28" s="1027"/>
      <c r="C28" s="1027">
        <v>2170830.35</v>
      </c>
      <c r="D28" s="1027">
        <v>2158810.89</v>
      </c>
      <c r="E28" s="1027">
        <v>2158810.89</v>
      </c>
      <c r="F28" s="1027"/>
    </row>
    <row r="29" spans="1:8" x14ac:dyDescent="0.25">
      <c r="A29" s="1026" t="s">
        <v>892</v>
      </c>
      <c r="B29" s="1027"/>
      <c r="C29" s="1027">
        <v>2170830.35</v>
      </c>
      <c r="D29" s="1027">
        <v>2158810.87</v>
      </c>
      <c r="E29" s="1027">
        <v>2158810.81</v>
      </c>
      <c r="F29" s="1027"/>
    </row>
    <row r="30" spans="1:8" x14ac:dyDescent="0.25">
      <c r="A30" s="1028" t="s">
        <v>580</v>
      </c>
      <c r="B30" s="1029">
        <f>SUM(B18:B29)</f>
        <v>0</v>
      </c>
      <c r="C30" s="1029">
        <f>SUM(C18:C29)</f>
        <v>26681238.630000006</v>
      </c>
      <c r="D30" s="1029">
        <f>SUM(D18:D29)</f>
        <v>25977847.420000002</v>
      </c>
      <c r="E30" s="1029">
        <f>SUM(E18:E29)</f>
        <v>25905730.480000004</v>
      </c>
      <c r="F30" s="1030">
        <f>SUM(B30:E30)</f>
        <v>78564816.530000016</v>
      </c>
      <c r="G30" s="1024"/>
    </row>
    <row r="31" spans="1:8" x14ac:dyDescent="0.25">
      <c r="A31" s="1026" t="s">
        <v>868</v>
      </c>
      <c r="B31" s="1027">
        <f>B30-B30/1.18</f>
        <v>0</v>
      </c>
      <c r="C31" s="1027">
        <f>C30-C30/1.18</f>
        <v>4070019.4520338997</v>
      </c>
      <c r="D31" s="1027">
        <f>D30-D30/1.18</f>
        <v>3962722.4877966084</v>
      </c>
      <c r="E31" s="1027">
        <f>E30-E30/1.18</f>
        <v>3951721.5986440666</v>
      </c>
      <c r="F31" s="1030">
        <f>SUM(B31:E31)</f>
        <v>11984463.538474575</v>
      </c>
    </row>
    <row r="32" spans="1:8" x14ac:dyDescent="0.25">
      <c r="A32" s="1028" t="s">
        <v>893</v>
      </c>
      <c r="B32" s="1030">
        <f>B30-B31</f>
        <v>0</v>
      </c>
      <c r="C32" s="1030">
        <f>C30-C31</f>
        <v>22611219.177966107</v>
      </c>
      <c r="D32" s="1030">
        <f>D30-D31</f>
        <v>22015124.932203393</v>
      </c>
      <c r="E32" s="1030">
        <f>E30-E31</f>
        <v>21954008.881355938</v>
      </c>
      <c r="F32" s="1030">
        <f>SUM(B32:E32)</f>
        <v>66580352.991525441</v>
      </c>
    </row>
    <row r="33" spans="1:10" x14ac:dyDescent="0.25">
      <c r="A33" s="443"/>
      <c r="B33" s="1024"/>
    </row>
    <row r="34" spans="1:10" x14ac:dyDescent="0.25">
      <c r="A34" s="443" t="s">
        <v>894</v>
      </c>
      <c r="B34" s="1014">
        <f>F30-B10</f>
        <v>66341616.530000016</v>
      </c>
      <c r="C34" s="1016" t="s">
        <v>868</v>
      </c>
      <c r="D34" s="1014">
        <f>B34-B34/1.18</f>
        <v>10119907.606271185</v>
      </c>
      <c r="E34" s="1031"/>
      <c r="F34" s="443"/>
      <c r="G34" s="443"/>
      <c r="H34" s="443"/>
      <c r="I34" s="443"/>
      <c r="J34" s="443"/>
    </row>
    <row r="35" spans="1:10" x14ac:dyDescent="0.25">
      <c r="A35" s="443" t="s">
        <v>895</v>
      </c>
      <c r="B35" s="1032">
        <f>B34+B10</f>
        <v>78564816.530000016</v>
      </c>
      <c r="C35" s="1016" t="s">
        <v>868</v>
      </c>
      <c r="D35" s="1014">
        <f>B35-B35/1.18</f>
        <v>11984463.538474575</v>
      </c>
      <c r="E35" s="1031"/>
      <c r="F35" s="443"/>
      <c r="G35" s="443"/>
      <c r="H35" s="443"/>
      <c r="I35" s="443"/>
      <c r="J35" s="443"/>
    </row>
    <row r="36" spans="1:10" x14ac:dyDescent="0.25">
      <c r="A36" s="443" t="s">
        <v>896</v>
      </c>
      <c r="B36" s="1033">
        <v>9.5200000000000007E-2</v>
      </c>
      <c r="C36" s="443"/>
      <c r="D36" s="443"/>
      <c r="E36" s="443"/>
      <c r="F36" s="443"/>
      <c r="G36" s="443"/>
      <c r="H36" s="443"/>
      <c r="I36" s="443"/>
      <c r="J36" s="443"/>
    </row>
  </sheetData>
  <pageMargins left="0.70866141732283472" right="0.70866141732283472" top="0.74803149606299213" bottom="0.74803149606299213" header="0.31496062992125984" footer="0.31496062992125984"/>
  <pageSetup paperSize="9" scale="9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29"/>
  <sheetViews>
    <sheetView workbookViewId="0">
      <pane xSplit="1" ySplit="4" topLeftCell="B5" activePane="bottomRight" state="frozen"/>
      <selection activeCell="C37" sqref="C37"/>
      <selection pane="topRight" activeCell="C37" sqref="C37"/>
      <selection pane="bottomLeft" activeCell="C37" sqref="C37"/>
      <selection pane="bottomRight" activeCell="E22" sqref="E22"/>
    </sheetView>
  </sheetViews>
  <sheetFormatPr defaultColWidth="8.75" defaultRowHeight="12.75" x14ac:dyDescent="0.2"/>
  <cols>
    <col min="1" max="1" width="32.75" style="648" customWidth="1"/>
    <col min="2" max="2" width="14.75" style="443" bestFit="1" customWidth="1"/>
    <col min="3" max="3" width="8.75" style="443"/>
    <col min="4" max="4" width="11.75" style="443" customWidth="1"/>
    <col min="5" max="5" width="12.75" style="443" bestFit="1" customWidth="1"/>
    <col min="6" max="6" width="12.375" style="443" customWidth="1"/>
    <col min="7" max="16384" width="8.75" style="443"/>
  </cols>
  <sheetData>
    <row r="2" spans="1:11" x14ac:dyDescent="0.2">
      <c r="B2" s="1910" t="s">
        <v>901</v>
      </c>
      <c r="C2" s="1910"/>
      <c r="D2" s="1910"/>
      <c r="E2" s="1910"/>
      <c r="F2" s="1910"/>
      <c r="G2" s="1910"/>
      <c r="H2" s="1910"/>
      <c r="I2" s="1910"/>
    </row>
    <row r="3" spans="1:11" ht="39" customHeight="1" x14ac:dyDescent="0.2">
      <c r="B3" s="1910"/>
      <c r="C3" s="1910"/>
      <c r="D3" s="1910"/>
      <c r="E3" s="1910"/>
      <c r="F3" s="1910"/>
      <c r="G3" s="1910"/>
      <c r="H3" s="1910"/>
      <c r="I3" s="1910"/>
    </row>
    <row r="4" spans="1:11" ht="145.15" customHeight="1" x14ac:dyDescent="0.2">
      <c r="A4" s="1034" t="s">
        <v>902</v>
      </c>
      <c r="B4" s="1034" t="s">
        <v>903</v>
      </c>
      <c r="C4" s="1034" t="s">
        <v>904</v>
      </c>
      <c r="D4" s="1035" t="s">
        <v>905</v>
      </c>
      <c r="E4" s="1035" t="s">
        <v>906</v>
      </c>
      <c r="F4" s="1035" t="s">
        <v>907</v>
      </c>
      <c r="G4" s="1036" t="s">
        <v>908</v>
      </c>
      <c r="H4" s="1036" t="s">
        <v>271</v>
      </c>
      <c r="I4" s="1036" t="s">
        <v>909</v>
      </c>
    </row>
    <row r="5" spans="1:11" ht="16.149999999999999" customHeight="1" x14ac:dyDescent="0.2">
      <c r="A5" s="1037" t="s">
        <v>910</v>
      </c>
      <c r="B5" s="1038">
        <f>SUM(B6:B8)</f>
        <v>97.652039722500007</v>
      </c>
      <c r="C5" s="1039"/>
      <c r="D5" s="1038">
        <f t="shared" ref="D5:I5" si="0">SUM(D6:D8)</f>
        <v>97.652039722499993</v>
      </c>
      <c r="E5" s="1038">
        <f t="shared" si="0"/>
        <v>82.755965866525415</v>
      </c>
      <c r="F5" s="1040">
        <f t="shared" si="0"/>
        <v>0</v>
      </c>
      <c r="G5" s="1040">
        <f t="shared" si="0"/>
        <v>14.896073855974571</v>
      </c>
      <c r="H5" s="1040">
        <f t="shared" si="0"/>
        <v>0</v>
      </c>
      <c r="I5" s="1040">
        <f t="shared" si="0"/>
        <v>0</v>
      </c>
      <c r="J5" s="1041"/>
      <c r="K5" s="1042"/>
    </row>
    <row r="6" spans="1:11" ht="16.149999999999999" customHeight="1" x14ac:dyDescent="0.2">
      <c r="A6" s="1043" t="s">
        <v>911</v>
      </c>
      <c r="B6" s="1044">
        <f>'Лизинг 92,732 (3 ДГУ)'!B35/1000000</f>
        <v>92.732270160000013</v>
      </c>
      <c r="C6" s="1045"/>
      <c r="D6" s="1044">
        <f t="shared" ref="D6:E8" si="1">D10+D14+D18+D22</f>
        <v>92.732270159999999</v>
      </c>
      <c r="E6" s="1044">
        <f t="shared" si="1"/>
        <v>78.586669627118638</v>
      </c>
      <c r="F6" s="1046"/>
      <c r="G6" s="1046">
        <f>G10+G14+G18+G22</f>
        <v>14.145600532881351</v>
      </c>
      <c r="H6" s="1046">
        <f>H10+H14+H18+H22</f>
        <v>0</v>
      </c>
      <c r="I6" s="1046">
        <f>I10+I14+I18+I22</f>
        <v>0</v>
      </c>
    </row>
    <row r="7" spans="1:11" ht="13.5" customHeight="1" x14ac:dyDescent="0.2">
      <c r="A7" s="1043" t="s">
        <v>912</v>
      </c>
      <c r="B7" s="1044">
        <f>B11+B15+B19+B23</f>
        <v>4.9197695625</v>
      </c>
      <c r="C7" s="1045"/>
      <c r="D7" s="1044">
        <f t="shared" si="1"/>
        <v>4.9197695625</v>
      </c>
      <c r="E7" s="1044">
        <f t="shared" si="1"/>
        <v>4.1692962394067798</v>
      </c>
      <c r="F7" s="1046"/>
      <c r="G7" s="1046">
        <f>G11+G15+G19+G23</f>
        <v>0.75047332309322001</v>
      </c>
      <c r="H7" s="1046">
        <f>H11+H15+H19+H22</f>
        <v>0</v>
      </c>
      <c r="I7" s="1046">
        <f>I11+I15+I19+I23</f>
        <v>0</v>
      </c>
    </row>
    <row r="8" spans="1:11" x14ac:dyDescent="0.2">
      <c r="A8" s="1043" t="s">
        <v>913</v>
      </c>
      <c r="B8" s="1044">
        <f>B12+B16+B20+B24</f>
        <v>0</v>
      </c>
      <c r="C8" s="1045"/>
      <c r="D8" s="1044">
        <f t="shared" si="1"/>
        <v>0</v>
      </c>
      <c r="E8" s="1044">
        <f t="shared" si="1"/>
        <v>0</v>
      </c>
      <c r="F8" s="1046"/>
      <c r="G8" s="1046">
        <f>G12+G16+G20+G24</f>
        <v>0</v>
      </c>
      <c r="H8" s="1046">
        <f>H12+H16+H20+H24</f>
        <v>0</v>
      </c>
      <c r="I8" s="1046">
        <f>I12+I16+I20+I24</f>
        <v>0</v>
      </c>
    </row>
    <row r="9" spans="1:11" x14ac:dyDescent="0.2">
      <c r="A9" s="1047">
        <v>2016</v>
      </c>
      <c r="B9" s="1048">
        <f t="shared" ref="B9:I9" si="2">SUM(B10:B12)</f>
        <v>16.242967019999998</v>
      </c>
      <c r="C9" s="1049">
        <f t="shared" si="2"/>
        <v>0</v>
      </c>
      <c r="D9" s="1048">
        <f t="shared" si="2"/>
        <v>16.242967019999998</v>
      </c>
      <c r="E9" s="1048">
        <f t="shared" si="2"/>
        <v>13.76522628813559</v>
      </c>
      <c r="F9" s="1050">
        <f t="shared" si="2"/>
        <v>0</v>
      </c>
      <c r="G9" s="1050">
        <f t="shared" si="2"/>
        <v>2.4777407318644062</v>
      </c>
      <c r="H9" s="1050">
        <f t="shared" si="2"/>
        <v>0</v>
      </c>
      <c r="I9" s="1050">
        <f t="shared" si="2"/>
        <v>77.461849180000016</v>
      </c>
      <c r="J9" s="1041"/>
    </row>
    <row r="10" spans="1:11" ht="16.149999999999999" customHeight="1" x14ac:dyDescent="0.2">
      <c r="A10" s="1051" t="s">
        <v>911</v>
      </c>
      <c r="B10" s="1052">
        <f>'Лизинг 92,732 (3 ДГУ)'!B30/1000000</f>
        <v>15.270420979999997</v>
      </c>
      <c r="C10" s="1053"/>
      <c r="D10" s="1054">
        <f>E10+F10+G10</f>
        <v>15.270420979999997</v>
      </c>
      <c r="E10" s="1054">
        <f>B10-G10</f>
        <v>12.941034728813557</v>
      </c>
      <c r="F10" s="1055"/>
      <c r="G10" s="1055">
        <f>B10-B10/1.18</f>
        <v>2.32938625118644</v>
      </c>
      <c r="H10" s="1055"/>
      <c r="I10" s="1055">
        <f>B6-D10</f>
        <v>77.461849180000016</v>
      </c>
    </row>
    <row r="11" spans="1:11" ht="14.25" customHeight="1" x14ac:dyDescent="0.2">
      <c r="A11" s="1056" t="str">
        <f>A7</f>
        <v>СМР (2,9), материалы (1), прочие (1)</v>
      </c>
      <c r="B11" s="1052">
        <v>0.97254603999999989</v>
      </c>
      <c r="C11" s="1053"/>
      <c r="D11" s="1054">
        <f>E11+F11+G11</f>
        <v>0.97254603999999989</v>
      </c>
      <c r="E11" s="1054">
        <f>B11-G11</f>
        <v>0.82419155932203381</v>
      </c>
      <c r="F11" s="1055"/>
      <c r="G11" s="1055">
        <f>B11-B11/1.18</f>
        <v>0.14835448067796608</v>
      </c>
      <c r="H11" s="1055"/>
      <c r="I11" s="1055"/>
    </row>
    <row r="12" spans="1:11" x14ac:dyDescent="0.2">
      <c r="A12" s="1056" t="s">
        <v>913</v>
      </c>
      <c r="B12" s="1052"/>
      <c r="C12" s="1053"/>
      <c r="D12" s="1054">
        <f>E12+F12+G12</f>
        <v>0</v>
      </c>
      <c r="E12" s="1054">
        <f>B12-G12</f>
        <v>0</v>
      </c>
      <c r="F12" s="1055"/>
      <c r="G12" s="1055">
        <f>B12-B12/1.18</f>
        <v>0</v>
      </c>
      <c r="H12" s="1055"/>
      <c r="I12" s="1055"/>
    </row>
    <row r="13" spans="1:11" x14ac:dyDescent="0.2">
      <c r="A13" s="1047">
        <v>2017</v>
      </c>
      <c r="B13" s="1048">
        <f>SUM(B14:B16)</f>
        <v>29.071907182499999</v>
      </c>
      <c r="C13" s="1049">
        <v>0</v>
      </c>
      <c r="D13" s="1048">
        <f t="shared" ref="D13:I13" si="3">SUM(D14:D16)</f>
        <v>29.071907182499999</v>
      </c>
      <c r="E13" s="1048">
        <f t="shared" si="3"/>
        <v>24.637209476694913</v>
      </c>
      <c r="F13" s="1050">
        <f t="shared" si="3"/>
        <v>0</v>
      </c>
      <c r="G13" s="1050">
        <f t="shared" si="3"/>
        <v>4.4346977058050845</v>
      </c>
      <c r="H13" s="1050">
        <f t="shared" si="3"/>
        <v>0</v>
      </c>
      <c r="I13" s="1050">
        <f t="shared" si="3"/>
        <v>-25.124683659999999</v>
      </c>
    </row>
    <row r="14" spans="1:11" ht="16.149999999999999" customHeight="1" x14ac:dyDescent="0.2">
      <c r="A14" s="1051" t="s">
        <v>911</v>
      </c>
      <c r="B14" s="1052">
        <f>'Лизинг 92,732 (3 ДГУ)'!C30/1000000</f>
        <v>25.124683659999999</v>
      </c>
      <c r="C14" s="1053"/>
      <c r="D14" s="1054">
        <f>E14+F14+G14</f>
        <v>25.124683659999999</v>
      </c>
      <c r="E14" s="1054">
        <f>B14-G14</f>
        <v>21.292104796610168</v>
      </c>
      <c r="F14" s="1055"/>
      <c r="G14" s="1055">
        <f>B14-B14/1.18</f>
        <v>3.8325788633898306</v>
      </c>
      <c r="H14" s="1055"/>
      <c r="I14" s="1055">
        <f>-D14</f>
        <v>-25.124683659999999</v>
      </c>
      <c r="K14" s="1066">
        <f>E15+E11</f>
        <v>4.1692962394067798</v>
      </c>
    </row>
    <row r="15" spans="1:11" x14ac:dyDescent="0.2">
      <c r="A15" s="1056" t="str">
        <f>A7</f>
        <v>СМР (2,9), материалы (1), прочие (1)</v>
      </c>
      <c r="B15" s="1052">
        <v>3.9472235224999999</v>
      </c>
      <c r="C15" s="1053"/>
      <c r="D15" s="1054">
        <f>E15+F15+G15</f>
        <v>3.9472235224999999</v>
      </c>
      <c r="E15" s="1054">
        <f>B15-G15</f>
        <v>3.3451046800847459</v>
      </c>
      <c r="F15" s="1055"/>
      <c r="G15" s="1055">
        <f>B15-B15/1.18</f>
        <v>0.60211884241525393</v>
      </c>
      <c r="H15" s="1055"/>
      <c r="I15" s="1055"/>
    </row>
    <row r="16" spans="1:11" x14ac:dyDescent="0.2">
      <c r="A16" s="1056" t="s">
        <v>913</v>
      </c>
      <c r="B16" s="1052"/>
      <c r="C16" s="1053"/>
      <c r="D16" s="1054">
        <f>E16+F16+G16</f>
        <v>0</v>
      </c>
      <c r="E16" s="1054">
        <f>B16-G16</f>
        <v>0</v>
      </c>
      <c r="F16" s="1055"/>
      <c r="G16" s="1055">
        <f>B16-B16/1.18</f>
        <v>0</v>
      </c>
      <c r="H16" s="1055"/>
      <c r="I16" s="1055"/>
    </row>
    <row r="17" spans="1:9" x14ac:dyDescent="0.2">
      <c r="A17" s="1047">
        <v>2018</v>
      </c>
      <c r="B17" s="1048">
        <f>SUM(B18:B19)</f>
        <v>27.319552760000001</v>
      </c>
      <c r="C17" s="1049">
        <v>0</v>
      </c>
      <c r="D17" s="1048">
        <f>SUM(D18:D20)</f>
        <v>27.319552760000001</v>
      </c>
      <c r="E17" s="1048">
        <f>SUM(E18:E19)</f>
        <v>23.152163355932206</v>
      </c>
      <c r="F17" s="1050">
        <f>SUM(F18:F20)</f>
        <v>0</v>
      </c>
      <c r="G17" s="1050">
        <f>SUM(G18:G19)</f>
        <v>4.1673894040677943</v>
      </c>
      <c r="H17" s="1050">
        <f>SUM(H18:H20)</f>
        <v>0</v>
      </c>
      <c r="I17" s="1050">
        <f>SUM(I18:I20)</f>
        <v>-27.319552760000001</v>
      </c>
    </row>
    <row r="18" spans="1:9" ht="16.149999999999999" customHeight="1" x14ac:dyDescent="0.2">
      <c r="A18" s="1051" t="s">
        <v>911</v>
      </c>
      <c r="B18" s="1052">
        <f>'Лизинг 92,732 (3 ДГУ)'!D30/1000000</f>
        <v>27.319552760000001</v>
      </c>
      <c r="C18" s="1053"/>
      <c r="D18" s="1054">
        <f>E18+F18+G18</f>
        <v>27.319552760000001</v>
      </c>
      <c r="E18" s="1054">
        <f>B18-G18</f>
        <v>23.152163355932206</v>
      </c>
      <c r="F18" s="1055"/>
      <c r="G18" s="1055">
        <f>B18-B18/1.18</f>
        <v>4.1673894040677943</v>
      </c>
      <c r="H18" s="1055"/>
      <c r="I18" s="1055">
        <f>-D18</f>
        <v>-27.319552760000001</v>
      </c>
    </row>
    <row r="19" spans="1:9" x14ac:dyDescent="0.2">
      <c r="A19" s="1056" t="str">
        <f>A7</f>
        <v>СМР (2,9), материалы (1), прочие (1)</v>
      </c>
      <c r="B19" s="1057"/>
      <c r="C19" s="1053"/>
      <c r="D19" s="1054">
        <f>E19+F19+G19</f>
        <v>0</v>
      </c>
      <c r="E19" s="1054">
        <f>B19-G19</f>
        <v>0</v>
      </c>
      <c r="F19" s="1055"/>
      <c r="G19" s="1055">
        <f>B19-B19/1.18</f>
        <v>0</v>
      </c>
      <c r="H19" s="1055"/>
      <c r="I19" s="1055"/>
    </row>
    <row r="20" spans="1:9" x14ac:dyDescent="0.2">
      <c r="A20" s="1056" t="s">
        <v>913</v>
      </c>
      <c r="B20" s="1057"/>
      <c r="C20" s="1053"/>
      <c r="D20" s="1054">
        <f>E20+F20+G20</f>
        <v>0</v>
      </c>
      <c r="E20" s="1054">
        <f>B20-G20</f>
        <v>0</v>
      </c>
      <c r="F20" s="1055"/>
      <c r="G20" s="1055">
        <f>B20-B20/1.18</f>
        <v>0</v>
      </c>
      <c r="H20" s="1055"/>
      <c r="I20" s="1055"/>
    </row>
    <row r="21" spans="1:9" x14ac:dyDescent="0.2">
      <c r="A21" s="1047">
        <v>2019</v>
      </c>
      <c r="B21" s="1048">
        <f>SUM(B22:B23)</f>
        <v>25.017612760000002</v>
      </c>
      <c r="C21" s="1049">
        <v>0</v>
      </c>
      <c r="D21" s="1048">
        <f>SUM(D22:D24)</f>
        <v>25.017612760000002</v>
      </c>
      <c r="E21" s="1048">
        <f>SUM(E22:E23)</f>
        <v>21.201366745762716</v>
      </c>
      <c r="F21" s="1050">
        <f>SUM(F22:F24)</f>
        <v>0</v>
      </c>
      <c r="G21" s="1050">
        <f>SUM(G22:G23)</f>
        <v>3.8162460142372865</v>
      </c>
      <c r="H21" s="1050">
        <f>SUM(H22:H24)</f>
        <v>0</v>
      </c>
      <c r="I21" s="1050">
        <f>SUM(I22:I24)</f>
        <v>-25.017612760000002</v>
      </c>
    </row>
    <row r="22" spans="1:9" ht="16.149999999999999" customHeight="1" x14ac:dyDescent="0.2">
      <c r="A22" s="1051" t="s">
        <v>911</v>
      </c>
      <c r="B22" s="1052">
        <f>'Лизинг 92,732 (3 ДГУ)'!E30/1000000</f>
        <v>25.017612760000002</v>
      </c>
      <c r="C22" s="1053"/>
      <c r="D22" s="1054">
        <f>E22+F22+G22</f>
        <v>25.017612760000002</v>
      </c>
      <c r="E22" s="1054">
        <f>B22-G22</f>
        <v>21.201366745762716</v>
      </c>
      <c r="F22" s="1055"/>
      <c r="G22" s="1055">
        <f>B22-B22/1.18</f>
        <v>3.8162460142372865</v>
      </c>
      <c r="H22" s="1055"/>
      <c r="I22" s="1055">
        <f>-D22</f>
        <v>-25.017612760000002</v>
      </c>
    </row>
    <row r="23" spans="1:9" x14ac:dyDescent="0.2">
      <c r="A23" s="1056" t="str">
        <f>A7</f>
        <v>СМР (2,9), материалы (1), прочие (1)</v>
      </c>
      <c r="B23" s="1057"/>
      <c r="C23" s="1053"/>
      <c r="D23" s="1053">
        <f>E23+F23+G23</f>
        <v>0</v>
      </c>
      <c r="E23" s="1053">
        <f>B23-G23</f>
        <v>0</v>
      </c>
      <c r="F23" s="1058"/>
      <c r="G23" s="1058">
        <f>B23-B23/1.18</f>
        <v>0</v>
      </c>
      <c r="H23" s="1058"/>
      <c r="I23" s="1058"/>
    </row>
    <row r="24" spans="1:9" x14ac:dyDescent="0.2">
      <c r="A24" s="1056" t="s">
        <v>913</v>
      </c>
      <c r="B24" s="1057"/>
      <c r="C24" s="1053"/>
      <c r="D24" s="1053">
        <f>E24+F24+G24</f>
        <v>0</v>
      </c>
      <c r="E24" s="1053">
        <f>B24-G24</f>
        <v>0</v>
      </c>
      <c r="F24" s="1058"/>
      <c r="G24" s="1058">
        <f>B24-B24/1.18</f>
        <v>0</v>
      </c>
      <c r="H24" s="1058"/>
      <c r="I24" s="1058"/>
    </row>
    <row r="27" spans="1:9" x14ac:dyDescent="0.2">
      <c r="A27" s="1911" t="s">
        <v>837</v>
      </c>
      <c r="B27" s="1911"/>
      <c r="C27" s="1911"/>
      <c r="G27" s="443" t="s">
        <v>838</v>
      </c>
    </row>
    <row r="29" spans="1:9" x14ac:dyDescent="0.2">
      <c r="D29" s="1066"/>
    </row>
  </sheetData>
  <mergeCells count="2">
    <mergeCell ref="B2:I3"/>
    <mergeCell ref="A27:C27"/>
  </mergeCells>
  <pageMargins left="0.70866141732283472" right="0.70866141732283472" top="0.74803149606299213" bottom="0.74803149606299213" header="0.31496062992125984" footer="0.31496062992125984"/>
  <pageSetup paperSize="9" scale="8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  <pageSetUpPr fitToPage="1"/>
  </sheetPr>
  <dimension ref="A2:L30"/>
  <sheetViews>
    <sheetView workbookViewId="0">
      <pane xSplit="1" ySplit="4" topLeftCell="B5" activePane="bottomRight" state="frozen"/>
      <selection activeCell="C37" sqref="C37"/>
      <selection pane="topRight" activeCell="C37" sqref="C37"/>
      <selection pane="bottomLeft" activeCell="C37" sqref="C37"/>
      <selection pane="bottomRight" activeCell="E22" sqref="E22"/>
    </sheetView>
  </sheetViews>
  <sheetFormatPr defaultColWidth="8.75" defaultRowHeight="12.75" outlineLevelRow="1" x14ac:dyDescent="0.2"/>
  <cols>
    <col min="1" max="1" width="32.75" style="648" customWidth="1"/>
    <col min="2" max="2" width="14.75" style="443" bestFit="1" customWidth="1"/>
    <col min="3" max="3" width="8.75" style="443"/>
    <col min="4" max="4" width="11.75" style="443" customWidth="1"/>
    <col min="5" max="5" width="12.75" style="443" bestFit="1" customWidth="1"/>
    <col min="6" max="6" width="12.375" style="443" customWidth="1"/>
    <col min="7" max="10" width="8.75" style="443"/>
    <col min="11" max="11" width="9.625" style="443" bestFit="1" customWidth="1"/>
    <col min="12" max="16384" width="8.75" style="443"/>
  </cols>
  <sheetData>
    <row r="2" spans="1:12" x14ac:dyDescent="0.2">
      <c r="B2" s="1910" t="s">
        <v>914</v>
      </c>
      <c r="C2" s="1910"/>
      <c r="D2" s="1910"/>
      <c r="E2" s="1910"/>
      <c r="F2" s="1910"/>
      <c r="G2" s="1910"/>
      <c r="H2" s="1910"/>
      <c r="I2" s="1910"/>
    </row>
    <row r="3" spans="1:12" ht="39" customHeight="1" x14ac:dyDescent="0.2">
      <c r="B3" s="1910"/>
      <c r="C3" s="1910"/>
      <c r="D3" s="1910"/>
      <c r="E3" s="1910"/>
      <c r="F3" s="1910"/>
      <c r="G3" s="1910"/>
      <c r="H3" s="1910"/>
      <c r="I3" s="1910"/>
    </row>
    <row r="4" spans="1:12" ht="145.15" customHeight="1" x14ac:dyDescent="0.2">
      <c r="A4" s="1034" t="s">
        <v>902</v>
      </c>
      <c r="B4" s="1034" t="s">
        <v>903</v>
      </c>
      <c r="C4" s="1034" t="s">
        <v>904</v>
      </c>
      <c r="D4" s="1035" t="s">
        <v>905</v>
      </c>
      <c r="E4" s="1035" t="s">
        <v>906</v>
      </c>
      <c r="F4" s="1035" t="s">
        <v>907</v>
      </c>
      <c r="G4" s="1036" t="s">
        <v>908</v>
      </c>
      <c r="H4" s="1036" t="s">
        <v>271</v>
      </c>
      <c r="I4" s="1036" t="s">
        <v>909</v>
      </c>
    </row>
    <row r="5" spans="1:12" ht="16.149999999999999" customHeight="1" x14ac:dyDescent="0.2">
      <c r="A5" s="1037" t="s">
        <v>910</v>
      </c>
      <c r="B5" s="1038">
        <f>SUM(B6:B8)</f>
        <v>99.278714860000008</v>
      </c>
      <c r="C5" s="1039"/>
      <c r="D5" s="1038">
        <f t="shared" ref="D5:I5" si="0">SUM(D6:D8)</f>
        <v>99.278714860000008</v>
      </c>
      <c r="E5" s="1038">
        <f t="shared" si="0"/>
        <v>84.134504118644088</v>
      </c>
      <c r="F5" s="1040">
        <f t="shared" si="0"/>
        <v>0</v>
      </c>
      <c r="G5" s="1040">
        <f t="shared" si="0"/>
        <v>15.144210741355927</v>
      </c>
      <c r="H5" s="1040">
        <f t="shared" si="0"/>
        <v>0</v>
      </c>
      <c r="I5" s="1040">
        <f t="shared" si="0"/>
        <v>0</v>
      </c>
      <c r="J5" s="1041"/>
      <c r="K5" s="1042"/>
      <c r="L5" s="1059"/>
    </row>
    <row r="6" spans="1:12" ht="16.149999999999999" customHeight="1" x14ac:dyDescent="0.2">
      <c r="A6" s="1060" t="s">
        <v>911</v>
      </c>
      <c r="B6" s="1061">
        <f>'Лизинг 78,565 (2 ДГУ) '!B35/1000000</f>
        <v>78.564816530000016</v>
      </c>
      <c r="C6" s="1062"/>
      <c r="D6" s="1061">
        <f t="shared" ref="D6:E8" si="1">D10+D14+D18+D22</f>
        <v>78.564816530000016</v>
      </c>
      <c r="E6" s="1061">
        <f t="shared" si="1"/>
        <v>66.580352991525444</v>
      </c>
      <c r="F6" s="1063"/>
      <c r="G6" s="1063">
        <f>G10+G14+G18+G22</f>
        <v>11.984463538474571</v>
      </c>
      <c r="H6" s="1063">
        <f>H10+H14+H18+H22</f>
        <v>0</v>
      </c>
      <c r="I6" s="1063">
        <f>I10+I14+I18+I22</f>
        <v>0</v>
      </c>
    </row>
    <row r="7" spans="1:12" ht="13.5" customHeight="1" x14ac:dyDescent="0.2">
      <c r="A7" s="1060" t="s">
        <v>915</v>
      </c>
      <c r="B7" s="1061">
        <f>B11+B15+B19+B23</f>
        <v>18.913898329999999</v>
      </c>
      <c r="C7" s="1062"/>
      <c r="D7" s="1061">
        <f t="shared" si="1"/>
        <v>18.913898329999999</v>
      </c>
      <c r="E7" s="1061">
        <f t="shared" si="1"/>
        <v>16.028727398305083</v>
      </c>
      <c r="F7" s="1063"/>
      <c r="G7" s="1063">
        <f>G11+G15+G19+G23</f>
        <v>2.8851709316949155</v>
      </c>
      <c r="H7" s="1063">
        <f>H11+H15+H19+H22</f>
        <v>0</v>
      </c>
      <c r="I7" s="1063">
        <f>I11+I15+I19+I23</f>
        <v>0</v>
      </c>
      <c r="K7" s="1064"/>
    </row>
    <row r="8" spans="1:12" x14ac:dyDescent="0.2">
      <c r="A8" s="1060" t="s">
        <v>913</v>
      </c>
      <c r="B8" s="1061">
        <f>B12+B16+B20+B24</f>
        <v>1.8000000000000003</v>
      </c>
      <c r="C8" s="1062"/>
      <c r="D8" s="1061">
        <f t="shared" si="1"/>
        <v>1.8000000000000003</v>
      </c>
      <c r="E8" s="1061">
        <f t="shared" si="1"/>
        <v>1.5254237288135597</v>
      </c>
      <c r="F8" s="1063"/>
      <c r="G8" s="1063">
        <f>G12+G16+G20+G24</f>
        <v>0.27457627118644057</v>
      </c>
      <c r="H8" s="1063">
        <f>H12+H16+H20+H24</f>
        <v>0</v>
      </c>
      <c r="I8" s="1063">
        <f>I12+I16+I20+I24</f>
        <v>0</v>
      </c>
    </row>
    <row r="9" spans="1:12" outlineLevel="1" x14ac:dyDescent="0.2">
      <c r="A9" s="1047">
        <v>2016</v>
      </c>
      <c r="B9" s="1048">
        <f t="shared" ref="B9:I9" si="2">SUM(B10:B12)</f>
        <v>0</v>
      </c>
      <c r="C9" s="1049">
        <f t="shared" si="2"/>
        <v>0</v>
      </c>
      <c r="D9" s="1048">
        <f t="shared" si="2"/>
        <v>0</v>
      </c>
      <c r="E9" s="1048">
        <f t="shared" si="2"/>
        <v>0</v>
      </c>
      <c r="F9" s="1050">
        <f t="shared" si="2"/>
        <v>0</v>
      </c>
      <c r="G9" s="1050">
        <f t="shared" si="2"/>
        <v>0</v>
      </c>
      <c r="H9" s="1050">
        <f t="shared" si="2"/>
        <v>0</v>
      </c>
      <c r="I9" s="1050">
        <f t="shared" si="2"/>
        <v>0</v>
      </c>
      <c r="J9" s="1041"/>
    </row>
    <row r="10" spans="1:12" ht="16.149999999999999" customHeight="1" outlineLevel="1" x14ac:dyDescent="0.2">
      <c r="A10" s="1051" t="s">
        <v>911</v>
      </c>
      <c r="B10" s="1052"/>
      <c r="C10" s="1053"/>
      <c r="D10" s="1054">
        <f>E10+F10+G10</f>
        <v>0</v>
      </c>
      <c r="E10" s="1054">
        <f>B10-G10</f>
        <v>0</v>
      </c>
      <c r="F10" s="1055"/>
      <c r="G10" s="1055">
        <f>B10-B10/1.18</f>
        <v>0</v>
      </c>
      <c r="H10" s="1055"/>
      <c r="I10" s="1065"/>
    </row>
    <row r="11" spans="1:12" ht="14.25" customHeight="1" outlineLevel="1" x14ac:dyDescent="0.2">
      <c r="A11" s="1056" t="str">
        <f>A7</f>
        <v>СМР (12,7), материалы (3,6), прочие (2,6)</v>
      </c>
      <c r="B11" s="1052"/>
      <c r="C11" s="1053"/>
      <c r="D11" s="1054">
        <f>E11+F11+G11</f>
        <v>0</v>
      </c>
      <c r="E11" s="1054">
        <f>B11-G11</f>
        <v>0</v>
      </c>
      <c r="F11" s="1055"/>
      <c r="G11" s="1055">
        <f>B11-B11/1.18</f>
        <v>0</v>
      </c>
      <c r="H11" s="1055"/>
      <c r="I11" s="1055"/>
    </row>
    <row r="12" spans="1:12" outlineLevel="1" x14ac:dyDescent="0.2">
      <c r="A12" s="1056" t="s">
        <v>913</v>
      </c>
      <c r="B12" s="1052"/>
      <c r="C12" s="1053"/>
      <c r="D12" s="1054">
        <f>E12+F12+G12</f>
        <v>0</v>
      </c>
      <c r="E12" s="1054">
        <f>B12-G12</f>
        <v>0</v>
      </c>
      <c r="F12" s="1055"/>
      <c r="G12" s="1055">
        <f>B12-B12/1.18</f>
        <v>0</v>
      </c>
      <c r="H12" s="1055"/>
      <c r="I12" s="1055"/>
    </row>
    <row r="13" spans="1:12" x14ac:dyDescent="0.2">
      <c r="A13" s="1047">
        <v>2017</v>
      </c>
      <c r="B13" s="1048">
        <f>SUM(B14:B16)</f>
        <v>47.395136960000002</v>
      </c>
      <c r="C13" s="1049">
        <v>0</v>
      </c>
      <c r="D13" s="1048">
        <f t="shared" ref="D13:I13" si="3">SUM(D14:D16)</f>
        <v>47.395136960000002</v>
      </c>
      <c r="E13" s="1048">
        <f t="shared" si="3"/>
        <v>40.16537030508475</v>
      </c>
      <c r="F13" s="1050">
        <f t="shared" si="3"/>
        <v>0</v>
      </c>
      <c r="G13" s="1050">
        <f t="shared" si="3"/>
        <v>7.2297666549152524</v>
      </c>
      <c r="H13" s="1050">
        <f t="shared" si="3"/>
        <v>0</v>
      </c>
      <c r="I13" s="1050">
        <f t="shared" si="3"/>
        <v>51.883577900000006</v>
      </c>
    </row>
    <row r="14" spans="1:12" ht="16.149999999999999" customHeight="1" x14ac:dyDescent="0.2">
      <c r="A14" s="1051" t="s">
        <v>911</v>
      </c>
      <c r="B14" s="1052">
        <f>'Лизинг 78,565 (2 ДГУ) '!C30/1000000</f>
        <v>26.681238630000006</v>
      </c>
      <c r="C14" s="1053"/>
      <c r="D14" s="1054">
        <f>E14+F14+G14</f>
        <v>26.681238630000006</v>
      </c>
      <c r="E14" s="1054">
        <f>B14-G14</f>
        <v>22.61121917796611</v>
      </c>
      <c r="F14" s="1055"/>
      <c r="G14" s="1055">
        <f>B14-B14/1.18</f>
        <v>4.0700194520338968</v>
      </c>
      <c r="H14" s="1055"/>
      <c r="I14" s="1055">
        <f>B6-D14</f>
        <v>51.883577900000006</v>
      </c>
    </row>
    <row r="15" spans="1:12" x14ac:dyDescent="0.2">
      <c r="A15" s="1056" t="str">
        <f>A7</f>
        <v>СМР (12,7), материалы (3,6), прочие (2,6)</v>
      </c>
      <c r="B15" s="1052">
        <v>18.913898329999999</v>
      </c>
      <c r="C15" s="1053"/>
      <c r="D15" s="1054">
        <f>E15+F15+G15</f>
        <v>18.913898329999999</v>
      </c>
      <c r="E15" s="1054">
        <f>B15-G15</f>
        <v>16.028727398305083</v>
      </c>
      <c r="F15" s="1055"/>
      <c r="G15" s="1055">
        <f>B15-B15/1.18</f>
        <v>2.8851709316949155</v>
      </c>
      <c r="H15" s="1055"/>
      <c r="I15" s="1055"/>
    </row>
    <row r="16" spans="1:12" x14ac:dyDescent="0.2">
      <c r="A16" s="1056" t="s">
        <v>913</v>
      </c>
      <c r="B16" s="1052">
        <v>1.8000000000000003</v>
      </c>
      <c r="C16" s="1053"/>
      <c r="D16" s="1054">
        <f>E16+F16+G16</f>
        <v>1.8000000000000003</v>
      </c>
      <c r="E16" s="1054">
        <f>B16-G16</f>
        <v>1.5254237288135597</v>
      </c>
      <c r="F16" s="1055"/>
      <c r="G16" s="1055">
        <f>B16-B16/1.18</f>
        <v>0.27457627118644057</v>
      </c>
      <c r="H16" s="1055"/>
      <c r="I16" s="1055"/>
    </row>
    <row r="17" spans="1:9" x14ac:dyDescent="0.2">
      <c r="A17" s="1047">
        <v>2018</v>
      </c>
      <c r="B17" s="1048">
        <f>SUM(B18:B19)</f>
        <v>25.977847420000003</v>
      </c>
      <c r="C17" s="1049">
        <v>0</v>
      </c>
      <c r="D17" s="1048">
        <f>SUM(D18:D20)</f>
        <v>25.977847420000003</v>
      </c>
      <c r="E17" s="1048">
        <f>SUM(E18:E19)</f>
        <v>22.015124932203396</v>
      </c>
      <c r="F17" s="1050">
        <f>SUM(F18:F20)</f>
        <v>0</v>
      </c>
      <c r="G17" s="1050">
        <f>SUM(G18:G19)</f>
        <v>3.9627224877966079</v>
      </c>
      <c r="H17" s="1050">
        <f>SUM(H18:H20)</f>
        <v>0</v>
      </c>
      <c r="I17" s="1050">
        <f>SUM(I18:I20)</f>
        <v>-25.977847420000003</v>
      </c>
    </row>
    <row r="18" spans="1:9" ht="16.149999999999999" customHeight="1" x14ac:dyDescent="0.2">
      <c r="A18" s="1051" t="s">
        <v>911</v>
      </c>
      <c r="B18" s="1052">
        <f>'Лизинг 78,565 (2 ДГУ) '!D30/1000000</f>
        <v>25.977847420000003</v>
      </c>
      <c r="C18" s="1053"/>
      <c r="D18" s="1054">
        <f>E18+F18+G18</f>
        <v>25.977847420000003</v>
      </c>
      <c r="E18" s="1054">
        <f>B18-G18</f>
        <v>22.015124932203396</v>
      </c>
      <c r="F18" s="1055"/>
      <c r="G18" s="1055">
        <f>B18-B18/1.18</f>
        <v>3.9627224877966079</v>
      </c>
      <c r="H18" s="1055"/>
      <c r="I18" s="1055">
        <f>-D18</f>
        <v>-25.977847420000003</v>
      </c>
    </row>
    <row r="19" spans="1:9" x14ac:dyDescent="0.2">
      <c r="A19" s="1056" t="str">
        <f>A7</f>
        <v>СМР (12,7), материалы (3,6), прочие (2,6)</v>
      </c>
      <c r="B19" s="1057"/>
      <c r="C19" s="1053"/>
      <c r="D19" s="1054">
        <f>E19+F19+G19</f>
        <v>0</v>
      </c>
      <c r="E19" s="1054">
        <f>B19-G19</f>
        <v>0</v>
      </c>
      <c r="F19" s="1055"/>
      <c r="G19" s="1055">
        <f>B19-B19/1.18</f>
        <v>0</v>
      </c>
      <c r="H19" s="1055"/>
      <c r="I19" s="1055"/>
    </row>
    <row r="20" spans="1:9" x14ac:dyDescent="0.2">
      <c r="A20" s="1056" t="s">
        <v>913</v>
      </c>
      <c r="B20" s="1057"/>
      <c r="C20" s="1053"/>
      <c r="D20" s="1054">
        <f>E20+F20+G20</f>
        <v>0</v>
      </c>
      <c r="E20" s="1054">
        <f>B20-G20</f>
        <v>0</v>
      </c>
      <c r="F20" s="1055"/>
      <c r="G20" s="1055">
        <f>B20-B20/1.18</f>
        <v>0</v>
      </c>
      <c r="H20" s="1055"/>
      <c r="I20" s="1055"/>
    </row>
    <row r="21" spans="1:9" x14ac:dyDescent="0.2">
      <c r="A21" s="1047">
        <v>2019</v>
      </c>
      <c r="B21" s="1048">
        <f>SUM(B22:B23)</f>
        <v>25.905730480000003</v>
      </c>
      <c r="C21" s="1049">
        <v>0</v>
      </c>
      <c r="D21" s="1048">
        <f>SUM(D22:D24)</f>
        <v>25.905730480000003</v>
      </c>
      <c r="E21" s="1048">
        <f>SUM(E22:E23)</f>
        <v>21.954008881355936</v>
      </c>
      <c r="F21" s="1050">
        <f>SUM(F22:F24)</f>
        <v>0</v>
      </c>
      <c r="G21" s="1050">
        <f>SUM(G22:G23)</f>
        <v>3.9517215986440668</v>
      </c>
      <c r="H21" s="1050">
        <f>SUM(H22:H24)</f>
        <v>0</v>
      </c>
      <c r="I21" s="1050">
        <f>SUM(I22:I24)</f>
        <v>-25.905730480000003</v>
      </c>
    </row>
    <row r="22" spans="1:9" ht="16.149999999999999" customHeight="1" x14ac:dyDescent="0.2">
      <c r="A22" s="1051" t="s">
        <v>911</v>
      </c>
      <c r="B22" s="1052">
        <f>'Лизинг 78,565 (2 ДГУ) '!E30/1000000</f>
        <v>25.905730480000003</v>
      </c>
      <c r="C22" s="1053"/>
      <c r="D22" s="1054">
        <f>E22+F22+G22</f>
        <v>25.905730480000003</v>
      </c>
      <c r="E22" s="1054">
        <f>B22-G22</f>
        <v>21.954008881355936</v>
      </c>
      <c r="F22" s="1055"/>
      <c r="G22" s="1055">
        <f>B22-B22/1.18</f>
        <v>3.9517215986440668</v>
      </c>
      <c r="H22" s="1055"/>
      <c r="I22" s="1055">
        <f>-D22</f>
        <v>-25.905730480000003</v>
      </c>
    </row>
    <row r="23" spans="1:9" x14ac:dyDescent="0.2">
      <c r="A23" s="1056" t="str">
        <f>A7</f>
        <v>СМР (12,7), материалы (3,6), прочие (2,6)</v>
      </c>
      <c r="B23" s="1057"/>
      <c r="C23" s="1053"/>
      <c r="D23" s="1053">
        <f>E23+F23+G23</f>
        <v>0</v>
      </c>
      <c r="E23" s="1053">
        <f>B23-G23</f>
        <v>0</v>
      </c>
      <c r="F23" s="1058"/>
      <c r="G23" s="1058">
        <f>B23-B23/1.18</f>
        <v>0</v>
      </c>
      <c r="H23" s="1058"/>
      <c r="I23" s="1058"/>
    </row>
    <row r="24" spans="1:9" x14ac:dyDescent="0.2">
      <c r="A24" s="1056" t="s">
        <v>913</v>
      </c>
      <c r="B24" s="1057"/>
      <c r="C24" s="1053"/>
      <c r="D24" s="1053">
        <f>E24+F24+G24</f>
        <v>0</v>
      </c>
      <c r="E24" s="1053">
        <f>B24-G24</f>
        <v>0</v>
      </c>
      <c r="F24" s="1058"/>
      <c r="G24" s="1058">
        <f>B24-B24/1.18</f>
        <v>0</v>
      </c>
      <c r="H24" s="1058"/>
      <c r="I24" s="1058"/>
    </row>
    <row r="27" spans="1:9" x14ac:dyDescent="0.2">
      <c r="A27" s="1911" t="s">
        <v>837</v>
      </c>
      <c r="B27" s="1911"/>
      <c r="C27" s="1911"/>
      <c r="G27" s="443" t="s">
        <v>838</v>
      </c>
    </row>
    <row r="30" spans="1:9" x14ac:dyDescent="0.2">
      <c r="B30" s="1042"/>
    </row>
  </sheetData>
  <mergeCells count="2">
    <mergeCell ref="B2:I3"/>
    <mergeCell ref="A27:C27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IR166"/>
  <sheetViews>
    <sheetView tabSelected="1" view="pageBreakPreview" zoomScale="65" zoomScaleNormal="10" zoomScaleSheetLayoutView="65" workbookViewId="0">
      <pane xSplit="3" ySplit="20" topLeftCell="D54" activePane="bottomRight" state="frozen"/>
      <selection pane="topRight" activeCell="D1" sqref="D1"/>
      <selection pane="bottomLeft" activeCell="A21" sqref="A21"/>
      <selection pane="bottomRight" activeCell="B79" sqref="B79:P79"/>
    </sheetView>
  </sheetViews>
  <sheetFormatPr defaultRowHeight="18.75" outlineLevelRow="1" x14ac:dyDescent="0.3"/>
  <cols>
    <col min="1" max="1" width="9" style="1829"/>
    <col min="2" max="2" width="10.75" style="1" bestFit="1" customWidth="1"/>
    <col min="3" max="3" width="43.5" style="1" customWidth="1"/>
    <col min="4" max="4" width="12.25" style="1" customWidth="1"/>
    <col min="5" max="5" width="17.625" style="16" customWidth="1"/>
    <col min="6" max="6" width="14.5" style="16" customWidth="1"/>
    <col min="7" max="7" width="15.375" style="16" customWidth="1"/>
    <col min="8" max="8" width="15.875" style="16" customWidth="1"/>
    <col min="9" max="9" width="15.375" style="16" customWidth="1"/>
    <col min="10" max="10" width="16.5" style="16" customWidth="1"/>
    <col min="11" max="13" width="15.625" style="584" customWidth="1"/>
    <col min="14" max="17" width="15.625" style="1" customWidth="1"/>
    <col min="18" max="18" width="12.25" style="1" customWidth="1"/>
    <col min="19" max="19" width="12.25" style="1642" customWidth="1"/>
    <col min="20" max="20" width="12.25" style="1" customWidth="1"/>
    <col min="21" max="23" width="12.25" style="1642" customWidth="1"/>
    <col min="24" max="24" width="49.625" style="1" customWidth="1"/>
    <col min="25" max="25" width="12.25" style="1082" customWidth="1"/>
    <col min="26" max="26" width="9.5" style="513" bestFit="1" customWidth="1"/>
    <col min="27" max="27" width="9" style="513"/>
    <col min="28" max="28" width="10.25" style="513" customWidth="1"/>
    <col min="29" max="31" width="9" style="513"/>
    <col min="32" max="32" width="9" style="893"/>
    <col min="33" max="252" width="9" style="1"/>
  </cols>
  <sheetData>
    <row r="1" spans="1:32" s="1" customFormat="1" hidden="1" outlineLevel="1" x14ac:dyDescent="0.25">
      <c r="A1" s="1829"/>
      <c r="E1" s="16"/>
      <c r="F1" s="16"/>
      <c r="G1" s="16"/>
      <c r="H1" s="16"/>
      <c r="I1" s="16"/>
      <c r="J1" s="16"/>
      <c r="K1" s="584"/>
      <c r="L1" s="584"/>
      <c r="M1" s="584"/>
      <c r="P1" s="537" t="s">
        <v>2146</v>
      </c>
      <c r="Q1" s="537"/>
      <c r="R1" s="537"/>
      <c r="S1" s="1083"/>
      <c r="T1" s="1657"/>
    </row>
    <row r="2" spans="1:32" s="1" customFormat="1" hidden="1" outlineLevel="1" x14ac:dyDescent="0.25">
      <c r="A2" s="1829"/>
      <c r="E2" s="16"/>
      <c r="F2" s="16"/>
      <c r="G2" s="16"/>
      <c r="H2" s="16"/>
      <c r="I2" s="16"/>
      <c r="J2" s="16"/>
      <c r="K2" s="584"/>
      <c r="L2" s="584"/>
      <c r="M2" s="584"/>
      <c r="P2" s="537" t="s">
        <v>112</v>
      </c>
      <c r="Q2" s="537"/>
      <c r="R2" s="537"/>
      <c r="S2" s="1083"/>
      <c r="T2" s="1657"/>
    </row>
    <row r="3" spans="1:32" s="1" customFormat="1" hidden="1" outlineLevel="1" x14ac:dyDescent="0.25">
      <c r="A3" s="1829"/>
      <c r="E3" s="16"/>
      <c r="F3" s="16"/>
      <c r="G3" s="16"/>
      <c r="H3" s="16"/>
      <c r="I3" s="16"/>
      <c r="J3" s="16"/>
      <c r="K3" s="584"/>
      <c r="L3" s="584"/>
      <c r="M3" s="584"/>
      <c r="P3" s="537" t="s">
        <v>454</v>
      </c>
      <c r="Q3" s="537"/>
      <c r="R3" s="537"/>
      <c r="S3" s="1083"/>
      <c r="T3" s="1657"/>
    </row>
    <row r="4" spans="1:32" s="1" customFormat="1" hidden="1" outlineLevel="1" x14ac:dyDescent="0.25">
      <c r="A4" s="1829"/>
      <c r="E4" s="16"/>
      <c r="F4" s="16"/>
      <c r="G4" s="16"/>
      <c r="H4" s="16"/>
      <c r="I4" s="16"/>
      <c r="J4" s="16"/>
      <c r="K4" s="584"/>
      <c r="L4" s="584"/>
      <c r="M4" s="584"/>
      <c r="P4" s="538" t="s">
        <v>455</v>
      </c>
      <c r="Q4" s="538"/>
      <c r="R4" s="538"/>
      <c r="S4" s="1084"/>
      <c r="T4" s="1658"/>
    </row>
    <row r="5" spans="1:32" s="1" customFormat="1" hidden="1" outlineLevel="1" x14ac:dyDescent="0.3">
      <c r="A5" s="1829"/>
      <c r="E5" s="16"/>
      <c r="F5" s="16"/>
      <c r="G5" s="16"/>
      <c r="H5" s="16"/>
      <c r="I5" s="16"/>
      <c r="J5" s="16"/>
      <c r="K5" s="584"/>
      <c r="L5" s="584"/>
      <c r="M5" s="584"/>
      <c r="P5" s="4"/>
      <c r="Q5" s="4"/>
      <c r="R5" s="4"/>
      <c r="S5" s="1081"/>
      <c r="T5" s="1659"/>
    </row>
    <row r="6" spans="1:32" s="1" customFormat="1" hidden="1" outlineLevel="1" x14ac:dyDescent="0.3">
      <c r="A6" s="1829"/>
      <c r="E6" s="16"/>
      <c r="F6" s="16"/>
      <c r="G6" s="16"/>
      <c r="H6" s="16"/>
      <c r="I6" s="16"/>
      <c r="J6" s="16"/>
      <c r="K6" s="584"/>
      <c r="L6" s="584"/>
      <c r="M6" s="607"/>
      <c r="N6" s="553"/>
      <c r="O6" s="553"/>
      <c r="P6" s="552" t="s">
        <v>113</v>
      </c>
      <c r="Q6" s="552"/>
      <c r="R6" s="552"/>
      <c r="S6" s="1081"/>
      <c r="T6" s="1660"/>
    </row>
    <row r="7" spans="1:32" s="1" customFormat="1" hidden="1" outlineLevel="1" x14ac:dyDescent="0.3">
      <c r="A7" s="1829"/>
      <c r="E7" s="16"/>
      <c r="F7" s="16"/>
      <c r="G7" s="16"/>
      <c r="H7" s="16"/>
      <c r="I7" s="16"/>
      <c r="J7" s="16"/>
      <c r="K7" s="584"/>
      <c r="L7" s="584"/>
      <c r="M7" s="1923" t="s">
        <v>836</v>
      </c>
      <c r="N7" s="1923"/>
      <c r="O7" s="1923"/>
      <c r="P7" s="1923"/>
      <c r="Q7" s="552"/>
      <c r="R7" s="552"/>
      <c r="S7" s="1081"/>
      <c r="T7" s="1660"/>
    </row>
    <row r="8" spans="1:32" s="1" customFormat="1" ht="14.25" hidden="1" customHeight="1" outlineLevel="1" x14ac:dyDescent="0.3">
      <c r="A8" s="1829"/>
      <c r="E8" s="16"/>
      <c r="F8" s="16"/>
      <c r="G8" s="16"/>
      <c r="H8" s="16"/>
      <c r="I8" s="1661"/>
      <c r="J8" s="16"/>
      <c r="K8" s="584"/>
      <c r="L8" s="584"/>
      <c r="M8" s="1923"/>
      <c r="N8" s="1923"/>
      <c r="O8" s="1923"/>
      <c r="P8" s="1923"/>
      <c r="Q8" s="552"/>
      <c r="R8" s="552"/>
      <c r="S8" s="1081"/>
      <c r="T8" s="1660"/>
    </row>
    <row r="9" spans="1:32" s="1" customFormat="1" hidden="1" outlineLevel="1" x14ac:dyDescent="0.3">
      <c r="A9" s="1829"/>
      <c r="E9" s="16"/>
      <c r="F9" s="16"/>
      <c r="G9" s="16"/>
      <c r="H9" s="16"/>
      <c r="I9" s="16"/>
      <c r="J9" s="16"/>
      <c r="K9" s="584"/>
      <c r="L9" s="584"/>
      <c r="M9" s="1923" t="s">
        <v>843</v>
      </c>
      <c r="N9" s="1923"/>
      <c r="O9" s="1923"/>
      <c r="P9" s="1923"/>
      <c r="Q9" s="552"/>
      <c r="R9" s="552"/>
      <c r="S9" s="1081"/>
      <c r="T9" s="1660"/>
    </row>
    <row r="10" spans="1:32" s="1" customFormat="1" hidden="1" outlineLevel="1" x14ac:dyDescent="0.3">
      <c r="A10" s="1829"/>
      <c r="E10" s="16"/>
      <c r="F10" s="16"/>
      <c r="G10" s="16"/>
      <c r="H10" s="16"/>
      <c r="I10" s="16"/>
      <c r="J10" s="16"/>
      <c r="K10" s="584"/>
      <c r="L10" s="584"/>
      <c r="M10" s="607"/>
      <c r="N10" s="553"/>
      <c r="O10" s="553"/>
      <c r="P10" s="552" t="s">
        <v>2280</v>
      </c>
      <c r="Q10" s="552"/>
      <c r="R10" s="552"/>
      <c r="S10" s="1081"/>
      <c r="T10" s="1660"/>
    </row>
    <row r="11" spans="1:32" collapsed="1" x14ac:dyDescent="0.25">
      <c r="N11" s="1623"/>
      <c r="O11" s="1624"/>
      <c r="P11" s="1607"/>
      <c r="Q11" s="1607"/>
      <c r="R11" s="1607"/>
      <c r="S11" s="1627"/>
      <c r="T11" s="1607"/>
      <c r="U11" s="1627"/>
      <c r="V11" s="1627"/>
      <c r="W11" s="1627"/>
      <c r="X11" s="538"/>
      <c r="Y11" s="1084"/>
      <c r="Z11" s="1"/>
      <c r="AA11" s="1"/>
      <c r="AB11" s="1"/>
      <c r="AC11" s="1"/>
      <c r="AD11" s="1"/>
      <c r="AE11" s="1"/>
      <c r="AF11" s="1"/>
    </row>
    <row r="12" spans="1:32" x14ac:dyDescent="0.3">
      <c r="P12" s="4"/>
      <c r="Q12" s="4"/>
      <c r="R12" s="4"/>
      <c r="S12" s="1626"/>
      <c r="T12" s="4"/>
      <c r="U12" s="1626"/>
      <c r="V12" s="1626"/>
      <c r="W12" s="1626"/>
      <c r="X12" s="4"/>
      <c r="Y12" s="1081"/>
      <c r="Z12" s="1"/>
      <c r="AA12" s="1"/>
      <c r="AB12" s="1"/>
      <c r="AC12" s="1"/>
      <c r="AD12" s="1"/>
      <c r="AE12" s="1"/>
      <c r="AF12" s="1"/>
    </row>
    <row r="13" spans="1:32" x14ac:dyDescent="0.3">
      <c r="K13" s="1"/>
      <c r="L13" s="1"/>
      <c r="M13" s="1"/>
      <c r="P13" s="553"/>
      <c r="Q13" s="553"/>
      <c r="R13" s="553"/>
      <c r="S13" s="1628"/>
      <c r="T13" s="553"/>
      <c r="U13" s="1628"/>
      <c r="V13" s="1628"/>
      <c r="W13" s="1628"/>
      <c r="X13" s="553"/>
    </row>
    <row r="14" spans="1:32" ht="25.5" x14ac:dyDescent="0.35">
      <c r="B14" s="1924" t="s">
        <v>2262</v>
      </c>
      <c r="C14" s="1924"/>
      <c r="D14" s="1924"/>
      <c r="E14" s="1924"/>
      <c r="F14" s="1924"/>
      <c r="G14" s="1924"/>
      <c r="H14" s="1924"/>
      <c r="I14" s="1924"/>
      <c r="J14" s="1924"/>
      <c r="K14" s="1924"/>
      <c r="L14" s="1924"/>
      <c r="M14" s="1924"/>
      <c r="N14" s="1924"/>
      <c r="O14" s="1924"/>
      <c r="P14" s="1924"/>
      <c r="Q14" s="1786"/>
      <c r="R14" s="1625"/>
      <c r="S14" s="1629"/>
      <c r="T14" s="1625"/>
      <c r="U14" s="1629"/>
      <c r="V14" s="1629"/>
      <c r="W14" s="1629"/>
      <c r="X14" s="1009"/>
      <c r="Y14" s="1085"/>
    </row>
    <row r="15" spans="1:32" ht="26.25" x14ac:dyDescent="0.4">
      <c r="B15" s="1925" t="s">
        <v>834</v>
      </c>
      <c r="C15" s="1925"/>
      <c r="D15" s="1925"/>
      <c r="E15" s="1925"/>
      <c r="F15" s="1925"/>
      <c r="G15" s="1925"/>
      <c r="H15" s="1925"/>
      <c r="I15" s="1925"/>
      <c r="J15" s="1925"/>
      <c r="K15" s="1925"/>
      <c r="L15" s="1925"/>
      <c r="M15" s="1925"/>
      <c r="N15" s="1925"/>
      <c r="O15" s="1925"/>
      <c r="P15" s="1925"/>
      <c r="Q15" s="1010"/>
      <c r="R15" s="1010"/>
      <c r="S15" s="1630"/>
      <c r="T15" s="1010"/>
      <c r="U15" s="1630"/>
      <c r="V15" s="1630"/>
      <c r="W15" s="1630"/>
      <c r="X15" s="1010"/>
      <c r="Y15" s="1086"/>
    </row>
    <row r="16" spans="1:32" x14ac:dyDescent="0.3">
      <c r="M16" s="607"/>
      <c r="N16" s="553"/>
      <c r="O16" s="553"/>
      <c r="P16" s="552"/>
      <c r="Q16" s="552"/>
      <c r="R16" s="552"/>
      <c r="S16" s="1631"/>
      <c r="T16" s="552"/>
      <c r="U16" s="1631"/>
      <c r="V16" s="1631"/>
      <c r="W16" s="1631"/>
      <c r="X16" s="552"/>
      <c r="Y16" s="1081"/>
    </row>
    <row r="17" spans="1:252" ht="21" thickBot="1" x14ac:dyDescent="0.35">
      <c r="O17" s="414"/>
      <c r="P17" s="414" t="s">
        <v>2108</v>
      </c>
      <c r="Q17" s="414"/>
      <c r="R17" s="414"/>
      <c r="S17" s="1632"/>
      <c r="T17" s="414"/>
      <c r="U17" s="1632"/>
      <c r="V17" s="1632"/>
      <c r="W17" s="1632"/>
      <c r="X17" s="414"/>
      <c r="Y17" s="1081"/>
    </row>
    <row r="18" spans="1:252" x14ac:dyDescent="0.3">
      <c r="B18" s="1926" t="s">
        <v>549</v>
      </c>
      <c r="C18" s="1913" t="s">
        <v>572</v>
      </c>
      <c r="D18" s="1913" t="s">
        <v>644</v>
      </c>
      <c r="E18" s="1913" t="s">
        <v>596</v>
      </c>
      <c r="F18" s="1913" t="s">
        <v>628</v>
      </c>
      <c r="G18" s="1913" t="s">
        <v>629</v>
      </c>
      <c r="H18" s="1913" t="s">
        <v>658</v>
      </c>
      <c r="I18" s="1913" t="s">
        <v>669</v>
      </c>
      <c r="J18" s="1913" t="s">
        <v>659</v>
      </c>
      <c r="K18" s="1916" t="s">
        <v>579</v>
      </c>
      <c r="L18" s="1917"/>
      <c r="M18" s="1918"/>
      <c r="N18" s="1919" t="s">
        <v>916</v>
      </c>
      <c r="O18" s="1920"/>
      <c r="P18" s="1921"/>
      <c r="Q18" s="1070"/>
      <c r="R18" s="1070"/>
      <c r="S18" s="1633"/>
      <c r="T18" s="1070"/>
      <c r="U18" s="1633"/>
      <c r="V18" s="1633"/>
      <c r="W18" s="1633"/>
      <c r="X18" s="1070"/>
      <c r="Y18" s="1087"/>
    </row>
    <row r="19" spans="1:252" ht="49.5" customHeight="1" x14ac:dyDescent="0.25">
      <c r="B19" s="1927"/>
      <c r="C19" s="1914"/>
      <c r="D19" s="1914"/>
      <c r="E19" s="1914"/>
      <c r="F19" s="1914"/>
      <c r="G19" s="1914"/>
      <c r="H19" s="1914"/>
      <c r="I19" s="1914"/>
      <c r="J19" s="1914"/>
      <c r="K19" s="1606" t="s">
        <v>803</v>
      </c>
      <c r="L19" s="1606" t="s">
        <v>846</v>
      </c>
      <c r="M19" s="1606" t="s">
        <v>580</v>
      </c>
      <c r="N19" s="14" t="s">
        <v>803</v>
      </c>
      <c r="O19" s="14" t="s">
        <v>846</v>
      </c>
      <c r="P19" s="26" t="s">
        <v>580</v>
      </c>
      <c r="Q19" s="40"/>
      <c r="R19" s="40"/>
      <c r="S19" s="1634"/>
      <c r="T19" s="40"/>
      <c r="U19" s="1634"/>
      <c r="V19" s="1634"/>
      <c r="W19" s="1634"/>
      <c r="X19" s="40"/>
      <c r="Y19" s="1088"/>
    </row>
    <row r="20" spans="1:252" ht="39.75" customHeight="1" thickBot="1" x14ac:dyDescent="0.3">
      <c r="B20" s="1928"/>
      <c r="C20" s="1929"/>
      <c r="D20" s="89" t="s">
        <v>645</v>
      </c>
      <c r="E20" s="89" t="s">
        <v>627</v>
      </c>
      <c r="F20" s="1929"/>
      <c r="G20" s="1929"/>
      <c r="H20" s="89" t="s">
        <v>595</v>
      </c>
      <c r="I20" s="89" t="s">
        <v>595</v>
      </c>
      <c r="J20" s="89" t="s">
        <v>595</v>
      </c>
      <c r="K20" s="599" t="s">
        <v>627</v>
      </c>
      <c r="L20" s="599" t="s">
        <v>627</v>
      </c>
      <c r="M20" s="599" t="s">
        <v>627</v>
      </c>
      <c r="N20" s="89" t="s">
        <v>595</v>
      </c>
      <c r="O20" s="89" t="s">
        <v>595</v>
      </c>
      <c r="P20" s="90" t="s">
        <v>595</v>
      </c>
      <c r="Q20" s="86"/>
      <c r="R20" s="86"/>
      <c r="S20" s="1635"/>
      <c r="T20" s="86"/>
      <c r="U20" s="1635"/>
      <c r="V20" s="1635"/>
      <c r="W20" s="1635"/>
      <c r="X20" s="86"/>
      <c r="Y20" s="1089"/>
    </row>
    <row r="21" spans="1:252" x14ac:dyDescent="0.25">
      <c r="B21" s="824"/>
      <c r="C21" s="824" t="s">
        <v>573</v>
      </c>
      <c r="D21" s="824"/>
      <c r="E21" s="824"/>
      <c r="F21" s="824"/>
      <c r="G21" s="824"/>
      <c r="H21" s="829">
        <f>H22+H64</f>
        <v>470.066042881356</v>
      </c>
      <c r="I21" s="829">
        <f>I22+I64</f>
        <v>368.52453397468923</v>
      </c>
      <c r="J21" s="830"/>
      <c r="K21" s="830"/>
      <c r="L21" s="830"/>
      <c r="M21" s="830"/>
      <c r="N21" s="829">
        <f>N22+N64</f>
        <v>150.89727408768363</v>
      </c>
      <c r="O21" s="829">
        <f>O22+O64</f>
        <v>193.06861581920904</v>
      </c>
      <c r="P21" s="829">
        <f>P22+P64</f>
        <v>343.9658899068927</v>
      </c>
      <c r="Q21" s="1071"/>
      <c r="R21" s="1071"/>
      <c r="S21" s="1636"/>
      <c r="T21" s="1071"/>
      <c r="U21" s="1636"/>
      <c r="V21" s="1649">
        <f>P21-N21-O21</f>
        <v>0</v>
      </c>
      <c r="W21" s="1649"/>
      <c r="X21" s="1071"/>
      <c r="Y21" s="1090"/>
      <c r="Z21" s="986"/>
      <c r="AA21" s="716"/>
      <c r="AB21" s="716"/>
      <c r="AC21" s="716"/>
      <c r="AD21" s="716"/>
      <c r="AE21" s="716"/>
      <c r="AF21" s="894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ht="31.5" x14ac:dyDescent="0.25">
      <c r="B22" s="825">
        <v>1</v>
      </c>
      <c r="C22" s="825" t="s">
        <v>668</v>
      </c>
      <c r="D22" s="825"/>
      <c r="E22" s="825"/>
      <c r="F22" s="825"/>
      <c r="G22" s="825"/>
      <c r="H22" s="826">
        <f>H23+H43</f>
        <v>286.338872881356</v>
      </c>
      <c r="I22" s="826">
        <f>I23+I43</f>
        <v>278.14898397468926</v>
      </c>
      <c r="J22" s="825"/>
      <c r="K22" s="825"/>
      <c r="L22" s="825"/>
      <c r="M22" s="825"/>
      <c r="N22" s="826">
        <f>N23+N43</f>
        <v>67.721724087683612</v>
      </c>
      <c r="O22" s="826">
        <f>O23+O43</f>
        <v>185.86861581920905</v>
      </c>
      <c r="P22" s="826">
        <f>P23+P43</f>
        <v>253.59033990689267</v>
      </c>
      <c r="Q22" s="1072"/>
      <c r="R22" s="1072"/>
      <c r="S22" s="1637"/>
      <c r="T22" s="1072"/>
      <c r="U22" s="1637"/>
      <c r="V22" s="1649">
        <f>P22-N22-O22</f>
        <v>0</v>
      </c>
      <c r="W22" s="1649"/>
      <c r="X22" s="1072"/>
      <c r="Y22" s="1091"/>
      <c r="Z22" s="986"/>
      <c r="AA22" s="716"/>
      <c r="AB22" s="716"/>
      <c r="AC22" s="716"/>
      <c r="AD22" s="716"/>
      <c r="AE22" s="716"/>
      <c r="AF22" s="894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ht="31.5" x14ac:dyDescent="0.25">
      <c r="B23" s="765" t="s">
        <v>536</v>
      </c>
      <c r="C23" s="762" t="s">
        <v>665</v>
      </c>
      <c r="D23" s="762"/>
      <c r="E23" s="762"/>
      <c r="F23" s="762"/>
      <c r="G23" s="762"/>
      <c r="H23" s="763">
        <f>SUM(H24:H42)</f>
        <v>212.47700000000003</v>
      </c>
      <c r="I23" s="763">
        <f>SUM(I24:I42)</f>
        <v>212.47700000000003</v>
      </c>
      <c r="J23" s="762"/>
      <c r="K23" s="762"/>
      <c r="L23" s="762"/>
      <c r="M23" s="762"/>
      <c r="N23" s="763">
        <f>SUM(N24:N42)</f>
        <v>50.055999999999997</v>
      </c>
      <c r="O23" s="763">
        <f>SUM(O24:O42)</f>
        <v>162.42100000000002</v>
      </c>
      <c r="P23" s="763">
        <f>SUM(P24:P42)</f>
        <v>212.47700000000003</v>
      </c>
      <c r="Q23" s="1073"/>
      <c r="R23" s="1073"/>
      <c r="S23" s="1638"/>
      <c r="T23" s="1073"/>
      <c r="U23" s="1638"/>
      <c r="V23" s="1649">
        <f>P23-N23-O23</f>
        <v>0</v>
      </c>
      <c r="W23" s="1649"/>
      <c r="X23" s="1073"/>
      <c r="Y23" s="1092"/>
      <c r="Z23" s="986"/>
    </row>
    <row r="24" spans="1:252" x14ac:dyDescent="0.25">
      <c r="A24" s="1829">
        <v>7</v>
      </c>
      <c r="B24" s="1650" t="s">
        <v>350</v>
      </c>
      <c r="C24" s="1651" t="s">
        <v>804</v>
      </c>
      <c r="D24" s="1652" t="s">
        <v>446</v>
      </c>
      <c r="E24" s="1652" t="s">
        <v>810</v>
      </c>
      <c r="F24" s="1652">
        <v>2019</v>
      </c>
      <c r="G24" s="1652">
        <v>2019</v>
      </c>
      <c r="H24" s="1653">
        <v>6.2519999999999998</v>
      </c>
      <c r="I24" s="1653">
        <f>H24</f>
        <v>6.2519999999999998</v>
      </c>
      <c r="J24" s="1652"/>
      <c r="K24" s="1652" t="str">
        <f>E24</f>
        <v>0,096 МВт</v>
      </c>
      <c r="L24" s="1652"/>
      <c r="M24" s="1652" t="str">
        <f>E24</f>
        <v>0,096 МВт</v>
      </c>
      <c r="N24" s="1654">
        <f>H24</f>
        <v>6.2519999999999998</v>
      </c>
      <c r="O24" s="1654"/>
      <c r="P24" s="1654">
        <f t="shared" ref="P24:P42" si="0">SUM(N24:O24)</f>
        <v>6.2519999999999998</v>
      </c>
      <c r="Q24" s="1074"/>
      <c r="R24" s="1074"/>
      <c r="S24" s="1640"/>
      <c r="T24" s="1640">
        <f>H24-I24</f>
        <v>0</v>
      </c>
      <c r="U24" s="1639">
        <f>I24-P24</f>
        <v>0</v>
      </c>
      <c r="V24" s="1639">
        <f>P24-N24-O24</f>
        <v>0</v>
      </c>
      <c r="W24" s="1649"/>
      <c r="X24" s="1074"/>
      <c r="Y24" s="1093"/>
      <c r="Z24" s="986"/>
      <c r="AA24" s="891"/>
      <c r="AB24" s="891"/>
      <c r="AC24" s="891"/>
      <c r="AD24" s="891"/>
      <c r="AE24" s="891"/>
      <c r="AF24" s="895"/>
      <c r="AG24" s="584"/>
      <c r="AH24" s="584"/>
      <c r="AI24" s="584"/>
      <c r="AJ24" s="584"/>
      <c r="AK24" s="584"/>
      <c r="AL24" s="584"/>
      <c r="AM24" s="584"/>
      <c r="AN24" s="584"/>
      <c r="AO24" s="584"/>
      <c r="AP24" s="584"/>
      <c r="AQ24" s="584"/>
      <c r="AR24" s="584"/>
      <c r="AS24" s="584"/>
      <c r="AT24" s="584"/>
      <c r="AU24" s="584"/>
      <c r="AV24" s="584"/>
      <c r="AW24" s="584"/>
      <c r="AX24" s="584"/>
      <c r="AY24" s="584"/>
      <c r="AZ24" s="584"/>
      <c r="BA24" s="584"/>
      <c r="BB24" s="584"/>
      <c r="BC24" s="584"/>
      <c r="BD24" s="584"/>
      <c r="BE24" s="584"/>
      <c r="BF24" s="584"/>
      <c r="BG24" s="584"/>
      <c r="BH24" s="584"/>
      <c r="BI24" s="584"/>
      <c r="BJ24" s="584"/>
      <c r="BK24" s="584"/>
      <c r="BL24" s="584"/>
      <c r="BM24" s="584"/>
      <c r="BN24" s="584"/>
      <c r="BO24" s="584"/>
      <c r="BP24" s="584"/>
      <c r="BQ24" s="584"/>
      <c r="BR24" s="584"/>
      <c r="BS24" s="584"/>
      <c r="BT24" s="584"/>
      <c r="BU24" s="584"/>
      <c r="BV24" s="584"/>
      <c r="BW24" s="584"/>
      <c r="BX24" s="584"/>
      <c r="BY24" s="584"/>
      <c r="BZ24" s="584"/>
      <c r="CA24" s="584"/>
      <c r="CB24" s="584"/>
      <c r="CC24" s="584"/>
      <c r="CD24" s="584"/>
      <c r="CE24" s="584"/>
      <c r="CF24" s="584"/>
      <c r="CG24" s="584"/>
      <c r="CH24" s="584"/>
      <c r="CI24" s="584"/>
      <c r="CJ24" s="584"/>
      <c r="CK24" s="584"/>
      <c r="CL24" s="584"/>
      <c r="CM24" s="584"/>
      <c r="CN24" s="584"/>
      <c r="CO24" s="584"/>
      <c r="CP24" s="584"/>
      <c r="CQ24" s="584"/>
      <c r="CR24" s="584"/>
      <c r="CS24" s="584"/>
      <c r="CT24" s="584"/>
      <c r="CU24" s="584"/>
      <c r="CV24" s="584"/>
      <c r="CW24" s="584"/>
      <c r="CX24" s="584"/>
      <c r="CY24" s="584"/>
      <c r="CZ24" s="584"/>
      <c r="DA24" s="584"/>
      <c r="DB24" s="584"/>
      <c r="DC24" s="584"/>
      <c r="DD24" s="584"/>
      <c r="DE24" s="584"/>
      <c r="DF24" s="584"/>
      <c r="DG24" s="584"/>
      <c r="DH24" s="584"/>
      <c r="DI24" s="584"/>
      <c r="DJ24" s="584"/>
      <c r="DK24" s="584"/>
      <c r="DL24" s="584"/>
      <c r="DM24" s="584"/>
      <c r="DN24" s="584"/>
      <c r="DO24" s="584"/>
      <c r="DP24" s="584"/>
      <c r="DQ24" s="584"/>
      <c r="DR24" s="584"/>
      <c r="DS24" s="584"/>
      <c r="DT24" s="584"/>
      <c r="DU24" s="584"/>
      <c r="DV24" s="584"/>
      <c r="DW24" s="584"/>
      <c r="DX24" s="584"/>
      <c r="DY24" s="584"/>
      <c r="DZ24" s="584"/>
      <c r="EA24" s="584"/>
      <c r="EB24" s="584"/>
      <c r="EC24" s="584"/>
      <c r="ED24" s="584"/>
      <c r="EE24" s="584"/>
      <c r="EF24" s="584"/>
      <c r="EG24" s="584"/>
      <c r="EH24" s="584"/>
      <c r="EI24" s="584"/>
      <c r="EJ24" s="584"/>
      <c r="EK24" s="584"/>
      <c r="EL24" s="584"/>
      <c r="EM24" s="584"/>
      <c r="EN24" s="584"/>
      <c r="EO24" s="584"/>
      <c r="EP24" s="584"/>
      <c r="EQ24" s="584"/>
      <c r="ER24" s="584"/>
      <c r="ES24" s="584"/>
      <c r="ET24" s="584"/>
      <c r="EU24" s="584"/>
      <c r="EV24" s="584"/>
      <c r="EW24" s="584"/>
      <c r="EX24" s="584"/>
      <c r="EY24" s="584"/>
      <c r="EZ24" s="584"/>
      <c r="FA24" s="584"/>
      <c r="FB24" s="584"/>
      <c r="FC24" s="584"/>
      <c r="FD24" s="584"/>
      <c r="FE24" s="584"/>
      <c r="FF24" s="584"/>
      <c r="FG24" s="584"/>
      <c r="FH24" s="584"/>
      <c r="FI24" s="584"/>
      <c r="FJ24" s="584"/>
      <c r="FK24" s="584"/>
      <c r="FL24" s="584"/>
      <c r="FM24" s="584"/>
      <c r="FN24" s="584"/>
      <c r="FO24" s="584"/>
      <c r="FP24" s="584"/>
      <c r="FQ24" s="584"/>
      <c r="FR24" s="584"/>
      <c r="FS24" s="584"/>
      <c r="FT24" s="584"/>
      <c r="FU24" s="584"/>
      <c r="FV24" s="584"/>
      <c r="FW24" s="584"/>
      <c r="FX24" s="584"/>
      <c r="FY24" s="584"/>
      <c r="FZ24" s="584"/>
      <c r="GA24" s="584"/>
      <c r="GB24" s="584"/>
      <c r="GC24" s="584"/>
      <c r="GD24" s="584"/>
      <c r="GE24" s="584"/>
      <c r="GF24" s="584"/>
      <c r="GG24" s="584"/>
      <c r="GH24" s="584"/>
      <c r="GI24" s="584"/>
      <c r="GJ24" s="584"/>
      <c r="GK24" s="584"/>
      <c r="GL24" s="584"/>
      <c r="GM24" s="584"/>
      <c r="GN24" s="584"/>
      <c r="GO24" s="584"/>
      <c r="GP24" s="584"/>
      <c r="GQ24" s="584"/>
      <c r="GR24" s="584"/>
      <c r="GS24" s="584"/>
      <c r="GT24" s="584"/>
      <c r="GU24" s="584"/>
      <c r="GV24" s="584"/>
      <c r="GW24" s="584"/>
      <c r="GX24" s="584"/>
      <c r="GY24" s="584"/>
      <c r="GZ24" s="584"/>
      <c r="HA24" s="584"/>
      <c r="HB24" s="584"/>
      <c r="HC24" s="584"/>
      <c r="HD24" s="584"/>
      <c r="HE24" s="584"/>
      <c r="HF24" s="584"/>
      <c r="HG24" s="584"/>
      <c r="HH24" s="584"/>
      <c r="HI24" s="584"/>
      <c r="HJ24" s="584"/>
      <c r="HK24" s="584"/>
      <c r="HL24" s="584"/>
      <c r="HM24" s="584"/>
      <c r="HN24" s="584"/>
      <c r="HO24" s="584"/>
      <c r="HP24" s="584"/>
      <c r="HQ24" s="584"/>
      <c r="HR24" s="584"/>
      <c r="HS24" s="584"/>
      <c r="HT24" s="584"/>
      <c r="HU24" s="584"/>
      <c r="HV24" s="584"/>
      <c r="HW24" s="584"/>
      <c r="HX24" s="584"/>
      <c r="HY24" s="584"/>
      <c r="HZ24" s="584"/>
      <c r="IA24" s="584"/>
      <c r="IB24" s="584"/>
      <c r="IC24" s="584"/>
      <c r="ID24" s="584"/>
      <c r="IE24" s="584"/>
      <c r="IF24" s="584"/>
      <c r="IG24" s="584"/>
      <c r="IH24" s="584"/>
      <c r="II24" s="584"/>
      <c r="IJ24" s="584"/>
      <c r="IK24" s="584"/>
      <c r="IL24" s="584"/>
      <c r="IM24" s="584"/>
      <c r="IN24" s="584"/>
      <c r="IO24" s="584"/>
      <c r="IP24" s="584"/>
      <c r="IQ24" s="584"/>
      <c r="IR24" s="584"/>
    </row>
    <row r="25" spans="1:252" x14ac:dyDescent="0.25">
      <c r="A25" s="1829">
        <v>8</v>
      </c>
      <c r="B25" s="1650" t="s">
        <v>351</v>
      </c>
      <c r="C25" s="1651" t="s">
        <v>2118</v>
      </c>
      <c r="D25" s="1652" t="s">
        <v>446</v>
      </c>
      <c r="E25" s="1652" t="s">
        <v>855</v>
      </c>
      <c r="F25" s="1652">
        <v>2019</v>
      </c>
      <c r="G25" s="1652">
        <v>2019</v>
      </c>
      <c r="H25" s="1653">
        <v>4.92</v>
      </c>
      <c r="I25" s="1653">
        <f t="shared" ref="I25:I30" si="1">H25</f>
        <v>4.92</v>
      </c>
      <c r="J25" s="1652"/>
      <c r="K25" s="1652" t="str">
        <f t="shared" ref="K25:K30" si="2">E25</f>
        <v>0,08 МВт</v>
      </c>
      <c r="L25" s="1652"/>
      <c r="M25" s="1652" t="str">
        <f t="shared" ref="M25:M30" si="3">K25</f>
        <v>0,08 МВт</v>
      </c>
      <c r="N25" s="1654">
        <f t="shared" ref="N25:N30" si="4">H25</f>
        <v>4.92</v>
      </c>
      <c r="O25" s="1654"/>
      <c r="P25" s="1654">
        <f t="shared" si="0"/>
        <v>4.92</v>
      </c>
      <c r="Q25" s="1074"/>
      <c r="R25" s="1074"/>
      <c r="S25" s="1640"/>
      <c r="T25" s="1640">
        <f t="shared" ref="T25:T42" si="5">H25-I25</f>
        <v>0</v>
      </c>
      <c r="U25" s="1639">
        <f t="shared" ref="U25:U42" si="6">I25-P25</f>
        <v>0</v>
      </c>
      <c r="V25" s="1639">
        <f t="shared" ref="V25:V42" si="7">P25-N25-O25</f>
        <v>0</v>
      </c>
      <c r="W25" s="1649"/>
      <c r="X25" s="1075"/>
      <c r="Y25" s="1094"/>
      <c r="Z25" s="986"/>
      <c r="AA25" s="891"/>
      <c r="AB25" s="891"/>
      <c r="AC25" s="891"/>
      <c r="AD25" s="891"/>
      <c r="AE25" s="891"/>
      <c r="AF25" s="895"/>
      <c r="AG25" s="671"/>
      <c r="AH25" s="671"/>
      <c r="AI25" s="671"/>
      <c r="AJ25" s="671"/>
      <c r="AK25" s="671"/>
      <c r="AL25" s="671"/>
      <c r="AM25" s="671"/>
      <c r="AN25" s="671"/>
      <c r="AO25" s="671"/>
      <c r="AP25" s="671"/>
      <c r="AQ25" s="671"/>
      <c r="AR25" s="671"/>
      <c r="AS25" s="671"/>
      <c r="AT25" s="671"/>
      <c r="AU25" s="671"/>
      <c r="AV25" s="671"/>
      <c r="AW25" s="671"/>
      <c r="AX25" s="671"/>
      <c r="AY25" s="671"/>
      <c r="AZ25" s="671"/>
      <c r="BA25" s="671"/>
      <c r="BB25" s="671"/>
      <c r="BC25" s="671"/>
      <c r="BD25" s="671"/>
      <c r="BE25" s="671"/>
      <c r="BF25" s="671"/>
      <c r="BG25" s="671"/>
      <c r="BH25" s="671"/>
      <c r="BI25" s="671"/>
      <c r="BJ25" s="671"/>
      <c r="BK25" s="671"/>
      <c r="BL25" s="671"/>
      <c r="BM25" s="671"/>
      <c r="BN25" s="671"/>
      <c r="BO25" s="671"/>
      <c r="BP25" s="671"/>
      <c r="BQ25" s="671"/>
      <c r="BR25" s="671"/>
      <c r="BS25" s="671"/>
      <c r="BT25" s="671"/>
      <c r="BU25" s="671"/>
      <c r="BV25" s="671"/>
      <c r="BW25" s="671"/>
      <c r="BX25" s="671"/>
      <c r="BY25" s="671"/>
      <c r="BZ25" s="671"/>
      <c r="CA25" s="671"/>
      <c r="CB25" s="671"/>
      <c r="CC25" s="671"/>
      <c r="CD25" s="671"/>
      <c r="CE25" s="671"/>
      <c r="CF25" s="671"/>
      <c r="CG25" s="671"/>
      <c r="CH25" s="671"/>
      <c r="CI25" s="671"/>
      <c r="CJ25" s="671"/>
      <c r="CK25" s="671"/>
      <c r="CL25" s="671"/>
      <c r="CM25" s="671"/>
      <c r="CN25" s="671"/>
      <c r="CO25" s="671"/>
      <c r="CP25" s="671"/>
      <c r="CQ25" s="671"/>
      <c r="CR25" s="671"/>
      <c r="CS25" s="671"/>
      <c r="CT25" s="671"/>
      <c r="CU25" s="671"/>
      <c r="CV25" s="671"/>
      <c r="CW25" s="671"/>
      <c r="CX25" s="671"/>
      <c r="CY25" s="671"/>
      <c r="CZ25" s="671"/>
      <c r="DA25" s="671"/>
      <c r="DB25" s="671"/>
      <c r="DC25" s="671"/>
      <c r="DD25" s="671"/>
      <c r="DE25" s="671"/>
      <c r="DF25" s="671"/>
      <c r="DG25" s="671"/>
      <c r="DH25" s="671"/>
      <c r="DI25" s="671"/>
      <c r="DJ25" s="671"/>
      <c r="DK25" s="671"/>
      <c r="DL25" s="671"/>
      <c r="DM25" s="671"/>
      <c r="DN25" s="671"/>
      <c r="DO25" s="671"/>
      <c r="DP25" s="671"/>
      <c r="DQ25" s="671"/>
      <c r="DR25" s="671"/>
      <c r="DS25" s="671"/>
      <c r="DT25" s="671"/>
      <c r="DU25" s="671"/>
      <c r="DV25" s="671"/>
      <c r="DW25" s="671"/>
      <c r="DX25" s="671"/>
      <c r="DY25" s="671"/>
      <c r="DZ25" s="671"/>
      <c r="EA25" s="671"/>
      <c r="EB25" s="671"/>
      <c r="EC25" s="671"/>
      <c r="ED25" s="671"/>
      <c r="EE25" s="671"/>
      <c r="EF25" s="671"/>
      <c r="EG25" s="671"/>
      <c r="EH25" s="671"/>
      <c r="EI25" s="671"/>
      <c r="EJ25" s="671"/>
      <c r="EK25" s="671"/>
      <c r="EL25" s="671"/>
      <c r="EM25" s="671"/>
      <c r="EN25" s="671"/>
      <c r="EO25" s="671"/>
      <c r="EP25" s="671"/>
      <c r="EQ25" s="671"/>
      <c r="ER25" s="671"/>
      <c r="ES25" s="671"/>
      <c r="ET25" s="671"/>
      <c r="EU25" s="671"/>
      <c r="EV25" s="671"/>
      <c r="EW25" s="671"/>
      <c r="EX25" s="671"/>
      <c r="EY25" s="671"/>
      <c r="EZ25" s="671"/>
      <c r="FA25" s="671"/>
      <c r="FB25" s="671"/>
      <c r="FC25" s="671"/>
      <c r="FD25" s="671"/>
      <c r="FE25" s="671"/>
      <c r="FF25" s="671"/>
      <c r="FG25" s="671"/>
      <c r="FH25" s="671"/>
      <c r="FI25" s="671"/>
      <c r="FJ25" s="671"/>
      <c r="FK25" s="671"/>
      <c r="FL25" s="671"/>
      <c r="FM25" s="671"/>
      <c r="FN25" s="671"/>
      <c r="FO25" s="671"/>
      <c r="FP25" s="671"/>
      <c r="FQ25" s="671"/>
      <c r="FR25" s="671"/>
      <c r="FS25" s="671"/>
      <c r="FT25" s="671"/>
      <c r="FU25" s="671"/>
      <c r="FV25" s="671"/>
      <c r="FW25" s="671"/>
      <c r="FX25" s="671"/>
      <c r="FY25" s="671"/>
      <c r="FZ25" s="671"/>
      <c r="GA25" s="671"/>
      <c r="GB25" s="671"/>
      <c r="GC25" s="671"/>
      <c r="GD25" s="671"/>
      <c r="GE25" s="671"/>
      <c r="GF25" s="671"/>
      <c r="GG25" s="671"/>
      <c r="GH25" s="671"/>
      <c r="GI25" s="671"/>
      <c r="GJ25" s="671"/>
      <c r="GK25" s="671"/>
      <c r="GL25" s="671"/>
      <c r="GM25" s="671"/>
      <c r="GN25" s="671"/>
      <c r="GO25" s="671"/>
      <c r="GP25" s="671"/>
      <c r="GQ25" s="671"/>
      <c r="GR25" s="671"/>
      <c r="GS25" s="671"/>
      <c r="GT25" s="671"/>
      <c r="GU25" s="671"/>
      <c r="GV25" s="671"/>
      <c r="GW25" s="671"/>
      <c r="GX25" s="671"/>
      <c r="GY25" s="671"/>
      <c r="GZ25" s="671"/>
      <c r="HA25" s="671"/>
      <c r="HB25" s="671"/>
      <c r="HC25" s="671"/>
      <c r="HD25" s="671"/>
      <c r="HE25" s="671"/>
      <c r="HF25" s="671"/>
      <c r="HG25" s="671"/>
      <c r="HH25" s="671"/>
      <c r="HI25" s="671"/>
      <c r="HJ25" s="671"/>
      <c r="HK25" s="671"/>
      <c r="HL25" s="671"/>
      <c r="HM25" s="671"/>
      <c r="HN25" s="671"/>
      <c r="HO25" s="671"/>
      <c r="HP25" s="671"/>
      <c r="HQ25" s="671"/>
      <c r="HR25" s="671"/>
      <c r="HS25" s="671"/>
      <c r="HT25" s="671"/>
      <c r="HU25" s="671"/>
      <c r="HV25" s="671"/>
      <c r="HW25" s="671"/>
      <c r="HX25" s="671"/>
      <c r="HY25" s="671"/>
      <c r="HZ25" s="671"/>
      <c r="IA25" s="671"/>
      <c r="IB25" s="671"/>
      <c r="IC25" s="671"/>
      <c r="ID25" s="671"/>
      <c r="IE25" s="671"/>
      <c r="IF25" s="671"/>
      <c r="IG25" s="671"/>
      <c r="IH25" s="671"/>
      <c r="II25" s="671"/>
      <c r="IJ25" s="671"/>
      <c r="IK25" s="671"/>
      <c r="IL25" s="671"/>
      <c r="IM25" s="671"/>
      <c r="IN25" s="671"/>
      <c r="IO25" s="671"/>
      <c r="IP25" s="671"/>
      <c r="IQ25" s="671"/>
      <c r="IR25" s="671"/>
    </row>
    <row r="26" spans="1:252" x14ac:dyDescent="0.25">
      <c r="A26" s="1829">
        <v>9</v>
      </c>
      <c r="B26" s="1650" t="s">
        <v>352</v>
      </c>
      <c r="C26" s="1651" t="s">
        <v>807</v>
      </c>
      <c r="D26" s="1652" t="s">
        <v>446</v>
      </c>
      <c r="E26" s="1652" t="s">
        <v>2119</v>
      </c>
      <c r="F26" s="1652">
        <v>2019</v>
      </c>
      <c r="G26" s="1652">
        <v>2019</v>
      </c>
      <c r="H26" s="1653">
        <v>11.436</v>
      </c>
      <c r="I26" s="1653">
        <f t="shared" si="1"/>
        <v>11.436</v>
      </c>
      <c r="J26" s="1652"/>
      <c r="K26" s="1652" t="str">
        <f t="shared" si="2"/>
        <v>0,275 МВт</v>
      </c>
      <c r="L26" s="1652"/>
      <c r="M26" s="1652" t="str">
        <f t="shared" si="3"/>
        <v>0,275 МВт</v>
      </c>
      <c r="N26" s="1654">
        <f t="shared" si="4"/>
        <v>11.436</v>
      </c>
      <c r="O26" s="1654"/>
      <c r="P26" s="1654">
        <f t="shared" si="0"/>
        <v>11.436</v>
      </c>
      <c r="Q26" s="1074"/>
      <c r="R26" s="1074"/>
      <c r="S26" s="1640"/>
      <c r="T26" s="1640">
        <f t="shared" si="5"/>
        <v>0</v>
      </c>
      <c r="U26" s="1639">
        <f t="shared" si="6"/>
        <v>0</v>
      </c>
      <c r="V26" s="1639">
        <f t="shared" si="7"/>
        <v>0</v>
      </c>
      <c r="W26" s="1649"/>
      <c r="X26" s="1074"/>
      <c r="Y26" s="1093"/>
      <c r="Z26" s="986"/>
      <c r="AA26" s="891"/>
      <c r="AB26" s="891"/>
      <c r="AC26" s="891"/>
      <c r="AD26" s="891"/>
      <c r="AE26" s="891"/>
      <c r="AF26" s="895"/>
      <c r="AG26" s="888"/>
      <c r="AH26" s="888"/>
      <c r="AI26" s="888"/>
      <c r="AJ26" s="888"/>
      <c r="AK26" s="888"/>
      <c r="AL26" s="888"/>
      <c r="AM26" s="888"/>
      <c r="AN26" s="888"/>
      <c r="AO26" s="888"/>
      <c r="AP26" s="888"/>
      <c r="AQ26" s="888"/>
      <c r="AR26" s="888"/>
      <c r="AS26" s="888"/>
      <c r="AT26" s="888"/>
      <c r="AU26" s="888"/>
      <c r="AV26" s="888"/>
      <c r="AW26" s="888"/>
      <c r="AX26" s="888"/>
      <c r="AY26" s="888"/>
      <c r="AZ26" s="888"/>
      <c r="BA26" s="888"/>
      <c r="BB26" s="888"/>
      <c r="BC26" s="888"/>
      <c r="BD26" s="888"/>
      <c r="BE26" s="888"/>
      <c r="BF26" s="888"/>
      <c r="BG26" s="888"/>
      <c r="BH26" s="888"/>
      <c r="BI26" s="888"/>
      <c r="BJ26" s="888"/>
      <c r="BK26" s="888"/>
      <c r="BL26" s="888"/>
      <c r="BM26" s="888"/>
      <c r="BN26" s="888"/>
      <c r="BO26" s="888"/>
      <c r="BP26" s="888"/>
      <c r="BQ26" s="888"/>
      <c r="BR26" s="888"/>
      <c r="BS26" s="888"/>
      <c r="BT26" s="888"/>
      <c r="BU26" s="888"/>
      <c r="BV26" s="888"/>
      <c r="BW26" s="888"/>
      <c r="BX26" s="888"/>
      <c r="BY26" s="888"/>
      <c r="BZ26" s="888"/>
      <c r="CA26" s="888"/>
      <c r="CB26" s="888"/>
      <c r="CC26" s="888"/>
      <c r="CD26" s="888"/>
      <c r="CE26" s="888"/>
      <c r="CF26" s="888"/>
      <c r="CG26" s="888"/>
      <c r="CH26" s="888"/>
      <c r="CI26" s="888"/>
      <c r="CJ26" s="888"/>
      <c r="CK26" s="888"/>
      <c r="CL26" s="888"/>
      <c r="CM26" s="888"/>
      <c r="CN26" s="888"/>
      <c r="CO26" s="888"/>
      <c r="CP26" s="888"/>
      <c r="CQ26" s="888"/>
      <c r="CR26" s="888"/>
      <c r="CS26" s="888"/>
      <c r="CT26" s="888"/>
      <c r="CU26" s="888"/>
      <c r="CV26" s="888"/>
      <c r="CW26" s="888"/>
      <c r="CX26" s="888"/>
      <c r="CY26" s="888"/>
      <c r="CZ26" s="888"/>
      <c r="DA26" s="888"/>
      <c r="DB26" s="888"/>
      <c r="DC26" s="888"/>
      <c r="DD26" s="888"/>
      <c r="DE26" s="888"/>
      <c r="DF26" s="888"/>
      <c r="DG26" s="888"/>
      <c r="DH26" s="888"/>
      <c r="DI26" s="888"/>
      <c r="DJ26" s="888"/>
      <c r="DK26" s="888"/>
      <c r="DL26" s="888"/>
      <c r="DM26" s="888"/>
      <c r="DN26" s="888"/>
      <c r="DO26" s="888"/>
      <c r="DP26" s="888"/>
      <c r="DQ26" s="888"/>
      <c r="DR26" s="888"/>
      <c r="DS26" s="888"/>
      <c r="DT26" s="888"/>
      <c r="DU26" s="888"/>
      <c r="DV26" s="888"/>
      <c r="DW26" s="888"/>
      <c r="DX26" s="888"/>
      <c r="DY26" s="888"/>
      <c r="DZ26" s="888"/>
      <c r="EA26" s="888"/>
      <c r="EB26" s="888"/>
      <c r="EC26" s="888"/>
      <c r="ED26" s="888"/>
      <c r="EE26" s="888"/>
      <c r="EF26" s="888"/>
      <c r="EG26" s="888"/>
      <c r="EH26" s="888"/>
      <c r="EI26" s="888"/>
      <c r="EJ26" s="888"/>
      <c r="EK26" s="888"/>
      <c r="EL26" s="888"/>
      <c r="EM26" s="888"/>
      <c r="EN26" s="888"/>
      <c r="EO26" s="888"/>
      <c r="EP26" s="888"/>
      <c r="EQ26" s="888"/>
      <c r="ER26" s="888"/>
      <c r="ES26" s="888"/>
      <c r="ET26" s="888"/>
      <c r="EU26" s="888"/>
      <c r="EV26" s="888"/>
      <c r="EW26" s="888"/>
      <c r="EX26" s="888"/>
      <c r="EY26" s="888"/>
      <c r="EZ26" s="888"/>
      <c r="FA26" s="888"/>
      <c r="FB26" s="888"/>
      <c r="FC26" s="888"/>
      <c r="FD26" s="888"/>
      <c r="FE26" s="888"/>
      <c r="FF26" s="888"/>
      <c r="FG26" s="888"/>
      <c r="FH26" s="888"/>
      <c r="FI26" s="888"/>
      <c r="FJ26" s="888"/>
      <c r="FK26" s="888"/>
      <c r="FL26" s="888"/>
      <c r="FM26" s="888"/>
      <c r="FN26" s="888"/>
      <c r="FO26" s="888"/>
      <c r="FP26" s="888"/>
      <c r="FQ26" s="888"/>
      <c r="FR26" s="888"/>
      <c r="FS26" s="888"/>
      <c r="FT26" s="888"/>
      <c r="FU26" s="888"/>
      <c r="FV26" s="888"/>
      <c r="FW26" s="888"/>
      <c r="FX26" s="888"/>
      <c r="FY26" s="888"/>
      <c r="FZ26" s="888"/>
      <c r="GA26" s="888"/>
      <c r="GB26" s="888"/>
      <c r="GC26" s="888"/>
      <c r="GD26" s="888"/>
      <c r="GE26" s="888"/>
      <c r="GF26" s="888"/>
      <c r="GG26" s="888"/>
      <c r="GH26" s="888"/>
      <c r="GI26" s="888"/>
      <c r="GJ26" s="888"/>
      <c r="GK26" s="888"/>
      <c r="GL26" s="888"/>
      <c r="GM26" s="888"/>
      <c r="GN26" s="888"/>
      <c r="GO26" s="888"/>
      <c r="GP26" s="888"/>
      <c r="GQ26" s="888"/>
      <c r="GR26" s="888"/>
      <c r="GS26" s="888"/>
      <c r="GT26" s="888"/>
      <c r="GU26" s="888"/>
      <c r="GV26" s="888"/>
      <c r="GW26" s="888"/>
      <c r="GX26" s="888"/>
      <c r="GY26" s="888"/>
      <c r="GZ26" s="888"/>
      <c r="HA26" s="888"/>
      <c r="HB26" s="888"/>
      <c r="HC26" s="888"/>
      <c r="HD26" s="888"/>
      <c r="HE26" s="888"/>
      <c r="HF26" s="888"/>
      <c r="HG26" s="888"/>
      <c r="HH26" s="888"/>
      <c r="HI26" s="888"/>
      <c r="HJ26" s="888"/>
      <c r="HK26" s="888"/>
      <c r="HL26" s="888"/>
      <c r="HM26" s="888"/>
      <c r="HN26" s="888"/>
      <c r="HO26" s="888"/>
      <c r="HP26" s="888"/>
      <c r="HQ26" s="888"/>
      <c r="HR26" s="888"/>
      <c r="HS26" s="888"/>
      <c r="HT26" s="888"/>
      <c r="HU26" s="888"/>
      <c r="HV26" s="888"/>
      <c r="HW26" s="888"/>
      <c r="HX26" s="888"/>
      <c r="HY26" s="888"/>
      <c r="HZ26" s="888"/>
      <c r="IA26" s="888"/>
      <c r="IB26" s="888"/>
      <c r="IC26" s="888"/>
      <c r="ID26" s="888"/>
      <c r="IE26" s="888"/>
      <c r="IF26" s="888"/>
      <c r="IG26" s="888"/>
      <c r="IH26" s="888"/>
      <c r="II26" s="888"/>
      <c r="IJ26" s="888"/>
      <c r="IK26" s="888"/>
      <c r="IL26" s="888"/>
      <c r="IM26" s="888"/>
      <c r="IN26" s="888"/>
      <c r="IO26" s="888"/>
      <c r="IP26" s="888"/>
      <c r="IQ26" s="888"/>
      <c r="IR26" s="888"/>
    </row>
    <row r="27" spans="1:252" x14ac:dyDescent="0.25">
      <c r="A27" s="1829">
        <v>10</v>
      </c>
      <c r="B27" s="1650" t="s">
        <v>789</v>
      </c>
      <c r="C27" s="1651" t="s">
        <v>808</v>
      </c>
      <c r="D27" s="1652" t="s">
        <v>446</v>
      </c>
      <c r="E27" s="1652" t="s">
        <v>2120</v>
      </c>
      <c r="F27" s="1652">
        <v>2019</v>
      </c>
      <c r="G27" s="1652">
        <v>2019</v>
      </c>
      <c r="H27" s="1653">
        <v>10.946999999999999</v>
      </c>
      <c r="I27" s="1653">
        <f t="shared" si="1"/>
        <v>10.946999999999999</v>
      </c>
      <c r="J27" s="1652"/>
      <c r="K27" s="1652" t="str">
        <f t="shared" si="2"/>
        <v>0,22 МВт</v>
      </c>
      <c r="L27" s="1652"/>
      <c r="M27" s="1652" t="str">
        <f t="shared" si="3"/>
        <v>0,22 МВт</v>
      </c>
      <c r="N27" s="1654">
        <f t="shared" si="4"/>
        <v>10.946999999999999</v>
      </c>
      <c r="O27" s="1654"/>
      <c r="P27" s="1654">
        <f t="shared" si="0"/>
        <v>10.946999999999999</v>
      </c>
      <c r="Q27" s="1074"/>
      <c r="R27" s="1074"/>
      <c r="S27" s="1640"/>
      <c r="T27" s="1640">
        <f t="shared" si="5"/>
        <v>0</v>
      </c>
      <c r="U27" s="1639">
        <f t="shared" si="6"/>
        <v>0</v>
      </c>
      <c r="V27" s="1639">
        <f t="shared" si="7"/>
        <v>0</v>
      </c>
      <c r="W27" s="1649"/>
      <c r="X27" s="1074"/>
      <c r="Y27" s="1093"/>
      <c r="Z27" s="986"/>
      <c r="AA27" s="891"/>
      <c r="AB27" s="891"/>
      <c r="AC27" s="891"/>
      <c r="AD27" s="891"/>
      <c r="AE27" s="891"/>
      <c r="AF27" s="895"/>
      <c r="AG27" s="888"/>
      <c r="AH27" s="888"/>
      <c r="AI27" s="888"/>
      <c r="AJ27" s="888"/>
      <c r="AK27" s="888"/>
      <c r="AL27" s="888"/>
      <c r="AM27" s="888"/>
      <c r="AN27" s="888"/>
      <c r="AO27" s="888"/>
      <c r="AP27" s="888"/>
      <c r="AQ27" s="888"/>
      <c r="AR27" s="888"/>
      <c r="AS27" s="888"/>
      <c r="AT27" s="888"/>
      <c r="AU27" s="888"/>
      <c r="AV27" s="888"/>
      <c r="AW27" s="888"/>
      <c r="AX27" s="888"/>
      <c r="AY27" s="888"/>
      <c r="AZ27" s="888"/>
      <c r="BA27" s="888"/>
      <c r="BB27" s="888"/>
      <c r="BC27" s="888"/>
      <c r="BD27" s="888"/>
      <c r="BE27" s="888"/>
      <c r="BF27" s="888"/>
      <c r="BG27" s="888"/>
      <c r="BH27" s="888"/>
      <c r="BI27" s="888"/>
      <c r="BJ27" s="888"/>
      <c r="BK27" s="888"/>
      <c r="BL27" s="888"/>
      <c r="BM27" s="888"/>
      <c r="BN27" s="888"/>
      <c r="BO27" s="888"/>
      <c r="BP27" s="888"/>
      <c r="BQ27" s="888"/>
      <c r="BR27" s="888"/>
      <c r="BS27" s="888"/>
      <c r="BT27" s="888"/>
      <c r="BU27" s="888"/>
      <c r="BV27" s="888"/>
      <c r="BW27" s="888"/>
      <c r="BX27" s="888"/>
      <c r="BY27" s="888"/>
      <c r="BZ27" s="888"/>
      <c r="CA27" s="888"/>
      <c r="CB27" s="888"/>
      <c r="CC27" s="888"/>
      <c r="CD27" s="888"/>
      <c r="CE27" s="888"/>
      <c r="CF27" s="888"/>
      <c r="CG27" s="888"/>
      <c r="CH27" s="888"/>
      <c r="CI27" s="888"/>
      <c r="CJ27" s="888"/>
      <c r="CK27" s="888"/>
      <c r="CL27" s="888"/>
      <c r="CM27" s="888"/>
      <c r="CN27" s="888"/>
      <c r="CO27" s="888"/>
      <c r="CP27" s="888"/>
      <c r="CQ27" s="888"/>
      <c r="CR27" s="888"/>
      <c r="CS27" s="888"/>
      <c r="CT27" s="888"/>
      <c r="CU27" s="888"/>
      <c r="CV27" s="888"/>
      <c r="CW27" s="888"/>
      <c r="CX27" s="888"/>
      <c r="CY27" s="888"/>
      <c r="CZ27" s="888"/>
      <c r="DA27" s="888"/>
      <c r="DB27" s="888"/>
      <c r="DC27" s="888"/>
      <c r="DD27" s="888"/>
      <c r="DE27" s="888"/>
      <c r="DF27" s="888"/>
      <c r="DG27" s="888"/>
      <c r="DH27" s="888"/>
      <c r="DI27" s="888"/>
      <c r="DJ27" s="888"/>
      <c r="DK27" s="888"/>
      <c r="DL27" s="888"/>
      <c r="DM27" s="888"/>
      <c r="DN27" s="888"/>
      <c r="DO27" s="888"/>
      <c r="DP27" s="888"/>
      <c r="DQ27" s="888"/>
      <c r="DR27" s="888"/>
      <c r="DS27" s="888"/>
      <c r="DT27" s="888"/>
      <c r="DU27" s="888"/>
      <c r="DV27" s="888"/>
      <c r="DW27" s="888"/>
      <c r="DX27" s="888"/>
      <c r="DY27" s="888"/>
      <c r="DZ27" s="888"/>
      <c r="EA27" s="888"/>
      <c r="EB27" s="888"/>
      <c r="EC27" s="888"/>
      <c r="ED27" s="888"/>
      <c r="EE27" s="888"/>
      <c r="EF27" s="888"/>
      <c r="EG27" s="888"/>
      <c r="EH27" s="888"/>
      <c r="EI27" s="888"/>
      <c r="EJ27" s="888"/>
      <c r="EK27" s="888"/>
      <c r="EL27" s="888"/>
      <c r="EM27" s="888"/>
      <c r="EN27" s="888"/>
      <c r="EO27" s="888"/>
      <c r="EP27" s="888"/>
      <c r="EQ27" s="888"/>
      <c r="ER27" s="888"/>
      <c r="ES27" s="888"/>
      <c r="ET27" s="888"/>
      <c r="EU27" s="888"/>
      <c r="EV27" s="888"/>
      <c r="EW27" s="888"/>
      <c r="EX27" s="888"/>
      <c r="EY27" s="888"/>
      <c r="EZ27" s="888"/>
      <c r="FA27" s="888"/>
      <c r="FB27" s="888"/>
      <c r="FC27" s="888"/>
      <c r="FD27" s="888"/>
      <c r="FE27" s="888"/>
      <c r="FF27" s="888"/>
      <c r="FG27" s="888"/>
      <c r="FH27" s="888"/>
      <c r="FI27" s="888"/>
      <c r="FJ27" s="888"/>
      <c r="FK27" s="888"/>
      <c r="FL27" s="888"/>
      <c r="FM27" s="888"/>
      <c r="FN27" s="888"/>
      <c r="FO27" s="888"/>
      <c r="FP27" s="888"/>
      <c r="FQ27" s="888"/>
      <c r="FR27" s="888"/>
      <c r="FS27" s="888"/>
      <c r="FT27" s="888"/>
      <c r="FU27" s="888"/>
      <c r="FV27" s="888"/>
      <c r="FW27" s="888"/>
      <c r="FX27" s="888"/>
      <c r="FY27" s="888"/>
      <c r="FZ27" s="888"/>
      <c r="GA27" s="888"/>
      <c r="GB27" s="888"/>
      <c r="GC27" s="888"/>
      <c r="GD27" s="888"/>
      <c r="GE27" s="888"/>
      <c r="GF27" s="888"/>
      <c r="GG27" s="888"/>
      <c r="GH27" s="888"/>
      <c r="GI27" s="888"/>
      <c r="GJ27" s="888"/>
      <c r="GK27" s="888"/>
      <c r="GL27" s="888"/>
      <c r="GM27" s="888"/>
      <c r="GN27" s="888"/>
      <c r="GO27" s="888"/>
      <c r="GP27" s="888"/>
      <c r="GQ27" s="888"/>
      <c r="GR27" s="888"/>
      <c r="GS27" s="888"/>
      <c r="GT27" s="888"/>
      <c r="GU27" s="888"/>
      <c r="GV27" s="888"/>
      <c r="GW27" s="888"/>
      <c r="GX27" s="888"/>
      <c r="GY27" s="888"/>
      <c r="GZ27" s="888"/>
      <c r="HA27" s="888"/>
      <c r="HB27" s="888"/>
      <c r="HC27" s="888"/>
      <c r="HD27" s="888"/>
      <c r="HE27" s="888"/>
      <c r="HF27" s="888"/>
      <c r="HG27" s="888"/>
      <c r="HH27" s="888"/>
      <c r="HI27" s="888"/>
      <c r="HJ27" s="888"/>
      <c r="HK27" s="888"/>
      <c r="HL27" s="888"/>
      <c r="HM27" s="888"/>
      <c r="HN27" s="888"/>
      <c r="HO27" s="888"/>
      <c r="HP27" s="888"/>
      <c r="HQ27" s="888"/>
      <c r="HR27" s="888"/>
      <c r="HS27" s="888"/>
      <c r="HT27" s="888"/>
      <c r="HU27" s="888"/>
      <c r="HV27" s="888"/>
      <c r="HW27" s="888"/>
      <c r="HX27" s="888"/>
      <c r="HY27" s="888"/>
      <c r="HZ27" s="888"/>
      <c r="IA27" s="888"/>
      <c r="IB27" s="888"/>
      <c r="IC27" s="888"/>
      <c r="ID27" s="888"/>
      <c r="IE27" s="888"/>
      <c r="IF27" s="888"/>
      <c r="IG27" s="888"/>
      <c r="IH27" s="888"/>
      <c r="II27" s="888"/>
      <c r="IJ27" s="888"/>
      <c r="IK27" s="888"/>
      <c r="IL27" s="888"/>
      <c r="IM27" s="888"/>
      <c r="IN27" s="888"/>
      <c r="IO27" s="888"/>
      <c r="IP27" s="888"/>
      <c r="IQ27" s="888"/>
      <c r="IR27" s="888"/>
    </row>
    <row r="28" spans="1:252" x14ac:dyDescent="0.25">
      <c r="A28" s="1829">
        <v>11</v>
      </c>
      <c r="B28" s="1650" t="s">
        <v>790</v>
      </c>
      <c r="C28" s="1651" t="s">
        <v>918</v>
      </c>
      <c r="D28" s="1652" t="s">
        <v>446</v>
      </c>
      <c r="E28" s="1652" t="s">
        <v>855</v>
      </c>
      <c r="F28" s="1652">
        <v>2019</v>
      </c>
      <c r="G28" s="1652">
        <v>2019</v>
      </c>
      <c r="H28" s="1653">
        <v>4.9219999999999997</v>
      </c>
      <c r="I28" s="1653">
        <f t="shared" si="1"/>
        <v>4.9219999999999997</v>
      </c>
      <c r="J28" s="1652"/>
      <c r="K28" s="1652" t="str">
        <f t="shared" si="2"/>
        <v>0,08 МВт</v>
      </c>
      <c r="L28" s="1652"/>
      <c r="M28" s="1652" t="str">
        <f t="shared" si="3"/>
        <v>0,08 МВт</v>
      </c>
      <c r="N28" s="1654">
        <f t="shared" si="4"/>
        <v>4.9219999999999997</v>
      </c>
      <c r="O28" s="1654"/>
      <c r="P28" s="1654">
        <f t="shared" si="0"/>
        <v>4.9219999999999997</v>
      </c>
      <c r="Q28" s="1074"/>
      <c r="R28" s="1074"/>
      <c r="S28" s="1640"/>
      <c r="T28" s="1640">
        <f t="shared" si="5"/>
        <v>0</v>
      </c>
      <c r="U28" s="1639">
        <f t="shared" si="6"/>
        <v>0</v>
      </c>
      <c r="V28" s="1639">
        <f t="shared" si="7"/>
        <v>0</v>
      </c>
      <c r="W28" s="1649"/>
      <c r="X28" s="1075"/>
      <c r="Y28" s="1094"/>
      <c r="Z28" s="986"/>
      <c r="AA28" s="892"/>
      <c r="AB28" s="892"/>
      <c r="AC28" s="891"/>
      <c r="AD28" s="891"/>
      <c r="AE28" s="891"/>
      <c r="AF28" s="895"/>
      <c r="AG28" s="888"/>
      <c r="AH28" s="888"/>
      <c r="AI28" s="888"/>
      <c r="AJ28" s="888"/>
      <c r="AK28" s="888"/>
      <c r="AL28" s="888"/>
      <c r="AM28" s="888"/>
      <c r="AN28" s="888"/>
      <c r="AO28" s="888"/>
      <c r="AP28" s="888"/>
      <c r="AQ28" s="888"/>
      <c r="AR28" s="888"/>
      <c r="AS28" s="888"/>
      <c r="AT28" s="888"/>
      <c r="AU28" s="888"/>
      <c r="AV28" s="888"/>
      <c r="AW28" s="888"/>
      <c r="AX28" s="888"/>
      <c r="AY28" s="888"/>
      <c r="AZ28" s="888"/>
      <c r="BA28" s="888"/>
      <c r="BB28" s="888"/>
      <c r="BC28" s="888"/>
      <c r="BD28" s="888"/>
      <c r="BE28" s="888"/>
      <c r="BF28" s="888"/>
      <c r="BG28" s="888"/>
      <c r="BH28" s="888"/>
      <c r="BI28" s="888"/>
      <c r="BJ28" s="888"/>
      <c r="BK28" s="888"/>
      <c r="BL28" s="888"/>
      <c r="BM28" s="888"/>
      <c r="BN28" s="888"/>
      <c r="BO28" s="888"/>
      <c r="BP28" s="888"/>
      <c r="BQ28" s="888"/>
      <c r="BR28" s="888"/>
      <c r="BS28" s="888"/>
      <c r="BT28" s="888"/>
      <c r="BU28" s="888"/>
      <c r="BV28" s="888"/>
      <c r="BW28" s="888"/>
      <c r="BX28" s="888"/>
      <c r="BY28" s="888"/>
      <c r="BZ28" s="888"/>
      <c r="CA28" s="888"/>
      <c r="CB28" s="888"/>
      <c r="CC28" s="888"/>
      <c r="CD28" s="888"/>
      <c r="CE28" s="888"/>
      <c r="CF28" s="888"/>
      <c r="CG28" s="888"/>
      <c r="CH28" s="888"/>
      <c r="CI28" s="888"/>
      <c r="CJ28" s="888"/>
      <c r="CK28" s="888"/>
      <c r="CL28" s="888"/>
      <c r="CM28" s="888"/>
      <c r="CN28" s="888"/>
      <c r="CO28" s="888"/>
      <c r="CP28" s="888"/>
      <c r="CQ28" s="888"/>
      <c r="CR28" s="888"/>
      <c r="CS28" s="888"/>
      <c r="CT28" s="888"/>
      <c r="CU28" s="888"/>
      <c r="CV28" s="888"/>
      <c r="CW28" s="888"/>
      <c r="CX28" s="888"/>
      <c r="CY28" s="888"/>
      <c r="CZ28" s="888"/>
      <c r="DA28" s="888"/>
      <c r="DB28" s="888"/>
      <c r="DC28" s="888"/>
      <c r="DD28" s="888"/>
      <c r="DE28" s="888"/>
      <c r="DF28" s="888"/>
      <c r="DG28" s="888"/>
      <c r="DH28" s="888"/>
      <c r="DI28" s="888"/>
      <c r="DJ28" s="888"/>
      <c r="DK28" s="888"/>
      <c r="DL28" s="888"/>
      <c r="DM28" s="888"/>
      <c r="DN28" s="888"/>
      <c r="DO28" s="888"/>
      <c r="DP28" s="888"/>
      <c r="DQ28" s="888"/>
      <c r="DR28" s="888"/>
      <c r="DS28" s="888"/>
      <c r="DT28" s="888"/>
      <c r="DU28" s="888"/>
      <c r="DV28" s="888"/>
      <c r="DW28" s="888"/>
      <c r="DX28" s="888"/>
      <c r="DY28" s="888"/>
      <c r="DZ28" s="888"/>
      <c r="EA28" s="888"/>
      <c r="EB28" s="888"/>
      <c r="EC28" s="888"/>
      <c r="ED28" s="888"/>
      <c r="EE28" s="888"/>
      <c r="EF28" s="888"/>
      <c r="EG28" s="888"/>
      <c r="EH28" s="888"/>
      <c r="EI28" s="888"/>
      <c r="EJ28" s="888"/>
      <c r="EK28" s="888"/>
      <c r="EL28" s="888"/>
      <c r="EM28" s="888"/>
      <c r="EN28" s="888"/>
      <c r="EO28" s="888"/>
      <c r="EP28" s="888"/>
      <c r="EQ28" s="888"/>
      <c r="ER28" s="888"/>
      <c r="ES28" s="888"/>
      <c r="ET28" s="888"/>
      <c r="EU28" s="888"/>
      <c r="EV28" s="888"/>
      <c r="EW28" s="888"/>
      <c r="EX28" s="888"/>
      <c r="EY28" s="888"/>
      <c r="EZ28" s="888"/>
      <c r="FA28" s="888"/>
      <c r="FB28" s="888"/>
      <c r="FC28" s="888"/>
      <c r="FD28" s="888"/>
      <c r="FE28" s="888"/>
      <c r="FF28" s="888"/>
      <c r="FG28" s="888"/>
      <c r="FH28" s="888"/>
      <c r="FI28" s="888"/>
      <c r="FJ28" s="888"/>
      <c r="FK28" s="888"/>
      <c r="FL28" s="888"/>
      <c r="FM28" s="888"/>
      <c r="FN28" s="888"/>
      <c r="FO28" s="888"/>
      <c r="FP28" s="888"/>
      <c r="FQ28" s="888"/>
      <c r="FR28" s="888"/>
      <c r="FS28" s="888"/>
      <c r="FT28" s="888"/>
      <c r="FU28" s="888"/>
      <c r="FV28" s="888"/>
      <c r="FW28" s="888"/>
      <c r="FX28" s="888"/>
      <c r="FY28" s="888"/>
      <c r="FZ28" s="888"/>
      <c r="GA28" s="888"/>
      <c r="GB28" s="888"/>
      <c r="GC28" s="888"/>
      <c r="GD28" s="888"/>
      <c r="GE28" s="888"/>
      <c r="GF28" s="888"/>
      <c r="GG28" s="888"/>
      <c r="GH28" s="888"/>
      <c r="GI28" s="888"/>
      <c r="GJ28" s="888"/>
      <c r="GK28" s="888"/>
      <c r="GL28" s="888"/>
      <c r="GM28" s="888"/>
      <c r="GN28" s="888"/>
      <c r="GO28" s="888"/>
      <c r="GP28" s="888"/>
      <c r="GQ28" s="888"/>
      <c r="GR28" s="888"/>
      <c r="GS28" s="888"/>
      <c r="GT28" s="888"/>
      <c r="GU28" s="888"/>
      <c r="GV28" s="888"/>
      <c r="GW28" s="888"/>
      <c r="GX28" s="888"/>
      <c r="GY28" s="888"/>
      <c r="GZ28" s="888"/>
      <c r="HA28" s="888"/>
      <c r="HB28" s="888"/>
      <c r="HC28" s="888"/>
      <c r="HD28" s="888"/>
      <c r="HE28" s="888"/>
      <c r="HF28" s="888"/>
      <c r="HG28" s="888"/>
      <c r="HH28" s="888"/>
      <c r="HI28" s="888"/>
      <c r="HJ28" s="888"/>
      <c r="HK28" s="888"/>
      <c r="HL28" s="888"/>
      <c r="HM28" s="888"/>
      <c r="HN28" s="888"/>
      <c r="HO28" s="888"/>
      <c r="HP28" s="888"/>
      <c r="HQ28" s="888"/>
      <c r="HR28" s="888"/>
      <c r="HS28" s="888"/>
      <c r="HT28" s="888"/>
      <c r="HU28" s="888"/>
      <c r="HV28" s="888"/>
      <c r="HW28" s="888"/>
      <c r="HX28" s="888"/>
      <c r="HY28" s="888"/>
      <c r="HZ28" s="888"/>
      <c r="IA28" s="888"/>
      <c r="IB28" s="888"/>
      <c r="IC28" s="888"/>
      <c r="ID28" s="888"/>
      <c r="IE28" s="888"/>
      <c r="IF28" s="888"/>
      <c r="IG28" s="888"/>
      <c r="IH28" s="888"/>
      <c r="II28" s="888"/>
      <c r="IJ28" s="888"/>
      <c r="IK28" s="888"/>
      <c r="IL28" s="888"/>
      <c r="IM28" s="888"/>
      <c r="IN28" s="888"/>
      <c r="IO28" s="888"/>
      <c r="IP28" s="888"/>
      <c r="IQ28" s="888"/>
      <c r="IR28" s="888"/>
    </row>
    <row r="29" spans="1:252" ht="30" x14ac:dyDescent="0.25">
      <c r="A29" s="1829">
        <v>12</v>
      </c>
      <c r="B29" s="1650" t="s">
        <v>791</v>
      </c>
      <c r="C29" s="1651" t="s">
        <v>2121</v>
      </c>
      <c r="D29" s="1652" t="s">
        <v>446</v>
      </c>
      <c r="E29" s="1652" t="s">
        <v>855</v>
      </c>
      <c r="F29" s="1652">
        <v>2019</v>
      </c>
      <c r="G29" s="1652">
        <v>2019</v>
      </c>
      <c r="H29" s="1653">
        <v>5.327</v>
      </c>
      <c r="I29" s="1653">
        <f t="shared" si="1"/>
        <v>5.327</v>
      </c>
      <c r="J29" s="1652"/>
      <c r="K29" s="1652" t="str">
        <f t="shared" si="2"/>
        <v>0,08 МВт</v>
      </c>
      <c r="L29" s="1652"/>
      <c r="M29" s="1652" t="str">
        <f t="shared" si="3"/>
        <v>0,08 МВт</v>
      </c>
      <c r="N29" s="1654">
        <f t="shared" si="4"/>
        <v>5.327</v>
      </c>
      <c r="O29" s="1654"/>
      <c r="P29" s="1654">
        <f t="shared" si="0"/>
        <v>5.327</v>
      </c>
      <c r="Q29" s="1074"/>
      <c r="R29" s="1074"/>
      <c r="S29" s="1640"/>
      <c r="T29" s="1640">
        <f t="shared" si="5"/>
        <v>0</v>
      </c>
      <c r="U29" s="1639">
        <f t="shared" si="6"/>
        <v>0</v>
      </c>
      <c r="V29" s="1639">
        <f t="shared" si="7"/>
        <v>0</v>
      </c>
      <c r="W29" s="1649"/>
      <c r="X29" s="1075"/>
      <c r="Y29" s="1094"/>
      <c r="Z29" s="986"/>
      <c r="AA29" s="892"/>
      <c r="AB29" s="892"/>
      <c r="AC29" s="891"/>
      <c r="AD29" s="891"/>
      <c r="AE29" s="891"/>
      <c r="AF29" s="895"/>
      <c r="AG29" s="888"/>
      <c r="AH29" s="888"/>
      <c r="AI29" s="888"/>
      <c r="AJ29" s="888"/>
      <c r="AK29" s="888"/>
      <c r="AL29" s="888"/>
      <c r="AM29" s="888"/>
      <c r="AN29" s="888"/>
      <c r="AO29" s="888"/>
      <c r="AP29" s="888"/>
      <c r="AQ29" s="888"/>
      <c r="AR29" s="888"/>
      <c r="AS29" s="888"/>
      <c r="AT29" s="888"/>
      <c r="AU29" s="888"/>
      <c r="AV29" s="888"/>
      <c r="AW29" s="888"/>
      <c r="AX29" s="888"/>
      <c r="AY29" s="888"/>
      <c r="AZ29" s="888"/>
      <c r="BA29" s="888"/>
      <c r="BB29" s="888"/>
      <c r="BC29" s="888"/>
      <c r="BD29" s="888"/>
      <c r="BE29" s="888"/>
      <c r="BF29" s="888"/>
      <c r="BG29" s="888"/>
      <c r="BH29" s="888"/>
      <c r="BI29" s="888"/>
      <c r="BJ29" s="888"/>
      <c r="BK29" s="888"/>
      <c r="BL29" s="888"/>
      <c r="BM29" s="888"/>
      <c r="BN29" s="888"/>
      <c r="BO29" s="888"/>
      <c r="BP29" s="888"/>
      <c r="BQ29" s="888"/>
      <c r="BR29" s="888"/>
      <c r="BS29" s="888"/>
      <c r="BT29" s="888"/>
      <c r="BU29" s="888"/>
      <c r="BV29" s="888"/>
      <c r="BW29" s="888"/>
      <c r="BX29" s="888"/>
      <c r="BY29" s="888"/>
      <c r="BZ29" s="888"/>
      <c r="CA29" s="888"/>
      <c r="CB29" s="888"/>
      <c r="CC29" s="888"/>
      <c r="CD29" s="888"/>
      <c r="CE29" s="888"/>
      <c r="CF29" s="888"/>
      <c r="CG29" s="888"/>
      <c r="CH29" s="888"/>
      <c r="CI29" s="888"/>
      <c r="CJ29" s="888"/>
      <c r="CK29" s="888"/>
      <c r="CL29" s="888"/>
      <c r="CM29" s="888"/>
      <c r="CN29" s="888"/>
      <c r="CO29" s="888"/>
      <c r="CP29" s="888"/>
      <c r="CQ29" s="888"/>
      <c r="CR29" s="888"/>
      <c r="CS29" s="888"/>
      <c r="CT29" s="888"/>
      <c r="CU29" s="888"/>
      <c r="CV29" s="888"/>
      <c r="CW29" s="888"/>
      <c r="CX29" s="888"/>
      <c r="CY29" s="888"/>
      <c r="CZ29" s="888"/>
      <c r="DA29" s="888"/>
      <c r="DB29" s="888"/>
      <c r="DC29" s="888"/>
      <c r="DD29" s="888"/>
      <c r="DE29" s="888"/>
      <c r="DF29" s="888"/>
      <c r="DG29" s="888"/>
      <c r="DH29" s="888"/>
      <c r="DI29" s="888"/>
      <c r="DJ29" s="888"/>
      <c r="DK29" s="888"/>
      <c r="DL29" s="888"/>
      <c r="DM29" s="888"/>
      <c r="DN29" s="888"/>
      <c r="DO29" s="888"/>
      <c r="DP29" s="888"/>
      <c r="DQ29" s="888"/>
      <c r="DR29" s="888"/>
      <c r="DS29" s="888"/>
      <c r="DT29" s="888"/>
      <c r="DU29" s="888"/>
      <c r="DV29" s="888"/>
      <c r="DW29" s="888"/>
      <c r="DX29" s="888"/>
      <c r="DY29" s="888"/>
      <c r="DZ29" s="888"/>
      <c r="EA29" s="888"/>
      <c r="EB29" s="888"/>
      <c r="EC29" s="888"/>
      <c r="ED29" s="888"/>
      <c r="EE29" s="888"/>
      <c r="EF29" s="888"/>
      <c r="EG29" s="888"/>
      <c r="EH29" s="888"/>
      <c r="EI29" s="888"/>
      <c r="EJ29" s="888"/>
      <c r="EK29" s="888"/>
      <c r="EL29" s="888"/>
      <c r="EM29" s="888"/>
      <c r="EN29" s="888"/>
      <c r="EO29" s="888"/>
      <c r="EP29" s="888"/>
      <c r="EQ29" s="888"/>
      <c r="ER29" s="888"/>
      <c r="ES29" s="888"/>
      <c r="ET29" s="888"/>
      <c r="EU29" s="888"/>
      <c r="EV29" s="888"/>
      <c r="EW29" s="888"/>
      <c r="EX29" s="888"/>
      <c r="EY29" s="888"/>
      <c r="EZ29" s="888"/>
      <c r="FA29" s="888"/>
      <c r="FB29" s="888"/>
      <c r="FC29" s="888"/>
      <c r="FD29" s="888"/>
      <c r="FE29" s="888"/>
      <c r="FF29" s="888"/>
      <c r="FG29" s="888"/>
      <c r="FH29" s="888"/>
      <c r="FI29" s="888"/>
      <c r="FJ29" s="888"/>
      <c r="FK29" s="888"/>
      <c r="FL29" s="888"/>
      <c r="FM29" s="888"/>
      <c r="FN29" s="888"/>
      <c r="FO29" s="888"/>
      <c r="FP29" s="888"/>
      <c r="FQ29" s="888"/>
      <c r="FR29" s="888"/>
      <c r="FS29" s="888"/>
      <c r="FT29" s="888"/>
      <c r="FU29" s="888"/>
      <c r="FV29" s="888"/>
      <c r="FW29" s="888"/>
      <c r="FX29" s="888"/>
      <c r="FY29" s="888"/>
      <c r="FZ29" s="888"/>
      <c r="GA29" s="888"/>
      <c r="GB29" s="888"/>
      <c r="GC29" s="888"/>
      <c r="GD29" s="888"/>
      <c r="GE29" s="888"/>
      <c r="GF29" s="888"/>
      <c r="GG29" s="888"/>
      <c r="GH29" s="888"/>
      <c r="GI29" s="888"/>
      <c r="GJ29" s="888"/>
      <c r="GK29" s="888"/>
      <c r="GL29" s="888"/>
      <c r="GM29" s="888"/>
      <c r="GN29" s="888"/>
      <c r="GO29" s="888"/>
      <c r="GP29" s="888"/>
      <c r="GQ29" s="888"/>
      <c r="GR29" s="888"/>
      <c r="GS29" s="888"/>
      <c r="GT29" s="888"/>
      <c r="GU29" s="888"/>
      <c r="GV29" s="888"/>
      <c r="GW29" s="888"/>
      <c r="GX29" s="888"/>
      <c r="GY29" s="888"/>
      <c r="GZ29" s="888"/>
      <c r="HA29" s="888"/>
      <c r="HB29" s="888"/>
      <c r="HC29" s="888"/>
      <c r="HD29" s="888"/>
      <c r="HE29" s="888"/>
      <c r="HF29" s="888"/>
      <c r="HG29" s="888"/>
      <c r="HH29" s="888"/>
      <c r="HI29" s="888"/>
      <c r="HJ29" s="888"/>
      <c r="HK29" s="888"/>
      <c r="HL29" s="888"/>
      <c r="HM29" s="888"/>
      <c r="HN29" s="888"/>
      <c r="HO29" s="888"/>
      <c r="HP29" s="888"/>
      <c r="HQ29" s="888"/>
      <c r="HR29" s="888"/>
      <c r="HS29" s="888"/>
      <c r="HT29" s="888"/>
      <c r="HU29" s="888"/>
      <c r="HV29" s="888"/>
      <c r="HW29" s="888"/>
      <c r="HX29" s="888"/>
      <c r="HY29" s="888"/>
      <c r="HZ29" s="888"/>
      <c r="IA29" s="888"/>
      <c r="IB29" s="888"/>
      <c r="IC29" s="888"/>
      <c r="ID29" s="888"/>
      <c r="IE29" s="888"/>
      <c r="IF29" s="888"/>
      <c r="IG29" s="888"/>
      <c r="IH29" s="888"/>
      <c r="II29" s="888"/>
      <c r="IJ29" s="888"/>
      <c r="IK29" s="888"/>
      <c r="IL29" s="888"/>
      <c r="IM29" s="888"/>
      <c r="IN29" s="888"/>
      <c r="IO29" s="888"/>
      <c r="IP29" s="888"/>
      <c r="IQ29" s="888"/>
      <c r="IR29" s="888"/>
    </row>
    <row r="30" spans="1:252" x14ac:dyDescent="0.25">
      <c r="A30" s="1829">
        <v>13</v>
      </c>
      <c r="B30" s="1650" t="s">
        <v>792</v>
      </c>
      <c r="C30" s="1651" t="s">
        <v>793</v>
      </c>
      <c r="D30" s="1652" t="s">
        <v>446</v>
      </c>
      <c r="E30" s="1652" t="s">
        <v>2122</v>
      </c>
      <c r="F30" s="1652">
        <v>2019</v>
      </c>
      <c r="G30" s="1652">
        <v>2019</v>
      </c>
      <c r="H30" s="1653">
        <v>6.2519999999999998</v>
      </c>
      <c r="I30" s="1653">
        <f t="shared" si="1"/>
        <v>6.2519999999999998</v>
      </c>
      <c r="J30" s="1652"/>
      <c r="K30" s="1652" t="str">
        <f t="shared" si="2"/>
        <v>0,104 МВт</v>
      </c>
      <c r="L30" s="1652"/>
      <c r="M30" s="1652" t="str">
        <f t="shared" si="3"/>
        <v>0,104 МВт</v>
      </c>
      <c r="N30" s="1654">
        <f t="shared" si="4"/>
        <v>6.2519999999999998</v>
      </c>
      <c r="O30" s="1654"/>
      <c r="P30" s="1654">
        <f t="shared" si="0"/>
        <v>6.2519999999999998</v>
      </c>
      <c r="Q30" s="1074"/>
      <c r="R30" s="1074"/>
      <c r="S30" s="1640"/>
      <c r="T30" s="1640">
        <f t="shared" si="5"/>
        <v>0</v>
      </c>
      <c r="U30" s="1639">
        <f>I30-P30</f>
        <v>0</v>
      </c>
      <c r="V30" s="1639">
        <f t="shared" si="7"/>
        <v>0</v>
      </c>
      <c r="W30" s="1649"/>
      <c r="X30" s="1075"/>
      <c r="Y30" s="1094"/>
      <c r="Z30" s="986"/>
      <c r="AA30" s="892"/>
      <c r="AB30" s="892"/>
      <c r="AC30" s="891"/>
      <c r="AD30" s="891"/>
      <c r="AE30" s="891"/>
      <c r="AF30" s="895"/>
      <c r="AG30" s="888"/>
      <c r="AH30" s="888"/>
      <c r="AI30" s="888"/>
      <c r="AJ30" s="888"/>
      <c r="AK30" s="888"/>
      <c r="AL30" s="888"/>
      <c r="AM30" s="888"/>
      <c r="AN30" s="888"/>
      <c r="AO30" s="888"/>
      <c r="AP30" s="888"/>
      <c r="AQ30" s="888"/>
      <c r="AR30" s="888"/>
      <c r="AS30" s="888"/>
      <c r="AT30" s="888"/>
      <c r="AU30" s="888"/>
      <c r="AV30" s="888"/>
      <c r="AW30" s="888"/>
      <c r="AX30" s="888"/>
      <c r="AY30" s="888"/>
      <c r="AZ30" s="888"/>
      <c r="BA30" s="888"/>
      <c r="BB30" s="888"/>
      <c r="BC30" s="888"/>
      <c r="BD30" s="888"/>
      <c r="BE30" s="888"/>
      <c r="BF30" s="888"/>
      <c r="BG30" s="888"/>
      <c r="BH30" s="888"/>
      <c r="BI30" s="888"/>
      <c r="BJ30" s="888"/>
      <c r="BK30" s="888"/>
      <c r="BL30" s="888"/>
      <c r="BM30" s="888"/>
      <c r="BN30" s="888"/>
      <c r="BO30" s="888"/>
      <c r="BP30" s="888"/>
      <c r="BQ30" s="888"/>
      <c r="BR30" s="888"/>
      <c r="BS30" s="888"/>
      <c r="BT30" s="888"/>
      <c r="BU30" s="888"/>
      <c r="BV30" s="888"/>
      <c r="BW30" s="888"/>
      <c r="BX30" s="888"/>
      <c r="BY30" s="888"/>
      <c r="BZ30" s="888"/>
      <c r="CA30" s="888"/>
      <c r="CB30" s="888"/>
      <c r="CC30" s="888"/>
      <c r="CD30" s="888"/>
      <c r="CE30" s="888"/>
      <c r="CF30" s="888"/>
      <c r="CG30" s="888"/>
      <c r="CH30" s="888"/>
      <c r="CI30" s="888"/>
      <c r="CJ30" s="888"/>
      <c r="CK30" s="888"/>
      <c r="CL30" s="888"/>
      <c r="CM30" s="888"/>
      <c r="CN30" s="888"/>
      <c r="CO30" s="888"/>
      <c r="CP30" s="888"/>
      <c r="CQ30" s="888"/>
      <c r="CR30" s="888"/>
      <c r="CS30" s="888"/>
      <c r="CT30" s="888"/>
      <c r="CU30" s="888"/>
      <c r="CV30" s="888"/>
      <c r="CW30" s="888"/>
      <c r="CX30" s="888"/>
      <c r="CY30" s="888"/>
      <c r="CZ30" s="888"/>
      <c r="DA30" s="888"/>
      <c r="DB30" s="888"/>
      <c r="DC30" s="888"/>
      <c r="DD30" s="888"/>
      <c r="DE30" s="888"/>
      <c r="DF30" s="888"/>
      <c r="DG30" s="888"/>
      <c r="DH30" s="888"/>
      <c r="DI30" s="888"/>
      <c r="DJ30" s="888"/>
      <c r="DK30" s="888"/>
      <c r="DL30" s="888"/>
      <c r="DM30" s="888"/>
      <c r="DN30" s="888"/>
      <c r="DO30" s="888"/>
      <c r="DP30" s="888"/>
      <c r="DQ30" s="888"/>
      <c r="DR30" s="888"/>
      <c r="DS30" s="888"/>
      <c r="DT30" s="888"/>
      <c r="DU30" s="888"/>
      <c r="DV30" s="888"/>
      <c r="DW30" s="888"/>
      <c r="DX30" s="888"/>
      <c r="DY30" s="888"/>
      <c r="DZ30" s="888"/>
      <c r="EA30" s="888"/>
      <c r="EB30" s="888"/>
      <c r="EC30" s="888"/>
      <c r="ED30" s="888"/>
      <c r="EE30" s="888"/>
      <c r="EF30" s="888"/>
      <c r="EG30" s="888"/>
      <c r="EH30" s="888"/>
      <c r="EI30" s="888"/>
      <c r="EJ30" s="888"/>
      <c r="EK30" s="888"/>
      <c r="EL30" s="888"/>
      <c r="EM30" s="888"/>
      <c r="EN30" s="888"/>
      <c r="EO30" s="888"/>
      <c r="EP30" s="888"/>
      <c r="EQ30" s="888"/>
      <c r="ER30" s="888"/>
      <c r="ES30" s="888"/>
      <c r="ET30" s="888"/>
      <c r="EU30" s="888"/>
      <c r="EV30" s="888"/>
      <c r="EW30" s="888"/>
      <c r="EX30" s="888"/>
      <c r="EY30" s="888"/>
      <c r="EZ30" s="888"/>
      <c r="FA30" s="888"/>
      <c r="FB30" s="888"/>
      <c r="FC30" s="888"/>
      <c r="FD30" s="888"/>
      <c r="FE30" s="888"/>
      <c r="FF30" s="888"/>
      <c r="FG30" s="888"/>
      <c r="FH30" s="888"/>
      <c r="FI30" s="888"/>
      <c r="FJ30" s="888"/>
      <c r="FK30" s="888"/>
      <c r="FL30" s="888"/>
      <c r="FM30" s="888"/>
      <c r="FN30" s="888"/>
      <c r="FO30" s="888"/>
      <c r="FP30" s="888"/>
      <c r="FQ30" s="888"/>
      <c r="FR30" s="888"/>
      <c r="FS30" s="888"/>
      <c r="FT30" s="888"/>
      <c r="FU30" s="888"/>
      <c r="FV30" s="888"/>
      <c r="FW30" s="888"/>
      <c r="FX30" s="888"/>
      <c r="FY30" s="888"/>
      <c r="FZ30" s="888"/>
      <c r="GA30" s="888"/>
      <c r="GB30" s="888"/>
      <c r="GC30" s="888"/>
      <c r="GD30" s="888"/>
      <c r="GE30" s="888"/>
      <c r="GF30" s="888"/>
      <c r="GG30" s="888"/>
      <c r="GH30" s="888"/>
      <c r="GI30" s="888"/>
      <c r="GJ30" s="888"/>
      <c r="GK30" s="888"/>
      <c r="GL30" s="888"/>
      <c r="GM30" s="888"/>
      <c r="GN30" s="888"/>
      <c r="GO30" s="888"/>
      <c r="GP30" s="888"/>
      <c r="GQ30" s="888"/>
      <c r="GR30" s="888"/>
      <c r="GS30" s="888"/>
      <c r="GT30" s="888"/>
      <c r="GU30" s="888"/>
      <c r="GV30" s="888"/>
      <c r="GW30" s="888"/>
      <c r="GX30" s="888"/>
      <c r="GY30" s="888"/>
      <c r="GZ30" s="888"/>
      <c r="HA30" s="888"/>
      <c r="HB30" s="888"/>
      <c r="HC30" s="888"/>
      <c r="HD30" s="888"/>
      <c r="HE30" s="888"/>
      <c r="HF30" s="888"/>
      <c r="HG30" s="888"/>
      <c r="HH30" s="888"/>
      <c r="HI30" s="888"/>
      <c r="HJ30" s="888"/>
      <c r="HK30" s="888"/>
      <c r="HL30" s="888"/>
      <c r="HM30" s="888"/>
      <c r="HN30" s="888"/>
      <c r="HO30" s="888"/>
      <c r="HP30" s="888"/>
      <c r="HQ30" s="888"/>
      <c r="HR30" s="888"/>
      <c r="HS30" s="888"/>
      <c r="HT30" s="888"/>
      <c r="HU30" s="888"/>
      <c r="HV30" s="888"/>
      <c r="HW30" s="888"/>
      <c r="HX30" s="888"/>
      <c r="HY30" s="888"/>
      <c r="HZ30" s="888"/>
      <c r="IA30" s="888"/>
      <c r="IB30" s="888"/>
      <c r="IC30" s="888"/>
      <c r="ID30" s="888"/>
      <c r="IE30" s="888"/>
      <c r="IF30" s="888"/>
      <c r="IG30" s="888"/>
      <c r="IH30" s="888"/>
      <c r="II30" s="888"/>
      <c r="IJ30" s="888"/>
      <c r="IK30" s="888"/>
      <c r="IL30" s="888"/>
      <c r="IM30" s="888"/>
      <c r="IN30" s="888"/>
      <c r="IO30" s="888"/>
      <c r="IP30" s="888"/>
      <c r="IQ30" s="888"/>
      <c r="IR30" s="888"/>
    </row>
    <row r="31" spans="1:252" x14ac:dyDescent="0.25">
      <c r="A31" s="1829">
        <v>14</v>
      </c>
      <c r="B31" s="579" t="s">
        <v>794</v>
      </c>
      <c r="C31" s="1615" t="s">
        <v>2118</v>
      </c>
      <c r="D31" s="1616" t="s">
        <v>446</v>
      </c>
      <c r="E31" s="1616" t="s">
        <v>855</v>
      </c>
      <c r="F31" s="1616">
        <v>2020</v>
      </c>
      <c r="G31" s="1616">
        <v>2020</v>
      </c>
      <c r="H31" s="1617">
        <v>4.92</v>
      </c>
      <c r="I31" s="1617">
        <f>H31</f>
        <v>4.92</v>
      </c>
      <c r="J31" s="1616"/>
      <c r="K31" s="1616"/>
      <c r="L31" s="1616" t="s">
        <v>855</v>
      </c>
      <c r="M31" s="1616" t="s">
        <v>855</v>
      </c>
      <c r="N31" s="1617"/>
      <c r="O31" s="1617">
        <f>I31</f>
        <v>4.92</v>
      </c>
      <c r="P31" s="1618">
        <f t="shared" si="0"/>
        <v>4.92</v>
      </c>
      <c r="Q31" s="1074"/>
      <c r="R31" s="1074"/>
      <c r="S31" s="1640"/>
      <c r="T31" s="1640">
        <f t="shared" si="5"/>
        <v>0</v>
      </c>
      <c r="U31" s="1639">
        <f t="shared" si="6"/>
        <v>0</v>
      </c>
      <c r="V31" s="1639">
        <f t="shared" si="7"/>
        <v>0</v>
      </c>
      <c r="W31" s="1649"/>
      <c r="X31" s="1075"/>
      <c r="Y31" s="1094"/>
      <c r="Z31" s="986"/>
      <c r="AA31" s="892"/>
      <c r="AB31" s="892"/>
      <c r="AC31" s="891"/>
      <c r="AD31" s="891"/>
      <c r="AE31" s="891"/>
      <c r="AF31" s="895"/>
      <c r="AG31" s="888"/>
      <c r="AH31" s="888"/>
      <c r="AI31" s="888"/>
      <c r="AJ31" s="888"/>
      <c r="AK31" s="888"/>
      <c r="AL31" s="888"/>
      <c r="AM31" s="888"/>
      <c r="AN31" s="888"/>
      <c r="AO31" s="888"/>
      <c r="AP31" s="888"/>
      <c r="AQ31" s="888"/>
      <c r="AR31" s="888"/>
      <c r="AS31" s="888"/>
      <c r="AT31" s="888"/>
      <c r="AU31" s="888"/>
      <c r="AV31" s="888"/>
      <c r="AW31" s="888"/>
      <c r="AX31" s="888"/>
      <c r="AY31" s="888"/>
      <c r="AZ31" s="888"/>
      <c r="BA31" s="888"/>
      <c r="BB31" s="888"/>
      <c r="BC31" s="888"/>
      <c r="BD31" s="888"/>
      <c r="BE31" s="888"/>
      <c r="BF31" s="888"/>
      <c r="BG31" s="888"/>
      <c r="BH31" s="888"/>
      <c r="BI31" s="888"/>
      <c r="BJ31" s="888"/>
      <c r="BK31" s="888"/>
      <c r="BL31" s="888"/>
      <c r="BM31" s="888"/>
      <c r="BN31" s="888"/>
      <c r="BO31" s="888"/>
      <c r="BP31" s="888"/>
      <c r="BQ31" s="888"/>
      <c r="BR31" s="888"/>
      <c r="BS31" s="888"/>
      <c r="BT31" s="888"/>
      <c r="BU31" s="888"/>
      <c r="BV31" s="888"/>
      <c r="BW31" s="888"/>
      <c r="BX31" s="888"/>
      <c r="BY31" s="888"/>
      <c r="BZ31" s="888"/>
      <c r="CA31" s="888"/>
      <c r="CB31" s="888"/>
      <c r="CC31" s="888"/>
      <c r="CD31" s="888"/>
      <c r="CE31" s="888"/>
      <c r="CF31" s="888"/>
      <c r="CG31" s="888"/>
      <c r="CH31" s="888"/>
      <c r="CI31" s="888"/>
      <c r="CJ31" s="888"/>
      <c r="CK31" s="888"/>
      <c r="CL31" s="888"/>
      <c r="CM31" s="888"/>
      <c r="CN31" s="888"/>
      <c r="CO31" s="888"/>
      <c r="CP31" s="888"/>
      <c r="CQ31" s="888"/>
      <c r="CR31" s="888"/>
      <c r="CS31" s="888"/>
      <c r="CT31" s="888"/>
      <c r="CU31" s="888"/>
      <c r="CV31" s="888"/>
      <c r="CW31" s="888"/>
      <c r="CX31" s="888"/>
      <c r="CY31" s="888"/>
      <c r="CZ31" s="888"/>
      <c r="DA31" s="888"/>
      <c r="DB31" s="888"/>
      <c r="DC31" s="888"/>
      <c r="DD31" s="888"/>
      <c r="DE31" s="888"/>
      <c r="DF31" s="888"/>
      <c r="DG31" s="888"/>
      <c r="DH31" s="888"/>
      <c r="DI31" s="888"/>
      <c r="DJ31" s="888"/>
      <c r="DK31" s="888"/>
      <c r="DL31" s="888"/>
      <c r="DM31" s="888"/>
      <c r="DN31" s="888"/>
      <c r="DO31" s="888"/>
      <c r="DP31" s="888"/>
      <c r="DQ31" s="888"/>
      <c r="DR31" s="888"/>
      <c r="DS31" s="888"/>
      <c r="DT31" s="888"/>
      <c r="DU31" s="888"/>
      <c r="DV31" s="888"/>
      <c r="DW31" s="888"/>
      <c r="DX31" s="888"/>
      <c r="DY31" s="888"/>
      <c r="DZ31" s="888"/>
      <c r="EA31" s="888"/>
      <c r="EB31" s="888"/>
      <c r="EC31" s="888"/>
      <c r="ED31" s="888"/>
      <c r="EE31" s="888"/>
      <c r="EF31" s="888"/>
      <c r="EG31" s="888"/>
      <c r="EH31" s="888"/>
      <c r="EI31" s="888"/>
      <c r="EJ31" s="888"/>
      <c r="EK31" s="888"/>
      <c r="EL31" s="888"/>
      <c r="EM31" s="888"/>
      <c r="EN31" s="888"/>
      <c r="EO31" s="888"/>
      <c r="EP31" s="888"/>
      <c r="EQ31" s="888"/>
      <c r="ER31" s="888"/>
      <c r="ES31" s="888"/>
      <c r="ET31" s="888"/>
      <c r="EU31" s="888"/>
      <c r="EV31" s="888"/>
      <c r="EW31" s="888"/>
      <c r="EX31" s="888"/>
      <c r="EY31" s="888"/>
      <c r="EZ31" s="888"/>
      <c r="FA31" s="888"/>
      <c r="FB31" s="888"/>
      <c r="FC31" s="888"/>
      <c r="FD31" s="888"/>
      <c r="FE31" s="888"/>
      <c r="FF31" s="888"/>
      <c r="FG31" s="888"/>
      <c r="FH31" s="888"/>
      <c r="FI31" s="888"/>
      <c r="FJ31" s="888"/>
      <c r="FK31" s="888"/>
      <c r="FL31" s="888"/>
      <c r="FM31" s="888"/>
      <c r="FN31" s="888"/>
      <c r="FO31" s="888"/>
      <c r="FP31" s="888"/>
      <c r="FQ31" s="888"/>
      <c r="FR31" s="888"/>
      <c r="FS31" s="888"/>
      <c r="FT31" s="888"/>
      <c r="FU31" s="888"/>
      <c r="FV31" s="888"/>
      <c r="FW31" s="888"/>
      <c r="FX31" s="888"/>
      <c r="FY31" s="888"/>
      <c r="FZ31" s="888"/>
      <c r="GA31" s="888"/>
      <c r="GB31" s="888"/>
      <c r="GC31" s="888"/>
      <c r="GD31" s="888"/>
      <c r="GE31" s="888"/>
      <c r="GF31" s="888"/>
      <c r="GG31" s="888"/>
      <c r="GH31" s="888"/>
      <c r="GI31" s="888"/>
      <c r="GJ31" s="888"/>
      <c r="GK31" s="888"/>
      <c r="GL31" s="888"/>
      <c r="GM31" s="888"/>
      <c r="GN31" s="888"/>
      <c r="GO31" s="888"/>
      <c r="GP31" s="888"/>
      <c r="GQ31" s="888"/>
      <c r="GR31" s="888"/>
      <c r="GS31" s="888"/>
      <c r="GT31" s="888"/>
      <c r="GU31" s="888"/>
      <c r="GV31" s="888"/>
      <c r="GW31" s="888"/>
      <c r="GX31" s="888"/>
      <c r="GY31" s="888"/>
      <c r="GZ31" s="888"/>
      <c r="HA31" s="888"/>
      <c r="HB31" s="888"/>
      <c r="HC31" s="888"/>
      <c r="HD31" s="888"/>
      <c r="HE31" s="888"/>
      <c r="HF31" s="888"/>
      <c r="HG31" s="888"/>
      <c r="HH31" s="888"/>
      <c r="HI31" s="888"/>
      <c r="HJ31" s="888"/>
      <c r="HK31" s="888"/>
      <c r="HL31" s="888"/>
      <c r="HM31" s="888"/>
      <c r="HN31" s="888"/>
      <c r="HO31" s="888"/>
      <c r="HP31" s="888"/>
      <c r="HQ31" s="888"/>
      <c r="HR31" s="888"/>
      <c r="HS31" s="888"/>
      <c r="HT31" s="888"/>
      <c r="HU31" s="888"/>
      <c r="HV31" s="888"/>
      <c r="HW31" s="888"/>
      <c r="HX31" s="888"/>
      <c r="HY31" s="888"/>
      <c r="HZ31" s="888"/>
      <c r="IA31" s="888"/>
      <c r="IB31" s="888"/>
      <c r="IC31" s="888"/>
      <c r="ID31" s="888"/>
      <c r="IE31" s="888"/>
      <c r="IF31" s="888"/>
      <c r="IG31" s="888"/>
      <c r="IH31" s="888"/>
      <c r="II31" s="888"/>
      <c r="IJ31" s="888"/>
      <c r="IK31" s="888"/>
      <c r="IL31" s="888"/>
      <c r="IM31" s="888"/>
      <c r="IN31" s="888"/>
      <c r="IO31" s="888"/>
      <c r="IP31" s="888"/>
      <c r="IQ31" s="888"/>
      <c r="IR31" s="888"/>
    </row>
    <row r="32" spans="1:252" x14ac:dyDescent="0.25">
      <c r="A32" s="1829">
        <v>15</v>
      </c>
      <c r="B32" s="579" t="s">
        <v>841</v>
      </c>
      <c r="C32" s="1615" t="s">
        <v>805</v>
      </c>
      <c r="D32" s="1616" t="s">
        <v>446</v>
      </c>
      <c r="E32" s="1616" t="s">
        <v>811</v>
      </c>
      <c r="F32" s="1616">
        <v>2020</v>
      </c>
      <c r="G32" s="1616">
        <v>2020</v>
      </c>
      <c r="H32" s="1617">
        <v>15.454000000000001</v>
      </c>
      <c r="I32" s="1617">
        <f t="shared" ref="I32:I42" si="8">H32</f>
        <v>15.454000000000001</v>
      </c>
      <c r="J32" s="1616"/>
      <c r="K32" s="1616"/>
      <c r="L32" s="1616" t="s">
        <v>811</v>
      </c>
      <c r="M32" s="1616" t="s">
        <v>811</v>
      </c>
      <c r="N32" s="1617"/>
      <c r="O32" s="1617">
        <f t="shared" ref="O32:O42" si="9">I32</f>
        <v>15.454000000000001</v>
      </c>
      <c r="P32" s="1618">
        <f t="shared" si="0"/>
        <v>15.454000000000001</v>
      </c>
      <c r="Q32" s="1074"/>
      <c r="R32" s="1074"/>
      <c r="S32" s="1640"/>
      <c r="T32" s="1640">
        <f t="shared" si="5"/>
        <v>0</v>
      </c>
      <c r="U32" s="1639">
        <f t="shared" si="6"/>
        <v>0</v>
      </c>
      <c r="V32" s="1639">
        <f t="shared" si="7"/>
        <v>0</v>
      </c>
      <c r="W32" s="1649"/>
      <c r="X32" s="1075"/>
      <c r="Y32" s="1094"/>
      <c r="Z32" s="986"/>
      <c r="AA32" s="892"/>
      <c r="AB32" s="892"/>
      <c r="AC32" s="891"/>
      <c r="AD32" s="891"/>
      <c r="AE32" s="891"/>
      <c r="AF32" s="895"/>
      <c r="AG32" s="888"/>
      <c r="AH32" s="888"/>
      <c r="AI32" s="888"/>
      <c r="AJ32" s="888"/>
      <c r="AK32" s="888"/>
      <c r="AL32" s="888"/>
      <c r="AM32" s="888"/>
      <c r="AN32" s="888"/>
      <c r="AO32" s="888"/>
      <c r="AP32" s="888"/>
      <c r="AQ32" s="888"/>
      <c r="AR32" s="888"/>
      <c r="AS32" s="888"/>
      <c r="AT32" s="888"/>
      <c r="AU32" s="888"/>
      <c r="AV32" s="888"/>
      <c r="AW32" s="888"/>
      <c r="AX32" s="888"/>
      <c r="AY32" s="888"/>
      <c r="AZ32" s="888"/>
      <c r="BA32" s="888"/>
      <c r="BB32" s="888"/>
      <c r="BC32" s="888"/>
      <c r="BD32" s="888"/>
      <c r="BE32" s="888"/>
      <c r="BF32" s="888"/>
      <c r="BG32" s="888"/>
      <c r="BH32" s="888"/>
      <c r="BI32" s="888"/>
      <c r="BJ32" s="888"/>
      <c r="BK32" s="888"/>
      <c r="BL32" s="888"/>
      <c r="BM32" s="888"/>
      <c r="BN32" s="888"/>
      <c r="BO32" s="888"/>
      <c r="BP32" s="888"/>
      <c r="BQ32" s="888"/>
      <c r="BR32" s="888"/>
      <c r="BS32" s="888"/>
      <c r="BT32" s="888"/>
      <c r="BU32" s="888"/>
      <c r="BV32" s="888"/>
      <c r="BW32" s="888"/>
      <c r="BX32" s="888"/>
      <c r="BY32" s="888"/>
      <c r="BZ32" s="888"/>
      <c r="CA32" s="888"/>
      <c r="CB32" s="888"/>
      <c r="CC32" s="888"/>
      <c r="CD32" s="888"/>
      <c r="CE32" s="888"/>
      <c r="CF32" s="888"/>
      <c r="CG32" s="888"/>
      <c r="CH32" s="888"/>
      <c r="CI32" s="888"/>
      <c r="CJ32" s="888"/>
      <c r="CK32" s="888"/>
      <c r="CL32" s="888"/>
      <c r="CM32" s="888"/>
      <c r="CN32" s="888"/>
      <c r="CO32" s="888"/>
      <c r="CP32" s="888"/>
      <c r="CQ32" s="888"/>
      <c r="CR32" s="888"/>
      <c r="CS32" s="888"/>
      <c r="CT32" s="888"/>
      <c r="CU32" s="888"/>
      <c r="CV32" s="888"/>
      <c r="CW32" s="888"/>
      <c r="CX32" s="888"/>
      <c r="CY32" s="888"/>
      <c r="CZ32" s="888"/>
      <c r="DA32" s="888"/>
      <c r="DB32" s="888"/>
      <c r="DC32" s="888"/>
      <c r="DD32" s="888"/>
      <c r="DE32" s="888"/>
      <c r="DF32" s="888"/>
      <c r="DG32" s="888"/>
      <c r="DH32" s="888"/>
      <c r="DI32" s="888"/>
      <c r="DJ32" s="888"/>
      <c r="DK32" s="888"/>
      <c r="DL32" s="888"/>
      <c r="DM32" s="888"/>
      <c r="DN32" s="888"/>
      <c r="DO32" s="888"/>
      <c r="DP32" s="888"/>
      <c r="DQ32" s="888"/>
      <c r="DR32" s="888"/>
      <c r="DS32" s="888"/>
      <c r="DT32" s="888"/>
      <c r="DU32" s="888"/>
      <c r="DV32" s="888"/>
      <c r="DW32" s="888"/>
      <c r="DX32" s="888"/>
      <c r="DY32" s="888"/>
      <c r="DZ32" s="888"/>
      <c r="EA32" s="888"/>
      <c r="EB32" s="888"/>
      <c r="EC32" s="888"/>
      <c r="ED32" s="888"/>
      <c r="EE32" s="888"/>
      <c r="EF32" s="888"/>
      <c r="EG32" s="888"/>
      <c r="EH32" s="888"/>
      <c r="EI32" s="888"/>
      <c r="EJ32" s="888"/>
      <c r="EK32" s="888"/>
      <c r="EL32" s="888"/>
      <c r="EM32" s="888"/>
      <c r="EN32" s="888"/>
      <c r="EO32" s="888"/>
      <c r="EP32" s="888"/>
      <c r="EQ32" s="888"/>
      <c r="ER32" s="888"/>
      <c r="ES32" s="888"/>
      <c r="ET32" s="888"/>
      <c r="EU32" s="888"/>
      <c r="EV32" s="888"/>
      <c r="EW32" s="888"/>
      <c r="EX32" s="888"/>
      <c r="EY32" s="888"/>
      <c r="EZ32" s="888"/>
      <c r="FA32" s="888"/>
      <c r="FB32" s="888"/>
      <c r="FC32" s="888"/>
      <c r="FD32" s="888"/>
      <c r="FE32" s="888"/>
      <c r="FF32" s="888"/>
      <c r="FG32" s="888"/>
      <c r="FH32" s="888"/>
      <c r="FI32" s="888"/>
      <c r="FJ32" s="888"/>
      <c r="FK32" s="888"/>
      <c r="FL32" s="888"/>
      <c r="FM32" s="888"/>
      <c r="FN32" s="888"/>
      <c r="FO32" s="888"/>
      <c r="FP32" s="888"/>
      <c r="FQ32" s="888"/>
      <c r="FR32" s="888"/>
      <c r="FS32" s="888"/>
      <c r="FT32" s="888"/>
      <c r="FU32" s="888"/>
      <c r="FV32" s="888"/>
      <c r="FW32" s="888"/>
      <c r="FX32" s="888"/>
      <c r="FY32" s="888"/>
      <c r="FZ32" s="888"/>
      <c r="GA32" s="888"/>
      <c r="GB32" s="888"/>
      <c r="GC32" s="888"/>
      <c r="GD32" s="888"/>
      <c r="GE32" s="888"/>
      <c r="GF32" s="888"/>
      <c r="GG32" s="888"/>
      <c r="GH32" s="888"/>
      <c r="GI32" s="888"/>
      <c r="GJ32" s="888"/>
      <c r="GK32" s="888"/>
      <c r="GL32" s="888"/>
      <c r="GM32" s="888"/>
      <c r="GN32" s="888"/>
      <c r="GO32" s="888"/>
      <c r="GP32" s="888"/>
      <c r="GQ32" s="888"/>
      <c r="GR32" s="888"/>
      <c r="GS32" s="888"/>
      <c r="GT32" s="888"/>
      <c r="GU32" s="888"/>
      <c r="GV32" s="888"/>
      <c r="GW32" s="888"/>
      <c r="GX32" s="888"/>
      <c r="GY32" s="888"/>
      <c r="GZ32" s="888"/>
      <c r="HA32" s="888"/>
      <c r="HB32" s="888"/>
      <c r="HC32" s="888"/>
      <c r="HD32" s="888"/>
      <c r="HE32" s="888"/>
      <c r="HF32" s="888"/>
      <c r="HG32" s="888"/>
      <c r="HH32" s="888"/>
      <c r="HI32" s="888"/>
      <c r="HJ32" s="888"/>
      <c r="HK32" s="888"/>
      <c r="HL32" s="888"/>
      <c r="HM32" s="888"/>
      <c r="HN32" s="888"/>
      <c r="HO32" s="888"/>
      <c r="HP32" s="888"/>
      <c r="HQ32" s="888"/>
      <c r="HR32" s="888"/>
      <c r="HS32" s="888"/>
      <c r="HT32" s="888"/>
      <c r="HU32" s="888"/>
      <c r="HV32" s="888"/>
      <c r="HW32" s="888"/>
      <c r="HX32" s="888"/>
      <c r="HY32" s="888"/>
      <c r="HZ32" s="888"/>
      <c r="IA32" s="888"/>
      <c r="IB32" s="888"/>
      <c r="IC32" s="888"/>
      <c r="ID32" s="888"/>
      <c r="IE32" s="888"/>
      <c r="IF32" s="888"/>
      <c r="IG32" s="888"/>
      <c r="IH32" s="888"/>
      <c r="II32" s="888"/>
      <c r="IJ32" s="888"/>
      <c r="IK32" s="888"/>
      <c r="IL32" s="888"/>
      <c r="IM32" s="888"/>
      <c r="IN32" s="888"/>
      <c r="IO32" s="888"/>
      <c r="IP32" s="888"/>
      <c r="IQ32" s="888"/>
      <c r="IR32" s="888"/>
    </row>
    <row r="33" spans="1:252" x14ac:dyDescent="0.25">
      <c r="A33" s="1829">
        <v>16</v>
      </c>
      <c r="B33" s="579" t="s">
        <v>842</v>
      </c>
      <c r="C33" s="1615" t="s">
        <v>806</v>
      </c>
      <c r="D33" s="1616" t="s">
        <v>446</v>
      </c>
      <c r="E33" s="1616" t="s">
        <v>2123</v>
      </c>
      <c r="F33" s="1616">
        <v>2020</v>
      </c>
      <c r="G33" s="1616">
        <v>2020</v>
      </c>
      <c r="H33" s="1617">
        <v>8.641</v>
      </c>
      <c r="I33" s="1617">
        <f t="shared" si="8"/>
        <v>8.641</v>
      </c>
      <c r="J33" s="1616"/>
      <c r="K33" s="1616"/>
      <c r="L33" s="1616" t="s">
        <v>2123</v>
      </c>
      <c r="M33" s="1616" t="s">
        <v>2123</v>
      </c>
      <c r="N33" s="1617"/>
      <c r="O33" s="1617">
        <f t="shared" si="9"/>
        <v>8.641</v>
      </c>
      <c r="P33" s="1618">
        <f t="shared" si="0"/>
        <v>8.641</v>
      </c>
      <c r="Q33" s="1074"/>
      <c r="R33" s="1074"/>
      <c r="S33" s="1640"/>
      <c r="T33" s="1640">
        <f t="shared" si="5"/>
        <v>0</v>
      </c>
      <c r="U33" s="1639">
        <f t="shared" si="6"/>
        <v>0</v>
      </c>
      <c r="V33" s="1639">
        <f t="shared" si="7"/>
        <v>0</v>
      </c>
      <c r="W33" s="1649"/>
      <c r="X33" s="1075"/>
      <c r="Y33" s="1094"/>
      <c r="Z33" s="986"/>
      <c r="AA33" s="892"/>
      <c r="AB33" s="892"/>
      <c r="AC33" s="891"/>
      <c r="AD33" s="891"/>
      <c r="AE33" s="891"/>
      <c r="AF33" s="895"/>
      <c r="AG33" s="888"/>
      <c r="AH33" s="888"/>
      <c r="AI33" s="888"/>
      <c r="AJ33" s="888"/>
      <c r="AK33" s="888"/>
      <c r="AL33" s="888"/>
      <c r="AM33" s="888"/>
      <c r="AN33" s="888"/>
      <c r="AO33" s="888"/>
      <c r="AP33" s="888"/>
      <c r="AQ33" s="888"/>
      <c r="AR33" s="888"/>
      <c r="AS33" s="888"/>
      <c r="AT33" s="888"/>
      <c r="AU33" s="888"/>
      <c r="AV33" s="888"/>
      <c r="AW33" s="888"/>
      <c r="AX33" s="888"/>
      <c r="AY33" s="888"/>
      <c r="AZ33" s="888"/>
      <c r="BA33" s="888"/>
      <c r="BB33" s="888"/>
      <c r="BC33" s="888"/>
      <c r="BD33" s="888"/>
      <c r="BE33" s="888"/>
      <c r="BF33" s="888"/>
      <c r="BG33" s="888"/>
      <c r="BH33" s="888"/>
      <c r="BI33" s="888"/>
      <c r="BJ33" s="888"/>
      <c r="BK33" s="888"/>
      <c r="BL33" s="888"/>
      <c r="BM33" s="888"/>
      <c r="BN33" s="888"/>
      <c r="BO33" s="888"/>
      <c r="BP33" s="888"/>
      <c r="BQ33" s="888"/>
      <c r="BR33" s="888"/>
      <c r="BS33" s="888"/>
      <c r="BT33" s="888"/>
      <c r="BU33" s="888"/>
      <c r="BV33" s="888"/>
      <c r="BW33" s="888"/>
      <c r="BX33" s="888"/>
      <c r="BY33" s="888"/>
      <c r="BZ33" s="888"/>
      <c r="CA33" s="888"/>
      <c r="CB33" s="888"/>
      <c r="CC33" s="888"/>
      <c r="CD33" s="888"/>
      <c r="CE33" s="888"/>
      <c r="CF33" s="888"/>
      <c r="CG33" s="888"/>
      <c r="CH33" s="888"/>
      <c r="CI33" s="888"/>
      <c r="CJ33" s="888"/>
      <c r="CK33" s="888"/>
      <c r="CL33" s="888"/>
      <c r="CM33" s="888"/>
      <c r="CN33" s="888"/>
      <c r="CO33" s="888"/>
      <c r="CP33" s="888"/>
      <c r="CQ33" s="888"/>
      <c r="CR33" s="888"/>
      <c r="CS33" s="888"/>
      <c r="CT33" s="888"/>
      <c r="CU33" s="888"/>
      <c r="CV33" s="888"/>
      <c r="CW33" s="888"/>
      <c r="CX33" s="888"/>
      <c r="CY33" s="888"/>
      <c r="CZ33" s="888"/>
      <c r="DA33" s="888"/>
      <c r="DB33" s="888"/>
      <c r="DC33" s="888"/>
      <c r="DD33" s="888"/>
      <c r="DE33" s="888"/>
      <c r="DF33" s="888"/>
      <c r="DG33" s="888"/>
      <c r="DH33" s="888"/>
      <c r="DI33" s="888"/>
      <c r="DJ33" s="888"/>
      <c r="DK33" s="888"/>
      <c r="DL33" s="888"/>
      <c r="DM33" s="888"/>
      <c r="DN33" s="888"/>
      <c r="DO33" s="888"/>
      <c r="DP33" s="888"/>
      <c r="DQ33" s="888"/>
      <c r="DR33" s="888"/>
      <c r="DS33" s="888"/>
      <c r="DT33" s="888"/>
      <c r="DU33" s="888"/>
      <c r="DV33" s="888"/>
      <c r="DW33" s="888"/>
      <c r="DX33" s="888"/>
      <c r="DY33" s="888"/>
      <c r="DZ33" s="888"/>
      <c r="EA33" s="888"/>
      <c r="EB33" s="888"/>
      <c r="EC33" s="888"/>
      <c r="ED33" s="888"/>
      <c r="EE33" s="888"/>
      <c r="EF33" s="888"/>
      <c r="EG33" s="888"/>
      <c r="EH33" s="888"/>
      <c r="EI33" s="888"/>
      <c r="EJ33" s="888"/>
      <c r="EK33" s="888"/>
      <c r="EL33" s="888"/>
      <c r="EM33" s="888"/>
      <c r="EN33" s="888"/>
      <c r="EO33" s="888"/>
      <c r="EP33" s="888"/>
      <c r="EQ33" s="888"/>
      <c r="ER33" s="888"/>
      <c r="ES33" s="888"/>
      <c r="ET33" s="888"/>
      <c r="EU33" s="888"/>
      <c r="EV33" s="888"/>
      <c r="EW33" s="888"/>
      <c r="EX33" s="888"/>
      <c r="EY33" s="888"/>
      <c r="EZ33" s="888"/>
      <c r="FA33" s="888"/>
      <c r="FB33" s="888"/>
      <c r="FC33" s="888"/>
      <c r="FD33" s="888"/>
      <c r="FE33" s="888"/>
      <c r="FF33" s="888"/>
      <c r="FG33" s="888"/>
      <c r="FH33" s="888"/>
      <c r="FI33" s="888"/>
      <c r="FJ33" s="888"/>
      <c r="FK33" s="888"/>
      <c r="FL33" s="888"/>
      <c r="FM33" s="888"/>
      <c r="FN33" s="888"/>
      <c r="FO33" s="888"/>
      <c r="FP33" s="888"/>
      <c r="FQ33" s="888"/>
      <c r="FR33" s="888"/>
      <c r="FS33" s="888"/>
      <c r="FT33" s="888"/>
      <c r="FU33" s="888"/>
      <c r="FV33" s="888"/>
      <c r="FW33" s="888"/>
      <c r="FX33" s="888"/>
      <c r="FY33" s="888"/>
      <c r="FZ33" s="888"/>
      <c r="GA33" s="888"/>
      <c r="GB33" s="888"/>
      <c r="GC33" s="888"/>
      <c r="GD33" s="888"/>
      <c r="GE33" s="888"/>
      <c r="GF33" s="888"/>
      <c r="GG33" s="888"/>
      <c r="GH33" s="888"/>
      <c r="GI33" s="888"/>
      <c r="GJ33" s="888"/>
      <c r="GK33" s="888"/>
      <c r="GL33" s="888"/>
      <c r="GM33" s="888"/>
      <c r="GN33" s="888"/>
      <c r="GO33" s="888"/>
      <c r="GP33" s="888"/>
      <c r="GQ33" s="888"/>
      <c r="GR33" s="888"/>
      <c r="GS33" s="888"/>
      <c r="GT33" s="888"/>
      <c r="GU33" s="888"/>
      <c r="GV33" s="888"/>
      <c r="GW33" s="888"/>
      <c r="GX33" s="888"/>
      <c r="GY33" s="888"/>
      <c r="GZ33" s="888"/>
      <c r="HA33" s="888"/>
      <c r="HB33" s="888"/>
      <c r="HC33" s="888"/>
      <c r="HD33" s="888"/>
      <c r="HE33" s="888"/>
      <c r="HF33" s="888"/>
      <c r="HG33" s="888"/>
      <c r="HH33" s="888"/>
      <c r="HI33" s="888"/>
      <c r="HJ33" s="888"/>
      <c r="HK33" s="888"/>
      <c r="HL33" s="888"/>
      <c r="HM33" s="888"/>
      <c r="HN33" s="888"/>
      <c r="HO33" s="888"/>
      <c r="HP33" s="888"/>
      <c r="HQ33" s="888"/>
      <c r="HR33" s="888"/>
      <c r="HS33" s="888"/>
      <c r="HT33" s="888"/>
      <c r="HU33" s="888"/>
      <c r="HV33" s="888"/>
      <c r="HW33" s="888"/>
      <c r="HX33" s="888"/>
      <c r="HY33" s="888"/>
      <c r="HZ33" s="888"/>
      <c r="IA33" s="888"/>
      <c r="IB33" s="888"/>
      <c r="IC33" s="888"/>
      <c r="ID33" s="888"/>
      <c r="IE33" s="888"/>
      <c r="IF33" s="888"/>
      <c r="IG33" s="888"/>
      <c r="IH33" s="888"/>
      <c r="II33" s="888"/>
      <c r="IJ33" s="888"/>
      <c r="IK33" s="888"/>
      <c r="IL33" s="888"/>
      <c r="IM33" s="888"/>
      <c r="IN33" s="888"/>
      <c r="IO33" s="888"/>
      <c r="IP33" s="888"/>
      <c r="IQ33" s="888"/>
      <c r="IR33" s="888"/>
    </row>
    <row r="34" spans="1:252" ht="31.5" customHeight="1" x14ac:dyDescent="0.25">
      <c r="A34" s="1829">
        <v>17</v>
      </c>
      <c r="B34" s="579" t="s">
        <v>849</v>
      </c>
      <c r="C34" s="1615" t="s">
        <v>795</v>
      </c>
      <c r="D34" s="1616" t="s">
        <v>446</v>
      </c>
      <c r="E34" s="1616" t="s">
        <v>809</v>
      </c>
      <c r="F34" s="1616">
        <v>2020</v>
      </c>
      <c r="G34" s="1616">
        <v>2020</v>
      </c>
      <c r="H34" s="1617">
        <v>13.571</v>
      </c>
      <c r="I34" s="1617">
        <f t="shared" si="8"/>
        <v>13.571</v>
      </c>
      <c r="J34" s="1616"/>
      <c r="K34" s="1616"/>
      <c r="L34" s="1616" t="s">
        <v>809</v>
      </c>
      <c r="M34" s="1616" t="s">
        <v>809</v>
      </c>
      <c r="N34" s="1617"/>
      <c r="O34" s="1617">
        <f t="shared" si="9"/>
        <v>13.571</v>
      </c>
      <c r="P34" s="1618">
        <f t="shared" si="0"/>
        <v>13.571</v>
      </c>
      <c r="Q34" s="1074"/>
      <c r="R34" s="1074"/>
      <c r="S34" s="1640"/>
      <c r="T34" s="1640">
        <f t="shared" si="5"/>
        <v>0</v>
      </c>
      <c r="U34" s="1639">
        <f t="shared" si="6"/>
        <v>0</v>
      </c>
      <c r="V34" s="1639">
        <f t="shared" si="7"/>
        <v>0</v>
      </c>
      <c r="W34" s="1649"/>
      <c r="X34" s="1075"/>
      <c r="Y34" s="1094"/>
      <c r="Z34" s="986"/>
      <c r="AA34" s="892"/>
      <c r="AB34" s="892"/>
      <c r="AC34" s="891"/>
      <c r="AD34" s="891"/>
      <c r="AE34" s="891"/>
      <c r="AF34" s="895"/>
      <c r="AG34" s="888"/>
      <c r="AH34" s="888"/>
      <c r="AI34" s="888"/>
      <c r="AJ34" s="888"/>
      <c r="AK34" s="888"/>
      <c r="AL34" s="888"/>
      <c r="AM34" s="888"/>
      <c r="AN34" s="888"/>
      <c r="AO34" s="888"/>
      <c r="AP34" s="888"/>
      <c r="AQ34" s="888"/>
      <c r="AR34" s="888"/>
      <c r="AS34" s="888"/>
      <c r="AT34" s="888"/>
      <c r="AU34" s="888"/>
      <c r="AV34" s="888"/>
      <c r="AW34" s="888"/>
      <c r="AX34" s="888"/>
      <c r="AY34" s="888"/>
      <c r="AZ34" s="888"/>
      <c r="BA34" s="888"/>
      <c r="BB34" s="888"/>
      <c r="BC34" s="888"/>
      <c r="BD34" s="888"/>
      <c r="BE34" s="888"/>
      <c r="BF34" s="888"/>
      <c r="BG34" s="888"/>
      <c r="BH34" s="888"/>
      <c r="BI34" s="888"/>
      <c r="BJ34" s="888"/>
      <c r="BK34" s="888"/>
      <c r="BL34" s="888"/>
      <c r="BM34" s="888"/>
      <c r="BN34" s="888"/>
      <c r="BO34" s="888"/>
      <c r="BP34" s="888"/>
      <c r="BQ34" s="888"/>
      <c r="BR34" s="888"/>
      <c r="BS34" s="888"/>
      <c r="BT34" s="888"/>
      <c r="BU34" s="888"/>
      <c r="BV34" s="888"/>
      <c r="BW34" s="888"/>
      <c r="BX34" s="888"/>
      <c r="BY34" s="888"/>
      <c r="BZ34" s="888"/>
      <c r="CA34" s="888"/>
      <c r="CB34" s="888"/>
      <c r="CC34" s="888"/>
      <c r="CD34" s="888"/>
      <c r="CE34" s="888"/>
      <c r="CF34" s="888"/>
      <c r="CG34" s="888"/>
      <c r="CH34" s="888"/>
      <c r="CI34" s="888"/>
      <c r="CJ34" s="888"/>
      <c r="CK34" s="888"/>
      <c r="CL34" s="888"/>
      <c r="CM34" s="888"/>
      <c r="CN34" s="888"/>
      <c r="CO34" s="888"/>
      <c r="CP34" s="888"/>
      <c r="CQ34" s="888"/>
      <c r="CR34" s="888"/>
      <c r="CS34" s="888"/>
      <c r="CT34" s="888"/>
      <c r="CU34" s="888"/>
      <c r="CV34" s="888"/>
      <c r="CW34" s="888"/>
      <c r="CX34" s="888"/>
      <c r="CY34" s="888"/>
      <c r="CZ34" s="888"/>
      <c r="DA34" s="888"/>
      <c r="DB34" s="888"/>
      <c r="DC34" s="888"/>
      <c r="DD34" s="888"/>
      <c r="DE34" s="888"/>
      <c r="DF34" s="888"/>
      <c r="DG34" s="888"/>
      <c r="DH34" s="888"/>
      <c r="DI34" s="888"/>
      <c r="DJ34" s="888"/>
      <c r="DK34" s="888"/>
      <c r="DL34" s="888"/>
      <c r="DM34" s="888"/>
      <c r="DN34" s="888"/>
      <c r="DO34" s="888"/>
      <c r="DP34" s="888"/>
      <c r="DQ34" s="888"/>
      <c r="DR34" s="888"/>
      <c r="DS34" s="888"/>
      <c r="DT34" s="888"/>
      <c r="DU34" s="888"/>
      <c r="DV34" s="888"/>
      <c r="DW34" s="888"/>
      <c r="DX34" s="888"/>
      <c r="DY34" s="888"/>
      <c r="DZ34" s="888"/>
      <c r="EA34" s="888"/>
      <c r="EB34" s="888"/>
      <c r="EC34" s="888"/>
      <c r="ED34" s="888"/>
      <c r="EE34" s="888"/>
      <c r="EF34" s="888"/>
      <c r="EG34" s="888"/>
      <c r="EH34" s="888"/>
      <c r="EI34" s="888"/>
      <c r="EJ34" s="888"/>
      <c r="EK34" s="888"/>
      <c r="EL34" s="888"/>
      <c r="EM34" s="888"/>
      <c r="EN34" s="888"/>
      <c r="EO34" s="888"/>
      <c r="EP34" s="888"/>
      <c r="EQ34" s="888"/>
      <c r="ER34" s="888"/>
      <c r="ES34" s="888"/>
      <c r="ET34" s="888"/>
      <c r="EU34" s="888"/>
      <c r="EV34" s="888"/>
      <c r="EW34" s="888"/>
      <c r="EX34" s="888"/>
      <c r="EY34" s="888"/>
      <c r="EZ34" s="888"/>
      <c r="FA34" s="888"/>
      <c r="FB34" s="888"/>
      <c r="FC34" s="888"/>
      <c r="FD34" s="888"/>
      <c r="FE34" s="888"/>
      <c r="FF34" s="888"/>
      <c r="FG34" s="888"/>
      <c r="FH34" s="888"/>
      <c r="FI34" s="888"/>
      <c r="FJ34" s="888"/>
      <c r="FK34" s="888"/>
      <c r="FL34" s="888"/>
      <c r="FM34" s="888"/>
      <c r="FN34" s="888"/>
      <c r="FO34" s="888"/>
      <c r="FP34" s="888"/>
      <c r="FQ34" s="888"/>
      <c r="FR34" s="888"/>
      <c r="FS34" s="888"/>
      <c r="FT34" s="888"/>
      <c r="FU34" s="888"/>
      <c r="FV34" s="888"/>
      <c r="FW34" s="888"/>
      <c r="FX34" s="888"/>
      <c r="FY34" s="888"/>
      <c r="FZ34" s="888"/>
      <c r="GA34" s="888"/>
      <c r="GB34" s="888"/>
      <c r="GC34" s="888"/>
      <c r="GD34" s="888"/>
      <c r="GE34" s="888"/>
      <c r="GF34" s="888"/>
      <c r="GG34" s="888"/>
      <c r="GH34" s="888"/>
      <c r="GI34" s="888"/>
      <c r="GJ34" s="888"/>
      <c r="GK34" s="888"/>
      <c r="GL34" s="888"/>
      <c r="GM34" s="888"/>
      <c r="GN34" s="888"/>
      <c r="GO34" s="888"/>
      <c r="GP34" s="888"/>
      <c r="GQ34" s="888"/>
      <c r="GR34" s="888"/>
      <c r="GS34" s="888"/>
      <c r="GT34" s="888"/>
      <c r="GU34" s="888"/>
      <c r="GV34" s="888"/>
      <c r="GW34" s="888"/>
      <c r="GX34" s="888"/>
      <c r="GY34" s="888"/>
      <c r="GZ34" s="888"/>
      <c r="HA34" s="888"/>
      <c r="HB34" s="888"/>
      <c r="HC34" s="888"/>
      <c r="HD34" s="888"/>
      <c r="HE34" s="888"/>
      <c r="HF34" s="888"/>
      <c r="HG34" s="888"/>
      <c r="HH34" s="888"/>
      <c r="HI34" s="888"/>
      <c r="HJ34" s="888"/>
      <c r="HK34" s="888"/>
      <c r="HL34" s="888"/>
      <c r="HM34" s="888"/>
      <c r="HN34" s="888"/>
      <c r="HO34" s="888"/>
      <c r="HP34" s="888"/>
      <c r="HQ34" s="888"/>
      <c r="HR34" s="888"/>
      <c r="HS34" s="888"/>
      <c r="HT34" s="888"/>
      <c r="HU34" s="888"/>
      <c r="HV34" s="888"/>
      <c r="HW34" s="888"/>
      <c r="HX34" s="888"/>
      <c r="HY34" s="888"/>
      <c r="HZ34" s="888"/>
      <c r="IA34" s="888"/>
      <c r="IB34" s="888"/>
      <c r="IC34" s="888"/>
      <c r="ID34" s="888"/>
      <c r="IE34" s="888"/>
      <c r="IF34" s="888"/>
      <c r="IG34" s="888"/>
      <c r="IH34" s="888"/>
      <c r="II34" s="888"/>
      <c r="IJ34" s="888"/>
      <c r="IK34" s="888"/>
      <c r="IL34" s="888"/>
      <c r="IM34" s="888"/>
      <c r="IN34" s="888"/>
      <c r="IO34" s="888"/>
      <c r="IP34" s="888"/>
      <c r="IQ34" s="888"/>
      <c r="IR34" s="888"/>
    </row>
    <row r="35" spans="1:252" x14ac:dyDescent="0.25">
      <c r="A35" s="1829">
        <v>18</v>
      </c>
      <c r="B35" s="579" t="s">
        <v>850</v>
      </c>
      <c r="C35" s="1615" t="s">
        <v>807</v>
      </c>
      <c r="D35" s="1616" t="s">
        <v>446</v>
      </c>
      <c r="E35" s="1616" t="s">
        <v>809</v>
      </c>
      <c r="F35" s="1616">
        <v>2020</v>
      </c>
      <c r="G35" s="1616">
        <v>2020</v>
      </c>
      <c r="H35" s="1617">
        <v>13.539</v>
      </c>
      <c r="I35" s="1617">
        <f t="shared" si="8"/>
        <v>13.539</v>
      </c>
      <c r="J35" s="1616"/>
      <c r="K35" s="1616"/>
      <c r="L35" s="1616" t="s">
        <v>809</v>
      </c>
      <c r="M35" s="1616" t="s">
        <v>809</v>
      </c>
      <c r="N35" s="1617"/>
      <c r="O35" s="1617">
        <f t="shared" si="9"/>
        <v>13.539</v>
      </c>
      <c r="P35" s="1618">
        <f t="shared" si="0"/>
        <v>13.539</v>
      </c>
      <c r="Q35" s="1074"/>
      <c r="R35" s="1074"/>
      <c r="S35" s="1640"/>
      <c r="T35" s="1640">
        <f t="shared" si="5"/>
        <v>0</v>
      </c>
      <c r="U35" s="1639">
        <f t="shared" si="6"/>
        <v>0</v>
      </c>
      <c r="V35" s="1639">
        <f t="shared" si="7"/>
        <v>0</v>
      </c>
      <c r="W35" s="1649"/>
      <c r="X35" s="1075"/>
      <c r="Y35" s="1094"/>
      <c r="Z35" s="986"/>
      <c r="AA35" s="892"/>
      <c r="AB35" s="892"/>
      <c r="AC35" s="891"/>
      <c r="AD35" s="891"/>
      <c r="AE35" s="891"/>
      <c r="AF35" s="895"/>
      <c r="AG35" s="888"/>
      <c r="AH35" s="888"/>
      <c r="AI35" s="888"/>
      <c r="AJ35" s="888"/>
      <c r="AK35" s="888"/>
      <c r="AL35" s="888"/>
      <c r="AM35" s="888"/>
      <c r="AN35" s="888"/>
      <c r="AO35" s="888"/>
      <c r="AP35" s="888"/>
      <c r="AQ35" s="888"/>
      <c r="AR35" s="888"/>
      <c r="AS35" s="888"/>
      <c r="AT35" s="888"/>
      <c r="AU35" s="888"/>
      <c r="AV35" s="888"/>
      <c r="AW35" s="888"/>
      <c r="AX35" s="888"/>
      <c r="AY35" s="888"/>
      <c r="AZ35" s="888"/>
      <c r="BA35" s="888"/>
      <c r="BB35" s="888"/>
      <c r="BC35" s="888"/>
      <c r="BD35" s="888"/>
      <c r="BE35" s="888"/>
      <c r="BF35" s="888"/>
      <c r="BG35" s="888"/>
      <c r="BH35" s="888"/>
      <c r="BI35" s="888"/>
      <c r="BJ35" s="888"/>
      <c r="BK35" s="888"/>
      <c r="BL35" s="888"/>
      <c r="BM35" s="888"/>
      <c r="BN35" s="888"/>
      <c r="BO35" s="888"/>
      <c r="BP35" s="888"/>
      <c r="BQ35" s="888"/>
      <c r="BR35" s="888"/>
      <c r="BS35" s="888"/>
      <c r="BT35" s="888"/>
      <c r="BU35" s="888"/>
      <c r="BV35" s="888"/>
      <c r="BW35" s="888"/>
      <c r="BX35" s="888"/>
      <c r="BY35" s="888"/>
      <c r="BZ35" s="888"/>
      <c r="CA35" s="888"/>
      <c r="CB35" s="888"/>
      <c r="CC35" s="888"/>
      <c r="CD35" s="888"/>
      <c r="CE35" s="888"/>
      <c r="CF35" s="888"/>
      <c r="CG35" s="888"/>
      <c r="CH35" s="888"/>
      <c r="CI35" s="888"/>
      <c r="CJ35" s="888"/>
      <c r="CK35" s="888"/>
      <c r="CL35" s="888"/>
      <c r="CM35" s="888"/>
      <c r="CN35" s="888"/>
      <c r="CO35" s="888"/>
      <c r="CP35" s="888"/>
      <c r="CQ35" s="888"/>
      <c r="CR35" s="888"/>
      <c r="CS35" s="888"/>
      <c r="CT35" s="888"/>
      <c r="CU35" s="888"/>
      <c r="CV35" s="888"/>
      <c r="CW35" s="888"/>
      <c r="CX35" s="888"/>
      <c r="CY35" s="888"/>
      <c r="CZ35" s="888"/>
      <c r="DA35" s="888"/>
      <c r="DB35" s="888"/>
      <c r="DC35" s="888"/>
      <c r="DD35" s="888"/>
      <c r="DE35" s="888"/>
      <c r="DF35" s="888"/>
      <c r="DG35" s="888"/>
      <c r="DH35" s="888"/>
      <c r="DI35" s="888"/>
      <c r="DJ35" s="888"/>
      <c r="DK35" s="888"/>
      <c r="DL35" s="888"/>
      <c r="DM35" s="888"/>
      <c r="DN35" s="888"/>
      <c r="DO35" s="888"/>
      <c r="DP35" s="888"/>
      <c r="DQ35" s="888"/>
      <c r="DR35" s="888"/>
      <c r="DS35" s="888"/>
      <c r="DT35" s="888"/>
      <c r="DU35" s="888"/>
      <c r="DV35" s="888"/>
      <c r="DW35" s="888"/>
      <c r="DX35" s="888"/>
      <c r="DY35" s="888"/>
      <c r="DZ35" s="888"/>
      <c r="EA35" s="888"/>
      <c r="EB35" s="888"/>
      <c r="EC35" s="888"/>
      <c r="ED35" s="888"/>
      <c r="EE35" s="888"/>
      <c r="EF35" s="888"/>
      <c r="EG35" s="888"/>
      <c r="EH35" s="888"/>
      <c r="EI35" s="888"/>
      <c r="EJ35" s="888"/>
      <c r="EK35" s="888"/>
      <c r="EL35" s="888"/>
      <c r="EM35" s="888"/>
      <c r="EN35" s="888"/>
      <c r="EO35" s="888"/>
      <c r="EP35" s="888"/>
      <c r="EQ35" s="888"/>
      <c r="ER35" s="888"/>
      <c r="ES35" s="888"/>
      <c r="ET35" s="888"/>
      <c r="EU35" s="888"/>
      <c r="EV35" s="888"/>
      <c r="EW35" s="888"/>
      <c r="EX35" s="888"/>
      <c r="EY35" s="888"/>
      <c r="EZ35" s="888"/>
      <c r="FA35" s="888"/>
      <c r="FB35" s="888"/>
      <c r="FC35" s="888"/>
      <c r="FD35" s="888"/>
      <c r="FE35" s="888"/>
      <c r="FF35" s="888"/>
      <c r="FG35" s="888"/>
      <c r="FH35" s="888"/>
      <c r="FI35" s="888"/>
      <c r="FJ35" s="888"/>
      <c r="FK35" s="888"/>
      <c r="FL35" s="888"/>
      <c r="FM35" s="888"/>
      <c r="FN35" s="888"/>
      <c r="FO35" s="888"/>
      <c r="FP35" s="888"/>
      <c r="FQ35" s="888"/>
      <c r="FR35" s="888"/>
      <c r="FS35" s="888"/>
      <c r="FT35" s="888"/>
      <c r="FU35" s="888"/>
      <c r="FV35" s="888"/>
      <c r="FW35" s="888"/>
      <c r="FX35" s="888"/>
      <c r="FY35" s="888"/>
      <c r="FZ35" s="888"/>
      <c r="GA35" s="888"/>
      <c r="GB35" s="888"/>
      <c r="GC35" s="888"/>
      <c r="GD35" s="888"/>
      <c r="GE35" s="888"/>
      <c r="GF35" s="888"/>
      <c r="GG35" s="888"/>
      <c r="GH35" s="888"/>
      <c r="GI35" s="888"/>
      <c r="GJ35" s="888"/>
      <c r="GK35" s="888"/>
      <c r="GL35" s="888"/>
      <c r="GM35" s="888"/>
      <c r="GN35" s="888"/>
      <c r="GO35" s="888"/>
      <c r="GP35" s="888"/>
      <c r="GQ35" s="888"/>
      <c r="GR35" s="888"/>
      <c r="GS35" s="888"/>
      <c r="GT35" s="888"/>
      <c r="GU35" s="888"/>
      <c r="GV35" s="888"/>
      <c r="GW35" s="888"/>
      <c r="GX35" s="888"/>
      <c r="GY35" s="888"/>
      <c r="GZ35" s="888"/>
      <c r="HA35" s="888"/>
      <c r="HB35" s="888"/>
      <c r="HC35" s="888"/>
      <c r="HD35" s="888"/>
      <c r="HE35" s="888"/>
      <c r="HF35" s="888"/>
      <c r="HG35" s="888"/>
      <c r="HH35" s="888"/>
      <c r="HI35" s="888"/>
      <c r="HJ35" s="888"/>
      <c r="HK35" s="888"/>
      <c r="HL35" s="888"/>
      <c r="HM35" s="888"/>
      <c r="HN35" s="888"/>
      <c r="HO35" s="888"/>
      <c r="HP35" s="888"/>
      <c r="HQ35" s="888"/>
      <c r="HR35" s="888"/>
      <c r="HS35" s="888"/>
      <c r="HT35" s="888"/>
      <c r="HU35" s="888"/>
      <c r="HV35" s="888"/>
      <c r="HW35" s="888"/>
      <c r="HX35" s="888"/>
      <c r="HY35" s="888"/>
      <c r="HZ35" s="888"/>
      <c r="IA35" s="888"/>
      <c r="IB35" s="888"/>
      <c r="IC35" s="888"/>
      <c r="ID35" s="888"/>
      <c r="IE35" s="888"/>
      <c r="IF35" s="888"/>
      <c r="IG35" s="888"/>
      <c r="IH35" s="888"/>
      <c r="II35" s="888"/>
      <c r="IJ35" s="888"/>
      <c r="IK35" s="888"/>
      <c r="IL35" s="888"/>
      <c r="IM35" s="888"/>
      <c r="IN35" s="888"/>
      <c r="IO35" s="888"/>
      <c r="IP35" s="888"/>
      <c r="IQ35" s="888"/>
      <c r="IR35" s="888"/>
    </row>
    <row r="36" spans="1:252" x14ac:dyDescent="0.25">
      <c r="A36" s="1829">
        <v>19</v>
      </c>
      <c r="B36" s="579" t="s">
        <v>851</v>
      </c>
      <c r="C36" s="1615" t="s">
        <v>853</v>
      </c>
      <c r="D36" s="1616" t="s">
        <v>446</v>
      </c>
      <c r="E36" s="1616" t="s">
        <v>2123</v>
      </c>
      <c r="F36" s="1616">
        <v>2020</v>
      </c>
      <c r="G36" s="1616">
        <v>2020</v>
      </c>
      <c r="H36" s="1617">
        <v>12.13</v>
      </c>
      <c r="I36" s="1617">
        <f t="shared" si="8"/>
        <v>12.13</v>
      </c>
      <c r="J36" s="1616"/>
      <c r="K36" s="1616"/>
      <c r="L36" s="1616" t="s">
        <v>2123</v>
      </c>
      <c r="M36" s="1616" t="s">
        <v>2123</v>
      </c>
      <c r="N36" s="1617"/>
      <c r="O36" s="1617">
        <f t="shared" si="9"/>
        <v>12.13</v>
      </c>
      <c r="P36" s="1618">
        <f t="shared" si="0"/>
        <v>12.13</v>
      </c>
      <c r="Q36" s="1074"/>
      <c r="R36" s="1074"/>
      <c r="S36" s="1640"/>
      <c r="T36" s="1640">
        <f t="shared" si="5"/>
        <v>0</v>
      </c>
      <c r="U36" s="1639">
        <f t="shared" si="6"/>
        <v>0</v>
      </c>
      <c r="V36" s="1639">
        <f t="shared" si="7"/>
        <v>0</v>
      </c>
      <c r="W36" s="1649"/>
      <c r="X36" s="1075"/>
      <c r="Y36" s="1094"/>
      <c r="Z36" s="986"/>
      <c r="AA36" s="892"/>
      <c r="AB36" s="892"/>
      <c r="AC36" s="891"/>
      <c r="AD36" s="891"/>
      <c r="AE36" s="891"/>
      <c r="AF36" s="895"/>
      <c r="AG36" s="888"/>
      <c r="AH36" s="888"/>
      <c r="AI36" s="888"/>
      <c r="AJ36" s="888"/>
      <c r="AK36" s="888"/>
      <c r="AL36" s="888"/>
      <c r="AM36" s="888"/>
      <c r="AN36" s="888"/>
      <c r="AO36" s="888"/>
      <c r="AP36" s="888"/>
      <c r="AQ36" s="888"/>
      <c r="AR36" s="888"/>
      <c r="AS36" s="888"/>
      <c r="AT36" s="888"/>
      <c r="AU36" s="888"/>
      <c r="AV36" s="888"/>
      <c r="AW36" s="888"/>
      <c r="AX36" s="888"/>
      <c r="AY36" s="888"/>
      <c r="AZ36" s="888"/>
      <c r="BA36" s="888"/>
      <c r="BB36" s="888"/>
      <c r="BC36" s="888"/>
      <c r="BD36" s="888"/>
      <c r="BE36" s="888"/>
      <c r="BF36" s="888"/>
      <c r="BG36" s="888"/>
      <c r="BH36" s="888"/>
      <c r="BI36" s="888"/>
      <c r="BJ36" s="888"/>
      <c r="BK36" s="888"/>
      <c r="BL36" s="888"/>
      <c r="BM36" s="888"/>
      <c r="BN36" s="888"/>
      <c r="BO36" s="888"/>
      <c r="BP36" s="888"/>
      <c r="BQ36" s="888"/>
      <c r="BR36" s="888"/>
      <c r="BS36" s="888"/>
      <c r="BT36" s="888"/>
      <c r="BU36" s="888"/>
      <c r="BV36" s="888"/>
      <c r="BW36" s="888"/>
      <c r="BX36" s="888"/>
      <c r="BY36" s="888"/>
      <c r="BZ36" s="888"/>
      <c r="CA36" s="888"/>
      <c r="CB36" s="888"/>
      <c r="CC36" s="888"/>
      <c r="CD36" s="888"/>
      <c r="CE36" s="888"/>
      <c r="CF36" s="888"/>
      <c r="CG36" s="888"/>
      <c r="CH36" s="888"/>
      <c r="CI36" s="888"/>
      <c r="CJ36" s="888"/>
      <c r="CK36" s="888"/>
      <c r="CL36" s="888"/>
      <c r="CM36" s="888"/>
      <c r="CN36" s="888"/>
      <c r="CO36" s="888"/>
      <c r="CP36" s="888"/>
      <c r="CQ36" s="888"/>
      <c r="CR36" s="888"/>
      <c r="CS36" s="888"/>
      <c r="CT36" s="888"/>
      <c r="CU36" s="888"/>
      <c r="CV36" s="888"/>
      <c r="CW36" s="888"/>
      <c r="CX36" s="888"/>
      <c r="CY36" s="888"/>
      <c r="CZ36" s="888"/>
      <c r="DA36" s="888"/>
      <c r="DB36" s="888"/>
      <c r="DC36" s="888"/>
      <c r="DD36" s="888"/>
      <c r="DE36" s="888"/>
      <c r="DF36" s="888"/>
      <c r="DG36" s="888"/>
      <c r="DH36" s="888"/>
      <c r="DI36" s="888"/>
      <c r="DJ36" s="888"/>
      <c r="DK36" s="888"/>
      <c r="DL36" s="888"/>
      <c r="DM36" s="888"/>
      <c r="DN36" s="888"/>
      <c r="DO36" s="888"/>
      <c r="DP36" s="888"/>
      <c r="DQ36" s="888"/>
      <c r="DR36" s="888"/>
      <c r="DS36" s="888"/>
      <c r="DT36" s="888"/>
      <c r="DU36" s="888"/>
      <c r="DV36" s="888"/>
      <c r="DW36" s="888"/>
      <c r="DX36" s="888"/>
      <c r="DY36" s="888"/>
      <c r="DZ36" s="888"/>
      <c r="EA36" s="888"/>
      <c r="EB36" s="888"/>
      <c r="EC36" s="888"/>
      <c r="ED36" s="888"/>
      <c r="EE36" s="888"/>
      <c r="EF36" s="888"/>
      <c r="EG36" s="888"/>
      <c r="EH36" s="888"/>
      <c r="EI36" s="888"/>
      <c r="EJ36" s="888"/>
      <c r="EK36" s="888"/>
      <c r="EL36" s="888"/>
      <c r="EM36" s="888"/>
      <c r="EN36" s="888"/>
      <c r="EO36" s="888"/>
      <c r="EP36" s="888"/>
      <c r="EQ36" s="888"/>
      <c r="ER36" s="888"/>
      <c r="ES36" s="888"/>
      <c r="ET36" s="888"/>
      <c r="EU36" s="888"/>
      <c r="EV36" s="888"/>
      <c r="EW36" s="888"/>
      <c r="EX36" s="888"/>
      <c r="EY36" s="888"/>
      <c r="EZ36" s="888"/>
      <c r="FA36" s="888"/>
      <c r="FB36" s="888"/>
      <c r="FC36" s="888"/>
      <c r="FD36" s="888"/>
      <c r="FE36" s="888"/>
      <c r="FF36" s="888"/>
      <c r="FG36" s="888"/>
      <c r="FH36" s="888"/>
      <c r="FI36" s="888"/>
      <c r="FJ36" s="888"/>
      <c r="FK36" s="888"/>
      <c r="FL36" s="888"/>
      <c r="FM36" s="888"/>
      <c r="FN36" s="888"/>
      <c r="FO36" s="888"/>
      <c r="FP36" s="888"/>
      <c r="FQ36" s="888"/>
      <c r="FR36" s="888"/>
      <c r="FS36" s="888"/>
      <c r="FT36" s="888"/>
      <c r="FU36" s="888"/>
      <c r="FV36" s="888"/>
      <c r="FW36" s="888"/>
      <c r="FX36" s="888"/>
      <c r="FY36" s="888"/>
      <c r="FZ36" s="888"/>
      <c r="GA36" s="888"/>
      <c r="GB36" s="888"/>
      <c r="GC36" s="888"/>
      <c r="GD36" s="888"/>
      <c r="GE36" s="888"/>
      <c r="GF36" s="888"/>
      <c r="GG36" s="888"/>
      <c r="GH36" s="888"/>
      <c r="GI36" s="888"/>
      <c r="GJ36" s="888"/>
      <c r="GK36" s="888"/>
      <c r="GL36" s="888"/>
      <c r="GM36" s="888"/>
      <c r="GN36" s="888"/>
      <c r="GO36" s="888"/>
      <c r="GP36" s="888"/>
      <c r="GQ36" s="888"/>
      <c r="GR36" s="888"/>
      <c r="GS36" s="888"/>
      <c r="GT36" s="888"/>
      <c r="GU36" s="888"/>
      <c r="GV36" s="888"/>
      <c r="GW36" s="888"/>
      <c r="GX36" s="888"/>
      <c r="GY36" s="888"/>
      <c r="GZ36" s="888"/>
      <c r="HA36" s="888"/>
      <c r="HB36" s="888"/>
      <c r="HC36" s="888"/>
      <c r="HD36" s="888"/>
      <c r="HE36" s="888"/>
      <c r="HF36" s="888"/>
      <c r="HG36" s="888"/>
      <c r="HH36" s="888"/>
      <c r="HI36" s="888"/>
      <c r="HJ36" s="888"/>
      <c r="HK36" s="888"/>
      <c r="HL36" s="888"/>
      <c r="HM36" s="888"/>
      <c r="HN36" s="888"/>
      <c r="HO36" s="888"/>
      <c r="HP36" s="888"/>
      <c r="HQ36" s="888"/>
      <c r="HR36" s="888"/>
      <c r="HS36" s="888"/>
      <c r="HT36" s="888"/>
      <c r="HU36" s="888"/>
      <c r="HV36" s="888"/>
      <c r="HW36" s="888"/>
      <c r="HX36" s="888"/>
      <c r="HY36" s="888"/>
      <c r="HZ36" s="888"/>
      <c r="IA36" s="888"/>
      <c r="IB36" s="888"/>
      <c r="IC36" s="888"/>
      <c r="ID36" s="888"/>
      <c r="IE36" s="888"/>
      <c r="IF36" s="888"/>
      <c r="IG36" s="888"/>
      <c r="IH36" s="888"/>
      <c r="II36" s="888"/>
      <c r="IJ36" s="888"/>
      <c r="IK36" s="888"/>
      <c r="IL36" s="888"/>
      <c r="IM36" s="888"/>
      <c r="IN36" s="888"/>
      <c r="IO36" s="888"/>
      <c r="IP36" s="888"/>
      <c r="IQ36" s="888"/>
      <c r="IR36" s="888"/>
    </row>
    <row r="37" spans="1:252" x14ac:dyDescent="0.25">
      <c r="A37" s="1829">
        <v>20</v>
      </c>
      <c r="B37" s="579" t="s">
        <v>852</v>
      </c>
      <c r="C37" s="1615" t="s">
        <v>854</v>
      </c>
      <c r="D37" s="1616" t="s">
        <v>446</v>
      </c>
      <c r="E37" s="1616" t="s">
        <v>855</v>
      </c>
      <c r="F37" s="1616">
        <v>2020</v>
      </c>
      <c r="G37" s="1616">
        <v>2020</v>
      </c>
      <c r="H37" s="1617">
        <v>5.4420000000000002</v>
      </c>
      <c r="I37" s="1617">
        <f t="shared" si="8"/>
        <v>5.4420000000000002</v>
      </c>
      <c r="J37" s="1616"/>
      <c r="K37" s="1616"/>
      <c r="L37" s="1616" t="s">
        <v>855</v>
      </c>
      <c r="M37" s="1616" t="s">
        <v>855</v>
      </c>
      <c r="N37" s="1617"/>
      <c r="O37" s="1617">
        <f t="shared" si="9"/>
        <v>5.4420000000000002</v>
      </c>
      <c r="P37" s="1618">
        <f t="shared" si="0"/>
        <v>5.4420000000000002</v>
      </c>
      <c r="Q37" s="1074"/>
      <c r="R37" s="1074"/>
      <c r="S37" s="1640"/>
      <c r="T37" s="1640">
        <f t="shared" si="5"/>
        <v>0</v>
      </c>
      <c r="U37" s="1639">
        <f t="shared" si="6"/>
        <v>0</v>
      </c>
      <c r="V37" s="1639">
        <f t="shared" si="7"/>
        <v>0</v>
      </c>
      <c r="W37" s="1649"/>
      <c r="X37" s="1075"/>
      <c r="Y37" s="1094"/>
      <c r="Z37" s="986"/>
      <c r="AA37" s="892"/>
      <c r="AB37" s="892"/>
      <c r="AC37" s="891"/>
      <c r="AD37" s="891"/>
      <c r="AE37" s="891"/>
      <c r="AF37" s="895"/>
      <c r="AG37" s="888"/>
      <c r="AH37" s="888"/>
      <c r="AI37" s="888"/>
      <c r="AJ37" s="888"/>
      <c r="AK37" s="888"/>
      <c r="AL37" s="888"/>
      <c r="AM37" s="888"/>
      <c r="AN37" s="888"/>
      <c r="AO37" s="888"/>
      <c r="AP37" s="888"/>
      <c r="AQ37" s="888"/>
      <c r="AR37" s="888"/>
      <c r="AS37" s="888"/>
      <c r="AT37" s="888"/>
      <c r="AU37" s="888"/>
      <c r="AV37" s="888"/>
      <c r="AW37" s="888"/>
      <c r="AX37" s="888"/>
      <c r="AY37" s="888"/>
      <c r="AZ37" s="888"/>
      <c r="BA37" s="888"/>
      <c r="BB37" s="888"/>
      <c r="BC37" s="888"/>
      <c r="BD37" s="888"/>
      <c r="BE37" s="888"/>
      <c r="BF37" s="888"/>
      <c r="BG37" s="888"/>
      <c r="BH37" s="888"/>
      <c r="BI37" s="888"/>
      <c r="BJ37" s="888"/>
      <c r="BK37" s="888"/>
      <c r="BL37" s="888"/>
      <c r="BM37" s="888"/>
      <c r="BN37" s="888"/>
      <c r="BO37" s="888"/>
      <c r="BP37" s="888"/>
      <c r="BQ37" s="888"/>
      <c r="BR37" s="888"/>
      <c r="BS37" s="888"/>
      <c r="BT37" s="888"/>
      <c r="BU37" s="888"/>
      <c r="BV37" s="888"/>
      <c r="BW37" s="888"/>
      <c r="BX37" s="888"/>
      <c r="BY37" s="888"/>
      <c r="BZ37" s="888"/>
      <c r="CA37" s="888"/>
      <c r="CB37" s="888"/>
      <c r="CC37" s="888"/>
      <c r="CD37" s="888"/>
      <c r="CE37" s="888"/>
      <c r="CF37" s="888"/>
      <c r="CG37" s="888"/>
      <c r="CH37" s="888"/>
      <c r="CI37" s="888"/>
      <c r="CJ37" s="888"/>
      <c r="CK37" s="888"/>
      <c r="CL37" s="888"/>
      <c r="CM37" s="888"/>
      <c r="CN37" s="888"/>
      <c r="CO37" s="888"/>
      <c r="CP37" s="888"/>
      <c r="CQ37" s="888"/>
      <c r="CR37" s="888"/>
      <c r="CS37" s="888"/>
      <c r="CT37" s="888"/>
      <c r="CU37" s="888"/>
      <c r="CV37" s="888"/>
      <c r="CW37" s="888"/>
      <c r="CX37" s="888"/>
      <c r="CY37" s="888"/>
      <c r="CZ37" s="888"/>
      <c r="DA37" s="888"/>
      <c r="DB37" s="888"/>
      <c r="DC37" s="888"/>
      <c r="DD37" s="888"/>
      <c r="DE37" s="888"/>
      <c r="DF37" s="888"/>
      <c r="DG37" s="888"/>
      <c r="DH37" s="888"/>
      <c r="DI37" s="888"/>
      <c r="DJ37" s="888"/>
      <c r="DK37" s="888"/>
      <c r="DL37" s="888"/>
      <c r="DM37" s="888"/>
      <c r="DN37" s="888"/>
      <c r="DO37" s="888"/>
      <c r="DP37" s="888"/>
      <c r="DQ37" s="888"/>
      <c r="DR37" s="888"/>
      <c r="DS37" s="888"/>
      <c r="DT37" s="888"/>
      <c r="DU37" s="888"/>
      <c r="DV37" s="888"/>
      <c r="DW37" s="888"/>
      <c r="DX37" s="888"/>
      <c r="DY37" s="888"/>
      <c r="DZ37" s="888"/>
      <c r="EA37" s="888"/>
      <c r="EB37" s="888"/>
      <c r="EC37" s="888"/>
      <c r="ED37" s="888"/>
      <c r="EE37" s="888"/>
      <c r="EF37" s="888"/>
      <c r="EG37" s="888"/>
      <c r="EH37" s="888"/>
      <c r="EI37" s="888"/>
      <c r="EJ37" s="888"/>
      <c r="EK37" s="888"/>
      <c r="EL37" s="888"/>
      <c r="EM37" s="888"/>
      <c r="EN37" s="888"/>
      <c r="EO37" s="888"/>
      <c r="EP37" s="888"/>
      <c r="EQ37" s="888"/>
      <c r="ER37" s="888"/>
      <c r="ES37" s="888"/>
      <c r="ET37" s="888"/>
      <c r="EU37" s="888"/>
      <c r="EV37" s="888"/>
      <c r="EW37" s="888"/>
      <c r="EX37" s="888"/>
      <c r="EY37" s="888"/>
      <c r="EZ37" s="888"/>
      <c r="FA37" s="888"/>
      <c r="FB37" s="888"/>
      <c r="FC37" s="888"/>
      <c r="FD37" s="888"/>
      <c r="FE37" s="888"/>
      <c r="FF37" s="888"/>
      <c r="FG37" s="888"/>
      <c r="FH37" s="888"/>
      <c r="FI37" s="888"/>
      <c r="FJ37" s="888"/>
      <c r="FK37" s="888"/>
      <c r="FL37" s="888"/>
      <c r="FM37" s="888"/>
      <c r="FN37" s="888"/>
      <c r="FO37" s="888"/>
      <c r="FP37" s="888"/>
      <c r="FQ37" s="888"/>
      <c r="FR37" s="888"/>
      <c r="FS37" s="888"/>
      <c r="FT37" s="888"/>
      <c r="FU37" s="888"/>
      <c r="FV37" s="888"/>
      <c r="FW37" s="888"/>
      <c r="FX37" s="888"/>
      <c r="FY37" s="888"/>
      <c r="FZ37" s="888"/>
      <c r="GA37" s="888"/>
      <c r="GB37" s="888"/>
      <c r="GC37" s="888"/>
      <c r="GD37" s="888"/>
      <c r="GE37" s="888"/>
      <c r="GF37" s="888"/>
      <c r="GG37" s="888"/>
      <c r="GH37" s="888"/>
      <c r="GI37" s="888"/>
      <c r="GJ37" s="888"/>
      <c r="GK37" s="888"/>
      <c r="GL37" s="888"/>
      <c r="GM37" s="888"/>
      <c r="GN37" s="888"/>
      <c r="GO37" s="888"/>
      <c r="GP37" s="888"/>
      <c r="GQ37" s="888"/>
      <c r="GR37" s="888"/>
      <c r="GS37" s="888"/>
      <c r="GT37" s="888"/>
      <c r="GU37" s="888"/>
      <c r="GV37" s="888"/>
      <c r="GW37" s="888"/>
      <c r="GX37" s="888"/>
      <c r="GY37" s="888"/>
      <c r="GZ37" s="888"/>
      <c r="HA37" s="888"/>
      <c r="HB37" s="888"/>
      <c r="HC37" s="888"/>
      <c r="HD37" s="888"/>
      <c r="HE37" s="888"/>
      <c r="HF37" s="888"/>
      <c r="HG37" s="888"/>
      <c r="HH37" s="888"/>
      <c r="HI37" s="888"/>
      <c r="HJ37" s="888"/>
      <c r="HK37" s="888"/>
      <c r="HL37" s="888"/>
      <c r="HM37" s="888"/>
      <c r="HN37" s="888"/>
      <c r="HO37" s="888"/>
      <c r="HP37" s="888"/>
      <c r="HQ37" s="888"/>
      <c r="HR37" s="888"/>
      <c r="HS37" s="888"/>
      <c r="HT37" s="888"/>
      <c r="HU37" s="888"/>
      <c r="HV37" s="888"/>
      <c r="HW37" s="888"/>
      <c r="HX37" s="888"/>
      <c r="HY37" s="888"/>
      <c r="HZ37" s="888"/>
      <c r="IA37" s="888"/>
      <c r="IB37" s="888"/>
      <c r="IC37" s="888"/>
      <c r="ID37" s="888"/>
      <c r="IE37" s="888"/>
      <c r="IF37" s="888"/>
      <c r="IG37" s="888"/>
      <c r="IH37" s="888"/>
      <c r="II37" s="888"/>
      <c r="IJ37" s="888"/>
      <c r="IK37" s="888"/>
      <c r="IL37" s="888"/>
      <c r="IM37" s="888"/>
      <c r="IN37" s="888"/>
      <c r="IO37" s="888"/>
      <c r="IP37" s="888"/>
      <c r="IQ37" s="888"/>
      <c r="IR37" s="888"/>
    </row>
    <row r="38" spans="1:252" x14ac:dyDescent="0.25">
      <c r="A38" s="1829">
        <v>21</v>
      </c>
      <c r="B38" s="579" t="s">
        <v>2124</v>
      </c>
      <c r="C38" s="1615" t="s">
        <v>856</v>
      </c>
      <c r="D38" s="1616" t="s">
        <v>446</v>
      </c>
      <c r="E38" s="1616" t="s">
        <v>2125</v>
      </c>
      <c r="F38" s="1616">
        <v>2020</v>
      </c>
      <c r="G38" s="1616">
        <v>2020</v>
      </c>
      <c r="H38" s="1617">
        <v>14.763999999999999</v>
      </c>
      <c r="I38" s="1617">
        <f t="shared" si="8"/>
        <v>14.763999999999999</v>
      </c>
      <c r="J38" s="1616"/>
      <c r="K38" s="1616"/>
      <c r="L38" s="1616" t="s">
        <v>2125</v>
      </c>
      <c r="M38" s="1616" t="s">
        <v>2125</v>
      </c>
      <c r="N38" s="1617"/>
      <c r="O38" s="1617">
        <f t="shared" si="9"/>
        <v>14.763999999999999</v>
      </c>
      <c r="P38" s="1618">
        <f t="shared" si="0"/>
        <v>14.763999999999999</v>
      </c>
      <c r="Q38" s="1074"/>
      <c r="R38" s="1074"/>
      <c r="S38" s="1640"/>
      <c r="T38" s="1640">
        <f t="shared" si="5"/>
        <v>0</v>
      </c>
      <c r="U38" s="1639">
        <f t="shared" si="6"/>
        <v>0</v>
      </c>
      <c r="V38" s="1639">
        <f t="shared" si="7"/>
        <v>0</v>
      </c>
      <c r="W38" s="1649"/>
      <c r="X38" s="1075"/>
      <c r="Y38" s="1094"/>
      <c r="Z38" s="986"/>
      <c r="AA38" s="892"/>
      <c r="AB38" s="892"/>
      <c r="AC38" s="891"/>
      <c r="AD38" s="891"/>
      <c r="AE38" s="891"/>
      <c r="AF38" s="895"/>
      <c r="AG38" s="888"/>
      <c r="AH38" s="888"/>
      <c r="AI38" s="888"/>
      <c r="AJ38" s="888"/>
      <c r="AK38" s="888"/>
      <c r="AL38" s="888"/>
      <c r="AM38" s="888"/>
      <c r="AN38" s="888"/>
      <c r="AO38" s="888"/>
      <c r="AP38" s="888"/>
      <c r="AQ38" s="888"/>
      <c r="AR38" s="888"/>
      <c r="AS38" s="888"/>
      <c r="AT38" s="888"/>
      <c r="AU38" s="888"/>
      <c r="AV38" s="888"/>
      <c r="AW38" s="888"/>
      <c r="AX38" s="888"/>
      <c r="AY38" s="888"/>
      <c r="AZ38" s="888"/>
      <c r="BA38" s="888"/>
      <c r="BB38" s="888"/>
      <c r="BC38" s="888"/>
      <c r="BD38" s="888"/>
      <c r="BE38" s="888"/>
      <c r="BF38" s="888"/>
      <c r="BG38" s="888"/>
      <c r="BH38" s="888"/>
      <c r="BI38" s="888"/>
      <c r="BJ38" s="888"/>
      <c r="BK38" s="888"/>
      <c r="BL38" s="888"/>
      <c r="BM38" s="888"/>
      <c r="BN38" s="888"/>
      <c r="BO38" s="888"/>
      <c r="BP38" s="888"/>
      <c r="BQ38" s="888"/>
      <c r="BR38" s="888"/>
      <c r="BS38" s="888"/>
      <c r="BT38" s="888"/>
      <c r="BU38" s="888"/>
      <c r="BV38" s="888"/>
      <c r="BW38" s="888"/>
      <c r="BX38" s="888"/>
      <c r="BY38" s="888"/>
      <c r="BZ38" s="888"/>
      <c r="CA38" s="888"/>
      <c r="CB38" s="888"/>
      <c r="CC38" s="888"/>
      <c r="CD38" s="888"/>
      <c r="CE38" s="888"/>
      <c r="CF38" s="888"/>
      <c r="CG38" s="888"/>
      <c r="CH38" s="888"/>
      <c r="CI38" s="888"/>
      <c r="CJ38" s="888"/>
      <c r="CK38" s="888"/>
      <c r="CL38" s="888"/>
      <c r="CM38" s="888"/>
      <c r="CN38" s="888"/>
      <c r="CO38" s="888"/>
      <c r="CP38" s="888"/>
      <c r="CQ38" s="888"/>
      <c r="CR38" s="888"/>
      <c r="CS38" s="888"/>
      <c r="CT38" s="888"/>
      <c r="CU38" s="888"/>
      <c r="CV38" s="888"/>
      <c r="CW38" s="888"/>
      <c r="CX38" s="888"/>
      <c r="CY38" s="888"/>
      <c r="CZ38" s="888"/>
      <c r="DA38" s="888"/>
      <c r="DB38" s="888"/>
      <c r="DC38" s="888"/>
      <c r="DD38" s="888"/>
      <c r="DE38" s="888"/>
      <c r="DF38" s="888"/>
      <c r="DG38" s="888"/>
      <c r="DH38" s="888"/>
      <c r="DI38" s="888"/>
      <c r="DJ38" s="888"/>
      <c r="DK38" s="888"/>
      <c r="DL38" s="888"/>
      <c r="DM38" s="888"/>
      <c r="DN38" s="888"/>
      <c r="DO38" s="888"/>
      <c r="DP38" s="888"/>
      <c r="DQ38" s="888"/>
      <c r="DR38" s="888"/>
      <c r="DS38" s="888"/>
      <c r="DT38" s="888"/>
      <c r="DU38" s="888"/>
      <c r="DV38" s="888"/>
      <c r="DW38" s="888"/>
      <c r="DX38" s="888"/>
      <c r="DY38" s="888"/>
      <c r="DZ38" s="888"/>
      <c r="EA38" s="888"/>
      <c r="EB38" s="888"/>
      <c r="EC38" s="888"/>
      <c r="ED38" s="888"/>
      <c r="EE38" s="888"/>
      <c r="EF38" s="888"/>
      <c r="EG38" s="888"/>
      <c r="EH38" s="888"/>
      <c r="EI38" s="888"/>
      <c r="EJ38" s="888"/>
      <c r="EK38" s="888"/>
      <c r="EL38" s="888"/>
      <c r="EM38" s="888"/>
      <c r="EN38" s="888"/>
      <c r="EO38" s="888"/>
      <c r="EP38" s="888"/>
      <c r="EQ38" s="888"/>
      <c r="ER38" s="888"/>
      <c r="ES38" s="888"/>
      <c r="ET38" s="888"/>
      <c r="EU38" s="888"/>
      <c r="EV38" s="888"/>
      <c r="EW38" s="888"/>
      <c r="EX38" s="888"/>
      <c r="EY38" s="888"/>
      <c r="EZ38" s="888"/>
      <c r="FA38" s="888"/>
      <c r="FB38" s="888"/>
      <c r="FC38" s="888"/>
      <c r="FD38" s="888"/>
      <c r="FE38" s="888"/>
      <c r="FF38" s="888"/>
      <c r="FG38" s="888"/>
      <c r="FH38" s="888"/>
      <c r="FI38" s="888"/>
      <c r="FJ38" s="888"/>
      <c r="FK38" s="888"/>
      <c r="FL38" s="888"/>
      <c r="FM38" s="888"/>
      <c r="FN38" s="888"/>
      <c r="FO38" s="888"/>
      <c r="FP38" s="888"/>
      <c r="FQ38" s="888"/>
      <c r="FR38" s="888"/>
      <c r="FS38" s="888"/>
      <c r="FT38" s="888"/>
      <c r="FU38" s="888"/>
      <c r="FV38" s="888"/>
      <c r="FW38" s="888"/>
      <c r="FX38" s="888"/>
      <c r="FY38" s="888"/>
      <c r="FZ38" s="888"/>
      <c r="GA38" s="888"/>
      <c r="GB38" s="888"/>
      <c r="GC38" s="888"/>
      <c r="GD38" s="888"/>
      <c r="GE38" s="888"/>
      <c r="GF38" s="888"/>
      <c r="GG38" s="888"/>
      <c r="GH38" s="888"/>
      <c r="GI38" s="888"/>
      <c r="GJ38" s="888"/>
      <c r="GK38" s="888"/>
      <c r="GL38" s="888"/>
      <c r="GM38" s="888"/>
      <c r="GN38" s="888"/>
      <c r="GO38" s="888"/>
      <c r="GP38" s="888"/>
      <c r="GQ38" s="888"/>
      <c r="GR38" s="888"/>
      <c r="GS38" s="888"/>
      <c r="GT38" s="888"/>
      <c r="GU38" s="888"/>
      <c r="GV38" s="888"/>
      <c r="GW38" s="888"/>
      <c r="GX38" s="888"/>
      <c r="GY38" s="888"/>
      <c r="GZ38" s="888"/>
      <c r="HA38" s="888"/>
      <c r="HB38" s="888"/>
      <c r="HC38" s="888"/>
      <c r="HD38" s="888"/>
      <c r="HE38" s="888"/>
      <c r="HF38" s="888"/>
      <c r="HG38" s="888"/>
      <c r="HH38" s="888"/>
      <c r="HI38" s="888"/>
      <c r="HJ38" s="888"/>
      <c r="HK38" s="888"/>
      <c r="HL38" s="888"/>
      <c r="HM38" s="888"/>
      <c r="HN38" s="888"/>
      <c r="HO38" s="888"/>
      <c r="HP38" s="888"/>
      <c r="HQ38" s="888"/>
      <c r="HR38" s="888"/>
      <c r="HS38" s="888"/>
      <c r="HT38" s="888"/>
      <c r="HU38" s="888"/>
      <c r="HV38" s="888"/>
      <c r="HW38" s="888"/>
      <c r="HX38" s="888"/>
      <c r="HY38" s="888"/>
      <c r="HZ38" s="888"/>
      <c r="IA38" s="888"/>
      <c r="IB38" s="888"/>
      <c r="IC38" s="888"/>
      <c r="ID38" s="888"/>
      <c r="IE38" s="888"/>
      <c r="IF38" s="888"/>
      <c r="IG38" s="888"/>
      <c r="IH38" s="888"/>
      <c r="II38" s="888"/>
      <c r="IJ38" s="888"/>
      <c r="IK38" s="888"/>
      <c r="IL38" s="888"/>
      <c r="IM38" s="888"/>
      <c r="IN38" s="888"/>
      <c r="IO38" s="888"/>
      <c r="IP38" s="888"/>
      <c r="IQ38" s="888"/>
      <c r="IR38" s="888"/>
    </row>
    <row r="39" spans="1:252" ht="31.5" customHeight="1" x14ac:dyDescent="0.25">
      <c r="A39" s="1829">
        <v>22</v>
      </c>
      <c r="B39" s="579" t="s">
        <v>2126</v>
      </c>
      <c r="C39" s="1615" t="s">
        <v>2127</v>
      </c>
      <c r="D39" s="1616" t="s">
        <v>446</v>
      </c>
      <c r="E39" s="1616" t="s">
        <v>2128</v>
      </c>
      <c r="F39" s="1616">
        <v>2020</v>
      </c>
      <c r="G39" s="1616">
        <v>2020</v>
      </c>
      <c r="H39" s="1617">
        <v>4.274</v>
      </c>
      <c r="I39" s="1617">
        <f t="shared" si="8"/>
        <v>4.274</v>
      </c>
      <c r="J39" s="1616"/>
      <c r="K39" s="1616"/>
      <c r="L39" s="1616" t="s">
        <v>2128</v>
      </c>
      <c r="M39" s="1616" t="s">
        <v>2128</v>
      </c>
      <c r="N39" s="1617"/>
      <c r="O39" s="1617">
        <f t="shared" si="9"/>
        <v>4.274</v>
      </c>
      <c r="P39" s="1618">
        <f t="shared" si="0"/>
        <v>4.274</v>
      </c>
      <c r="Q39" s="1074"/>
      <c r="R39" s="1074"/>
      <c r="S39" s="1640"/>
      <c r="T39" s="1640">
        <f t="shared" si="5"/>
        <v>0</v>
      </c>
      <c r="U39" s="1639">
        <f t="shared" si="6"/>
        <v>0</v>
      </c>
      <c r="V39" s="1639">
        <f t="shared" si="7"/>
        <v>0</v>
      </c>
      <c r="W39" s="1649"/>
      <c r="X39" s="1075"/>
      <c r="Y39" s="1094"/>
      <c r="Z39" s="986"/>
      <c r="AA39" s="892"/>
      <c r="AB39" s="892"/>
      <c r="AC39" s="891"/>
      <c r="AD39" s="891"/>
      <c r="AE39" s="891"/>
      <c r="AF39" s="895"/>
      <c r="AG39" s="888"/>
      <c r="AH39" s="888"/>
      <c r="AI39" s="888"/>
      <c r="AJ39" s="888"/>
      <c r="AK39" s="888"/>
      <c r="AL39" s="888"/>
      <c r="AM39" s="888"/>
      <c r="AN39" s="888"/>
      <c r="AO39" s="888"/>
      <c r="AP39" s="888"/>
      <c r="AQ39" s="888"/>
      <c r="AR39" s="888"/>
      <c r="AS39" s="888"/>
      <c r="AT39" s="888"/>
      <c r="AU39" s="888"/>
      <c r="AV39" s="888"/>
      <c r="AW39" s="888"/>
      <c r="AX39" s="888"/>
      <c r="AY39" s="888"/>
      <c r="AZ39" s="888"/>
      <c r="BA39" s="888"/>
      <c r="BB39" s="888"/>
      <c r="BC39" s="888"/>
      <c r="BD39" s="888"/>
      <c r="BE39" s="888"/>
      <c r="BF39" s="888"/>
      <c r="BG39" s="888"/>
      <c r="BH39" s="888"/>
      <c r="BI39" s="888"/>
      <c r="BJ39" s="888"/>
      <c r="BK39" s="888"/>
      <c r="BL39" s="888"/>
      <c r="BM39" s="888"/>
      <c r="BN39" s="888"/>
      <c r="BO39" s="888"/>
      <c r="BP39" s="888"/>
      <c r="BQ39" s="888"/>
      <c r="BR39" s="888"/>
      <c r="BS39" s="888"/>
      <c r="BT39" s="888"/>
      <c r="BU39" s="888"/>
      <c r="BV39" s="888"/>
      <c r="BW39" s="888"/>
      <c r="BX39" s="888"/>
      <c r="BY39" s="888"/>
      <c r="BZ39" s="888"/>
      <c r="CA39" s="888"/>
      <c r="CB39" s="888"/>
      <c r="CC39" s="888"/>
      <c r="CD39" s="888"/>
      <c r="CE39" s="888"/>
      <c r="CF39" s="888"/>
      <c r="CG39" s="888"/>
      <c r="CH39" s="888"/>
      <c r="CI39" s="888"/>
      <c r="CJ39" s="888"/>
      <c r="CK39" s="888"/>
      <c r="CL39" s="888"/>
      <c r="CM39" s="888"/>
      <c r="CN39" s="888"/>
      <c r="CO39" s="888"/>
      <c r="CP39" s="888"/>
      <c r="CQ39" s="888"/>
      <c r="CR39" s="888"/>
      <c r="CS39" s="888"/>
      <c r="CT39" s="888"/>
      <c r="CU39" s="888"/>
      <c r="CV39" s="888"/>
      <c r="CW39" s="888"/>
      <c r="CX39" s="888"/>
      <c r="CY39" s="888"/>
      <c r="CZ39" s="888"/>
      <c r="DA39" s="888"/>
      <c r="DB39" s="888"/>
      <c r="DC39" s="888"/>
      <c r="DD39" s="888"/>
      <c r="DE39" s="888"/>
      <c r="DF39" s="888"/>
      <c r="DG39" s="888"/>
      <c r="DH39" s="888"/>
      <c r="DI39" s="888"/>
      <c r="DJ39" s="888"/>
      <c r="DK39" s="888"/>
      <c r="DL39" s="888"/>
      <c r="DM39" s="888"/>
      <c r="DN39" s="888"/>
      <c r="DO39" s="888"/>
      <c r="DP39" s="888"/>
      <c r="DQ39" s="888"/>
      <c r="DR39" s="888"/>
      <c r="DS39" s="888"/>
      <c r="DT39" s="888"/>
      <c r="DU39" s="888"/>
      <c r="DV39" s="888"/>
      <c r="DW39" s="888"/>
      <c r="DX39" s="888"/>
      <c r="DY39" s="888"/>
      <c r="DZ39" s="888"/>
      <c r="EA39" s="888"/>
      <c r="EB39" s="888"/>
      <c r="EC39" s="888"/>
      <c r="ED39" s="888"/>
      <c r="EE39" s="888"/>
      <c r="EF39" s="888"/>
      <c r="EG39" s="888"/>
      <c r="EH39" s="888"/>
      <c r="EI39" s="888"/>
      <c r="EJ39" s="888"/>
      <c r="EK39" s="888"/>
      <c r="EL39" s="888"/>
      <c r="EM39" s="888"/>
      <c r="EN39" s="888"/>
      <c r="EO39" s="888"/>
      <c r="EP39" s="888"/>
      <c r="EQ39" s="888"/>
      <c r="ER39" s="888"/>
      <c r="ES39" s="888"/>
      <c r="ET39" s="888"/>
      <c r="EU39" s="888"/>
      <c r="EV39" s="888"/>
      <c r="EW39" s="888"/>
      <c r="EX39" s="888"/>
      <c r="EY39" s="888"/>
      <c r="EZ39" s="888"/>
      <c r="FA39" s="888"/>
      <c r="FB39" s="888"/>
      <c r="FC39" s="888"/>
      <c r="FD39" s="888"/>
      <c r="FE39" s="888"/>
      <c r="FF39" s="888"/>
      <c r="FG39" s="888"/>
      <c r="FH39" s="888"/>
      <c r="FI39" s="888"/>
      <c r="FJ39" s="888"/>
      <c r="FK39" s="888"/>
      <c r="FL39" s="888"/>
      <c r="FM39" s="888"/>
      <c r="FN39" s="888"/>
      <c r="FO39" s="888"/>
      <c r="FP39" s="888"/>
      <c r="FQ39" s="888"/>
      <c r="FR39" s="888"/>
      <c r="FS39" s="888"/>
      <c r="FT39" s="888"/>
      <c r="FU39" s="888"/>
      <c r="FV39" s="888"/>
      <c r="FW39" s="888"/>
      <c r="FX39" s="888"/>
      <c r="FY39" s="888"/>
      <c r="FZ39" s="888"/>
      <c r="GA39" s="888"/>
      <c r="GB39" s="888"/>
      <c r="GC39" s="888"/>
      <c r="GD39" s="888"/>
      <c r="GE39" s="888"/>
      <c r="GF39" s="888"/>
      <c r="GG39" s="888"/>
      <c r="GH39" s="888"/>
      <c r="GI39" s="888"/>
      <c r="GJ39" s="888"/>
      <c r="GK39" s="888"/>
      <c r="GL39" s="888"/>
      <c r="GM39" s="888"/>
      <c r="GN39" s="888"/>
      <c r="GO39" s="888"/>
      <c r="GP39" s="888"/>
      <c r="GQ39" s="888"/>
      <c r="GR39" s="888"/>
      <c r="GS39" s="888"/>
      <c r="GT39" s="888"/>
      <c r="GU39" s="888"/>
      <c r="GV39" s="888"/>
      <c r="GW39" s="888"/>
      <c r="GX39" s="888"/>
      <c r="GY39" s="888"/>
      <c r="GZ39" s="888"/>
      <c r="HA39" s="888"/>
      <c r="HB39" s="888"/>
      <c r="HC39" s="888"/>
      <c r="HD39" s="888"/>
      <c r="HE39" s="888"/>
      <c r="HF39" s="888"/>
      <c r="HG39" s="888"/>
      <c r="HH39" s="888"/>
      <c r="HI39" s="888"/>
      <c r="HJ39" s="888"/>
      <c r="HK39" s="888"/>
      <c r="HL39" s="888"/>
      <c r="HM39" s="888"/>
      <c r="HN39" s="888"/>
      <c r="HO39" s="888"/>
      <c r="HP39" s="888"/>
      <c r="HQ39" s="888"/>
      <c r="HR39" s="888"/>
      <c r="HS39" s="888"/>
      <c r="HT39" s="888"/>
      <c r="HU39" s="888"/>
      <c r="HV39" s="888"/>
      <c r="HW39" s="888"/>
      <c r="HX39" s="888"/>
      <c r="HY39" s="888"/>
      <c r="HZ39" s="888"/>
      <c r="IA39" s="888"/>
      <c r="IB39" s="888"/>
      <c r="IC39" s="888"/>
      <c r="ID39" s="888"/>
      <c r="IE39" s="888"/>
      <c r="IF39" s="888"/>
      <c r="IG39" s="888"/>
      <c r="IH39" s="888"/>
      <c r="II39" s="888"/>
      <c r="IJ39" s="888"/>
      <c r="IK39" s="888"/>
      <c r="IL39" s="888"/>
      <c r="IM39" s="888"/>
      <c r="IN39" s="888"/>
      <c r="IO39" s="888"/>
      <c r="IP39" s="888"/>
      <c r="IQ39" s="888"/>
      <c r="IR39" s="888"/>
    </row>
    <row r="40" spans="1:252" ht="32.25" customHeight="1" x14ac:dyDescent="0.25">
      <c r="A40" s="1829">
        <v>23</v>
      </c>
      <c r="B40" s="579" t="s">
        <v>2129</v>
      </c>
      <c r="C40" s="1615" t="s">
        <v>858</v>
      </c>
      <c r="D40" s="1616" t="s">
        <v>446</v>
      </c>
      <c r="E40" s="1616" t="s">
        <v>2130</v>
      </c>
      <c r="F40" s="1616">
        <v>2020</v>
      </c>
      <c r="G40" s="1616">
        <v>2020</v>
      </c>
      <c r="H40" s="1617">
        <v>49.017000000000003</v>
      </c>
      <c r="I40" s="1617">
        <f t="shared" si="8"/>
        <v>49.017000000000003</v>
      </c>
      <c r="J40" s="1616"/>
      <c r="K40" s="1616"/>
      <c r="L40" s="1616" t="s">
        <v>2130</v>
      </c>
      <c r="M40" s="1616" t="s">
        <v>2130</v>
      </c>
      <c r="N40" s="1617"/>
      <c r="O40" s="1617">
        <f t="shared" si="9"/>
        <v>49.017000000000003</v>
      </c>
      <c r="P40" s="1618">
        <f t="shared" si="0"/>
        <v>49.017000000000003</v>
      </c>
      <c r="Q40" s="1074"/>
      <c r="R40" s="1074"/>
      <c r="S40" s="1640"/>
      <c r="T40" s="1640">
        <f t="shared" si="5"/>
        <v>0</v>
      </c>
      <c r="U40" s="1639">
        <f t="shared" si="6"/>
        <v>0</v>
      </c>
      <c r="V40" s="1639">
        <f t="shared" si="7"/>
        <v>0</v>
      </c>
      <c r="W40" s="1649"/>
      <c r="X40" s="1075"/>
      <c r="Y40" s="1094"/>
      <c r="Z40" s="986"/>
      <c r="AA40" s="892"/>
      <c r="AB40" s="892"/>
      <c r="AC40" s="891"/>
      <c r="AD40" s="891"/>
      <c r="AE40" s="891"/>
      <c r="AF40" s="895"/>
      <c r="AG40" s="888"/>
      <c r="AH40" s="888"/>
      <c r="AI40" s="888"/>
      <c r="AJ40" s="888"/>
      <c r="AK40" s="888"/>
      <c r="AL40" s="888"/>
      <c r="AM40" s="888"/>
      <c r="AN40" s="888"/>
      <c r="AO40" s="888"/>
      <c r="AP40" s="888"/>
      <c r="AQ40" s="888"/>
      <c r="AR40" s="888"/>
      <c r="AS40" s="888"/>
      <c r="AT40" s="888"/>
      <c r="AU40" s="888"/>
      <c r="AV40" s="888"/>
      <c r="AW40" s="888"/>
      <c r="AX40" s="888"/>
      <c r="AY40" s="888"/>
      <c r="AZ40" s="888"/>
      <c r="BA40" s="888"/>
      <c r="BB40" s="888"/>
      <c r="BC40" s="888"/>
      <c r="BD40" s="888"/>
      <c r="BE40" s="888"/>
      <c r="BF40" s="888"/>
      <c r="BG40" s="888"/>
      <c r="BH40" s="888"/>
      <c r="BI40" s="888"/>
      <c r="BJ40" s="888"/>
      <c r="BK40" s="888"/>
      <c r="BL40" s="888"/>
      <c r="BM40" s="888"/>
      <c r="BN40" s="888"/>
      <c r="BO40" s="888"/>
      <c r="BP40" s="888"/>
      <c r="BQ40" s="888"/>
      <c r="BR40" s="888"/>
      <c r="BS40" s="888"/>
      <c r="BT40" s="888"/>
      <c r="BU40" s="888"/>
      <c r="BV40" s="888"/>
      <c r="BW40" s="888"/>
      <c r="BX40" s="888"/>
      <c r="BY40" s="888"/>
      <c r="BZ40" s="888"/>
      <c r="CA40" s="888"/>
      <c r="CB40" s="888"/>
      <c r="CC40" s="888"/>
      <c r="CD40" s="888"/>
      <c r="CE40" s="888"/>
      <c r="CF40" s="888"/>
      <c r="CG40" s="888"/>
      <c r="CH40" s="888"/>
      <c r="CI40" s="888"/>
      <c r="CJ40" s="888"/>
      <c r="CK40" s="888"/>
      <c r="CL40" s="888"/>
      <c r="CM40" s="888"/>
      <c r="CN40" s="888"/>
      <c r="CO40" s="888"/>
      <c r="CP40" s="888"/>
      <c r="CQ40" s="888"/>
      <c r="CR40" s="888"/>
      <c r="CS40" s="888"/>
      <c r="CT40" s="888"/>
      <c r="CU40" s="888"/>
      <c r="CV40" s="888"/>
      <c r="CW40" s="888"/>
      <c r="CX40" s="888"/>
      <c r="CY40" s="888"/>
      <c r="CZ40" s="888"/>
      <c r="DA40" s="888"/>
      <c r="DB40" s="888"/>
      <c r="DC40" s="888"/>
      <c r="DD40" s="888"/>
      <c r="DE40" s="888"/>
      <c r="DF40" s="888"/>
      <c r="DG40" s="888"/>
      <c r="DH40" s="888"/>
      <c r="DI40" s="888"/>
      <c r="DJ40" s="888"/>
      <c r="DK40" s="888"/>
      <c r="DL40" s="888"/>
      <c r="DM40" s="888"/>
      <c r="DN40" s="888"/>
      <c r="DO40" s="888"/>
      <c r="DP40" s="888"/>
      <c r="DQ40" s="888"/>
      <c r="DR40" s="888"/>
      <c r="DS40" s="888"/>
      <c r="DT40" s="888"/>
      <c r="DU40" s="888"/>
      <c r="DV40" s="888"/>
      <c r="DW40" s="888"/>
      <c r="DX40" s="888"/>
      <c r="DY40" s="888"/>
      <c r="DZ40" s="888"/>
      <c r="EA40" s="888"/>
      <c r="EB40" s="888"/>
      <c r="EC40" s="888"/>
      <c r="ED40" s="888"/>
      <c r="EE40" s="888"/>
      <c r="EF40" s="888"/>
      <c r="EG40" s="888"/>
      <c r="EH40" s="888"/>
      <c r="EI40" s="888"/>
      <c r="EJ40" s="888"/>
      <c r="EK40" s="888"/>
      <c r="EL40" s="888"/>
      <c r="EM40" s="888"/>
      <c r="EN40" s="888"/>
      <c r="EO40" s="888"/>
      <c r="EP40" s="888"/>
      <c r="EQ40" s="888"/>
      <c r="ER40" s="888"/>
      <c r="ES40" s="888"/>
      <c r="ET40" s="888"/>
      <c r="EU40" s="888"/>
      <c r="EV40" s="888"/>
      <c r="EW40" s="888"/>
      <c r="EX40" s="888"/>
      <c r="EY40" s="888"/>
      <c r="EZ40" s="888"/>
      <c r="FA40" s="888"/>
      <c r="FB40" s="888"/>
      <c r="FC40" s="888"/>
      <c r="FD40" s="888"/>
      <c r="FE40" s="888"/>
      <c r="FF40" s="888"/>
      <c r="FG40" s="888"/>
      <c r="FH40" s="888"/>
      <c r="FI40" s="888"/>
      <c r="FJ40" s="888"/>
      <c r="FK40" s="888"/>
      <c r="FL40" s="888"/>
      <c r="FM40" s="888"/>
      <c r="FN40" s="888"/>
      <c r="FO40" s="888"/>
      <c r="FP40" s="888"/>
      <c r="FQ40" s="888"/>
      <c r="FR40" s="888"/>
      <c r="FS40" s="888"/>
      <c r="FT40" s="888"/>
      <c r="FU40" s="888"/>
      <c r="FV40" s="888"/>
      <c r="FW40" s="888"/>
      <c r="FX40" s="888"/>
      <c r="FY40" s="888"/>
      <c r="FZ40" s="888"/>
      <c r="GA40" s="888"/>
      <c r="GB40" s="888"/>
      <c r="GC40" s="888"/>
      <c r="GD40" s="888"/>
      <c r="GE40" s="888"/>
      <c r="GF40" s="888"/>
      <c r="GG40" s="888"/>
      <c r="GH40" s="888"/>
      <c r="GI40" s="888"/>
      <c r="GJ40" s="888"/>
      <c r="GK40" s="888"/>
      <c r="GL40" s="888"/>
      <c r="GM40" s="888"/>
      <c r="GN40" s="888"/>
      <c r="GO40" s="888"/>
      <c r="GP40" s="888"/>
      <c r="GQ40" s="888"/>
      <c r="GR40" s="888"/>
      <c r="GS40" s="888"/>
      <c r="GT40" s="888"/>
      <c r="GU40" s="888"/>
      <c r="GV40" s="888"/>
      <c r="GW40" s="888"/>
      <c r="GX40" s="888"/>
      <c r="GY40" s="888"/>
      <c r="GZ40" s="888"/>
      <c r="HA40" s="888"/>
      <c r="HB40" s="888"/>
      <c r="HC40" s="888"/>
      <c r="HD40" s="888"/>
      <c r="HE40" s="888"/>
      <c r="HF40" s="888"/>
      <c r="HG40" s="888"/>
      <c r="HH40" s="888"/>
      <c r="HI40" s="888"/>
      <c r="HJ40" s="888"/>
      <c r="HK40" s="888"/>
      <c r="HL40" s="888"/>
      <c r="HM40" s="888"/>
      <c r="HN40" s="888"/>
      <c r="HO40" s="888"/>
      <c r="HP40" s="888"/>
      <c r="HQ40" s="888"/>
      <c r="HR40" s="888"/>
      <c r="HS40" s="888"/>
      <c r="HT40" s="888"/>
      <c r="HU40" s="888"/>
      <c r="HV40" s="888"/>
      <c r="HW40" s="888"/>
      <c r="HX40" s="888"/>
      <c r="HY40" s="888"/>
      <c r="HZ40" s="888"/>
      <c r="IA40" s="888"/>
      <c r="IB40" s="888"/>
      <c r="IC40" s="888"/>
      <c r="ID40" s="888"/>
      <c r="IE40" s="888"/>
      <c r="IF40" s="888"/>
      <c r="IG40" s="888"/>
      <c r="IH40" s="888"/>
      <c r="II40" s="888"/>
      <c r="IJ40" s="888"/>
      <c r="IK40" s="888"/>
      <c r="IL40" s="888"/>
      <c r="IM40" s="888"/>
      <c r="IN40" s="888"/>
      <c r="IO40" s="888"/>
      <c r="IP40" s="888"/>
      <c r="IQ40" s="888"/>
      <c r="IR40" s="888"/>
    </row>
    <row r="41" spans="1:252" x14ac:dyDescent="0.25">
      <c r="A41" s="1829">
        <v>24</v>
      </c>
      <c r="B41" s="579" t="s">
        <v>2131</v>
      </c>
      <c r="C41" s="1615" t="s">
        <v>857</v>
      </c>
      <c r="D41" s="1616" t="s">
        <v>446</v>
      </c>
      <c r="E41" s="1616" t="s">
        <v>809</v>
      </c>
      <c r="F41" s="1616">
        <v>2020</v>
      </c>
      <c r="G41" s="1616">
        <v>2020</v>
      </c>
      <c r="H41" s="1617">
        <v>14.763999999999999</v>
      </c>
      <c r="I41" s="1617">
        <f t="shared" si="8"/>
        <v>14.763999999999999</v>
      </c>
      <c r="J41" s="1616"/>
      <c r="K41" s="1616"/>
      <c r="L41" s="1616" t="s">
        <v>809</v>
      </c>
      <c r="M41" s="1616" t="s">
        <v>809</v>
      </c>
      <c r="N41" s="1617"/>
      <c r="O41" s="1617">
        <f t="shared" si="9"/>
        <v>14.763999999999999</v>
      </c>
      <c r="P41" s="1618">
        <f t="shared" si="0"/>
        <v>14.763999999999999</v>
      </c>
      <c r="Q41" s="1074"/>
      <c r="R41" s="1074"/>
      <c r="S41" s="1640"/>
      <c r="T41" s="1640">
        <f t="shared" si="5"/>
        <v>0</v>
      </c>
      <c r="U41" s="1639">
        <f t="shared" si="6"/>
        <v>0</v>
      </c>
      <c r="V41" s="1639">
        <f t="shared" si="7"/>
        <v>0</v>
      </c>
      <c r="W41" s="1649"/>
      <c r="X41" s="1075"/>
      <c r="Y41" s="1094"/>
      <c r="Z41" s="986"/>
      <c r="AA41" s="892"/>
      <c r="AB41" s="892"/>
      <c r="AC41" s="891"/>
      <c r="AD41" s="891"/>
      <c r="AE41" s="891"/>
      <c r="AF41" s="895"/>
      <c r="AG41" s="888"/>
      <c r="AH41" s="888"/>
      <c r="AI41" s="888"/>
      <c r="AJ41" s="888"/>
      <c r="AK41" s="888"/>
      <c r="AL41" s="888"/>
      <c r="AM41" s="888"/>
      <c r="AN41" s="888"/>
      <c r="AO41" s="888"/>
      <c r="AP41" s="888"/>
      <c r="AQ41" s="888"/>
      <c r="AR41" s="888"/>
      <c r="AS41" s="888"/>
      <c r="AT41" s="888"/>
      <c r="AU41" s="888"/>
      <c r="AV41" s="888"/>
      <c r="AW41" s="888"/>
      <c r="AX41" s="888"/>
      <c r="AY41" s="888"/>
      <c r="AZ41" s="888"/>
      <c r="BA41" s="888"/>
      <c r="BB41" s="888"/>
      <c r="BC41" s="888"/>
      <c r="BD41" s="888"/>
      <c r="BE41" s="888"/>
      <c r="BF41" s="888"/>
      <c r="BG41" s="888"/>
      <c r="BH41" s="888"/>
      <c r="BI41" s="888"/>
      <c r="BJ41" s="888"/>
      <c r="BK41" s="888"/>
      <c r="BL41" s="888"/>
      <c r="BM41" s="888"/>
      <c r="BN41" s="888"/>
      <c r="BO41" s="888"/>
      <c r="BP41" s="888"/>
      <c r="BQ41" s="888"/>
      <c r="BR41" s="888"/>
      <c r="BS41" s="888"/>
      <c r="BT41" s="888"/>
      <c r="BU41" s="888"/>
      <c r="BV41" s="888"/>
      <c r="BW41" s="888"/>
      <c r="BX41" s="888"/>
      <c r="BY41" s="888"/>
      <c r="BZ41" s="888"/>
      <c r="CA41" s="888"/>
      <c r="CB41" s="888"/>
      <c r="CC41" s="888"/>
      <c r="CD41" s="888"/>
      <c r="CE41" s="888"/>
      <c r="CF41" s="888"/>
      <c r="CG41" s="888"/>
      <c r="CH41" s="888"/>
      <c r="CI41" s="888"/>
      <c r="CJ41" s="888"/>
      <c r="CK41" s="888"/>
      <c r="CL41" s="888"/>
      <c r="CM41" s="888"/>
      <c r="CN41" s="888"/>
      <c r="CO41" s="888"/>
      <c r="CP41" s="888"/>
      <c r="CQ41" s="888"/>
      <c r="CR41" s="888"/>
      <c r="CS41" s="888"/>
      <c r="CT41" s="888"/>
      <c r="CU41" s="888"/>
      <c r="CV41" s="888"/>
      <c r="CW41" s="888"/>
      <c r="CX41" s="888"/>
      <c r="CY41" s="888"/>
      <c r="CZ41" s="888"/>
      <c r="DA41" s="888"/>
      <c r="DB41" s="888"/>
      <c r="DC41" s="888"/>
      <c r="DD41" s="888"/>
      <c r="DE41" s="888"/>
      <c r="DF41" s="888"/>
      <c r="DG41" s="888"/>
      <c r="DH41" s="888"/>
      <c r="DI41" s="888"/>
      <c r="DJ41" s="888"/>
      <c r="DK41" s="888"/>
      <c r="DL41" s="888"/>
      <c r="DM41" s="888"/>
      <c r="DN41" s="888"/>
      <c r="DO41" s="888"/>
      <c r="DP41" s="888"/>
      <c r="DQ41" s="888"/>
      <c r="DR41" s="888"/>
      <c r="DS41" s="888"/>
      <c r="DT41" s="888"/>
      <c r="DU41" s="888"/>
      <c r="DV41" s="888"/>
      <c r="DW41" s="888"/>
      <c r="DX41" s="888"/>
      <c r="DY41" s="888"/>
      <c r="DZ41" s="888"/>
      <c r="EA41" s="888"/>
      <c r="EB41" s="888"/>
      <c r="EC41" s="888"/>
      <c r="ED41" s="888"/>
      <c r="EE41" s="888"/>
      <c r="EF41" s="888"/>
      <c r="EG41" s="888"/>
      <c r="EH41" s="888"/>
      <c r="EI41" s="888"/>
      <c r="EJ41" s="888"/>
      <c r="EK41" s="888"/>
      <c r="EL41" s="888"/>
      <c r="EM41" s="888"/>
      <c r="EN41" s="888"/>
      <c r="EO41" s="888"/>
      <c r="EP41" s="888"/>
      <c r="EQ41" s="888"/>
      <c r="ER41" s="888"/>
      <c r="ES41" s="888"/>
      <c r="ET41" s="888"/>
      <c r="EU41" s="888"/>
      <c r="EV41" s="888"/>
      <c r="EW41" s="888"/>
      <c r="EX41" s="888"/>
      <c r="EY41" s="888"/>
      <c r="EZ41" s="888"/>
      <c r="FA41" s="888"/>
      <c r="FB41" s="888"/>
      <c r="FC41" s="888"/>
      <c r="FD41" s="888"/>
      <c r="FE41" s="888"/>
      <c r="FF41" s="888"/>
      <c r="FG41" s="888"/>
      <c r="FH41" s="888"/>
      <c r="FI41" s="888"/>
      <c r="FJ41" s="888"/>
      <c r="FK41" s="888"/>
      <c r="FL41" s="888"/>
      <c r="FM41" s="888"/>
      <c r="FN41" s="888"/>
      <c r="FO41" s="888"/>
      <c r="FP41" s="888"/>
      <c r="FQ41" s="888"/>
      <c r="FR41" s="888"/>
      <c r="FS41" s="888"/>
      <c r="FT41" s="888"/>
      <c r="FU41" s="888"/>
      <c r="FV41" s="888"/>
      <c r="FW41" s="888"/>
      <c r="FX41" s="888"/>
      <c r="FY41" s="888"/>
      <c r="FZ41" s="888"/>
      <c r="GA41" s="888"/>
      <c r="GB41" s="888"/>
      <c r="GC41" s="888"/>
      <c r="GD41" s="888"/>
      <c r="GE41" s="888"/>
      <c r="GF41" s="888"/>
      <c r="GG41" s="888"/>
      <c r="GH41" s="888"/>
      <c r="GI41" s="888"/>
      <c r="GJ41" s="888"/>
      <c r="GK41" s="888"/>
      <c r="GL41" s="888"/>
      <c r="GM41" s="888"/>
      <c r="GN41" s="888"/>
      <c r="GO41" s="888"/>
      <c r="GP41" s="888"/>
      <c r="GQ41" s="888"/>
      <c r="GR41" s="888"/>
      <c r="GS41" s="888"/>
      <c r="GT41" s="888"/>
      <c r="GU41" s="888"/>
      <c r="GV41" s="888"/>
      <c r="GW41" s="888"/>
      <c r="GX41" s="888"/>
      <c r="GY41" s="888"/>
      <c r="GZ41" s="888"/>
      <c r="HA41" s="888"/>
      <c r="HB41" s="888"/>
      <c r="HC41" s="888"/>
      <c r="HD41" s="888"/>
      <c r="HE41" s="888"/>
      <c r="HF41" s="888"/>
      <c r="HG41" s="888"/>
      <c r="HH41" s="888"/>
      <c r="HI41" s="888"/>
      <c r="HJ41" s="888"/>
      <c r="HK41" s="888"/>
      <c r="HL41" s="888"/>
      <c r="HM41" s="888"/>
      <c r="HN41" s="888"/>
      <c r="HO41" s="888"/>
      <c r="HP41" s="888"/>
      <c r="HQ41" s="888"/>
      <c r="HR41" s="888"/>
      <c r="HS41" s="888"/>
      <c r="HT41" s="888"/>
      <c r="HU41" s="888"/>
      <c r="HV41" s="888"/>
      <c r="HW41" s="888"/>
      <c r="HX41" s="888"/>
      <c r="HY41" s="888"/>
      <c r="HZ41" s="888"/>
      <c r="IA41" s="888"/>
      <c r="IB41" s="888"/>
      <c r="IC41" s="888"/>
      <c r="ID41" s="888"/>
      <c r="IE41" s="888"/>
      <c r="IF41" s="888"/>
      <c r="IG41" s="888"/>
      <c r="IH41" s="888"/>
      <c r="II41" s="888"/>
      <c r="IJ41" s="888"/>
      <c r="IK41" s="888"/>
      <c r="IL41" s="888"/>
      <c r="IM41" s="888"/>
      <c r="IN41" s="888"/>
      <c r="IO41" s="888"/>
      <c r="IP41" s="888"/>
      <c r="IQ41" s="888"/>
      <c r="IR41" s="888"/>
    </row>
    <row r="42" spans="1:252" ht="27.75" customHeight="1" x14ac:dyDescent="0.25">
      <c r="A42" s="1829">
        <v>25</v>
      </c>
      <c r="B42" s="579" t="s">
        <v>2132</v>
      </c>
      <c r="C42" s="1615" t="s">
        <v>2121</v>
      </c>
      <c r="D42" s="1616" t="s">
        <v>446</v>
      </c>
      <c r="E42" s="1616" t="s">
        <v>855</v>
      </c>
      <c r="F42" s="1616">
        <v>2020</v>
      </c>
      <c r="G42" s="1616">
        <v>2020</v>
      </c>
      <c r="H42" s="1617">
        <v>5.9050000000000002</v>
      </c>
      <c r="I42" s="1617">
        <f t="shared" si="8"/>
        <v>5.9050000000000002</v>
      </c>
      <c r="J42" s="1616"/>
      <c r="K42" s="1616"/>
      <c r="L42" s="1616" t="s">
        <v>855</v>
      </c>
      <c r="M42" s="1616" t="s">
        <v>855</v>
      </c>
      <c r="N42" s="1617"/>
      <c r="O42" s="1617">
        <f t="shared" si="9"/>
        <v>5.9050000000000002</v>
      </c>
      <c r="P42" s="1618">
        <f t="shared" si="0"/>
        <v>5.9050000000000002</v>
      </c>
      <c r="Q42" s="1074"/>
      <c r="R42" s="1074"/>
      <c r="S42" s="1640"/>
      <c r="T42" s="1640">
        <f t="shared" si="5"/>
        <v>0</v>
      </c>
      <c r="U42" s="1639">
        <f t="shared" si="6"/>
        <v>0</v>
      </c>
      <c r="V42" s="1639">
        <f t="shared" si="7"/>
        <v>0</v>
      </c>
      <c r="W42" s="1649"/>
      <c r="X42" s="1075"/>
      <c r="Y42" s="1094"/>
      <c r="Z42" s="986"/>
      <c r="AA42" s="892"/>
      <c r="AB42" s="892"/>
      <c r="AC42" s="891"/>
      <c r="AD42" s="891"/>
      <c r="AE42" s="891"/>
      <c r="AF42" s="895"/>
      <c r="AG42" s="888"/>
      <c r="AH42" s="888"/>
      <c r="AI42" s="888"/>
      <c r="AJ42" s="888"/>
      <c r="AK42" s="888"/>
      <c r="AL42" s="888"/>
      <c r="AM42" s="888"/>
      <c r="AN42" s="888"/>
      <c r="AO42" s="888"/>
      <c r="AP42" s="888"/>
      <c r="AQ42" s="888"/>
      <c r="AR42" s="888"/>
      <c r="AS42" s="888"/>
      <c r="AT42" s="888"/>
      <c r="AU42" s="888"/>
      <c r="AV42" s="888"/>
      <c r="AW42" s="888"/>
      <c r="AX42" s="888"/>
      <c r="AY42" s="888"/>
      <c r="AZ42" s="888"/>
      <c r="BA42" s="888"/>
      <c r="BB42" s="888"/>
      <c r="BC42" s="888"/>
      <c r="BD42" s="888"/>
      <c r="BE42" s="888"/>
      <c r="BF42" s="888"/>
      <c r="BG42" s="888"/>
      <c r="BH42" s="888"/>
      <c r="BI42" s="888"/>
      <c r="BJ42" s="888"/>
      <c r="BK42" s="888"/>
      <c r="BL42" s="888"/>
      <c r="BM42" s="888"/>
      <c r="BN42" s="888"/>
      <c r="BO42" s="888"/>
      <c r="BP42" s="888"/>
      <c r="BQ42" s="888"/>
      <c r="BR42" s="888"/>
      <c r="BS42" s="888"/>
      <c r="BT42" s="888"/>
      <c r="BU42" s="888"/>
      <c r="BV42" s="888"/>
      <c r="BW42" s="888"/>
      <c r="BX42" s="888"/>
      <c r="BY42" s="888"/>
      <c r="BZ42" s="888"/>
      <c r="CA42" s="888"/>
      <c r="CB42" s="888"/>
      <c r="CC42" s="888"/>
      <c r="CD42" s="888"/>
      <c r="CE42" s="888"/>
      <c r="CF42" s="888"/>
      <c r="CG42" s="888"/>
      <c r="CH42" s="888"/>
      <c r="CI42" s="888"/>
      <c r="CJ42" s="888"/>
      <c r="CK42" s="888"/>
      <c r="CL42" s="888"/>
      <c r="CM42" s="888"/>
      <c r="CN42" s="888"/>
      <c r="CO42" s="888"/>
      <c r="CP42" s="888"/>
      <c r="CQ42" s="888"/>
      <c r="CR42" s="888"/>
      <c r="CS42" s="888"/>
      <c r="CT42" s="888"/>
      <c r="CU42" s="888"/>
      <c r="CV42" s="888"/>
      <c r="CW42" s="888"/>
      <c r="CX42" s="888"/>
      <c r="CY42" s="888"/>
      <c r="CZ42" s="888"/>
      <c r="DA42" s="888"/>
      <c r="DB42" s="888"/>
      <c r="DC42" s="888"/>
      <c r="DD42" s="888"/>
      <c r="DE42" s="888"/>
      <c r="DF42" s="888"/>
      <c r="DG42" s="888"/>
      <c r="DH42" s="888"/>
      <c r="DI42" s="888"/>
      <c r="DJ42" s="888"/>
      <c r="DK42" s="888"/>
      <c r="DL42" s="888"/>
      <c r="DM42" s="888"/>
      <c r="DN42" s="888"/>
      <c r="DO42" s="888"/>
      <c r="DP42" s="888"/>
      <c r="DQ42" s="888"/>
      <c r="DR42" s="888"/>
      <c r="DS42" s="888"/>
      <c r="DT42" s="888"/>
      <c r="DU42" s="888"/>
      <c r="DV42" s="888"/>
      <c r="DW42" s="888"/>
      <c r="DX42" s="888"/>
      <c r="DY42" s="888"/>
      <c r="DZ42" s="888"/>
      <c r="EA42" s="888"/>
      <c r="EB42" s="888"/>
      <c r="EC42" s="888"/>
      <c r="ED42" s="888"/>
      <c r="EE42" s="888"/>
      <c r="EF42" s="888"/>
      <c r="EG42" s="888"/>
      <c r="EH42" s="888"/>
      <c r="EI42" s="888"/>
      <c r="EJ42" s="888"/>
      <c r="EK42" s="888"/>
      <c r="EL42" s="888"/>
      <c r="EM42" s="888"/>
      <c r="EN42" s="888"/>
      <c r="EO42" s="888"/>
      <c r="EP42" s="888"/>
      <c r="EQ42" s="888"/>
      <c r="ER42" s="888"/>
      <c r="ES42" s="888"/>
      <c r="ET42" s="888"/>
      <c r="EU42" s="888"/>
      <c r="EV42" s="888"/>
      <c r="EW42" s="888"/>
      <c r="EX42" s="888"/>
      <c r="EY42" s="888"/>
      <c r="EZ42" s="888"/>
      <c r="FA42" s="888"/>
      <c r="FB42" s="888"/>
      <c r="FC42" s="888"/>
      <c r="FD42" s="888"/>
      <c r="FE42" s="888"/>
      <c r="FF42" s="888"/>
      <c r="FG42" s="888"/>
      <c r="FH42" s="888"/>
      <c r="FI42" s="888"/>
      <c r="FJ42" s="888"/>
      <c r="FK42" s="888"/>
      <c r="FL42" s="888"/>
      <c r="FM42" s="888"/>
      <c r="FN42" s="888"/>
      <c r="FO42" s="888"/>
      <c r="FP42" s="888"/>
      <c r="FQ42" s="888"/>
      <c r="FR42" s="888"/>
      <c r="FS42" s="888"/>
      <c r="FT42" s="888"/>
      <c r="FU42" s="888"/>
      <c r="FV42" s="888"/>
      <c r="FW42" s="888"/>
      <c r="FX42" s="888"/>
      <c r="FY42" s="888"/>
      <c r="FZ42" s="888"/>
      <c r="GA42" s="888"/>
      <c r="GB42" s="888"/>
      <c r="GC42" s="888"/>
      <c r="GD42" s="888"/>
      <c r="GE42" s="888"/>
      <c r="GF42" s="888"/>
      <c r="GG42" s="888"/>
      <c r="GH42" s="888"/>
      <c r="GI42" s="888"/>
      <c r="GJ42" s="888"/>
      <c r="GK42" s="888"/>
      <c r="GL42" s="888"/>
      <c r="GM42" s="888"/>
      <c r="GN42" s="888"/>
      <c r="GO42" s="888"/>
      <c r="GP42" s="888"/>
      <c r="GQ42" s="888"/>
      <c r="GR42" s="888"/>
      <c r="GS42" s="888"/>
      <c r="GT42" s="888"/>
      <c r="GU42" s="888"/>
      <c r="GV42" s="888"/>
      <c r="GW42" s="888"/>
      <c r="GX42" s="888"/>
      <c r="GY42" s="888"/>
      <c r="GZ42" s="888"/>
      <c r="HA42" s="888"/>
      <c r="HB42" s="888"/>
      <c r="HC42" s="888"/>
      <c r="HD42" s="888"/>
      <c r="HE42" s="888"/>
      <c r="HF42" s="888"/>
      <c r="HG42" s="888"/>
      <c r="HH42" s="888"/>
      <c r="HI42" s="888"/>
      <c r="HJ42" s="888"/>
      <c r="HK42" s="888"/>
      <c r="HL42" s="888"/>
      <c r="HM42" s="888"/>
      <c r="HN42" s="888"/>
      <c r="HO42" s="888"/>
      <c r="HP42" s="888"/>
      <c r="HQ42" s="888"/>
      <c r="HR42" s="888"/>
      <c r="HS42" s="888"/>
      <c r="HT42" s="888"/>
      <c r="HU42" s="888"/>
      <c r="HV42" s="888"/>
      <c r="HW42" s="888"/>
      <c r="HX42" s="888"/>
      <c r="HY42" s="888"/>
      <c r="HZ42" s="888"/>
      <c r="IA42" s="888"/>
      <c r="IB42" s="888"/>
      <c r="IC42" s="888"/>
      <c r="ID42" s="888"/>
      <c r="IE42" s="888"/>
      <c r="IF42" s="888"/>
      <c r="IG42" s="888"/>
      <c r="IH42" s="888"/>
      <c r="II42" s="888"/>
      <c r="IJ42" s="888"/>
      <c r="IK42" s="888"/>
      <c r="IL42" s="888"/>
      <c r="IM42" s="888"/>
      <c r="IN42" s="888"/>
      <c r="IO42" s="888"/>
      <c r="IP42" s="888"/>
      <c r="IQ42" s="888"/>
      <c r="IR42" s="888"/>
    </row>
    <row r="43" spans="1:252" x14ac:dyDescent="0.25">
      <c r="B43" s="1608" t="s">
        <v>537</v>
      </c>
      <c r="C43" s="1609" t="s">
        <v>816</v>
      </c>
      <c r="D43" s="1609"/>
      <c r="E43" s="1609"/>
      <c r="F43" s="1609"/>
      <c r="G43" s="1609"/>
      <c r="H43" s="1610">
        <f>SUM(H44:H63)</f>
        <v>73.861872881355936</v>
      </c>
      <c r="I43" s="1610">
        <f>SUM(I44:I63)</f>
        <v>65.671983974689255</v>
      </c>
      <c r="J43" s="1609"/>
      <c r="K43" s="1609"/>
      <c r="L43" s="1609"/>
      <c r="M43" s="1609"/>
      <c r="N43" s="1610">
        <f>SUM(N44:N63)</f>
        <v>17.665724087683618</v>
      </c>
      <c r="O43" s="1610">
        <f>SUM(O44:O63)</f>
        <v>23.447615819209044</v>
      </c>
      <c r="P43" s="1610">
        <f>SUM(P44:P63)</f>
        <v>41.113339906892648</v>
      </c>
      <c r="Q43" s="1655"/>
      <c r="R43" s="1655"/>
      <c r="S43" s="1638"/>
      <c r="T43" s="1655"/>
      <c r="U43" s="1638"/>
      <c r="V43" s="1649">
        <f t="shared" ref="V43:V62" si="10">P43-N43-O43</f>
        <v>0</v>
      </c>
      <c r="W43" s="1649"/>
      <c r="X43" s="1075"/>
      <c r="Y43" s="1094"/>
      <c r="Z43" s="986"/>
      <c r="AA43" s="892"/>
      <c r="AB43" s="892"/>
      <c r="AC43" s="891"/>
      <c r="AD43" s="891"/>
      <c r="AE43" s="891"/>
      <c r="AF43" s="895"/>
      <c r="AG43" s="888"/>
      <c r="AH43" s="888"/>
      <c r="AI43" s="888"/>
      <c r="AJ43" s="888"/>
      <c r="AK43" s="888"/>
      <c r="AL43" s="888"/>
      <c r="AM43" s="888"/>
      <c r="AN43" s="888"/>
      <c r="AO43" s="888"/>
      <c r="AP43" s="888"/>
      <c r="AQ43" s="888"/>
      <c r="AR43" s="888"/>
      <c r="AS43" s="888"/>
      <c r="AT43" s="888"/>
      <c r="AU43" s="888"/>
      <c r="AV43" s="888"/>
      <c r="AW43" s="888"/>
      <c r="AX43" s="888"/>
      <c r="AY43" s="888"/>
      <c r="AZ43" s="888"/>
      <c r="BA43" s="888"/>
      <c r="BB43" s="888"/>
      <c r="BC43" s="888"/>
      <c r="BD43" s="888"/>
      <c r="BE43" s="888"/>
      <c r="BF43" s="888"/>
      <c r="BG43" s="888"/>
      <c r="BH43" s="888"/>
      <c r="BI43" s="888"/>
      <c r="BJ43" s="888"/>
      <c r="BK43" s="888"/>
      <c r="BL43" s="888"/>
      <c r="BM43" s="888"/>
      <c r="BN43" s="888"/>
      <c r="BO43" s="888"/>
      <c r="BP43" s="888"/>
      <c r="BQ43" s="888"/>
      <c r="BR43" s="888"/>
      <c r="BS43" s="888"/>
      <c r="BT43" s="888"/>
      <c r="BU43" s="888"/>
      <c r="BV43" s="888"/>
      <c r="BW43" s="888"/>
      <c r="BX43" s="888"/>
      <c r="BY43" s="888"/>
      <c r="BZ43" s="888"/>
      <c r="CA43" s="888"/>
      <c r="CB43" s="888"/>
      <c r="CC43" s="888"/>
      <c r="CD43" s="888"/>
      <c r="CE43" s="888"/>
      <c r="CF43" s="888"/>
      <c r="CG43" s="888"/>
      <c r="CH43" s="888"/>
      <c r="CI43" s="888"/>
      <c r="CJ43" s="888"/>
      <c r="CK43" s="888"/>
      <c r="CL43" s="888"/>
      <c r="CM43" s="888"/>
      <c r="CN43" s="888"/>
      <c r="CO43" s="888"/>
      <c r="CP43" s="888"/>
      <c r="CQ43" s="888"/>
      <c r="CR43" s="888"/>
      <c r="CS43" s="888"/>
      <c r="CT43" s="888"/>
      <c r="CU43" s="888"/>
      <c r="CV43" s="888"/>
      <c r="CW43" s="888"/>
      <c r="CX43" s="888"/>
      <c r="CY43" s="888"/>
      <c r="CZ43" s="888"/>
      <c r="DA43" s="888"/>
      <c r="DB43" s="888"/>
      <c r="DC43" s="888"/>
      <c r="DD43" s="888"/>
      <c r="DE43" s="888"/>
      <c r="DF43" s="888"/>
      <c r="DG43" s="888"/>
      <c r="DH43" s="888"/>
      <c r="DI43" s="888"/>
      <c r="DJ43" s="888"/>
      <c r="DK43" s="888"/>
      <c r="DL43" s="888"/>
      <c r="DM43" s="888"/>
      <c r="DN43" s="888"/>
      <c r="DO43" s="888"/>
      <c r="DP43" s="888"/>
      <c r="DQ43" s="888"/>
      <c r="DR43" s="888"/>
      <c r="DS43" s="888"/>
      <c r="DT43" s="888"/>
      <c r="DU43" s="888"/>
      <c r="DV43" s="888"/>
      <c r="DW43" s="888"/>
      <c r="DX43" s="888"/>
      <c r="DY43" s="888"/>
      <c r="DZ43" s="888"/>
      <c r="EA43" s="888"/>
      <c r="EB43" s="888"/>
      <c r="EC43" s="888"/>
      <c r="ED43" s="888"/>
      <c r="EE43" s="888"/>
      <c r="EF43" s="888"/>
      <c r="EG43" s="888"/>
      <c r="EH43" s="888"/>
      <c r="EI43" s="888"/>
      <c r="EJ43" s="888"/>
      <c r="EK43" s="888"/>
      <c r="EL43" s="888"/>
      <c r="EM43" s="888"/>
      <c r="EN43" s="888"/>
      <c r="EO43" s="888"/>
      <c r="EP43" s="888"/>
      <c r="EQ43" s="888"/>
      <c r="ER43" s="888"/>
      <c r="ES43" s="888"/>
      <c r="ET43" s="888"/>
      <c r="EU43" s="888"/>
      <c r="EV43" s="888"/>
      <c r="EW43" s="888"/>
      <c r="EX43" s="888"/>
      <c r="EY43" s="888"/>
      <c r="EZ43" s="888"/>
      <c r="FA43" s="888"/>
      <c r="FB43" s="888"/>
      <c r="FC43" s="888"/>
      <c r="FD43" s="888"/>
      <c r="FE43" s="888"/>
      <c r="FF43" s="888"/>
      <c r="FG43" s="888"/>
      <c r="FH43" s="888"/>
      <c r="FI43" s="888"/>
      <c r="FJ43" s="888"/>
      <c r="FK43" s="888"/>
      <c r="FL43" s="888"/>
      <c r="FM43" s="888"/>
      <c r="FN43" s="888"/>
      <c r="FO43" s="888"/>
      <c r="FP43" s="888"/>
      <c r="FQ43" s="888"/>
      <c r="FR43" s="888"/>
      <c r="FS43" s="888"/>
      <c r="FT43" s="888"/>
      <c r="FU43" s="888"/>
      <c r="FV43" s="888"/>
      <c r="FW43" s="888"/>
      <c r="FX43" s="888"/>
      <c r="FY43" s="888"/>
      <c r="FZ43" s="888"/>
      <c r="GA43" s="888"/>
      <c r="GB43" s="888"/>
      <c r="GC43" s="888"/>
      <c r="GD43" s="888"/>
      <c r="GE43" s="888"/>
      <c r="GF43" s="888"/>
      <c r="GG43" s="888"/>
      <c r="GH43" s="888"/>
      <c r="GI43" s="888"/>
      <c r="GJ43" s="888"/>
      <c r="GK43" s="888"/>
      <c r="GL43" s="888"/>
      <c r="GM43" s="888"/>
      <c r="GN43" s="888"/>
      <c r="GO43" s="888"/>
      <c r="GP43" s="888"/>
      <c r="GQ43" s="888"/>
      <c r="GR43" s="888"/>
      <c r="GS43" s="888"/>
      <c r="GT43" s="888"/>
      <c r="GU43" s="888"/>
      <c r="GV43" s="888"/>
      <c r="GW43" s="888"/>
      <c r="GX43" s="888"/>
      <c r="GY43" s="888"/>
      <c r="GZ43" s="888"/>
      <c r="HA43" s="888"/>
      <c r="HB43" s="888"/>
      <c r="HC43" s="888"/>
      <c r="HD43" s="888"/>
      <c r="HE43" s="888"/>
      <c r="HF43" s="888"/>
      <c r="HG43" s="888"/>
      <c r="HH43" s="888"/>
      <c r="HI43" s="888"/>
      <c r="HJ43" s="888"/>
      <c r="HK43" s="888"/>
      <c r="HL43" s="888"/>
      <c r="HM43" s="888"/>
      <c r="HN43" s="888"/>
      <c r="HO43" s="888"/>
      <c r="HP43" s="888"/>
      <c r="HQ43" s="888"/>
      <c r="HR43" s="888"/>
      <c r="HS43" s="888"/>
      <c r="HT43" s="888"/>
      <c r="HU43" s="888"/>
      <c r="HV43" s="888"/>
      <c r="HW43" s="888"/>
      <c r="HX43" s="888"/>
      <c r="HY43" s="888"/>
      <c r="HZ43" s="888"/>
      <c r="IA43" s="888"/>
      <c r="IB43" s="888"/>
      <c r="IC43" s="888"/>
      <c r="ID43" s="888"/>
      <c r="IE43" s="888"/>
      <c r="IF43" s="888"/>
      <c r="IG43" s="888"/>
      <c r="IH43" s="888"/>
      <c r="II43" s="888"/>
      <c r="IJ43" s="888"/>
      <c r="IK43" s="888"/>
      <c r="IL43" s="888"/>
      <c r="IM43" s="888"/>
      <c r="IN43" s="888"/>
      <c r="IO43" s="888"/>
      <c r="IP43" s="888"/>
      <c r="IQ43" s="888"/>
      <c r="IR43" s="888"/>
    </row>
    <row r="44" spans="1:252" x14ac:dyDescent="0.25">
      <c r="A44" s="1829">
        <v>26</v>
      </c>
      <c r="B44" s="1808" t="s">
        <v>818</v>
      </c>
      <c r="C44" s="1809" t="s">
        <v>822</v>
      </c>
      <c r="D44" s="1810"/>
      <c r="E44" s="1810"/>
      <c r="F44" s="1810">
        <v>2016</v>
      </c>
      <c r="G44" s="1810">
        <v>2019</v>
      </c>
      <c r="H44" s="1811">
        <v>0.99475000000000002</v>
      </c>
      <c r="I44" s="1811">
        <v>9.5638880000000009E-2</v>
      </c>
      <c r="J44" s="1652"/>
      <c r="K44" s="1652"/>
      <c r="L44" s="1652"/>
      <c r="M44" s="1652"/>
      <c r="N44" s="1654">
        <v>9.5638880000000009E-2</v>
      </c>
      <c r="O44" s="1654"/>
      <c r="P44" s="1654">
        <f t="shared" ref="P44:P63" si="11">SUM(N44:O44)</f>
        <v>9.5638880000000009E-2</v>
      </c>
      <c r="Q44" s="1806" t="s">
        <v>2259</v>
      </c>
      <c r="R44" s="1655"/>
      <c r="S44" s="1638"/>
      <c r="T44" s="1640">
        <f>I44-P44</f>
        <v>0</v>
      </c>
      <c r="U44" s="1648">
        <f t="shared" ref="U44:U63" si="12">I44-P44</f>
        <v>0</v>
      </c>
      <c r="V44" s="1639">
        <f>P44-N44-O44</f>
        <v>0</v>
      </c>
      <c r="W44" s="1649"/>
      <c r="X44" s="1075"/>
      <c r="Y44" s="1094"/>
      <c r="Z44" s="986"/>
      <c r="AA44" s="892"/>
      <c r="AB44" s="892"/>
      <c r="AC44" s="891"/>
      <c r="AD44" s="891"/>
      <c r="AE44" s="891"/>
      <c r="AF44" s="895"/>
      <c r="AG44" s="888"/>
      <c r="AH44" s="888"/>
      <c r="AI44" s="888"/>
      <c r="AJ44" s="888"/>
      <c r="AK44" s="888"/>
      <c r="AL44" s="888"/>
      <c r="AM44" s="888"/>
      <c r="AN44" s="888"/>
      <c r="AO44" s="888"/>
      <c r="AP44" s="888"/>
      <c r="AQ44" s="888"/>
      <c r="AR44" s="888"/>
      <c r="AS44" s="888"/>
      <c r="AT44" s="888"/>
      <c r="AU44" s="888"/>
      <c r="AV44" s="888"/>
      <c r="AW44" s="888"/>
      <c r="AX44" s="888"/>
      <c r="AY44" s="888"/>
      <c r="AZ44" s="888"/>
      <c r="BA44" s="888"/>
      <c r="BB44" s="888"/>
      <c r="BC44" s="888"/>
      <c r="BD44" s="888"/>
      <c r="BE44" s="888"/>
      <c r="BF44" s="888"/>
      <c r="BG44" s="888"/>
      <c r="BH44" s="888"/>
      <c r="BI44" s="888"/>
      <c r="BJ44" s="888"/>
      <c r="BK44" s="888"/>
      <c r="BL44" s="888"/>
      <c r="BM44" s="888"/>
      <c r="BN44" s="888"/>
      <c r="BO44" s="888"/>
      <c r="BP44" s="888"/>
      <c r="BQ44" s="888"/>
      <c r="BR44" s="888"/>
      <c r="BS44" s="888"/>
      <c r="BT44" s="888"/>
      <c r="BU44" s="888"/>
      <c r="BV44" s="888"/>
      <c r="BW44" s="888"/>
      <c r="BX44" s="888"/>
      <c r="BY44" s="888"/>
      <c r="BZ44" s="888"/>
      <c r="CA44" s="888"/>
      <c r="CB44" s="888"/>
      <c r="CC44" s="888"/>
      <c r="CD44" s="888"/>
      <c r="CE44" s="888"/>
      <c r="CF44" s="888"/>
      <c r="CG44" s="888"/>
      <c r="CH44" s="888"/>
      <c r="CI44" s="888"/>
      <c r="CJ44" s="888"/>
      <c r="CK44" s="888"/>
      <c r="CL44" s="888"/>
      <c r="CM44" s="888"/>
      <c r="CN44" s="888"/>
      <c r="CO44" s="888"/>
      <c r="CP44" s="888"/>
      <c r="CQ44" s="888"/>
      <c r="CR44" s="888"/>
      <c r="CS44" s="888"/>
      <c r="CT44" s="888"/>
      <c r="CU44" s="888"/>
      <c r="CV44" s="888"/>
      <c r="CW44" s="888"/>
      <c r="CX44" s="888"/>
      <c r="CY44" s="888"/>
      <c r="CZ44" s="888"/>
      <c r="DA44" s="888"/>
      <c r="DB44" s="888"/>
      <c r="DC44" s="888"/>
      <c r="DD44" s="888"/>
      <c r="DE44" s="888"/>
      <c r="DF44" s="888"/>
      <c r="DG44" s="888"/>
      <c r="DH44" s="888"/>
      <c r="DI44" s="888"/>
      <c r="DJ44" s="888"/>
      <c r="DK44" s="888"/>
      <c r="DL44" s="888"/>
      <c r="DM44" s="888"/>
      <c r="DN44" s="888"/>
      <c r="DO44" s="888"/>
      <c r="DP44" s="888"/>
      <c r="DQ44" s="888"/>
      <c r="DR44" s="888"/>
      <c r="DS44" s="888"/>
      <c r="DT44" s="888"/>
      <c r="DU44" s="888"/>
      <c r="DV44" s="888"/>
      <c r="DW44" s="888"/>
      <c r="DX44" s="888"/>
      <c r="DY44" s="888"/>
      <c r="DZ44" s="888"/>
      <c r="EA44" s="888"/>
      <c r="EB44" s="888"/>
      <c r="EC44" s="888"/>
      <c r="ED44" s="888"/>
      <c r="EE44" s="888"/>
      <c r="EF44" s="888"/>
      <c r="EG44" s="888"/>
      <c r="EH44" s="888"/>
      <c r="EI44" s="888"/>
      <c r="EJ44" s="888"/>
      <c r="EK44" s="888"/>
      <c r="EL44" s="888"/>
      <c r="EM44" s="888"/>
      <c r="EN44" s="888"/>
      <c r="EO44" s="888"/>
      <c r="EP44" s="888"/>
      <c r="EQ44" s="888"/>
      <c r="ER44" s="888"/>
      <c r="ES44" s="888"/>
      <c r="ET44" s="888"/>
      <c r="EU44" s="888"/>
      <c r="EV44" s="888"/>
      <c r="EW44" s="888"/>
      <c r="EX44" s="888"/>
      <c r="EY44" s="888"/>
      <c r="EZ44" s="888"/>
      <c r="FA44" s="888"/>
      <c r="FB44" s="888"/>
      <c r="FC44" s="888"/>
      <c r="FD44" s="888"/>
      <c r="FE44" s="888"/>
      <c r="FF44" s="888"/>
      <c r="FG44" s="888"/>
      <c r="FH44" s="888"/>
      <c r="FI44" s="888"/>
      <c r="FJ44" s="888"/>
      <c r="FK44" s="888"/>
      <c r="FL44" s="888"/>
      <c r="FM44" s="888"/>
      <c r="FN44" s="888"/>
      <c r="FO44" s="888"/>
      <c r="FP44" s="888"/>
      <c r="FQ44" s="888"/>
      <c r="FR44" s="888"/>
      <c r="FS44" s="888"/>
      <c r="FT44" s="888"/>
      <c r="FU44" s="888"/>
      <c r="FV44" s="888"/>
      <c r="FW44" s="888"/>
      <c r="FX44" s="888"/>
      <c r="FY44" s="888"/>
      <c r="FZ44" s="888"/>
      <c r="GA44" s="888"/>
      <c r="GB44" s="888"/>
      <c r="GC44" s="888"/>
      <c r="GD44" s="888"/>
      <c r="GE44" s="888"/>
      <c r="GF44" s="888"/>
      <c r="GG44" s="888"/>
      <c r="GH44" s="888"/>
      <c r="GI44" s="888"/>
      <c r="GJ44" s="888"/>
      <c r="GK44" s="888"/>
      <c r="GL44" s="888"/>
      <c r="GM44" s="888"/>
      <c r="GN44" s="888"/>
      <c r="GO44" s="888"/>
      <c r="GP44" s="888"/>
      <c r="GQ44" s="888"/>
      <c r="GR44" s="888"/>
      <c r="GS44" s="888"/>
      <c r="GT44" s="888"/>
      <c r="GU44" s="888"/>
      <c r="GV44" s="888"/>
      <c r="GW44" s="888"/>
      <c r="GX44" s="888"/>
      <c r="GY44" s="888"/>
      <c r="GZ44" s="888"/>
      <c r="HA44" s="888"/>
      <c r="HB44" s="888"/>
      <c r="HC44" s="888"/>
      <c r="HD44" s="888"/>
      <c r="HE44" s="888"/>
      <c r="HF44" s="888"/>
      <c r="HG44" s="888"/>
      <c r="HH44" s="888"/>
      <c r="HI44" s="888"/>
      <c r="HJ44" s="888"/>
      <c r="HK44" s="888"/>
      <c r="HL44" s="888"/>
      <c r="HM44" s="888"/>
      <c r="HN44" s="888"/>
      <c r="HO44" s="888"/>
      <c r="HP44" s="888"/>
      <c r="HQ44" s="888"/>
      <c r="HR44" s="888"/>
      <c r="HS44" s="888"/>
      <c r="HT44" s="888"/>
      <c r="HU44" s="888"/>
      <c r="HV44" s="888"/>
      <c r="HW44" s="888"/>
      <c r="HX44" s="888"/>
      <c r="HY44" s="888"/>
      <c r="HZ44" s="888"/>
      <c r="IA44" s="888"/>
      <c r="IB44" s="888"/>
      <c r="IC44" s="888"/>
      <c r="ID44" s="888"/>
      <c r="IE44" s="888"/>
      <c r="IF44" s="888"/>
      <c r="IG44" s="888"/>
      <c r="IH44" s="888"/>
      <c r="II44" s="888"/>
      <c r="IJ44" s="888"/>
      <c r="IK44" s="888"/>
      <c r="IL44" s="888"/>
      <c r="IM44" s="888"/>
      <c r="IN44" s="888"/>
      <c r="IO44" s="888"/>
      <c r="IP44" s="888"/>
      <c r="IQ44" s="888"/>
      <c r="IR44" s="888"/>
    </row>
    <row r="45" spans="1:252" x14ac:dyDescent="0.25">
      <c r="A45" s="1829">
        <v>27</v>
      </c>
      <c r="B45" s="1808" t="s">
        <v>819</v>
      </c>
      <c r="C45" s="1809" t="s">
        <v>823</v>
      </c>
      <c r="D45" s="1810"/>
      <c r="E45" s="1810"/>
      <c r="F45" s="1810">
        <v>2016</v>
      </c>
      <c r="G45" s="1810">
        <v>2019</v>
      </c>
      <c r="H45" s="1811">
        <v>0.99475000000000002</v>
      </c>
      <c r="I45" s="1811">
        <v>9.5638880000000009E-2</v>
      </c>
      <c r="J45" s="1652"/>
      <c r="K45" s="1652"/>
      <c r="L45" s="1652"/>
      <c r="M45" s="1652"/>
      <c r="N45" s="1654">
        <v>9.5638880000000009E-2</v>
      </c>
      <c r="O45" s="1654"/>
      <c r="P45" s="1654">
        <f t="shared" si="11"/>
        <v>9.5638880000000009E-2</v>
      </c>
      <c r="Q45" s="1806" t="s">
        <v>2259</v>
      </c>
      <c r="R45" s="1655"/>
      <c r="S45" s="1638"/>
      <c r="T45" s="1640">
        <f>I45-P45</f>
        <v>0</v>
      </c>
      <c r="U45" s="1648">
        <f t="shared" si="12"/>
        <v>0</v>
      </c>
      <c r="V45" s="1639">
        <f>P45-N45-O45</f>
        <v>0</v>
      </c>
      <c r="W45" s="1649"/>
      <c r="X45" s="1075"/>
      <c r="Y45" s="1094"/>
      <c r="Z45" s="986"/>
      <c r="AA45" s="892"/>
      <c r="AB45" s="892"/>
      <c r="AC45" s="891"/>
      <c r="AD45" s="891"/>
      <c r="AE45" s="891"/>
      <c r="AF45" s="895"/>
      <c r="AG45" s="888"/>
      <c r="AH45" s="888"/>
      <c r="AI45" s="888"/>
      <c r="AJ45" s="888"/>
      <c r="AK45" s="888"/>
      <c r="AL45" s="888"/>
      <c r="AM45" s="888"/>
      <c r="AN45" s="888"/>
      <c r="AO45" s="888"/>
      <c r="AP45" s="888"/>
      <c r="AQ45" s="888"/>
      <c r="AR45" s="888"/>
      <c r="AS45" s="888"/>
      <c r="AT45" s="888"/>
      <c r="AU45" s="888"/>
      <c r="AV45" s="888"/>
      <c r="AW45" s="888"/>
      <c r="AX45" s="888"/>
      <c r="AY45" s="888"/>
      <c r="AZ45" s="888"/>
      <c r="BA45" s="888"/>
      <c r="BB45" s="888"/>
      <c r="BC45" s="888"/>
      <c r="BD45" s="888"/>
      <c r="BE45" s="888"/>
      <c r="BF45" s="888"/>
      <c r="BG45" s="888"/>
      <c r="BH45" s="888"/>
      <c r="BI45" s="888"/>
      <c r="BJ45" s="888"/>
      <c r="BK45" s="888"/>
      <c r="BL45" s="888"/>
      <c r="BM45" s="888"/>
      <c r="BN45" s="888"/>
      <c r="BO45" s="888"/>
      <c r="BP45" s="888"/>
      <c r="BQ45" s="888"/>
      <c r="BR45" s="888"/>
      <c r="BS45" s="888"/>
      <c r="BT45" s="888"/>
      <c r="BU45" s="888"/>
      <c r="BV45" s="888"/>
      <c r="BW45" s="888"/>
      <c r="BX45" s="888"/>
      <c r="BY45" s="888"/>
      <c r="BZ45" s="888"/>
      <c r="CA45" s="888"/>
      <c r="CB45" s="888"/>
      <c r="CC45" s="888"/>
      <c r="CD45" s="888"/>
      <c r="CE45" s="888"/>
      <c r="CF45" s="888"/>
      <c r="CG45" s="888"/>
      <c r="CH45" s="888"/>
      <c r="CI45" s="888"/>
      <c r="CJ45" s="888"/>
      <c r="CK45" s="888"/>
      <c r="CL45" s="888"/>
      <c r="CM45" s="888"/>
      <c r="CN45" s="888"/>
      <c r="CO45" s="888"/>
      <c r="CP45" s="888"/>
      <c r="CQ45" s="888"/>
      <c r="CR45" s="888"/>
      <c r="CS45" s="888"/>
      <c r="CT45" s="888"/>
      <c r="CU45" s="888"/>
      <c r="CV45" s="888"/>
      <c r="CW45" s="888"/>
      <c r="CX45" s="888"/>
      <c r="CY45" s="888"/>
      <c r="CZ45" s="888"/>
      <c r="DA45" s="888"/>
      <c r="DB45" s="888"/>
      <c r="DC45" s="888"/>
      <c r="DD45" s="888"/>
      <c r="DE45" s="888"/>
      <c r="DF45" s="888"/>
      <c r="DG45" s="888"/>
      <c r="DH45" s="888"/>
      <c r="DI45" s="888"/>
      <c r="DJ45" s="888"/>
      <c r="DK45" s="888"/>
      <c r="DL45" s="888"/>
      <c r="DM45" s="888"/>
      <c r="DN45" s="888"/>
      <c r="DO45" s="888"/>
      <c r="DP45" s="888"/>
      <c r="DQ45" s="888"/>
      <c r="DR45" s="888"/>
      <c r="DS45" s="888"/>
      <c r="DT45" s="888"/>
      <c r="DU45" s="888"/>
      <c r="DV45" s="888"/>
      <c r="DW45" s="888"/>
      <c r="DX45" s="888"/>
      <c r="DY45" s="888"/>
      <c r="DZ45" s="888"/>
      <c r="EA45" s="888"/>
      <c r="EB45" s="888"/>
      <c r="EC45" s="888"/>
      <c r="ED45" s="888"/>
      <c r="EE45" s="888"/>
      <c r="EF45" s="888"/>
      <c r="EG45" s="888"/>
      <c r="EH45" s="888"/>
      <c r="EI45" s="888"/>
      <c r="EJ45" s="888"/>
      <c r="EK45" s="888"/>
      <c r="EL45" s="888"/>
      <c r="EM45" s="888"/>
      <c r="EN45" s="888"/>
      <c r="EO45" s="888"/>
      <c r="EP45" s="888"/>
      <c r="EQ45" s="888"/>
      <c r="ER45" s="888"/>
      <c r="ES45" s="888"/>
      <c r="ET45" s="888"/>
      <c r="EU45" s="888"/>
      <c r="EV45" s="888"/>
      <c r="EW45" s="888"/>
      <c r="EX45" s="888"/>
      <c r="EY45" s="888"/>
      <c r="EZ45" s="888"/>
      <c r="FA45" s="888"/>
      <c r="FB45" s="888"/>
      <c r="FC45" s="888"/>
      <c r="FD45" s="888"/>
      <c r="FE45" s="888"/>
      <c r="FF45" s="888"/>
      <c r="FG45" s="888"/>
      <c r="FH45" s="888"/>
      <c r="FI45" s="888"/>
      <c r="FJ45" s="888"/>
      <c r="FK45" s="888"/>
      <c r="FL45" s="888"/>
      <c r="FM45" s="888"/>
      <c r="FN45" s="888"/>
      <c r="FO45" s="888"/>
      <c r="FP45" s="888"/>
      <c r="FQ45" s="888"/>
      <c r="FR45" s="888"/>
      <c r="FS45" s="888"/>
      <c r="FT45" s="888"/>
      <c r="FU45" s="888"/>
      <c r="FV45" s="888"/>
      <c r="FW45" s="888"/>
      <c r="FX45" s="888"/>
      <c r="FY45" s="888"/>
      <c r="FZ45" s="888"/>
      <c r="GA45" s="888"/>
      <c r="GB45" s="888"/>
      <c r="GC45" s="888"/>
      <c r="GD45" s="888"/>
      <c r="GE45" s="888"/>
      <c r="GF45" s="888"/>
      <c r="GG45" s="888"/>
      <c r="GH45" s="888"/>
      <c r="GI45" s="888"/>
      <c r="GJ45" s="888"/>
      <c r="GK45" s="888"/>
      <c r="GL45" s="888"/>
      <c r="GM45" s="888"/>
      <c r="GN45" s="888"/>
      <c r="GO45" s="888"/>
      <c r="GP45" s="888"/>
      <c r="GQ45" s="888"/>
      <c r="GR45" s="888"/>
      <c r="GS45" s="888"/>
      <c r="GT45" s="888"/>
      <c r="GU45" s="888"/>
      <c r="GV45" s="888"/>
      <c r="GW45" s="888"/>
      <c r="GX45" s="888"/>
      <c r="GY45" s="888"/>
      <c r="GZ45" s="888"/>
      <c r="HA45" s="888"/>
      <c r="HB45" s="888"/>
      <c r="HC45" s="888"/>
      <c r="HD45" s="888"/>
      <c r="HE45" s="888"/>
      <c r="HF45" s="888"/>
      <c r="HG45" s="888"/>
      <c r="HH45" s="888"/>
      <c r="HI45" s="888"/>
      <c r="HJ45" s="888"/>
      <c r="HK45" s="888"/>
      <c r="HL45" s="888"/>
      <c r="HM45" s="888"/>
      <c r="HN45" s="888"/>
      <c r="HO45" s="888"/>
      <c r="HP45" s="888"/>
      <c r="HQ45" s="888"/>
      <c r="HR45" s="888"/>
      <c r="HS45" s="888"/>
      <c r="HT45" s="888"/>
      <c r="HU45" s="888"/>
      <c r="HV45" s="888"/>
      <c r="HW45" s="888"/>
      <c r="HX45" s="888"/>
      <c r="HY45" s="888"/>
      <c r="HZ45" s="888"/>
      <c r="IA45" s="888"/>
      <c r="IB45" s="888"/>
      <c r="IC45" s="888"/>
      <c r="ID45" s="888"/>
      <c r="IE45" s="888"/>
      <c r="IF45" s="888"/>
      <c r="IG45" s="888"/>
      <c r="IH45" s="888"/>
      <c r="II45" s="888"/>
      <c r="IJ45" s="888"/>
      <c r="IK45" s="888"/>
      <c r="IL45" s="888"/>
      <c r="IM45" s="888"/>
      <c r="IN45" s="888"/>
      <c r="IO45" s="888"/>
      <c r="IP45" s="888"/>
      <c r="IQ45" s="888"/>
      <c r="IR45" s="888"/>
    </row>
    <row r="46" spans="1:252" ht="30" x14ac:dyDescent="0.25">
      <c r="A46" s="1829">
        <v>30</v>
      </c>
      <c r="B46" s="1808" t="s">
        <v>820</v>
      </c>
      <c r="C46" s="1809" t="s">
        <v>2109</v>
      </c>
      <c r="D46" s="1810"/>
      <c r="E46" s="1810"/>
      <c r="F46" s="1810">
        <v>2018</v>
      </c>
      <c r="G46" s="1810">
        <v>2020</v>
      </c>
      <c r="H46" s="1811">
        <v>5.9279999999999999</v>
      </c>
      <c r="I46" s="1811">
        <v>3.952</v>
      </c>
      <c r="J46" s="1652"/>
      <c r="K46" s="1652"/>
      <c r="L46" s="1652"/>
      <c r="M46" s="1652"/>
      <c r="N46" s="1654">
        <v>1.617</v>
      </c>
      <c r="O46" s="1812">
        <v>2.335</v>
      </c>
      <c r="P46" s="1654">
        <f t="shared" si="11"/>
        <v>3.952</v>
      </c>
      <c r="Q46" s="1806" t="s">
        <v>2259</v>
      </c>
      <c r="R46" s="1655"/>
      <c r="S46" s="1638"/>
      <c r="T46" s="1640">
        <f>I46-P46</f>
        <v>0</v>
      </c>
      <c r="U46" s="1648">
        <f t="shared" si="12"/>
        <v>0</v>
      </c>
      <c r="V46" s="1639">
        <f>P46-N46-O46</f>
        <v>0</v>
      </c>
      <c r="W46" s="1649"/>
      <c r="X46" s="1075"/>
      <c r="Y46" s="1094"/>
      <c r="Z46" s="986"/>
      <c r="AA46" s="892"/>
      <c r="AB46" s="892"/>
      <c r="AC46" s="891"/>
      <c r="AD46" s="891"/>
      <c r="AE46" s="891"/>
      <c r="AF46" s="895"/>
      <c r="AG46" s="888"/>
      <c r="AH46" s="888"/>
      <c r="AI46" s="888"/>
      <c r="AJ46" s="888"/>
      <c r="AK46" s="888"/>
      <c r="AL46" s="888"/>
      <c r="AM46" s="888"/>
      <c r="AN46" s="888"/>
      <c r="AO46" s="888"/>
      <c r="AP46" s="888"/>
      <c r="AQ46" s="888"/>
      <c r="AR46" s="888"/>
      <c r="AS46" s="888"/>
      <c r="AT46" s="888"/>
      <c r="AU46" s="888"/>
      <c r="AV46" s="888"/>
      <c r="AW46" s="888"/>
      <c r="AX46" s="888"/>
      <c r="AY46" s="888"/>
      <c r="AZ46" s="888"/>
      <c r="BA46" s="888"/>
      <c r="BB46" s="888"/>
      <c r="BC46" s="888"/>
      <c r="BD46" s="888"/>
      <c r="BE46" s="888"/>
      <c r="BF46" s="888"/>
      <c r="BG46" s="888"/>
      <c r="BH46" s="888"/>
      <c r="BI46" s="888"/>
      <c r="BJ46" s="888"/>
      <c r="BK46" s="888"/>
      <c r="BL46" s="888"/>
      <c r="BM46" s="888"/>
      <c r="BN46" s="888"/>
      <c r="BO46" s="888"/>
      <c r="BP46" s="888"/>
      <c r="BQ46" s="888"/>
      <c r="BR46" s="888"/>
      <c r="BS46" s="888"/>
      <c r="BT46" s="888"/>
      <c r="BU46" s="888"/>
      <c r="BV46" s="888"/>
      <c r="BW46" s="888"/>
      <c r="BX46" s="888"/>
      <c r="BY46" s="888"/>
      <c r="BZ46" s="888"/>
      <c r="CA46" s="888"/>
      <c r="CB46" s="888"/>
      <c r="CC46" s="888"/>
      <c r="CD46" s="888"/>
      <c r="CE46" s="888"/>
      <c r="CF46" s="888"/>
      <c r="CG46" s="888"/>
      <c r="CH46" s="888"/>
      <c r="CI46" s="888"/>
      <c r="CJ46" s="888"/>
      <c r="CK46" s="888"/>
      <c r="CL46" s="888"/>
      <c r="CM46" s="888"/>
      <c r="CN46" s="888"/>
      <c r="CO46" s="888"/>
      <c r="CP46" s="888"/>
      <c r="CQ46" s="888"/>
      <c r="CR46" s="888"/>
      <c r="CS46" s="888"/>
      <c r="CT46" s="888"/>
      <c r="CU46" s="888"/>
      <c r="CV46" s="888"/>
      <c r="CW46" s="888"/>
      <c r="CX46" s="888"/>
      <c r="CY46" s="888"/>
      <c r="CZ46" s="888"/>
      <c r="DA46" s="888"/>
      <c r="DB46" s="888"/>
      <c r="DC46" s="888"/>
      <c r="DD46" s="888"/>
      <c r="DE46" s="888"/>
      <c r="DF46" s="888"/>
      <c r="DG46" s="888"/>
      <c r="DH46" s="888"/>
      <c r="DI46" s="888"/>
      <c r="DJ46" s="888"/>
      <c r="DK46" s="888"/>
      <c r="DL46" s="888"/>
      <c r="DM46" s="888"/>
      <c r="DN46" s="888"/>
      <c r="DO46" s="888"/>
      <c r="DP46" s="888"/>
      <c r="DQ46" s="888"/>
      <c r="DR46" s="888"/>
      <c r="DS46" s="888"/>
      <c r="DT46" s="888"/>
      <c r="DU46" s="888"/>
      <c r="DV46" s="888"/>
      <c r="DW46" s="888"/>
      <c r="DX46" s="888"/>
      <c r="DY46" s="888"/>
      <c r="DZ46" s="888"/>
      <c r="EA46" s="888"/>
      <c r="EB46" s="888"/>
      <c r="EC46" s="888"/>
      <c r="ED46" s="888"/>
      <c r="EE46" s="888"/>
      <c r="EF46" s="888"/>
      <c r="EG46" s="888"/>
      <c r="EH46" s="888"/>
      <c r="EI46" s="888"/>
      <c r="EJ46" s="888"/>
      <c r="EK46" s="888"/>
      <c r="EL46" s="888"/>
      <c r="EM46" s="888"/>
      <c r="EN46" s="888"/>
      <c r="EO46" s="888"/>
      <c r="EP46" s="888"/>
      <c r="EQ46" s="888"/>
      <c r="ER46" s="888"/>
      <c r="ES46" s="888"/>
      <c r="ET46" s="888"/>
      <c r="EU46" s="888"/>
      <c r="EV46" s="888"/>
      <c r="EW46" s="888"/>
      <c r="EX46" s="888"/>
      <c r="EY46" s="888"/>
      <c r="EZ46" s="888"/>
      <c r="FA46" s="888"/>
      <c r="FB46" s="888"/>
      <c r="FC46" s="888"/>
      <c r="FD46" s="888"/>
      <c r="FE46" s="888"/>
      <c r="FF46" s="888"/>
      <c r="FG46" s="888"/>
      <c r="FH46" s="888"/>
      <c r="FI46" s="888"/>
      <c r="FJ46" s="888"/>
      <c r="FK46" s="888"/>
      <c r="FL46" s="888"/>
      <c r="FM46" s="888"/>
      <c r="FN46" s="888"/>
      <c r="FO46" s="888"/>
      <c r="FP46" s="888"/>
      <c r="FQ46" s="888"/>
      <c r="FR46" s="888"/>
      <c r="FS46" s="888"/>
      <c r="FT46" s="888"/>
      <c r="FU46" s="888"/>
      <c r="FV46" s="888"/>
      <c r="FW46" s="888"/>
      <c r="FX46" s="888"/>
      <c r="FY46" s="888"/>
      <c r="FZ46" s="888"/>
      <c r="GA46" s="888"/>
      <c r="GB46" s="888"/>
      <c r="GC46" s="888"/>
      <c r="GD46" s="888"/>
      <c r="GE46" s="888"/>
      <c r="GF46" s="888"/>
      <c r="GG46" s="888"/>
      <c r="GH46" s="888"/>
      <c r="GI46" s="888"/>
      <c r="GJ46" s="888"/>
      <c r="GK46" s="888"/>
      <c r="GL46" s="888"/>
      <c r="GM46" s="888"/>
      <c r="GN46" s="888"/>
      <c r="GO46" s="888"/>
      <c r="GP46" s="888"/>
      <c r="GQ46" s="888"/>
      <c r="GR46" s="888"/>
      <c r="GS46" s="888"/>
      <c r="GT46" s="888"/>
      <c r="GU46" s="888"/>
      <c r="GV46" s="888"/>
      <c r="GW46" s="888"/>
      <c r="GX46" s="888"/>
      <c r="GY46" s="888"/>
      <c r="GZ46" s="888"/>
      <c r="HA46" s="888"/>
      <c r="HB46" s="888"/>
      <c r="HC46" s="888"/>
      <c r="HD46" s="888"/>
      <c r="HE46" s="888"/>
      <c r="HF46" s="888"/>
      <c r="HG46" s="888"/>
      <c r="HH46" s="888"/>
      <c r="HI46" s="888"/>
      <c r="HJ46" s="888"/>
      <c r="HK46" s="888"/>
      <c r="HL46" s="888"/>
      <c r="HM46" s="888"/>
      <c r="HN46" s="888"/>
      <c r="HO46" s="888"/>
      <c r="HP46" s="888"/>
      <c r="HQ46" s="888"/>
      <c r="HR46" s="888"/>
      <c r="HS46" s="888"/>
      <c r="HT46" s="888"/>
      <c r="HU46" s="888"/>
      <c r="HV46" s="888"/>
      <c r="HW46" s="888"/>
      <c r="HX46" s="888"/>
      <c r="HY46" s="888"/>
      <c r="HZ46" s="888"/>
      <c r="IA46" s="888"/>
      <c r="IB46" s="888"/>
      <c r="IC46" s="888"/>
      <c r="ID46" s="888"/>
      <c r="IE46" s="888"/>
      <c r="IF46" s="888"/>
      <c r="IG46" s="888"/>
      <c r="IH46" s="888"/>
      <c r="II46" s="888"/>
      <c r="IJ46" s="888"/>
      <c r="IK46" s="888"/>
      <c r="IL46" s="888"/>
      <c r="IM46" s="888"/>
      <c r="IN46" s="888"/>
      <c r="IO46" s="888"/>
      <c r="IP46" s="888"/>
      <c r="IQ46" s="888"/>
      <c r="IR46" s="888"/>
    </row>
    <row r="47" spans="1:252" ht="30" x14ac:dyDescent="0.25">
      <c r="A47" s="1829">
        <v>36</v>
      </c>
      <c r="B47" s="1650" t="s">
        <v>2075</v>
      </c>
      <c r="C47" s="1848" t="s">
        <v>2296</v>
      </c>
      <c r="D47" s="1652"/>
      <c r="E47" s="1652"/>
      <c r="F47" s="1652">
        <v>2019</v>
      </c>
      <c r="G47" s="1652">
        <v>2021</v>
      </c>
      <c r="H47" s="1653">
        <f>6.24/1.18*1.2</f>
        <v>6.3457627118644071</v>
      </c>
      <c r="I47" s="1653">
        <f>H47</f>
        <v>6.3457627118644071</v>
      </c>
      <c r="J47" s="1652"/>
      <c r="K47" s="1652"/>
      <c r="L47" s="1652"/>
      <c r="M47" s="1652"/>
      <c r="N47" s="1654">
        <f>1.617/1.18*1.2</f>
        <v>1.6444067796610169</v>
      </c>
      <c r="O47" s="1654">
        <f>2.543/1.18*1.2</f>
        <v>2.5861016949152544</v>
      </c>
      <c r="P47" s="1654">
        <f t="shared" si="11"/>
        <v>4.2305084745762711</v>
      </c>
      <c r="Q47" s="1807" t="s">
        <v>2259</v>
      </c>
      <c r="R47" s="1074">
        <f>N47-N47/1.2</f>
        <v>0.27406779661016945</v>
      </c>
      <c r="S47" s="1640"/>
      <c r="T47" s="1640">
        <f>H47-I47</f>
        <v>0</v>
      </c>
      <c r="U47" s="1648">
        <f t="shared" si="12"/>
        <v>2.115254237288136</v>
      </c>
      <c r="V47" s="1639">
        <f t="shared" si="10"/>
        <v>0</v>
      </c>
      <c r="W47" s="1648"/>
      <c r="X47" s="714"/>
      <c r="Y47" s="1093"/>
      <c r="Z47" s="986"/>
      <c r="AA47" s="891"/>
      <c r="AB47" s="891"/>
      <c r="AC47" s="891"/>
      <c r="AD47" s="891"/>
      <c r="AE47" s="891"/>
      <c r="AF47" s="895"/>
      <c r="AG47" s="887"/>
      <c r="AH47" s="887"/>
      <c r="AI47" s="887"/>
      <c r="AJ47" s="887"/>
      <c r="AK47" s="887"/>
      <c r="AL47" s="887"/>
      <c r="AM47" s="887"/>
      <c r="AN47" s="887"/>
      <c r="AO47" s="887"/>
      <c r="AP47" s="887"/>
      <c r="AQ47" s="887"/>
      <c r="AR47" s="887"/>
      <c r="AS47" s="887"/>
      <c r="AT47" s="887"/>
      <c r="AU47" s="887"/>
      <c r="AV47" s="887"/>
      <c r="AW47" s="887"/>
      <c r="AX47" s="887"/>
      <c r="AY47" s="887"/>
      <c r="AZ47" s="887"/>
      <c r="BA47" s="887"/>
      <c r="BB47" s="887"/>
      <c r="BC47" s="887"/>
      <c r="BD47" s="887"/>
      <c r="BE47" s="887"/>
      <c r="BF47" s="887"/>
      <c r="BG47" s="887"/>
      <c r="BH47" s="887"/>
      <c r="BI47" s="887"/>
      <c r="BJ47" s="887"/>
      <c r="BK47" s="887"/>
      <c r="BL47" s="887"/>
      <c r="BM47" s="887"/>
      <c r="BN47" s="887"/>
      <c r="BO47" s="887"/>
      <c r="BP47" s="887"/>
      <c r="BQ47" s="887"/>
      <c r="BR47" s="887"/>
      <c r="BS47" s="887"/>
      <c r="BT47" s="887"/>
      <c r="BU47" s="887"/>
      <c r="BV47" s="887"/>
      <c r="BW47" s="887"/>
      <c r="BX47" s="887"/>
      <c r="BY47" s="887"/>
      <c r="BZ47" s="887"/>
      <c r="CA47" s="887"/>
      <c r="CB47" s="887"/>
      <c r="CC47" s="887"/>
      <c r="CD47" s="887"/>
      <c r="CE47" s="887"/>
      <c r="CF47" s="887"/>
      <c r="CG47" s="887"/>
      <c r="CH47" s="887"/>
      <c r="CI47" s="887"/>
      <c r="CJ47" s="887"/>
      <c r="CK47" s="887"/>
      <c r="CL47" s="887"/>
      <c r="CM47" s="887"/>
      <c r="CN47" s="887"/>
      <c r="CO47" s="887"/>
      <c r="CP47" s="887"/>
      <c r="CQ47" s="887"/>
      <c r="CR47" s="887"/>
      <c r="CS47" s="887"/>
      <c r="CT47" s="887"/>
      <c r="CU47" s="887"/>
      <c r="CV47" s="887"/>
      <c r="CW47" s="887"/>
      <c r="CX47" s="887"/>
      <c r="CY47" s="887"/>
      <c r="CZ47" s="887"/>
      <c r="DA47" s="887"/>
      <c r="DB47" s="887"/>
      <c r="DC47" s="887"/>
      <c r="DD47" s="887"/>
      <c r="DE47" s="887"/>
      <c r="DF47" s="887"/>
      <c r="DG47" s="887"/>
      <c r="DH47" s="887"/>
      <c r="DI47" s="887"/>
      <c r="DJ47" s="887"/>
      <c r="DK47" s="887"/>
      <c r="DL47" s="887"/>
      <c r="DM47" s="887"/>
      <c r="DN47" s="887"/>
      <c r="DO47" s="887"/>
      <c r="DP47" s="887"/>
      <c r="DQ47" s="887"/>
      <c r="DR47" s="887"/>
      <c r="DS47" s="887"/>
      <c r="DT47" s="887"/>
      <c r="DU47" s="887"/>
      <c r="DV47" s="887"/>
      <c r="DW47" s="887"/>
      <c r="DX47" s="887"/>
      <c r="DY47" s="887"/>
      <c r="DZ47" s="887"/>
      <c r="EA47" s="887"/>
      <c r="EB47" s="887"/>
      <c r="EC47" s="887"/>
      <c r="ED47" s="887"/>
      <c r="EE47" s="887"/>
      <c r="EF47" s="887"/>
      <c r="EG47" s="887"/>
      <c r="EH47" s="887"/>
      <c r="EI47" s="887"/>
      <c r="EJ47" s="887"/>
      <c r="EK47" s="887"/>
      <c r="EL47" s="887"/>
      <c r="EM47" s="887"/>
      <c r="EN47" s="887"/>
      <c r="EO47" s="887"/>
      <c r="EP47" s="887"/>
      <c r="EQ47" s="887"/>
      <c r="ER47" s="887"/>
      <c r="ES47" s="887"/>
      <c r="ET47" s="887"/>
      <c r="EU47" s="887"/>
      <c r="EV47" s="887"/>
      <c r="EW47" s="887"/>
      <c r="EX47" s="887"/>
      <c r="EY47" s="887"/>
      <c r="EZ47" s="887"/>
      <c r="FA47" s="887"/>
      <c r="FB47" s="887"/>
      <c r="FC47" s="887"/>
      <c r="FD47" s="887"/>
      <c r="FE47" s="887"/>
      <c r="FF47" s="887"/>
      <c r="FG47" s="887"/>
      <c r="FH47" s="887"/>
      <c r="FI47" s="887"/>
      <c r="FJ47" s="887"/>
      <c r="FK47" s="887"/>
      <c r="FL47" s="887"/>
      <c r="FM47" s="887"/>
      <c r="FN47" s="887"/>
      <c r="FO47" s="887"/>
      <c r="FP47" s="887"/>
      <c r="FQ47" s="887"/>
      <c r="FR47" s="887"/>
      <c r="FS47" s="887"/>
      <c r="FT47" s="887"/>
      <c r="FU47" s="887"/>
      <c r="FV47" s="887"/>
      <c r="FW47" s="887"/>
      <c r="FX47" s="887"/>
      <c r="FY47" s="887"/>
      <c r="FZ47" s="887"/>
      <c r="GA47" s="887"/>
      <c r="GB47" s="887"/>
      <c r="GC47" s="887"/>
      <c r="GD47" s="887"/>
      <c r="GE47" s="887"/>
      <c r="GF47" s="887"/>
      <c r="GG47" s="887"/>
      <c r="GH47" s="887"/>
      <c r="GI47" s="887"/>
      <c r="GJ47" s="887"/>
      <c r="GK47" s="887"/>
      <c r="GL47" s="887"/>
      <c r="GM47" s="887"/>
      <c r="GN47" s="887"/>
      <c r="GO47" s="887"/>
      <c r="GP47" s="887"/>
      <c r="GQ47" s="887"/>
      <c r="GR47" s="887"/>
      <c r="GS47" s="887"/>
      <c r="GT47" s="887"/>
      <c r="GU47" s="887"/>
      <c r="GV47" s="887"/>
      <c r="GW47" s="887"/>
      <c r="GX47" s="887"/>
      <c r="GY47" s="887"/>
      <c r="GZ47" s="887"/>
      <c r="HA47" s="887"/>
      <c r="HB47" s="887"/>
      <c r="HC47" s="887"/>
      <c r="HD47" s="887"/>
      <c r="HE47" s="887"/>
      <c r="HF47" s="887"/>
      <c r="HG47" s="887"/>
      <c r="HH47" s="887"/>
      <c r="HI47" s="887"/>
      <c r="HJ47" s="887"/>
      <c r="HK47" s="887"/>
      <c r="HL47" s="887"/>
      <c r="HM47" s="887"/>
      <c r="HN47" s="887"/>
      <c r="HO47" s="887"/>
      <c r="HP47" s="887"/>
      <c r="HQ47" s="887"/>
      <c r="HR47" s="887"/>
      <c r="HS47" s="887"/>
      <c r="HT47" s="887"/>
      <c r="HU47" s="887"/>
      <c r="HV47" s="887"/>
      <c r="HW47" s="887"/>
      <c r="HX47" s="887"/>
      <c r="HY47" s="887"/>
      <c r="HZ47" s="887"/>
      <c r="IA47" s="887"/>
      <c r="IB47" s="887"/>
      <c r="IC47" s="887"/>
      <c r="ID47" s="887"/>
      <c r="IE47" s="887"/>
      <c r="IF47" s="887"/>
      <c r="IG47" s="887"/>
      <c r="IH47" s="887"/>
      <c r="II47" s="887"/>
      <c r="IJ47" s="887"/>
      <c r="IK47" s="887"/>
      <c r="IL47" s="887"/>
      <c r="IM47" s="887"/>
      <c r="IN47" s="887"/>
      <c r="IO47" s="887"/>
      <c r="IP47" s="887"/>
      <c r="IQ47" s="887"/>
      <c r="IR47" s="887"/>
    </row>
    <row r="48" spans="1:252" ht="23.25" customHeight="1" x14ac:dyDescent="0.25">
      <c r="A48" s="1829">
        <v>38</v>
      </c>
      <c r="B48" s="1808" t="s">
        <v>2076</v>
      </c>
      <c r="C48" s="1809" t="s">
        <v>2133</v>
      </c>
      <c r="D48" s="1810"/>
      <c r="E48" s="1810"/>
      <c r="F48" s="1810">
        <v>2018</v>
      </c>
      <c r="G48" s="1810">
        <v>2020</v>
      </c>
      <c r="H48" s="1811">
        <v>1.9370000000000001</v>
      </c>
      <c r="I48" s="1811">
        <v>1.2913333333333332</v>
      </c>
      <c r="J48" s="1652"/>
      <c r="K48" s="1652"/>
      <c r="L48" s="1652"/>
      <c r="M48" s="1652"/>
      <c r="N48" s="1654">
        <v>0.64566666666666672</v>
      </c>
      <c r="O48" s="1654">
        <v>0.64566666666666672</v>
      </c>
      <c r="P48" s="1654">
        <f t="shared" si="11"/>
        <v>1.2913333333333334</v>
      </c>
      <c r="Q48" s="1806" t="s">
        <v>2259</v>
      </c>
      <c r="R48" s="1074">
        <f>N48-N48/1.18</f>
        <v>9.8491525423728743E-2</v>
      </c>
      <c r="S48" s="1640"/>
      <c r="T48" s="1640">
        <f>I48-P48</f>
        <v>0</v>
      </c>
      <c r="U48" s="1648">
        <f t="shared" si="12"/>
        <v>0</v>
      </c>
      <c r="V48" s="1639">
        <f>P48-N48-O48</f>
        <v>0</v>
      </c>
      <c r="W48" s="1648"/>
      <c r="X48" s="714"/>
      <c r="Y48" s="1093"/>
      <c r="Z48" s="986"/>
      <c r="AA48" s="891"/>
      <c r="AB48" s="891"/>
      <c r="AC48" s="891"/>
      <c r="AD48" s="891"/>
      <c r="AE48" s="891"/>
      <c r="AF48" s="895"/>
      <c r="AG48" s="887"/>
      <c r="AH48" s="887"/>
      <c r="AI48" s="887"/>
      <c r="AJ48" s="887"/>
      <c r="AK48" s="887"/>
      <c r="AL48" s="887"/>
      <c r="AM48" s="887"/>
      <c r="AN48" s="887"/>
      <c r="AO48" s="887"/>
      <c r="AP48" s="887"/>
      <c r="AQ48" s="887"/>
      <c r="AR48" s="887"/>
      <c r="AS48" s="887"/>
      <c r="AT48" s="887"/>
      <c r="AU48" s="887"/>
      <c r="AV48" s="887"/>
      <c r="AW48" s="887"/>
      <c r="AX48" s="887"/>
      <c r="AY48" s="887"/>
      <c r="AZ48" s="887"/>
      <c r="BA48" s="887"/>
      <c r="BB48" s="887"/>
      <c r="BC48" s="887"/>
      <c r="BD48" s="887"/>
      <c r="BE48" s="887"/>
      <c r="BF48" s="887"/>
      <c r="BG48" s="887"/>
      <c r="BH48" s="887"/>
      <c r="BI48" s="887"/>
      <c r="BJ48" s="887"/>
      <c r="BK48" s="887"/>
      <c r="BL48" s="887"/>
      <c r="BM48" s="887"/>
      <c r="BN48" s="887"/>
      <c r="BO48" s="887"/>
      <c r="BP48" s="887"/>
      <c r="BQ48" s="887"/>
      <c r="BR48" s="887"/>
      <c r="BS48" s="887"/>
      <c r="BT48" s="887"/>
      <c r="BU48" s="887"/>
      <c r="BV48" s="887"/>
      <c r="BW48" s="887"/>
      <c r="BX48" s="887"/>
      <c r="BY48" s="887"/>
      <c r="BZ48" s="887"/>
      <c r="CA48" s="887"/>
      <c r="CB48" s="887"/>
      <c r="CC48" s="887"/>
      <c r="CD48" s="887"/>
      <c r="CE48" s="887"/>
      <c r="CF48" s="887"/>
      <c r="CG48" s="887"/>
      <c r="CH48" s="887"/>
      <c r="CI48" s="887"/>
      <c r="CJ48" s="887"/>
      <c r="CK48" s="887"/>
      <c r="CL48" s="887"/>
      <c r="CM48" s="887"/>
      <c r="CN48" s="887"/>
      <c r="CO48" s="887"/>
      <c r="CP48" s="887"/>
      <c r="CQ48" s="887"/>
      <c r="CR48" s="887"/>
      <c r="CS48" s="887"/>
      <c r="CT48" s="887"/>
      <c r="CU48" s="887"/>
      <c r="CV48" s="887"/>
      <c r="CW48" s="887"/>
      <c r="CX48" s="887"/>
      <c r="CY48" s="887"/>
      <c r="CZ48" s="887"/>
      <c r="DA48" s="887"/>
      <c r="DB48" s="887"/>
      <c r="DC48" s="887"/>
      <c r="DD48" s="887"/>
      <c r="DE48" s="887"/>
      <c r="DF48" s="887"/>
      <c r="DG48" s="887"/>
      <c r="DH48" s="887"/>
      <c r="DI48" s="887"/>
      <c r="DJ48" s="887"/>
      <c r="DK48" s="887"/>
      <c r="DL48" s="887"/>
      <c r="DM48" s="887"/>
      <c r="DN48" s="887"/>
      <c r="DO48" s="887"/>
      <c r="DP48" s="887"/>
      <c r="DQ48" s="887"/>
      <c r="DR48" s="887"/>
      <c r="DS48" s="887"/>
      <c r="DT48" s="887"/>
      <c r="DU48" s="887"/>
      <c r="DV48" s="887"/>
      <c r="DW48" s="887"/>
      <c r="DX48" s="887"/>
      <c r="DY48" s="887"/>
      <c r="DZ48" s="887"/>
      <c r="EA48" s="887"/>
      <c r="EB48" s="887"/>
      <c r="EC48" s="887"/>
      <c r="ED48" s="887"/>
      <c r="EE48" s="887"/>
      <c r="EF48" s="887"/>
      <c r="EG48" s="887"/>
      <c r="EH48" s="887"/>
      <c r="EI48" s="887"/>
      <c r="EJ48" s="887"/>
      <c r="EK48" s="887"/>
      <c r="EL48" s="887"/>
      <c r="EM48" s="887"/>
      <c r="EN48" s="887"/>
      <c r="EO48" s="887"/>
      <c r="EP48" s="887"/>
      <c r="EQ48" s="887"/>
      <c r="ER48" s="887"/>
      <c r="ES48" s="887"/>
      <c r="ET48" s="887"/>
      <c r="EU48" s="887"/>
      <c r="EV48" s="887"/>
      <c r="EW48" s="887"/>
      <c r="EX48" s="887"/>
      <c r="EY48" s="887"/>
      <c r="EZ48" s="887"/>
      <c r="FA48" s="887"/>
      <c r="FB48" s="887"/>
      <c r="FC48" s="887"/>
      <c r="FD48" s="887"/>
      <c r="FE48" s="887"/>
      <c r="FF48" s="887"/>
      <c r="FG48" s="887"/>
      <c r="FH48" s="887"/>
      <c r="FI48" s="887"/>
      <c r="FJ48" s="887"/>
      <c r="FK48" s="887"/>
      <c r="FL48" s="887"/>
      <c r="FM48" s="887"/>
      <c r="FN48" s="887"/>
      <c r="FO48" s="887"/>
      <c r="FP48" s="887"/>
      <c r="FQ48" s="887"/>
      <c r="FR48" s="887"/>
      <c r="FS48" s="887"/>
      <c r="FT48" s="887"/>
      <c r="FU48" s="887"/>
      <c r="FV48" s="887"/>
      <c r="FW48" s="887"/>
      <c r="FX48" s="887"/>
      <c r="FY48" s="887"/>
      <c r="FZ48" s="887"/>
      <c r="GA48" s="887"/>
      <c r="GB48" s="887"/>
      <c r="GC48" s="887"/>
      <c r="GD48" s="887"/>
      <c r="GE48" s="887"/>
      <c r="GF48" s="887"/>
      <c r="GG48" s="887"/>
      <c r="GH48" s="887"/>
      <c r="GI48" s="887"/>
      <c r="GJ48" s="887"/>
      <c r="GK48" s="887"/>
      <c r="GL48" s="887"/>
      <c r="GM48" s="887"/>
      <c r="GN48" s="887"/>
      <c r="GO48" s="887"/>
      <c r="GP48" s="887"/>
      <c r="GQ48" s="887"/>
      <c r="GR48" s="887"/>
      <c r="GS48" s="887"/>
      <c r="GT48" s="887"/>
      <c r="GU48" s="887"/>
      <c r="GV48" s="887"/>
      <c r="GW48" s="887"/>
      <c r="GX48" s="887"/>
      <c r="GY48" s="887"/>
      <c r="GZ48" s="887"/>
      <c r="HA48" s="887"/>
      <c r="HB48" s="887"/>
      <c r="HC48" s="887"/>
      <c r="HD48" s="887"/>
      <c r="HE48" s="887"/>
      <c r="HF48" s="887"/>
      <c r="HG48" s="887"/>
      <c r="HH48" s="887"/>
      <c r="HI48" s="887"/>
      <c r="HJ48" s="887"/>
      <c r="HK48" s="887"/>
      <c r="HL48" s="887"/>
      <c r="HM48" s="887"/>
      <c r="HN48" s="887"/>
      <c r="HO48" s="887"/>
      <c r="HP48" s="887"/>
      <c r="HQ48" s="887"/>
      <c r="HR48" s="887"/>
      <c r="HS48" s="887"/>
      <c r="HT48" s="887"/>
      <c r="HU48" s="887"/>
      <c r="HV48" s="887"/>
      <c r="HW48" s="887"/>
      <c r="HX48" s="887"/>
      <c r="HY48" s="887"/>
      <c r="HZ48" s="887"/>
      <c r="IA48" s="887"/>
      <c r="IB48" s="887"/>
      <c r="IC48" s="887"/>
      <c r="ID48" s="887"/>
      <c r="IE48" s="887"/>
      <c r="IF48" s="887"/>
      <c r="IG48" s="887"/>
      <c r="IH48" s="887"/>
      <c r="II48" s="887"/>
      <c r="IJ48" s="887"/>
      <c r="IK48" s="887"/>
      <c r="IL48" s="887"/>
      <c r="IM48" s="887"/>
      <c r="IN48" s="887"/>
      <c r="IO48" s="887"/>
      <c r="IP48" s="887"/>
      <c r="IQ48" s="887"/>
      <c r="IR48" s="887"/>
    </row>
    <row r="49" spans="1:252" ht="45" x14ac:dyDescent="0.25">
      <c r="A49" s="1829">
        <v>39</v>
      </c>
      <c r="B49" s="1808" t="s">
        <v>2077</v>
      </c>
      <c r="C49" s="1809" t="s">
        <v>2110</v>
      </c>
      <c r="D49" s="1810"/>
      <c r="E49" s="1810"/>
      <c r="F49" s="1810">
        <v>2018</v>
      </c>
      <c r="G49" s="1810">
        <v>2020</v>
      </c>
      <c r="H49" s="1811">
        <v>4.16</v>
      </c>
      <c r="I49" s="1811">
        <v>2.7733333333333334</v>
      </c>
      <c r="J49" s="1652"/>
      <c r="K49" s="1652"/>
      <c r="L49" s="1652"/>
      <c r="M49" s="1652"/>
      <c r="N49" s="1654">
        <v>1.3866666666666667</v>
      </c>
      <c r="O49" s="1654">
        <v>1.3866666666666667</v>
      </c>
      <c r="P49" s="1654">
        <f t="shared" si="11"/>
        <v>2.7733333333333334</v>
      </c>
      <c r="Q49" s="1806" t="s">
        <v>2259</v>
      </c>
      <c r="R49" s="1074"/>
      <c r="S49" s="1640"/>
      <c r="T49" s="1640">
        <f>I49-P49</f>
        <v>0</v>
      </c>
      <c r="U49" s="1648">
        <f t="shared" si="12"/>
        <v>0</v>
      </c>
      <c r="V49" s="1639">
        <f>P49-N49-O49</f>
        <v>0</v>
      </c>
      <c r="W49" s="1648"/>
      <c r="X49" s="714"/>
      <c r="Y49" s="1093"/>
      <c r="Z49" s="986"/>
      <c r="AA49" s="891"/>
      <c r="AB49" s="891"/>
      <c r="AC49" s="891"/>
      <c r="AD49" s="891"/>
      <c r="AE49" s="891"/>
      <c r="AF49" s="895"/>
      <c r="AG49" s="887"/>
      <c r="AH49" s="887"/>
      <c r="AI49" s="887"/>
      <c r="AJ49" s="887"/>
      <c r="AK49" s="887"/>
      <c r="AL49" s="887"/>
      <c r="AM49" s="887"/>
      <c r="AN49" s="887"/>
      <c r="AO49" s="887"/>
      <c r="AP49" s="887"/>
      <c r="AQ49" s="887"/>
      <c r="AR49" s="887"/>
      <c r="AS49" s="887"/>
      <c r="AT49" s="887"/>
      <c r="AU49" s="887"/>
      <c r="AV49" s="887"/>
      <c r="AW49" s="887"/>
      <c r="AX49" s="887"/>
      <c r="AY49" s="887"/>
      <c r="AZ49" s="887"/>
      <c r="BA49" s="887"/>
      <c r="BB49" s="887"/>
      <c r="BC49" s="887"/>
      <c r="BD49" s="887"/>
      <c r="BE49" s="887"/>
      <c r="BF49" s="887"/>
      <c r="BG49" s="887"/>
      <c r="BH49" s="887"/>
      <c r="BI49" s="887"/>
      <c r="BJ49" s="887"/>
      <c r="BK49" s="887"/>
      <c r="BL49" s="887"/>
      <c r="BM49" s="887"/>
      <c r="BN49" s="887"/>
      <c r="BO49" s="887"/>
      <c r="BP49" s="887"/>
      <c r="BQ49" s="887"/>
      <c r="BR49" s="887"/>
      <c r="BS49" s="887"/>
      <c r="BT49" s="887"/>
      <c r="BU49" s="887"/>
      <c r="BV49" s="887"/>
      <c r="BW49" s="887"/>
      <c r="BX49" s="887"/>
      <c r="BY49" s="887"/>
      <c r="BZ49" s="887"/>
      <c r="CA49" s="887"/>
      <c r="CB49" s="887"/>
      <c r="CC49" s="887"/>
      <c r="CD49" s="887"/>
      <c r="CE49" s="887"/>
      <c r="CF49" s="887"/>
      <c r="CG49" s="887"/>
      <c r="CH49" s="887"/>
      <c r="CI49" s="887"/>
      <c r="CJ49" s="887"/>
      <c r="CK49" s="887"/>
      <c r="CL49" s="887"/>
      <c r="CM49" s="887"/>
      <c r="CN49" s="887"/>
      <c r="CO49" s="887"/>
      <c r="CP49" s="887"/>
      <c r="CQ49" s="887"/>
      <c r="CR49" s="887"/>
      <c r="CS49" s="887"/>
      <c r="CT49" s="887"/>
      <c r="CU49" s="887"/>
      <c r="CV49" s="887"/>
      <c r="CW49" s="887"/>
      <c r="CX49" s="887"/>
      <c r="CY49" s="887"/>
      <c r="CZ49" s="887"/>
      <c r="DA49" s="887"/>
      <c r="DB49" s="887"/>
      <c r="DC49" s="887"/>
      <c r="DD49" s="887"/>
      <c r="DE49" s="887"/>
      <c r="DF49" s="887"/>
      <c r="DG49" s="887"/>
      <c r="DH49" s="887"/>
      <c r="DI49" s="887"/>
      <c r="DJ49" s="887"/>
      <c r="DK49" s="887"/>
      <c r="DL49" s="887"/>
      <c r="DM49" s="887"/>
      <c r="DN49" s="887"/>
      <c r="DO49" s="887"/>
      <c r="DP49" s="887"/>
      <c r="DQ49" s="887"/>
      <c r="DR49" s="887"/>
      <c r="DS49" s="887"/>
      <c r="DT49" s="887"/>
      <c r="DU49" s="887"/>
      <c r="DV49" s="887"/>
      <c r="DW49" s="887"/>
      <c r="DX49" s="887"/>
      <c r="DY49" s="887"/>
      <c r="DZ49" s="887"/>
      <c r="EA49" s="887"/>
      <c r="EB49" s="887"/>
      <c r="EC49" s="887"/>
      <c r="ED49" s="887"/>
      <c r="EE49" s="887"/>
      <c r="EF49" s="887"/>
      <c r="EG49" s="887"/>
      <c r="EH49" s="887"/>
      <c r="EI49" s="887"/>
      <c r="EJ49" s="887"/>
      <c r="EK49" s="887"/>
      <c r="EL49" s="887"/>
      <c r="EM49" s="887"/>
      <c r="EN49" s="887"/>
      <c r="EO49" s="887"/>
      <c r="EP49" s="887"/>
      <c r="EQ49" s="887"/>
      <c r="ER49" s="887"/>
      <c r="ES49" s="887"/>
      <c r="ET49" s="887"/>
      <c r="EU49" s="887"/>
      <c r="EV49" s="887"/>
      <c r="EW49" s="887"/>
      <c r="EX49" s="887"/>
      <c r="EY49" s="887"/>
      <c r="EZ49" s="887"/>
      <c r="FA49" s="887"/>
      <c r="FB49" s="887"/>
      <c r="FC49" s="887"/>
      <c r="FD49" s="887"/>
      <c r="FE49" s="887"/>
      <c r="FF49" s="887"/>
      <c r="FG49" s="887"/>
      <c r="FH49" s="887"/>
      <c r="FI49" s="887"/>
      <c r="FJ49" s="887"/>
      <c r="FK49" s="887"/>
      <c r="FL49" s="887"/>
      <c r="FM49" s="887"/>
      <c r="FN49" s="887"/>
      <c r="FO49" s="887"/>
      <c r="FP49" s="887"/>
      <c r="FQ49" s="887"/>
      <c r="FR49" s="887"/>
      <c r="FS49" s="887"/>
      <c r="FT49" s="887"/>
      <c r="FU49" s="887"/>
      <c r="FV49" s="887"/>
      <c r="FW49" s="887"/>
      <c r="FX49" s="887"/>
      <c r="FY49" s="887"/>
      <c r="FZ49" s="887"/>
      <c r="GA49" s="887"/>
      <c r="GB49" s="887"/>
      <c r="GC49" s="887"/>
      <c r="GD49" s="887"/>
      <c r="GE49" s="887"/>
      <c r="GF49" s="887"/>
      <c r="GG49" s="887"/>
      <c r="GH49" s="887"/>
      <c r="GI49" s="887"/>
      <c r="GJ49" s="887"/>
      <c r="GK49" s="887"/>
      <c r="GL49" s="887"/>
      <c r="GM49" s="887"/>
      <c r="GN49" s="887"/>
      <c r="GO49" s="887"/>
      <c r="GP49" s="887"/>
      <c r="GQ49" s="887"/>
      <c r="GR49" s="887"/>
      <c r="GS49" s="887"/>
      <c r="GT49" s="887"/>
      <c r="GU49" s="887"/>
      <c r="GV49" s="887"/>
      <c r="GW49" s="887"/>
      <c r="GX49" s="887"/>
      <c r="GY49" s="887"/>
      <c r="GZ49" s="887"/>
      <c r="HA49" s="887"/>
      <c r="HB49" s="887"/>
      <c r="HC49" s="887"/>
      <c r="HD49" s="887"/>
      <c r="HE49" s="887"/>
      <c r="HF49" s="887"/>
      <c r="HG49" s="887"/>
      <c r="HH49" s="887"/>
      <c r="HI49" s="887"/>
      <c r="HJ49" s="887"/>
      <c r="HK49" s="887"/>
      <c r="HL49" s="887"/>
      <c r="HM49" s="887"/>
      <c r="HN49" s="887"/>
      <c r="HO49" s="887"/>
      <c r="HP49" s="887"/>
      <c r="HQ49" s="887"/>
      <c r="HR49" s="887"/>
      <c r="HS49" s="887"/>
      <c r="HT49" s="887"/>
      <c r="HU49" s="887"/>
      <c r="HV49" s="887"/>
      <c r="HW49" s="887"/>
      <c r="HX49" s="887"/>
      <c r="HY49" s="887"/>
      <c r="HZ49" s="887"/>
      <c r="IA49" s="887"/>
      <c r="IB49" s="887"/>
      <c r="IC49" s="887"/>
      <c r="ID49" s="887"/>
      <c r="IE49" s="887"/>
      <c r="IF49" s="887"/>
      <c r="IG49" s="887"/>
      <c r="IH49" s="887"/>
      <c r="II49" s="887"/>
      <c r="IJ49" s="887"/>
      <c r="IK49" s="887"/>
      <c r="IL49" s="887"/>
      <c r="IM49" s="887"/>
      <c r="IN49" s="887"/>
      <c r="IO49" s="887"/>
      <c r="IP49" s="887"/>
      <c r="IQ49" s="887"/>
      <c r="IR49" s="887"/>
    </row>
    <row r="50" spans="1:252" x14ac:dyDescent="0.25">
      <c r="A50" s="1829">
        <v>42</v>
      </c>
      <c r="B50" s="1808" t="s">
        <v>2104</v>
      </c>
      <c r="C50" s="1809" t="s">
        <v>2112</v>
      </c>
      <c r="D50" s="1810"/>
      <c r="E50" s="1810"/>
      <c r="F50" s="1810">
        <v>2018</v>
      </c>
      <c r="G50" s="1810">
        <v>2020</v>
      </c>
      <c r="H50" s="1811">
        <f>7.15</f>
        <v>7.15</v>
      </c>
      <c r="I50" s="1811">
        <v>4.7666666666666702</v>
      </c>
      <c r="J50" s="1652"/>
      <c r="K50" s="1652"/>
      <c r="L50" s="1652"/>
      <c r="M50" s="1652"/>
      <c r="N50" s="1654">
        <v>2.3833333333333333</v>
      </c>
      <c r="O50" s="1654">
        <v>2.3833333333333333</v>
      </c>
      <c r="P50" s="1654">
        <f t="shared" si="11"/>
        <v>4.7666666666666666</v>
      </c>
      <c r="Q50" s="1806" t="s">
        <v>2259</v>
      </c>
      <c r="R50" s="1074"/>
      <c r="S50" s="1640"/>
      <c r="T50" s="1640">
        <f>I50-P50</f>
        <v>0</v>
      </c>
      <c r="U50" s="1648">
        <f t="shared" si="12"/>
        <v>0</v>
      </c>
      <c r="V50" s="1639">
        <f>P50-N50-O50</f>
        <v>0</v>
      </c>
      <c r="W50" s="1648"/>
      <c r="X50" s="714"/>
      <c r="Y50" s="1093"/>
      <c r="Z50" s="986"/>
      <c r="AA50" s="891"/>
      <c r="AB50" s="891"/>
      <c r="AC50" s="891"/>
      <c r="AD50" s="891"/>
      <c r="AE50" s="891"/>
      <c r="AF50" s="895"/>
      <c r="AG50" s="887"/>
      <c r="AH50" s="887"/>
      <c r="AI50" s="887"/>
      <c r="AJ50" s="887"/>
      <c r="AK50" s="887"/>
      <c r="AL50" s="887"/>
      <c r="AM50" s="887"/>
      <c r="AN50" s="887"/>
      <c r="AO50" s="887"/>
      <c r="AP50" s="887"/>
      <c r="AQ50" s="887"/>
      <c r="AR50" s="887"/>
      <c r="AS50" s="887"/>
      <c r="AT50" s="887"/>
      <c r="AU50" s="887"/>
      <c r="AV50" s="887"/>
      <c r="AW50" s="887"/>
      <c r="AX50" s="887"/>
      <c r="AY50" s="887"/>
      <c r="AZ50" s="887"/>
      <c r="BA50" s="887"/>
      <c r="BB50" s="887"/>
      <c r="BC50" s="887"/>
      <c r="BD50" s="887"/>
      <c r="BE50" s="887"/>
      <c r="BF50" s="887"/>
      <c r="BG50" s="887"/>
      <c r="BH50" s="887"/>
      <c r="BI50" s="887"/>
      <c r="BJ50" s="887"/>
      <c r="BK50" s="887"/>
      <c r="BL50" s="887"/>
      <c r="BM50" s="887"/>
      <c r="BN50" s="887"/>
      <c r="BO50" s="887"/>
      <c r="BP50" s="887"/>
      <c r="BQ50" s="887"/>
      <c r="BR50" s="887"/>
      <c r="BS50" s="887"/>
      <c r="BT50" s="887"/>
      <c r="BU50" s="887"/>
      <c r="BV50" s="887"/>
      <c r="BW50" s="887"/>
      <c r="BX50" s="887"/>
      <c r="BY50" s="887"/>
      <c r="BZ50" s="887"/>
      <c r="CA50" s="887"/>
      <c r="CB50" s="887"/>
      <c r="CC50" s="887"/>
      <c r="CD50" s="887"/>
      <c r="CE50" s="887"/>
      <c r="CF50" s="887"/>
      <c r="CG50" s="887"/>
      <c r="CH50" s="887"/>
      <c r="CI50" s="887"/>
      <c r="CJ50" s="887"/>
      <c r="CK50" s="887"/>
      <c r="CL50" s="887"/>
      <c r="CM50" s="887"/>
      <c r="CN50" s="887"/>
      <c r="CO50" s="887"/>
      <c r="CP50" s="887"/>
      <c r="CQ50" s="887"/>
      <c r="CR50" s="887"/>
      <c r="CS50" s="887"/>
      <c r="CT50" s="887"/>
      <c r="CU50" s="887"/>
      <c r="CV50" s="887"/>
      <c r="CW50" s="887"/>
      <c r="CX50" s="887"/>
      <c r="CY50" s="887"/>
      <c r="CZ50" s="887"/>
      <c r="DA50" s="887"/>
      <c r="DB50" s="887"/>
      <c r="DC50" s="887"/>
      <c r="DD50" s="887"/>
      <c r="DE50" s="887"/>
      <c r="DF50" s="887"/>
      <c r="DG50" s="887"/>
      <c r="DH50" s="887"/>
      <c r="DI50" s="887"/>
      <c r="DJ50" s="887"/>
      <c r="DK50" s="887"/>
      <c r="DL50" s="887"/>
      <c r="DM50" s="887"/>
      <c r="DN50" s="887"/>
      <c r="DO50" s="887"/>
      <c r="DP50" s="887"/>
      <c r="DQ50" s="887"/>
      <c r="DR50" s="887"/>
      <c r="DS50" s="887"/>
      <c r="DT50" s="887"/>
      <c r="DU50" s="887"/>
      <c r="DV50" s="887"/>
      <c r="DW50" s="887"/>
      <c r="DX50" s="887"/>
      <c r="DY50" s="887"/>
      <c r="DZ50" s="887"/>
      <c r="EA50" s="887"/>
      <c r="EB50" s="887"/>
      <c r="EC50" s="887"/>
      <c r="ED50" s="887"/>
      <c r="EE50" s="887"/>
      <c r="EF50" s="887"/>
      <c r="EG50" s="887"/>
      <c r="EH50" s="887"/>
      <c r="EI50" s="887"/>
      <c r="EJ50" s="887"/>
      <c r="EK50" s="887"/>
      <c r="EL50" s="887"/>
      <c r="EM50" s="887"/>
      <c r="EN50" s="887"/>
      <c r="EO50" s="887"/>
      <c r="EP50" s="887"/>
      <c r="EQ50" s="887"/>
      <c r="ER50" s="887"/>
      <c r="ES50" s="887"/>
      <c r="ET50" s="887"/>
      <c r="EU50" s="887"/>
      <c r="EV50" s="887"/>
      <c r="EW50" s="887"/>
      <c r="EX50" s="887"/>
      <c r="EY50" s="887"/>
      <c r="EZ50" s="887"/>
      <c r="FA50" s="887"/>
      <c r="FB50" s="887"/>
      <c r="FC50" s="887"/>
      <c r="FD50" s="887"/>
      <c r="FE50" s="887"/>
      <c r="FF50" s="887"/>
      <c r="FG50" s="887"/>
      <c r="FH50" s="887"/>
      <c r="FI50" s="887"/>
      <c r="FJ50" s="887"/>
      <c r="FK50" s="887"/>
      <c r="FL50" s="887"/>
      <c r="FM50" s="887"/>
      <c r="FN50" s="887"/>
      <c r="FO50" s="887"/>
      <c r="FP50" s="887"/>
      <c r="FQ50" s="887"/>
      <c r="FR50" s="887"/>
      <c r="FS50" s="887"/>
      <c r="FT50" s="887"/>
      <c r="FU50" s="887"/>
      <c r="FV50" s="887"/>
      <c r="FW50" s="887"/>
      <c r="FX50" s="887"/>
      <c r="FY50" s="887"/>
      <c r="FZ50" s="887"/>
      <c r="GA50" s="887"/>
      <c r="GB50" s="887"/>
      <c r="GC50" s="887"/>
      <c r="GD50" s="887"/>
      <c r="GE50" s="887"/>
      <c r="GF50" s="887"/>
      <c r="GG50" s="887"/>
      <c r="GH50" s="887"/>
      <c r="GI50" s="887"/>
      <c r="GJ50" s="887"/>
      <c r="GK50" s="887"/>
      <c r="GL50" s="887"/>
      <c r="GM50" s="887"/>
      <c r="GN50" s="887"/>
      <c r="GO50" s="887"/>
      <c r="GP50" s="887"/>
      <c r="GQ50" s="887"/>
      <c r="GR50" s="887"/>
      <c r="GS50" s="887"/>
      <c r="GT50" s="887"/>
      <c r="GU50" s="887"/>
      <c r="GV50" s="887"/>
      <c r="GW50" s="887"/>
      <c r="GX50" s="887"/>
      <c r="GY50" s="887"/>
      <c r="GZ50" s="887"/>
      <c r="HA50" s="887"/>
      <c r="HB50" s="887"/>
      <c r="HC50" s="887"/>
      <c r="HD50" s="887"/>
      <c r="HE50" s="887"/>
      <c r="HF50" s="887"/>
      <c r="HG50" s="887"/>
      <c r="HH50" s="887"/>
      <c r="HI50" s="887"/>
      <c r="HJ50" s="887"/>
      <c r="HK50" s="887"/>
      <c r="HL50" s="887"/>
      <c r="HM50" s="887"/>
      <c r="HN50" s="887"/>
      <c r="HO50" s="887"/>
      <c r="HP50" s="887"/>
      <c r="HQ50" s="887"/>
      <c r="HR50" s="887"/>
      <c r="HS50" s="887"/>
      <c r="HT50" s="887"/>
      <c r="HU50" s="887"/>
      <c r="HV50" s="887"/>
      <c r="HW50" s="887"/>
      <c r="HX50" s="887"/>
      <c r="HY50" s="887"/>
      <c r="HZ50" s="887"/>
      <c r="IA50" s="887"/>
      <c r="IB50" s="887"/>
      <c r="IC50" s="887"/>
      <c r="ID50" s="887"/>
      <c r="IE50" s="887"/>
      <c r="IF50" s="887"/>
      <c r="IG50" s="887"/>
      <c r="IH50" s="887"/>
      <c r="II50" s="887"/>
      <c r="IJ50" s="887"/>
      <c r="IK50" s="887"/>
      <c r="IL50" s="887"/>
      <c r="IM50" s="887"/>
      <c r="IN50" s="887"/>
      <c r="IO50" s="887"/>
      <c r="IP50" s="887"/>
      <c r="IQ50" s="887"/>
      <c r="IR50" s="887"/>
    </row>
    <row r="51" spans="1:252" x14ac:dyDescent="0.25">
      <c r="A51" s="1829">
        <v>41</v>
      </c>
      <c r="B51" s="1650" t="s">
        <v>2078</v>
      </c>
      <c r="C51" s="1651" t="s">
        <v>2111</v>
      </c>
      <c r="D51" s="1652"/>
      <c r="E51" s="1652"/>
      <c r="F51" s="1652">
        <v>2019</v>
      </c>
      <c r="G51" s="1652">
        <v>2021</v>
      </c>
      <c r="H51" s="1653">
        <f>1.8/1.18*1.2</f>
        <v>1.8305084745762712</v>
      </c>
      <c r="I51" s="1653">
        <f>1.8/1.18*1.2</f>
        <v>1.8305084745762712</v>
      </c>
      <c r="J51" s="1652"/>
      <c r="K51" s="1652"/>
      <c r="L51" s="1652"/>
      <c r="M51" s="1652"/>
      <c r="N51" s="1654">
        <f>0.6/1.18*1.2</f>
        <v>0.61016949152542366</v>
      </c>
      <c r="O51" s="1654">
        <f>0.6/1.18*1.2</f>
        <v>0.61016949152542366</v>
      </c>
      <c r="P51" s="1654">
        <f t="shared" si="11"/>
        <v>1.2203389830508473</v>
      </c>
      <c r="Q51" s="1807" t="s">
        <v>2259</v>
      </c>
      <c r="R51" s="1074">
        <f t="shared" ref="R51:R52" si="13">N51-N51/1.2</f>
        <v>0.10169491525423724</v>
      </c>
      <c r="S51" s="1640"/>
      <c r="T51" s="1640">
        <f>H51-I51</f>
        <v>0</v>
      </c>
      <c r="U51" s="1648">
        <f t="shared" si="12"/>
        <v>0.61016949152542388</v>
      </c>
      <c r="V51" s="1639">
        <f>P51-N51-O51</f>
        <v>0</v>
      </c>
      <c r="W51" s="1648"/>
      <c r="X51" s="1074"/>
      <c r="Y51" s="1093"/>
      <c r="Z51" s="986"/>
      <c r="AA51" s="891"/>
      <c r="AB51" s="891"/>
      <c r="AC51" s="891"/>
      <c r="AD51" s="891"/>
      <c r="AE51" s="891"/>
      <c r="AF51" s="895"/>
    </row>
    <row r="52" spans="1:252" x14ac:dyDescent="0.25">
      <c r="A52" s="1829">
        <v>43</v>
      </c>
      <c r="B52" s="1650" t="s">
        <v>2113</v>
      </c>
      <c r="C52" s="1651" t="s">
        <v>2134</v>
      </c>
      <c r="D52" s="1652"/>
      <c r="E52" s="1652"/>
      <c r="F52" s="1652">
        <v>2019</v>
      </c>
      <c r="G52" s="1652">
        <v>2021</v>
      </c>
      <c r="H52" s="1653">
        <f>1.8/1.18*1.2</f>
        <v>1.8305084745762712</v>
      </c>
      <c r="I52" s="1653">
        <f>1.8/1.18*1.2</f>
        <v>1.8305084745762712</v>
      </c>
      <c r="J52" s="1652"/>
      <c r="K52" s="1652"/>
      <c r="L52" s="1652"/>
      <c r="M52" s="1652"/>
      <c r="N52" s="1654">
        <f>0.6/1.18*1.2</f>
        <v>0.61016949152542366</v>
      </c>
      <c r="O52" s="1654">
        <f>0.6/1.18*1.2</f>
        <v>0.61016949152542366</v>
      </c>
      <c r="P52" s="1654">
        <f t="shared" si="11"/>
        <v>1.2203389830508473</v>
      </c>
      <c r="Q52" s="1807" t="s">
        <v>2259</v>
      </c>
      <c r="R52" s="1074">
        <f t="shared" si="13"/>
        <v>0.10169491525423724</v>
      </c>
      <c r="S52" s="1640"/>
      <c r="T52" s="1640">
        <f t="shared" ref="T52:T57" si="14">H52-I52</f>
        <v>0</v>
      </c>
      <c r="U52" s="1648">
        <f t="shared" si="12"/>
        <v>0.61016949152542388</v>
      </c>
      <c r="V52" s="1639">
        <f t="shared" si="10"/>
        <v>0</v>
      </c>
      <c r="W52" s="1648"/>
      <c r="X52" s="1074"/>
      <c r="Y52" s="1093"/>
      <c r="Z52" s="986"/>
      <c r="AA52" s="1613" t="s">
        <v>2144</v>
      </c>
      <c r="AB52" s="891"/>
      <c r="AC52" s="1612">
        <f>-'[1]Приложение 1'!$N$51</f>
        <v>-1.2</v>
      </c>
      <c r="AD52" s="891"/>
      <c r="AE52" s="891"/>
      <c r="AF52" s="895"/>
    </row>
    <row r="53" spans="1:252" x14ac:dyDescent="0.25">
      <c r="A53" s="1829">
        <v>44</v>
      </c>
      <c r="B53" s="1813" t="s">
        <v>2115</v>
      </c>
      <c r="C53" s="1569" t="s">
        <v>2114</v>
      </c>
      <c r="D53" s="1161"/>
      <c r="E53" s="1161"/>
      <c r="F53" s="1161">
        <v>2020</v>
      </c>
      <c r="G53" s="1161">
        <v>2022</v>
      </c>
      <c r="H53" s="635">
        <f>6.2608/1.18*1.2</f>
        <v>6.3669152542372887</v>
      </c>
      <c r="I53" s="635">
        <f>6.2608/1.18*1.2</f>
        <v>6.3669152542372887</v>
      </c>
      <c r="J53" s="1161"/>
      <c r="K53" s="1161"/>
      <c r="L53" s="1161"/>
      <c r="M53" s="1161"/>
      <c r="N53" s="1903"/>
      <c r="O53" s="1814">
        <f>2.08693333333333/1.18*1.2</f>
        <v>2.1223050847457592</v>
      </c>
      <c r="P53" s="1814">
        <f t="shared" si="11"/>
        <v>2.1223050847457592</v>
      </c>
      <c r="Q53" s="1807" t="s">
        <v>2259</v>
      </c>
      <c r="R53" s="1074"/>
      <c r="S53" s="1640"/>
      <c r="T53" s="1640">
        <f>H53-I53</f>
        <v>0</v>
      </c>
      <c r="U53" s="1648">
        <f t="shared" si="12"/>
        <v>4.2446101694915299</v>
      </c>
      <c r="V53" s="1639">
        <f t="shared" si="10"/>
        <v>0</v>
      </c>
      <c r="W53" s="1648"/>
      <c r="X53" s="1074"/>
      <c r="Y53" s="1093"/>
      <c r="Z53" s="986"/>
      <c r="AA53" s="891"/>
      <c r="AB53" s="891"/>
      <c r="AC53" s="1612" t="e">
        <f>#REF!+#REF!+Y47+#REF!+#REF!+#REF!+AC52</f>
        <v>#REF!</v>
      </c>
      <c r="AD53" s="891"/>
      <c r="AE53" s="891"/>
      <c r="AF53" s="895"/>
    </row>
    <row r="54" spans="1:252" x14ac:dyDescent="0.25">
      <c r="A54" s="1829">
        <v>45</v>
      </c>
      <c r="B54" s="1813" t="s">
        <v>2116</v>
      </c>
      <c r="C54" s="1569" t="s">
        <v>2135</v>
      </c>
      <c r="D54" s="1161"/>
      <c r="E54" s="1161"/>
      <c r="F54" s="1161">
        <v>2020</v>
      </c>
      <c r="G54" s="1161">
        <v>2022</v>
      </c>
      <c r="H54" s="635">
        <f>7.28/1.18*1.2</f>
        <v>7.4033898305084751</v>
      </c>
      <c r="I54" s="635">
        <f>7.28/1.18*1.2</f>
        <v>7.4033898305084751</v>
      </c>
      <c r="J54" s="1161"/>
      <c r="K54" s="1161"/>
      <c r="L54" s="1161"/>
      <c r="M54" s="1161"/>
      <c r="N54" s="1903"/>
      <c r="O54" s="1814">
        <f>2.42666666666667/1.18*1.2</f>
        <v>2.4677966101694948</v>
      </c>
      <c r="P54" s="1814">
        <f t="shared" si="11"/>
        <v>2.4677966101694948</v>
      </c>
      <c r="Q54" s="1807" t="s">
        <v>2259</v>
      </c>
      <c r="R54" s="1074"/>
      <c r="S54" s="1640"/>
      <c r="T54" s="1640">
        <f t="shared" si="14"/>
        <v>0</v>
      </c>
      <c r="U54" s="1648">
        <f t="shared" si="12"/>
        <v>4.9355932203389798</v>
      </c>
      <c r="V54" s="1639">
        <f t="shared" si="10"/>
        <v>0</v>
      </c>
      <c r="W54" s="1648"/>
      <c r="X54" s="1074"/>
      <c r="Y54" s="1093"/>
      <c r="Z54" s="986"/>
      <c r="AA54" s="891"/>
      <c r="AB54" s="891"/>
      <c r="AC54" s="891"/>
      <c r="AD54" s="891"/>
      <c r="AE54" s="891"/>
      <c r="AF54" s="895"/>
    </row>
    <row r="55" spans="1:252" x14ac:dyDescent="0.25">
      <c r="A55" s="1829">
        <v>46</v>
      </c>
      <c r="B55" s="1813" t="s">
        <v>2117</v>
      </c>
      <c r="C55" s="1569" t="s">
        <v>2137</v>
      </c>
      <c r="D55" s="1161"/>
      <c r="E55" s="1161"/>
      <c r="F55" s="1161">
        <v>2020</v>
      </c>
      <c r="G55" s="1161">
        <v>2022</v>
      </c>
      <c r="H55" s="635">
        <f>4.6592/1.18*1.2</f>
        <v>4.738169491525424</v>
      </c>
      <c r="I55" s="635">
        <f>4.6592/1.18*1.2</f>
        <v>4.738169491525424</v>
      </c>
      <c r="J55" s="1161"/>
      <c r="K55" s="1161"/>
      <c r="L55" s="1161"/>
      <c r="M55" s="1161"/>
      <c r="N55" s="1903"/>
      <c r="O55" s="1814">
        <f>1.55306666666667/1.18*1.2</f>
        <v>1.5793898305084781</v>
      </c>
      <c r="P55" s="1814">
        <f t="shared" si="11"/>
        <v>1.5793898305084781</v>
      </c>
      <c r="Q55" s="1807" t="s">
        <v>2259</v>
      </c>
      <c r="R55" s="1074"/>
      <c r="S55" s="1640"/>
      <c r="T55" s="1640">
        <f t="shared" si="14"/>
        <v>0</v>
      </c>
      <c r="U55" s="1648">
        <f t="shared" si="12"/>
        <v>3.1587796610169461</v>
      </c>
      <c r="V55" s="1639">
        <f t="shared" si="10"/>
        <v>0</v>
      </c>
      <c r="W55" s="1648"/>
      <c r="X55" s="1074"/>
      <c r="Y55" s="1093"/>
      <c r="Z55" s="986"/>
      <c r="AA55" s="891"/>
      <c r="AB55" s="891"/>
      <c r="AC55" s="891"/>
      <c r="AD55" s="891"/>
      <c r="AE55" s="891"/>
      <c r="AF55" s="895"/>
    </row>
    <row r="56" spans="1:252" x14ac:dyDescent="0.25">
      <c r="A56" s="1829">
        <v>47</v>
      </c>
      <c r="B56" s="1813" t="s">
        <v>2136</v>
      </c>
      <c r="C56" s="1569" t="s">
        <v>2145</v>
      </c>
      <c r="D56" s="1161"/>
      <c r="E56" s="1161"/>
      <c r="F56" s="1161">
        <v>2020</v>
      </c>
      <c r="G56" s="1161">
        <v>2022</v>
      </c>
      <c r="H56" s="635">
        <f>6.552/1.18*1.2</f>
        <v>6.6630508474576269</v>
      </c>
      <c r="I56" s="635">
        <f>6.552/1.18*1.2</f>
        <v>6.6630508474576269</v>
      </c>
      <c r="J56" s="1161"/>
      <c r="K56" s="1161"/>
      <c r="L56" s="1161"/>
      <c r="M56" s="1161"/>
      <c r="N56" s="1903"/>
      <c r="O56" s="1814">
        <f>2.184/1.18*1.2</f>
        <v>2.2210169491525424</v>
      </c>
      <c r="P56" s="1814">
        <f t="shared" si="11"/>
        <v>2.2210169491525424</v>
      </c>
      <c r="Q56" s="1807" t="s">
        <v>2259</v>
      </c>
      <c r="R56" s="1074"/>
      <c r="S56" s="1640"/>
      <c r="T56" s="1640">
        <f t="shared" si="14"/>
        <v>0</v>
      </c>
      <c r="U56" s="1648">
        <f t="shared" si="12"/>
        <v>4.442033898305084</v>
      </c>
      <c r="V56" s="1639">
        <f t="shared" si="10"/>
        <v>0</v>
      </c>
      <c r="W56" s="1648"/>
      <c r="X56" s="1074"/>
      <c r="Y56" s="1093"/>
      <c r="Z56" s="986"/>
      <c r="AA56" s="891"/>
      <c r="AB56" s="891"/>
      <c r="AC56" s="891"/>
      <c r="AD56" s="891"/>
      <c r="AE56" s="891"/>
      <c r="AF56" s="895"/>
    </row>
    <row r="57" spans="1:252" x14ac:dyDescent="0.25">
      <c r="A57" s="1829">
        <v>48</v>
      </c>
      <c r="B57" s="1813" t="s">
        <v>2138</v>
      </c>
      <c r="C57" s="1569" t="s">
        <v>2140</v>
      </c>
      <c r="D57" s="1161"/>
      <c r="E57" s="1161"/>
      <c r="F57" s="1161">
        <v>2020</v>
      </c>
      <c r="G57" s="1161">
        <v>2022</v>
      </c>
      <c r="H57" s="635">
        <f>6.552/1.18*1.2</f>
        <v>6.6630508474576269</v>
      </c>
      <c r="I57" s="635">
        <f>6.552/1.18*1.2</f>
        <v>6.6630508474576269</v>
      </c>
      <c r="J57" s="1161"/>
      <c r="K57" s="1161"/>
      <c r="L57" s="1161"/>
      <c r="M57" s="1161"/>
      <c r="N57" s="1903"/>
      <c r="O57" s="1814">
        <f>2.184/1.18*1.2</f>
        <v>2.2210169491525424</v>
      </c>
      <c r="P57" s="1814">
        <f t="shared" si="11"/>
        <v>2.2210169491525424</v>
      </c>
      <c r="Q57" s="1807" t="s">
        <v>2259</v>
      </c>
      <c r="R57" s="1074"/>
      <c r="S57" s="1640"/>
      <c r="T57" s="1640">
        <f t="shared" si="14"/>
        <v>0</v>
      </c>
      <c r="U57" s="1648">
        <f t="shared" si="12"/>
        <v>4.442033898305084</v>
      </c>
      <c r="V57" s="1639">
        <f t="shared" si="10"/>
        <v>0</v>
      </c>
      <c r="W57" s="1648"/>
      <c r="X57" s="1074"/>
      <c r="Y57" s="1093"/>
      <c r="Z57" s="986"/>
      <c r="AA57" s="891"/>
      <c r="AB57" s="891"/>
      <c r="AC57" s="891"/>
      <c r="AD57" s="891"/>
      <c r="AE57" s="891"/>
      <c r="AF57" s="895"/>
    </row>
    <row r="58" spans="1:252" ht="30" x14ac:dyDescent="0.25">
      <c r="A58" s="1829">
        <v>50</v>
      </c>
      <c r="B58" s="1650" t="s">
        <v>2139</v>
      </c>
      <c r="C58" s="1651" t="s">
        <v>2105</v>
      </c>
      <c r="D58" s="1652"/>
      <c r="E58" s="1652"/>
      <c r="F58" s="1652">
        <v>2019</v>
      </c>
      <c r="G58" s="1652">
        <v>2019</v>
      </c>
      <c r="H58" s="1653">
        <f>2.593/1.18*1.2</f>
        <v>2.6369491525423729</v>
      </c>
      <c r="I58" s="1653">
        <f t="shared" ref="I58:I63" si="15">H58</f>
        <v>2.6369491525423729</v>
      </c>
      <c r="J58" s="1652"/>
      <c r="K58" s="1652"/>
      <c r="L58" s="1652"/>
      <c r="M58" s="1652"/>
      <c r="N58" s="1654">
        <f>H58</f>
        <v>2.6369491525423729</v>
      </c>
      <c r="O58" s="1654"/>
      <c r="P58" s="1654">
        <f t="shared" si="11"/>
        <v>2.6369491525423729</v>
      </c>
      <c r="Q58" s="1074"/>
      <c r="R58" s="1074"/>
      <c r="S58" s="1640"/>
      <c r="T58" s="1640">
        <f t="shared" ref="T58:T63" si="16">H58-I58</f>
        <v>0</v>
      </c>
      <c r="U58" s="1648">
        <f t="shared" si="12"/>
        <v>0</v>
      </c>
      <c r="V58" s="1639">
        <f t="shared" si="10"/>
        <v>0</v>
      </c>
      <c r="W58" s="1648"/>
      <c r="X58" s="1074"/>
      <c r="Y58" s="1093"/>
      <c r="Z58" s="986"/>
      <c r="AA58" s="891"/>
      <c r="AB58" s="891"/>
      <c r="AC58" s="891"/>
      <c r="AD58" s="891"/>
      <c r="AE58" s="891"/>
      <c r="AF58" s="895"/>
    </row>
    <row r="59" spans="1:252" ht="30" x14ac:dyDescent="0.25">
      <c r="A59" s="1829">
        <v>51</v>
      </c>
      <c r="B59" s="579" t="s">
        <v>2141</v>
      </c>
      <c r="C59" s="580" t="s">
        <v>2105</v>
      </c>
      <c r="D59" s="581"/>
      <c r="E59" s="581"/>
      <c r="F59" s="581">
        <v>2020</v>
      </c>
      <c r="G59" s="581">
        <v>2020</v>
      </c>
      <c r="H59" s="582">
        <f>2.241/1.18*1.2</f>
        <v>2.2789830508474576</v>
      </c>
      <c r="I59" s="582">
        <f t="shared" si="15"/>
        <v>2.2789830508474576</v>
      </c>
      <c r="J59" s="581"/>
      <c r="K59" s="581"/>
      <c r="L59" s="581"/>
      <c r="M59" s="581"/>
      <c r="N59" s="583"/>
      <c r="O59" s="583">
        <f>H59</f>
        <v>2.2789830508474576</v>
      </c>
      <c r="P59" s="583">
        <f t="shared" si="11"/>
        <v>2.2789830508474576</v>
      </c>
      <c r="Q59" s="1074"/>
      <c r="R59" s="1074"/>
      <c r="S59" s="1640"/>
      <c r="T59" s="1640">
        <f t="shared" si="16"/>
        <v>0</v>
      </c>
      <c r="U59" s="1648">
        <f t="shared" si="12"/>
        <v>0</v>
      </c>
      <c r="V59" s="1639">
        <f t="shared" si="10"/>
        <v>0</v>
      </c>
      <c r="W59" s="1648"/>
      <c r="X59" s="1074"/>
      <c r="Y59" s="1093"/>
      <c r="Z59" s="986"/>
      <c r="AA59" s="891"/>
      <c r="AB59" s="891"/>
      <c r="AC59" s="891"/>
      <c r="AD59" s="891"/>
      <c r="AE59" s="891"/>
      <c r="AF59" s="895"/>
    </row>
    <row r="60" spans="1:252" ht="30" x14ac:dyDescent="0.25">
      <c r="A60" s="1829">
        <v>52</v>
      </c>
      <c r="B60" s="1650" t="s">
        <v>2148</v>
      </c>
      <c r="C60" s="1651" t="s">
        <v>2186</v>
      </c>
      <c r="D60" s="1652"/>
      <c r="E60" s="1652"/>
      <c r="F60" s="1652">
        <v>2019</v>
      </c>
      <c r="G60" s="1652">
        <v>2019</v>
      </c>
      <c r="H60" s="1653">
        <f>2.9/1.18*1.2</f>
        <v>2.9491525423728815</v>
      </c>
      <c r="I60" s="1653">
        <f t="shared" si="15"/>
        <v>2.9491525423728815</v>
      </c>
      <c r="J60" s="1652"/>
      <c r="K60" s="1652"/>
      <c r="L60" s="1652"/>
      <c r="M60" s="1652"/>
      <c r="N60" s="1654">
        <f>H60</f>
        <v>2.9491525423728815</v>
      </c>
      <c r="O60" s="1654"/>
      <c r="P60" s="1654">
        <f t="shared" si="11"/>
        <v>2.9491525423728815</v>
      </c>
      <c r="Q60" s="1074"/>
      <c r="R60" s="1074"/>
      <c r="S60" s="1640"/>
      <c r="T60" s="1640">
        <f t="shared" si="16"/>
        <v>0</v>
      </c>
      <c r="U60" s="1648">
        <f t="shared" si="12"/>
        <v>0</v>
      </c>
      <c r="V60" s="1639">
        <f t="shared" si="10"/>
        <v>0</v>
      </c>
      <c r="W60" s="1648"/>
      <c r="X60" s="1074"/>
      <c r="Y60" s="1093"/>
      <c r="Z60" s="986"/>
      <c r="AA60" s="891"/>
      <c r="AB60" s="891"/>
      <c r="AC60" s="891"/>
      <c r="AD60" s="891"/>
      <c r="AE60" s="891"/>
      <c r="AF60" s="895"/>
    </row>
    <row r="61" spans="1:252" ht="30" x14ac:dyDescent="0.25">
      <c r="A61" s="1829">
        <v>53</v>
      </c>
      <c r="B61" s="1650" t="s">
        <v>2149</v>
      </c>
      <c r="C61" s="1651" t="s">
        <v>2187</v>
      </c>
      <c r="D61" s="1652"/>
      <c r="E61" s="1652"/>
      <c r="F61" s="1652">
        <v>2019</v>
      </c>
      <c r="G61" s="1652">
        <v>2019</v>
      </c>
      <c r="H61" s="1653">
        <f>0.7/1.18*1.2</f>
        <v>0.71186440677966101</v>
      </c>
      <c r="I61" s="1653">
        <f t="shared" si="15"/>
        <v>0.71186440677966101</v>
      </c>
      <c r="J61" s="1652"/>
      <c r="K61" s="1652"/>
      <c r="L61" s="1652"/>
      <c r="M61" s="1652"/>
      <c r="N61" s="1654">
        <f>H61</f>
        <v>0.71186440677966101</v>
      </c>
      <c r="O61" s="1654"/>
      <c r="P61" s="1654">
        <f t="shared" si="11"/>
        <v>0.71186440677966101</v>
      </c>
      <c r="Q61" s="1074"/>
      <c r="R61" s="1074"/>
      <c r="S61" s="1640"/>
      <c r="T61" s="1640">
        <f t="shared" si="16"/>
        <v>0</v>
      </c>
      <c r="U61" s="1648">
        <f t="shared" si="12"/>
        <v>0</v>
      </c>
      <c r="V61" s="1639">
        <f t="shared" si="10"/>
        <v>0</v>
      </c>
      <c r="W61" s="1648"/>
      <c r="X61" s="1074"/>
      <c r="Y61" s="1093"/>
      <c r="Z61" s="986"/>
      <c r="AA61" s="891"/>
      <c r="AB61" s="891"/>
      <c r="AC61" s="891"/>
      <c r="AD61" s="891"/>
      <c r="AE61" s="891"/>
      <c r="AF61" s="895"/>
    </row>
    <row r="62" spans="1:252" ht="30" x14ac:dyDescent="0.25">
      <c r="A62" s="1829">
        <v>54</v>
      </c>
      <c r="B62" s="1650" t="s">
        <v>2152</v>
      </c>
      <c r="C62" s="1651" t="s">
        <v>2260</v>
      </c>
      <c r="D62" s="1652"/>
      <c r="E62" s="1652"/>
      <c r="F62" s="1652">
        <v>2019</v>
      </c>
      <c r="G62" s="1652">
        <v>2019</v>
      </c>
      <c r="H62" s="1653">
        <f>2.069/1.18*1.2</f>
        <v>2.1040677966101695</v>
      </c>
      <c r="I62" s="1653">
        <f t="shared" si="15"/>
        <v>2.1040677966101695</v>
      </c>
      <c r="J62" s="1652"/>
      <c r="K62" s="1652"/>
      <c r="L62" s="1652"/>
      <c r="M62" s="1652"/>
      <c r="N62" s="1654">
        <f>H62</f>
        <v>2.1040677966101695</v>
      </c>
      <c r="O62" s="1654"/>
      <c r="P62" s="1654">
        <f t="shared" si="11"/>
        <v>2.1040677966101695</v>
      </c>
      <c r="Q62" s="1074"/>
      <c r="R62" s="1074"/>
      <c r="S62" s="1640"/>
      <c r="T62" s="1640">
        <f t="shared" si="16"/>
        <v>0</v>
      </c>
      <c r="U62" s="1648">
        <f t="shared" si="12"/>
        <v>0</v>
      </c>
      <c r="V62" s="1639">
        <f t="shared" si="10"/>
        <v>0</v>
      </c>
      <c r="W62" s="1648"/>
      <c r="X62" s="1074"/>
      <c r="Y62" s="1093"/>
      <c r="Z62" s="986"/>
      <c r="AA62" s="891"/>
      <c r="AB62" s="891"/>
      <c r="AC62" s="891"/>
      <c r="AD62" s="891"/>
      <c r="AE62" s="891"/>
      <c r="AF62" s="895"/>
    </row>
    <row r="63" spans="1:252" x14ac:dyDescent="0.25">
      <c r="A63" s="1829">
        <v>55</v>
      </c>
      <c r="B63" s="1650" t="s">
        <v>2188</v>
      </c>
      <c r="C63" s="1848" t="s">
        <v>2261</v>
      </c>
      <c r="D63" s="1652"/>
      <c r="E63" s="1652"/>
      <c r="F63" s="1652">
        <v>2019</v>
      </c>
      <c r="G63" s="1652">
        <v>2019</v>
      </c>
      <c r="H63" s="1847">
        <f>0.175</f>
        <v>0.17499999999999999</v>
      </c>
      <c r="I63" s="1847">
        <f t="shared" si="15"/>
        <v>0.17499999999999999</v>
      </c>
      <c r="J63" s="1652"/>
      <c r="K63" s="1652"/>
      <c r="L63" s="1652"/>
      <c r="M63" s="1652"/>
      <c r="N63" s="1849">
        <v>0.17499999999999999</v>
      </c>
      <c r="O63" s="1849"/>
      <c r="P63" s="1849">
        <f t="shared" si="11"/>
        <v>0.17499999999999999</v>
      </c>
      <c r="Q63" s="1074"/>
      <c r="R63" s="1074"/>
      <c r="S63" s="1640"/>
      <c r="T63" s="1640">
        <f t="shared" si="16"/>
        <v>0</v>
      </c>
      <c r="U63" s="1648">
        <f t="shared" si="12"/>
        <v>0</v>
      </c>
      <c r="V63" s="1639">
        <f t="shared" ref="V63:V69" si="17">P63-N63-O63</f>
        <v>0</v>
      </c>
      <c r="W63" s="1648"/>
      <c r="X63" s="1074"/>
      <c r="Y63" s="1093"/>
      <c r="Z63" s="986"/>
      <c r="AA63" s="891"/>
      <c r="AB63" s="891"/>
      <c r="AC63" s="891"/>
      <c r="AD63" s="891"/>
      <c r="AE63" s="891"/>
      <c r="AF63" s="895"/>
    </row>
    <row r="64" spans="1:252" x14ac:dyDescent="0.25">
      <c r="B64" s="827" t="s">
        <v>538</v>
      </c>
      <c r="C64" s="825" t="s">
        <v>587</v>
      </c>
      <c r="D64" s="825"/>
      <c r="E64" s="825"/>
      <c r="F64" s="825"/>
      <c r="G64" s="825"/>
      <c r="H64" s="826">
        <f>H65+H67</f>
        <v>183.72717</v>
      </c>
      <c r="I64" s="826">
        <f>I65+I67</f>
        <v>90.375550000000004</v>
      </c>
      <c r="J64" s="825"/>
      <c r="K64" s="825"/>
      <c r="L64" s="825"/>
      <c r="M64" s="825"/>
      <c r="N64" s="828">
        <f>N65+N67</f>
        <v>83.175550000000001</v>
      </c>
      <c r="O64" s="828">
        <f>O65+O67</f>
        <v>7.1999999999999993</v>
      </c>
      <c r="P64" s="828">
        <f>P65+P67</f>
        <v>90.375550000000004</v>
      </c>
      <c r="Q64" s="1077"/>
      <c r="R64" s="1077"/>
      <c r="S64" s="1637"/>
      <c r="T64" s="1077"/>
      <c r="U64" s="1637"/>
      <c r="V64" s="1649">
        <f t="shared" si="17"/>
        <v>0</v>
      </c>
      <c r="W64" s="1637"/>
      <c r="X64" s="1074"/>
      <c r="Y64" s="1093"/>
      <c r="Z64" s="986"/>
      <c r="AA64" s="891"/>
      <c r="AB64" s="891"/>
      <c r="AC64" s="891"/>
      <c r="AD64" s="891"/>
      <c r="AE64" s="891"/>
      <c r="AF64" s="895"/>
    </row>
    <row r="65" spans="1:252" ht="31.5" x14ac:dyDescent="0.25">
      <c r="B65" s="765" t="s">
        <v>539</v>
      </c>
      <c r="C65" s="762" t="s">
        <v>665</v>
      </c>
      <c r="D65" s="762"/>
      <c r="E65" s="762"/>
      <c r="F65" s="762"/>
      <c r="G65" s="762"/>
      <c r="H65" s="764">
        <f>H66</f>
        <v>0</v>
      </c>
      <c r="I65" s="764">
        <f>I66</f>
        <v>0</v>
      </c>
      <c r="J65" s="762"/>
      <c r="K65" s="762"/>
      <c r="L65" s="762"/>
      <c r="M65" s="762"/>
      <c r="N65" s="763">
        <f>N66</f>
        <v>0</v>
      </c>
      <c r="O65" s="763">
        <f>O66</f>
        <v>0</v>
      </c>
      <c r="P65" s="763">
        <f>P66</f>
        <v>0</v>
      </c>
      <c r="Q65" s="1073"/>
      <c r="R65" s="1073"/>
      <c r="S65" s="1638"/>
      <c r="T65" s="1073"/>
      <c r="U65" s="1638"/>
      <c r="V65" s="1649">
        <f t="shared" si="17"/>
        <v>0</v>
      </c>
      <c r="W65" s="1638"/>
      <c r="X65" s="1074"/>
      <c r="Y65" s="1093"/>
      <c r="Z65" s="986"/>
      <c r="AA65" s="891"/>
      <c r="AB65" s="891"/>
      <c r="AC65" s="891"/>
      <c r="AD65" s="891"/>
      <c r="AE65" s="891"/>
      <c r="AF65" s="895"/>
    </row>
    <row r="66" spans="1:252" x14ac:dyDescent="0.25">
      <c r="A66" s="1829">
        <v>55</v>
      </c>
      <c r="B66" s="579"/>
      <c r="C66" s="580"/>
      <c r="D66" s="581"/>
      <c r="E66" s="581"/>
      <c r="F66" s="581"/>
      <c r="G66" s="581"/>
      <c r="H66" s="582"/>
      <c r="I66" s="582"/>
      <c r="J66" s="581"/>
      <c r="K66" s="581"/>
      <c r="L66" s="581"/>
      <c r="M66" s="581"/>
      <c r="N66" s="583"/>
      <c r="O66" s="583"/>
      <c r="P66" s="583"/>
      <c r="Q66" s="1074"/>
      <c r="R66" s="1640"/>
      <c r="S66" s="1640"/>
      <c r="T66" s="1074"/>
      <c r="U66" s="1640">
        <f>I66-P66</f>
        <v>0</v>
      </c>
      <c r="V66" s="1639">
        <f t="shared" si="17"/>
        <v>0</v>
      </c>
      <c r="W66" s="1640"/>
      <c r="X66" s="1074"/>
      <c r="Y66" s="1093"/>
      <c r="Z66" s="986"/>
      <c r="AA66" s="891"/>
      <c r="AB66" s="891"/>
      <c r="AC66" s="891"/>
      <c r="AD66" s="891"/>
      <c r="AE66" s="891"/>
      <c r="AF66" s="895"/>
    </row>
    <row r="67" spans="1:252" x14ac:dyDescent="0.25">
      <c r="B67" s="765" t="s">
        <v>540</v>
      </c>
      <c r="C67" s="762" t="s">
        <v>115</v>
      </c>
      <c r="D67" s="762"/>
      <c r="E67" s="762"/>
      <c r="F67" s="762"/>
      <c r="G67" s="762"/>
      <c r="H67" s="764">
        <f>H68+H69+H70</f>
        <v>183.72717</v>
      </c>
      <c r="I67" s="764">
        <f>I68+I69+I70</f>
        <v>90.375550000000004</v>
      </c>
      <c r="J67" s="762"/>
      <c r="K67" s="762"/>
      <c r="L67" s="762"/>
      <c r="M67" s="762"/>
      <c r="N67" s="764">
        <f>N68+N69+N70</f>
        <v>83.175550000000001</v>
      </c>
      <c r="O67" s="764">
        <f t="shared" ref="O67:P67" si="18">O68+O69+O70</f>
        <v>7.1999999999999993</v>
      </c>
      <c r="P67" s="764">
        <f t="shared" si="18"/>
        <v>90.375550000000004</v>
      </c>
      <c r="Q67" s="1655"/>
      <c r="R67" s="1638"/>
      <c r="S67" s="1638"/>
      <c r="T67" s="1655"/>
      <c r="U67" s="1638"/>
      <c r="V67" s="1649">
        <f t="shared" si="17"/>
        <v>0</v>
      </c>
      <c r="W67" s="1638"/>
      <c r="X67" s="1074"/>
      <c r="Y67" s="1093"/>
      <c r="Z67" s="986"/>
      <c r="AA67" s="891"/>
      <c r="AB67" s="891"/>
      <c r="AC67" s="891"/>
      <c r="AD67" s="891"/>
      <c r="AE67" s="891"/>
      <c r="AF67" s="895"/>
    </row>
    <row r="68" spans="1:252" ht="30" x14ac:dyDescent="0.25">
      <c r="A68" s="1829">
        <v>57</v>
      </c>
      <c r="B68" s="579" t="s">
        <v>839</v>
      </c>
      <c r="C68" s="580" t="s">
        <v>859</v>
      </c>
      <c r="D68" s="581" t="s">
        <v>783</v>
      </c>
      <c r="E68" s="581" t="s">
        <v>860</v>
      </c>
      <c r="F68" s="581">
        <v>2016</v>
      </c>
      <c r="G68" s="581">
        <v>2019</v>
      </c>
      <c r="H68" s="582">
        <v>28.085170000000002</v>
      </c>
      <c r="I68" s="582">
        <v>17.808550000000004</v>
      </c>
      <c r="J68" s="581"/>
      <c r="K68" s="581" t="s">
        <v>2217</v>
      </c>
      <c r="L68" s="581"/>
      <c r="M68" s="581" t="s">
        <v>2217</v>
      </c>
      <c r="N68" s="583">
        <f>I68</f>
        <v>17.808550000000004</v>
      </c>
      <c r="O68" s="583"/>
      <c r="P68" s="583">
        <f>SUM(N68:O68)</f>
        <v>17.808550000000004</v>
      </c>
      <c r="Q68" s="1074"/>
      <c r="R68" s="1640">
        <f>H68-'[1]Приложение 1'!$G$65</f>
        <v>0</v>
      </c>
      <c r="S68" s="1640">
        <f>I68-'[1]Приложение 1'!$H$65</f>
        <v>0</v>
      </c>
      <c r="T68" s="1074"/>
      <c r="U68" s="1640">
        <f>I68-P68</f>
        <v>0</v>
      </c>
      <c r="V68" s="1639">
        <f t="shared" si="17"/>
        <v>0</v>
      </c>
      <c r="W68" s="1640"/>
      <c r="X68" s="1076"/>
      <c r="Y68" s="1095"/>
      <c r="Z68" s="986"/>
      <c r="AA68" s="891"/>
      <c r="AB68" s="891"/>
      <c r="AC68" s="891"/>
      <c r="AD68" s="891"/>
      <c r="AE68" s="891"/>
      <c r="AF68" s="895"/>
    </row>
    <row r="69" spans="1:252" ht="31.5" x14ac:dyDescent="0.25">
      <c r="A69" s="1829">
        <v>58</v>
      </c>
      <c r="B69" s="579" t="s">
        <v>840</v>
      </c>
      <c r="C69" s="5" t="s">
        <v>2142</v>
      </c>
      <c r="D69" s="581" t="s">
        <v>783</v>
      </c>
      <c r="E69" s="596"/>
      <c r="F69" s="6">
        <v>2019</v>
      </c>
      <c r="G69" s="6">
        <v>2020</v>
      </c>
      <c r="H69" s="1614">
        <f>11.8/1.18*1.2</f>
        <v>12.000000000000002</v>
      </c>
      <c r="I69" s="1614">
        <f>11.8/1.18*1.2</f>
        <v>12.000000000000002</v>
      </c>
      <c r="J69" s="5"/>
      <c r="K69" s="581"/>
      <c r="L69" s="581"/>
      <c r="M69" s="581"/>
      <c r="N69" s="1614">
        <f>4.72/1.18*1.2</f>
        <v>4.8</v>
      </c>
      <c r="O69" s="1614">
        <f>7.08/1.18*1.2</f>
        <v>7.1999999999999993</v>
      </c>
      <c r="P69" s="583">
        <f>SUM(N69:O69)</f>
        <v>12</v>
      </c>
      <c r="Q69" s="1074"/>
      <c r="R69" s="1640"/>
      <c r="S69" s="1640"/>
      <c r="T69" s="1074"/>
      <c r="U69" s="1640">
        <f>I69-P69</f>
        <v>0</v>
      </c>
      <c r="V69" s="1639">
        <f t="shared" si="17"/>
        <v>0</v>
      </c>
      <c r="W69" s="1640"/>
      <c r="X69" s="1074"/>
      <c r="Y69" s="1093"/>
      <c r="Z69" s="986"/>
      <c r="AA69" s="891"/>
      <c r="AB69" s="891"/>
      <c r="AC69" s="891"/>
      <c r="AD69" s="891"/>
      <c r="AE69" s="891"/>
      <c r="AF69" s="895"/>
      <c r="AG69" s="887"/>
      <c r="AH69" s="887"/>
      <c r="AI69" s="887"/>
      <c r="AJ69" s="887"/>
      <c r="AK69" s="887"/>
      <c r="AL69" s="887"/>
      <c r="AM69" s="887"/>
      <c r="AN69" s="887"/>
      <c r="AO69" s="887"/>
      <c r="AP69" s="887"/>
      <c r="AQ69" s="887"/>
      <c r="AR69" s="887"/>
      <c r="AS69" s="887"/>
      <c r="AT69" s="887"/>
      <c r="AU69" s="887"/>
      <c r="AV69" s="887"/>
      <c r="AW69" s="887"/>
      <c r="AX69" s="887"/>
      <c r="AY69" s="887"/>
      <c r="AZ69" s="887"/>
      <c r="BA69" s="887"/>
      <c r="BB69" s="887"/>
      <c r="BC69" s="887"/>
      <c r="BD69" s="887"/>
      <c r="BE69" s="887"/>
      <c r="BF69" s="887"/>
      <c r="BG69" s="887"/>
      <c r="BH69" s="887"/>
      <c r="BI69" s="887"/>
      <c r="BJ69" s="887"/>
      <c r="BK69" s="887"/>
      <c r="BL69" s="887"/>
      <c r="BM69" s="887"/>
      <c r="BN69" s="887"/>
      <c r="BO69" s="887"/>
      <c r="BP69" s="887"/>
      <c r="BQ69" s="887"/>
      <c r="BR69" s="887"/>
      <c r="BS69" s="887"/>
      <c r="BT69" s="887"/>
      <c r="BU69" s="887"/>
      <c r="BV69" s="887"/>
      <c r="BW69" s="887"/>
      <c r="BX69" s="887"/>
      <c r="BY69" s="887"/>
      <c r="BZ69" s="887"/>
      <c r="CA69" s="887"/>
      <c r="CB69" s="887"/>
      <c r="CC69" s="887"/>
      <c r="CD69" s="887"/>
      <c r="CE69" s="887"/>
      <c r="CF69" s="887"/>
      <c r="CG69" s="887"/>
      <c r="CH69" s="887"/>
      <c r="CI69" s="887"/>
      <c r="CJ69" s="887"/>
      <c r="CK69" s="887"/>
      <c r="CL69" s="887"/>
      <c r="CM69" s="887"/>
      <c r="CN69" s="887"/>
      <c r="CO69" s="887"/>
      <c r="CP69" s="887"/>
      <c r="CQ69" s="887"/>
      <c r="CR69" s="887"/>
      <c r="CS69" s="887"/>
      <c r="CT69" s="887"/>
      <c r="CU69" s="887"/>
      <c r="CV69" s="887"/>
      <c r="CW69" s="887"/>
      <c r="CX69" s="887"/>
      <c r="CY69" s="887"/>
      <c r="CZ69" s="887"/>
      <c r="DA69" s="887"/>
      <c r="DB69" s="887"/>
      <c r="DC69" s="887"/>
      <c r="DD69" s="887"/>
      <c r="DE69" s="887"/>
      <c r="DF69" s="887"/>
      <c r="DG69" s="887"/>
      <c r="DH69" s="887"/>
      <c r="DI69" s="887"/>
      <c r="DJ69" s="887"/>
      <c r="DK69" s="887"/>
      <c r="DL69" s="887"/>
      <c r="DM69" s="887"/>
      <c r="DN69" s="887"/>
      <c r="DO69" s="887"/>
      <c r="DP69" s="887"/>
      <c r="DQ69" s="887"/>
      <c r="DR69" s="887"/>
      <c r="DS69" s="887"/>
      <c r="DT69" s="887"/>
      <c r="DU69" s="887"/>
      <c r="DV69" s="887"/>
      <c r="DW69" s="887"/>
      <c r="DX69" s="887"/>
      <c r="DY69" s="887"/>
      <c r="DZ69" s="887"/>
      <c r="EA69" s="887"/>
      <c r="EB69" s="887"/>
      <c r="EC69" s="887"/>
      <c r="ED69" s="887"/>
      <c r="EE69" s="887"/>
      <c r="EF69" s="887"/>
      <c r="EG69" s="887"/>
      <c r="EH69" s="887"/>
      <c r="EI69" s="887"/>
      <c r="EJ69" s="887"/>
      <c r="EK69" s="887"/>
      <c r="EL69" s="887"/>
      <c r="EM69" s="887"/>
      <c r="EN69" s="887"/>
      <c r="EO69" s="887"/>
      <c r="EP69" s="887"/>
      <c r="EQ69" s="887"/>
      <c r="ER69" s="887"/>
      <c r="ES69" s="887"/>
      <c r="ET69" s="887"/>
      <c r="EU69" s="887"/>
      <c r="EV69" s="887"/>
      <c r="EW69" s="887"/>
      <c r="EX69" s="887"/>
      <c r="EY69" s="887"/>
      <c r="EZ69" s="887"/>
      <c r="FA69" s="887"/>
      <c r="FB69" s="887"/>
      <c r="FC69" s="887"/>
      <c r="FD69" s="887"/>
      <c r="FE69" s="887"/>
      <c r="FF69" s="887"/>
      <c r="FG69" s="887"/>
      <c r="FH69" s="887"/>
      <c r="FI69" s="887"/>
      <c r="FJ69" s="887"/>
      <c r="FK69" s="887"/>
      <c r="FL69" s="887"/>
      <c r="FM69" s="887"/>
      <c r="FN69" s="887"/>
      <c r="FO69" s="887"/>
      <c r="FP69" s="887"/>
      <c r="FQ69" s="887"/>
      <c r="FR69" s="887"/>
      <c r="FS69" s="887"/>
      <c r="FT69" s="887"/>
      <c r="FU69" s="887"/>
      <c r="FV69" s="887"/>
      <c r="FW69" s="887"/>
      <c r="FX69" s="887"/>
      <c r="FY69" s="887"/>
      <c r="FZ69" s="887"/>
      <c r="GA69" s="887"/>
      <c r="GB69" s="887"/>
      <c r="GC69" s="887"/>
      <c r="GD69" s="887"/>
      <c r="GE69" s="887"/>
      <c r="GF69" s="887"/>
      <c r="GG69" s="887"/>
      <c r="GH69" s="887"/>
      <c r="GI69" s="887"/>
      <c r="GJ69" s="887"/>
      <c r="GK69" s="887"/>
      <c r="GL69" s="887"/>
      <c r="GM69" s="887"/>
      <c r="GN69" s="887"/>
      <c r="GO69" s="887"/>
      <c r="GP69" s="887"/>
      <c r="GQ69" s="887"/>
      <c r="GR69" s="887"/>
      <c r="GS69" s="887"/>
      <c r="GT69" s="887"/>
      <c r="GU69" s="887"/>
      <c r="GV69" s="887"/>
      <c r="GW69" s="887"/>
      <c r="GX69" s="887"/>
      <c r="GY69" s="887"/>
      <c r="GZ69" s="887"/>
      <c r="HA69" s="887"/>
      <c r="HB69" s="887"/>
      <c r="HC69" s="887"/>
      <c r="HD69" s="887"/>
      <c r="HE69" s="887"/>
      <c r="HF69" s="887"/>
      <c r="HG69" s="887"/>
      <c r="HH69" s="887"/>
      <c r="HI69" s="887"/>
      <c r="HJ69" s="887"/>
      <c r="HK69" s="887"/>
      <c r="HL69" s="887"/>
      <c r="HM69" s="887"/>
      <c r="HN69" s="887"/>
      <c r="HO69" s="887"/>
      <c r="HP69" s="887"/>
      <c r="HQ69" s="887"/>
      <c r="HR69" s="887"/>
      <c r="HS69" s="887"/>
      <c r="HT69" s="887"/>
      <c r="HU69" s="887"/>
      <c r="HV69" s="887"/>
      <c r="HW69" s="887"/>
      <c r="HX69" s="887"/>
      <c r="HY69" s="887"/>
      <c r="HZ69" s="887"/>
      <c r="IA69" s="887"/>
      <c r="IB69" s="887"/>
      <c r="IC69" s="887"/>
      <c r="ID69" s="887"/>
      <c r="IE69" s="887"/>
      <c r="IF69" s="887"/>
      <c r="IG69" s="887"/>
      <c r="IH69" s="887"/>
      <c r="II69" s="887"/>
      <c r="IJ69" s="887"/>
      <c r="IK69" s="887"/>
      <c r="IL69" s="887"/>
      <c r="IM69" s="887"/>
      <c r="IN69" s="887"/>
      <c r="IO69" s="887"/>
      <c r="IP69" s="887"/>
      <c r="IQ69" s="887"/>
      <c r="IR69" s="887"/>
    </row>
    <row r="70" spans="1:252" ht="47.25" x14ac:dyDescent="0.25">
      <c r="A70" s="1829">
        <v>59</v>
      </c>
      <c r="B70" s="579" t="s">
        <v>847</v>
      </c>
      <c r="C70" s="5" t="s">
        <v>2278</v>
      </c>
      <c r="D70" s="581" t="s">
        <v>783</v>
      </c>
      <c r="E70" s="581" t="s">
        <v>2279</v>
      </c>
      <c r="F70" s="6">
        <v>2014</v>
      </c>
      <c r="G70" s="6">
        <v>2019</v>
      </c>
      <c r="H70" s="1850">
        <f>83.075+60.567</f>
        <v>143.642</v>
      </c>
      <c r="I70" s="1850">
        <v>60.567</v>
      </c>
      <c r="J70" s="5"/>
      <c r="K70" s="581"/>
      <c r="L70" s="581"/>
      <c r="M70" s="581"/>
      <c r="N70" s="1850">
        <f>I70</f>
        <v>60.567</v>
      </c>
      <c r="O70" s="1850">
        <v>0</v>
      </c>
      <c r="P70" s="1851">
        <f>SUM(N70:O70)</f>
        <v>60.567</v>
      </c>
      <c r="Q70" s="1074"/>
      <c r="R70" s="1640"/>
      <c r="S70" s="1640"/>
      <c r="T70" s="1074"/>
      <c r="U70" s="1640">
        <f>I70-P70</f>
        <v>0</v>
      </c>
      <c r="V70" s="1639">
        <f>P70-N70-O70</f>
        <v>0</v>
      </c>
      <c r="W70" s="1640"/>
      <c r="X70" s="1074"/>
      <c r="Y70" s="1093"/>
      <c r="Z70" s="986"/>
      <c r="AA70" s="891"/>
      <c r="AB70" s="891"/>
      <c r="AC70" s="891"/>
      <c r="AD70" s="891"/>
      <c r="AE70" s="891"/>
      <c r="AF70" s="895"/>
      <c r="AG70" s="887"/>
      <c r="AH70" s="887"/>
      <c r="AI70" s="887"/>
      <c r="AJ70" s="887"/>
      <c r="AK70" s="887"/>
      <c r="AL70" s="887"/>
      <c r="AM70" s="887"/>
      <c r="AN70" s="887"/>
      <c r="AO70" s="887"/>
      <c r="AP70" s="887"/>
      <c r="AQ70" s="887"/>
      <c r="AR70" s="887"/>
      <c r="AS70" s="887"/>
      <c r="AT70" s="887"/>
      <c r="AU70" s="887"/>
      <c r="AV70" s="887"/>
      <c r="AW70" s="887"/>
      <c r="AX70" s="887"/>
      <c r="AY70" s="887"/>
      <c r="AZ70" s="887"/>
      <c r="BA70" s="887"/>
      <c r="BB70" s="887"/>
      <c r="BC70" s="887"/>
      <c r="BD70" s="887"/>
      <c r="BE70" s="887"/>
      <c r="BF70" s="887"/>
      <c r="BG70" s="887"/>
      <c r="BH70" s="887"/>
      <c r="BI70" s="887"/>
      <c r="BJ70" s="887"/>
      <c r="BK70" s="887"/>
      <c r="BL70" s="887"/>
      <c r="BM70" s="887"/>
      <c r="BN70" s="887"/>
      <c r="BO70" s="887"/>
      <c r="BP70" s="887"/>
      <c r="BQ70" s="887"/>
      <c r="BR70" s="887"/>
      <c r="BS70" s="887"/>
      <c r="BT70" s="887"/>
      <c r="BU70" s="887"/>
      <c r="BV70" s="887"/>
      <c r="BW70" s="887"/>
      <c r="BX70" s="887"/>
      <c r="BY70" s="887"/>
      <c r="BZ70" s="887"/>
      <c r="CA70" s="887"/>
      <c r="CB70" s="887"/>
      <c r="CC70" s="887"/>
      <c r="CD70" s="887"/>
      <c r="CE70" s="887"/>
      <c r="CF70" s="887"/>
      <c r="CG70" s="887"/>
      <c r="CH70" s="887"/>
      <c r="CI70" s="887"/>
      <c r="CJ70" s="887"/>
      <c r="CK70" s="887"/>
      <c r="CL70" s="887"/>
      <c r="CM70" s="887"/>
      <c r="CN70" s="887"/>
      <c r="CO70" s="887"/>
      <c r="CP70" s="887"/>
      <c r="CQ70" s="887"/>
      <c r="CR70" s="887"/>
      <c r="CS70" s="887"/>
      <c r="CT70" s="887"/>
      <c r="CU70" s="887"/>
      <c r="CV70" s="887"/>
      <c r="CW70" s="887"/>
      <c r="CX70" s="887"/>
      <c r="CY70" s="887"/>
      <c r="CZ70" s="887"/>
      <c r="DA70" s="887"/>
      <c r="DB70" s="887"/>
      <c r="DC70" s="887"/>
      <c r="DD70" s="887"/>
      <c r="DE70" s="887"/>
      <c r="DF70" s="887"/>
      <c r="DG70" s="887"/>
      <c r="DH70" s="887"/>
      <c r="DI70" s="887"/>
      <c r="DJ70" s="887"/>
      <c r="DK70" s="887"/>
      <c r="DL70" s="887"/>
      <c r="DM70" s="887"/>
      <c r="DN70" s="887"/>
      <c r="DO70" s="887"/>
      <c r="DP70" s="887"/>
      <c r="DQ70" s="887"/>
      <c r="DR70" s="887"/>
      <c r="DS70" s="887"/>
      <c r="DT70" s="887"/>
      <c r="DU70" s="887"/>
      <c r="DV70" s="887"/>
      <c r="DW70" s="887"/>
      <c r="DX70" s="887"/>
      <c r="DY70" s="887"/>
      <c r="DZ70" s="887"/>
      <c r="EA70" s="887"/>
      <c r="EB70" s="887"/>
      <c r="EC70" s="887"/>
      <c r="ED70" s="887"/>
      <c r="EE70" s="887"/>
      <c r="EF70" s="887"/>
      <c r="EG70" s="887"/>
      <c r="EH70" s="887"/>
      <c r="EI70" s="887"/>
      <c r="EJ70" s="887"/>
      <c r="EK70" s="887"/>
      <c r="EL70" s="887"/>
      <c r="EM70" s="887"/>
      <c r="EN70" s="887"/>
      <c r="EO70" s="887"/>
      <c r="EP70" s="887"/>
      <c r="EQ70" s="887"/>
      <c r="ER70" s="887"/>
      <c r="ES70" s="887"/>
      <c r="ET70" s="887"/>
      <c r="EU70" s="887"/>
      <c r="EV70" s="887"/>
      <c r="EW70" s="887"/>
      <c r="EX70" s="887"/>
      <c r="EY70" s="887"/>
      <c r="EZ70" s="887"/>
      <c r="FA70" s="887"/>
      <c r="FB70" s="887"/>
      <c r="FC70" s="887"/>
      <c r="FD70" s="887"/>
      <c r="FE70" s="887"/>
      <c r="FF70" s="887"/>
      <c r="FG70" s="887"/>
      <c r="FH70" s="887"/>
      <c r="FI70" s="887"/>
      <c r="FJ70" s="887"/>
      <c r="FK70" s="887"/>
      <c r="FL70" s="887"/>
      <c r="FM70" s="887"/>
      <c r="FN70" s="887"/>
      <c r="FO70" s="887"/>
      <c r="FP70" s="887"/>
      <c r="FQ70" s="887"/>
      <c r="FR70" s="887"/>
      <c r="FS70" s="887"/>
      <c r="FT70" s="887"/>
      <c r="FU70" s="887"/>
      <c r="FV70" s="887"/>
      <c r="FW70" s="887"/>
      <c r="FX70" s="887"/>
      <c r="FY70" s="887"/>
      <c r="FZ70" s="887"/>
      <c r="GA70" s="887"/>
      <c r="GB70" s="887"/>
      <c r="GC70" s="887"/>
      <c r="GD70" s="887"/>
      <c r="GE70" s="887"/>
      <c r="GF70" s="887"/>
      <c r="GG70" s="887"/>
      <c r="GH70" s="887"/>
      <c r="GI70" s="887"/>
      <c r="GJ70" s="887"/>
      <c r="GK70" s="887"/>
      <c r="GL70" s="887"/>
      <c r="GM70" s="887"/>
      <c r="GN70" s="887"/>
      <c r="GO70" s="887"/>
      <c r="GP70" s="887"/>
      <c r="GQ70" s="887"/>
      <c r="GR70" s="887"/>
      <c r="GS70" s="887"/>
      <c r="GT70" s="887"/>
      <c r="GU70" s="887"/>
      <c r="GV70" s="887"/>
      <c r="GW70" s="887"/>
      <c r="GX70" s="887"/>
      <c r="GY70" s="887"/>
      <c r="GZ70" s="887"/>
      <c r="HA70" s="887"/>
      <c r="HB70" s="887"/>
      <c r="HC70" s="887"/>
      <c r="HD70" s="887"/>
      <c r="HE70" s="887"/>
      <c r="HF70" s="887"/>
      <c r="HG70" s="887"/>
      <c r="HH70" s="887"/>
      <c r="HI70" s="887"/>
      <c r="HJ70" s="887"/>
      <c r="HK70" s="887"/>
      <c r="HL70" s="887"/>
      <c r="HM70" s="887"/>
      <c r="HN70" s="887"/>
      <c r="HO70" s="887"/>
      <c r="HP70" s="887"/>
      <c r="HQ70" s="887"/>
      <c r="HR70" s="887"/>
      <c r="HS70" s="887"/>
      <c r="HT70" s="887"/>
      <c r="HU70" s="887"/>
      <c r="HV70" s="887"/>
      <c r="HW70" s="887"/>
      <c r="HX70" s="887"/>
      <c r="HY70" s="887"/>
      <c r="HZ70" s="887"/>
      <c r="IA70" s="887"/>
      <c r="IB70" s="887"/>
      <c r="IC70" s="887"/>
      <c r="ID70" s="887"/>
      <c r="IE70" s="887"/>
      <c r="IF70" s="887"/>
      <c r="IG70" s="887"/>
      <c r="IH70" s="887"/>
      <c r="II70" s="887"/>
      <c r="IJ70" s="887"/>
      <c r="IK70" s="887"/>
      <c r="IL70" s="887"/>
      <c r="IM70" s="887"/>
      <c r="IN70" s="887"/>
      <c r="IO70" s="887"/>
      <c r="IP70" s="887"/>
      <c r="IQ70" s="887"/>
      <c r="IR70" s="887"/>
    </row>
    <row r="71" spans="1:252" x14ac:dyDescent="0.25">
      <c r="B71" s="1915" t="s">
        <v>638</v>
      </c>
      <c r="C71" s="1915"/>
      <c r="D71" s="581"/>
      <c r="E71" s="5"/>
      <c r="F71" s="5"/>
      <c r="G71" s="5"/>
      <c r="H71" s="5"/>
      <c r="I71" s="5"/>
      <c r="J71" s="5"/>
      <c r="K71" s="581"/>
      <c r="L71" s="581"/>
      <c r="M71" s="581"/>
      <c r="N71" s="581"/>
      <c r="O71" s="581"/>
      <c r="P71" s="741"/>
      <c r="Q71" s="1078"/>
      <c r="R71" s="1078"/>
      <c r="S71" s="1640"/>
      <c r="T71" s="1078"/>
      <c r="U71" s="1640"/>
      <c r="V71" s="1640"/>
      <c r="W71" s="1640"/>
      <c r="X71" s="1077"/>
      <c r="Y71" s="1096"/>
      <c r="Z71" s="986"/>
    </row>
    <row r="72" spans="1:252" ht="31.5" x14ac:dyDescent="0.25">
      <c r="B72" s="25"/>
      <c r="C72" s="25" t="s">
        <v>664</v>
      </c>
      <c r="D72" s="581"/>
      <c r="E72" s="5"/>
      <c r="F72" s="5"/>
      <c r="G72" s="5"/>
      <c r="H72" s="5"/>
      <c r="I72" s="5"/>
      <c r="J72" s="5"/>
      <c r="K72" s="581"/>
      <c r="L72" s="581"/>
      <c r="M72" s="581"/>
      <c r="N72" s="583">
        <f>Кредит!D79</f>
        <v>11.32811513639648</v>
      </c>
      <c r="O72" s="583">
        <f>Кредит!D80</f>
        <v>8.7162618716662124</v>
      </c>
      <c r="P72" s="583">
        <f>SUM(N72:O72)</f>
        <v>20.044377008062693</v>
      </c>
      <c r="Q72" s="1074"/>
      <c r="R72" s="1656"/>
      <c r="S72" s="1641">
        <f>P72-Кредит!D81</f>
        <v>0</v>
      </c>
      <c r="T72" s="1656"/>
      <c r="U72" s="1641"/>
      <c r="V72" s="1641"/>
      <c r="W72" s="1641"/>
      <c r="X72" s="1073"/>
      <c r="Y72" s="1092"/>
      <c r="Z72" s="986"/>
    </row>
    <row r="73" spans="1:252" x14ac:dyDescent="0.25">
      <c r="B73" s="86"/>
      <c r="C73" s="87"/>
      <c r="D73" s="87"/>
      <c r="E73" s="87"/>
      <c r="F73" s="87"/>
      <c r="G73" s="87"/>
      <c r="H73" s="87"/>
      <c r="I73" s="87"/>
      <c r="J73" s="87"/>
      <c r="K73" s="1611"/>
      <c r="L73" s="1611"/>
      <c r="M73" s="1611"/>
      <c r="N73" s="1080"/>
      <c r="O73" s="1080"/>
      <c r="P73" s="1080"/>
      <c r="Q73" s="1080"/>
      <c r="R73" s="1080"/>
      <c r="S73" s="1635"/>
      <c r="T73" s="1080"/>
      <c r="U73" s="1635"/>
      <c r="V73" s="1635"/>
      <c r="W73" s="1635"/>
      <c r="X73" s="1074"/>
      <c r="Y73" s="1093"/>
      <c r="Z73" s="986"/>
      <c r="AA73" s="891"/>
      <c r="AB73" s="891"/>
      <c r="AC73" s="891"/>
      <c r="AD73" s="891"/>
      <c r="AE73" s="891"/>
      <c r="AF73" s="895"/>
      <c r="AG73" s="887"/>
      <c r="AH73" s="887"/>
      <c r="AI73" s="887"/>
      <c r="AJ73" s="887"/>
      <c r="AK73" s="887"/>
      <c r="AL73" s="887"/>
      <c r="AM73" s="887"/>
      <c r="AN73" s="887"/>
      <c r="AO73" s="887"/>
      <c r="AP73" s="887"/>
      <c r="AQ73" s="887"/>
      <c r="AR73" s="887"/>
      <c r="AS73" s="887"/>
      <c r="AT73" s="887"/>
      <c r="AU73" s="887"/>
      <c r="AV73" s="887"/>
      <c r="AW73" s="887"/>
      <c r="AX73" s="887"/>
      <c r="AY73" s="887"/>
      <c r="AZ73" s="887"/>
      <c r="BA73" s="887"/>
      <c r="BB73" s="887"/>
      <c r="BC73" s="887"/>
      <c r="BD73" s="887"/>
      <c r="BE73" s="887"/>
      <c r="BF73" s="887"/>
      <c r="BG73" s="887"/>
      <c r="BH73" s="887"/>
      <c r="BI73" s="887"/>
      <c r="BJ73" s="887"/>
      <c r="BK73" s="887"/>
      <c r="BL73" s="887"/>
      <c r="BM73" s="887"/>
      <c r="BN73" s="887"/>
      <c r="BO73" s="887"/>
      <c r="BP73" s="887"/>
      <c r="BQ73" s="887"/>
      <c r="BR73" s="887"/>
      <c r="BS73" s="887"/>
      <c r="BT73" s="887"/>
      <c r="BU73" s="887"/>
      <c r="BV73" s="887"/>
      <c r="BW73" s="887"/>
      <c r="BX73" s="887"/>
      <c r="BY73" s="887"/>
      <c r="BZ73" s="887"/>
      <c r="CA73" s="887"/>
      <c r="CB73" s="887"/>
      <c r="CC73" s="887"/>
      <c r="CD73" s="887"/>
      <c r="CE73" s="887"/>
      <c r="CF73" s="887"/>
      <c r="CG73" s="887"/>
      <c r="CH73" s="887"/>
      <c r="CI73" s="887"/>
      <c r="CJ73" s="887"/>
      <c r="CK73" s="887"/>
      <c r="CL73" s="887"/>
      <c r="CM73" s="887"/>
      <c r="CN73" s="887"/>
      <c r="CO73" s="887"/>
      <c r="CP73" s="887"/>
      <c r="CQ73" s="887"/>
      <c r="CR73" s="887"/>
      <c r="CS73" s="887"/>
      <c r="CT73" s="887"/>
      <c r="CU73" s="887"/>
      <c r="CV73" s="887"/>
      <c r="CW73" s="887"/>
      <c r="CX73" s="887"/>
      <c r="CY73" s="887"/>
      <c r="CZ73" s="887"/>
      <c r="DA73" s="887"/>
      <c r="DB73" s="887"/>
      <c r="DC73" s="887"/>
      <c r="DD73" s="887"/>
      <c r="DE73" s="887"/>
      <c r="DF73" s="887"/>
      <c r="DG73" s="887"/>
      <c r="DH73" s="887"/>
      <c r="DI73" s="887"/>
      <c r="DJ73" s="887"/>
      <c r="DK73" s="887"/>
      <c r="DL73" s="887"/>
      <c r="DM73" s="887"/>
      <c r="DN73" s="887"/>
      <c r="DO73" s="887"/>
      <c r="DP73" s="887"/>
      <c r="DQ73" s="887"/>
      <c r="DR73" s="887"/>
      <c r="DS73" s="887"/>
      <c r="DT73" s="887"/>
      <c r="DU73" s="887"/>
      <c r="DV73" s="887"/>
      <c r="DW73" s="887"/>
      <c r="DX73" s="887"/>
      <c r="DY73" s="887"/>
      <c r="DZ73" s="887"/>
      <c r="EA73" s="887"/>
      <c r="EB73" s="887"/>
      <c r="EC73" s="887"/>
      <c r="ED73" s="887"/>
      <c r="EE73" s="887"/>
      <c r="EF73" s="887"/>
      <c r="EG73" s="887"/>
      <c r="EH73" s="887"/>
      <c r="EI73" s="887"/>
      <c r="EJ73" s="887"/>
      <c r="EK73" s="887"/>
      <c r="EL73" s="887"/>
      <c r="EM73" s="887"/>
      <c r="EN73" s="887"/>
      <c r="EO73" s="887"/>
      <c r="EP73" s="887"/>
      <c r="EQ73" s="887"/>
      <c r="ER73" s="887"/>
      <c r="ES73" s="887"/>
      <c r="ET73" s="887"/>
      <c r="EU73" s="887"/>
      <c r="EV73" s="887"/>
      <c r="EW73" s="887"/>
      <c r="EX73" s="887"/>
      <c r="EY73" s="887"/>
      <c r="EZ73" s="887"/>
      <c r="FA73" s="887"/>
      <c r="FB73" s="887"/>
      <c r="FC73" s="887"/>
      <c r="FD73" s="887"/>
      <c r="FE73" s="887"/>
      <c r="FF73" s="887"/>
      <c r="FG73" s="887"/>
      <c r="FH73" s="887"/>
      <c r="FI73" s="887"/>
      <c r="FJ73" s="887"/>
      <c r="FK73" s="887"/>
      <c r="FL73" s="887"/>
      <c r="FM73" s="887"/>
      <c r="FN73" s="887"/>
      <c r="FO73" s="887"/>
      <c r="FP73" s="887"/>
      <c r="FQ73" s="887"/>
      <c r="FR73" s="887"/>
      <c r="FS73" s="887"/>
      <c r="FT73" s="887"/>
      <c r="FU73" s="887"/>
      <c r="FV73" s="887"/>
      <c r="FW73" s="887"/>
      <c r="FX73" s="887"/>
      <c r="FY73" s="887"/>
      <c r="FZ73" s="887"/>
      <c r="GA73" s="887"/>
      <c r="GB73" s="887"/>
      <c r="GC73" s="887"/>
      <c r="GD73" s="887"/>
      <c r="GE73" s="887"/>
      <c r="GF73" s="887"/>
      <c r="GG73" s="887"/>
      <c r="GH73" s="887"/>
      <c r="GI73" s="887"/>
      <c r="GJ73" s="887"/>
      <c r="GK73" s="887"/>
      <c r="GL73" s="887"/>
      <c r="GM73" s="887"/>
      <c r="GN73" s="887"/>
      <c r="GO73" s="887"/>
      <c r="GP73" s="887"/>
      <c r="GQ73" s="887"/>
      <c r="GR73" s="887"/>
      <c r="GS73" s="887"/>
      <c r="GT73" s="887"/>
      <c r="GU73" s="887"/>
      <c r="GV73" s="887"/>
      <c r="GW73" s="887"/>
      <c r="GX73" s="887"/>
      <c r="GY73" s="887"/>
      <c r="GZ73" s="887"/>
      <c r="HA73" s="887"/>
      <c r="HB73" s="887"/>
      <c r="HC73" s="887"/>
      <c r="HD73" s="887"/>
      <c r="HE73" s="887"/>
      <c r="HF73" s="887"/>
      <c r="HG73" s="887"/>
      <c r="HH73" s="887"/>
      <c r="HI73" s="887"/>
      <c r="HJ73" s="887"/>
      <c r="HK73" s="887"/>
      <c r="HL73" s="887"/>
      <c r="HM73" s="887"/>
      <c r="HN73" s="887"/>
      <c r="HO73" s="887"/>
      <c r="HP73" s="887"/>
      <c r="HQ73" s="887"/>
      <c r="HR73" s="887"/>
      <c r="HS73" s="887"/>
      <c r="HT73" s="887"/>
      <c r="HU73" s="887"/>
      <c r="HV73" s="887"/>
      <c r="HW73" s="887"/>
      <c r="HX73" s="887"/>
      <c r="HY73" s="887"/>
      <c r="HZ73" s="887"/>
      <c r="IA73" s="887"/>
      <c r="IB73" s="887"/>
      <c r="IC73" s="887"/>
      <c r="ID73" s="887"/>
      <c r="IE73" s="887"/>
      <c r="IF73" s="887"/>
      <c r="IG73" s="887"/>
      <c r="IH73" s="887"/>
      <c r="II73" s="887"/>
      <c r="IJ73" s="887"/>
      <c r="IK73" s="887"/>
      <c r="IL73" s="887"/>
      <c r="IM73" s="887"/>
      <c r="IN73" s="887"/>
      <c r="IO73" s="887"/>
      <c r="IP73" s="887"/>
      <c r="IQ73" s="887"/>
      <c r="IR73" s="887"/>
    </row>
    <row r="74" spans="1:252" x14ac:dyDescent="0.25">
      <c r="B74" s="86"/>
      <c r="C74" s="87"/>
      <c r="D74" s="87"/>
      <c r="E74" s="87"/>
      <c r="F74" s="87"/>
      <c r="G74" s="87"/>
      <c r="H74" s="87"/>
      <c r="I74" s="87"/>
      <c r="J74" s="87"/>
      <c r="K74" s="1611"/>
      <c r="L74" s="1611"/>
      <c r="M74" s="1611"/>
      <c r="N74" s="1080"/>
      <c r="O74" s="1080"/>
      <c r="P74" s="1080"/>
      <c r="Q74" s="1080"/>
      <c r="R74" s="1080"/>
      <c r="S74" s="1635"/>
      <c r="T74" s="1080"/>
      <c r="U74" s="1635"/>
      <c r="V74" s="1635"/>
      <c r="W74" s="1635"/>
      <c r="X74" s="1074"/>
      <c r="Y74" s="1093"/>
      <c r="Z74" s="986"/>
      <c r="AA74" s="891"/>
      <c r="AB74" s="891"/>
      <c r="AC74" s="891"/>
      <c r="AD74" s="891"/>
      <c r="AE74" s="891"/>
      <c r="AF74" s="895"/>
      <c r="AG74" s="887"/>
      <c r="AH74" s="887"/>
      <c r="AI74" s="887"/>
      <c r="AJ74" s="887"/>
      <c r="AK74" s="887"/>
      <c r="AL74" s="887"/>
      <c r="AM74" s="887"/>
      <c r="AN74" s="887"/>
      <c r="AO74" s="887"/>
      <c r="AP74" s="887"/>
      <c r="AQ74" s="887"/>
      <c r="AR74" s="887"/>
      <c r="AS74" s="887"/>
      <c r="AT74" s="887"/>
      <c r="AU74" s="887"/>
      <c r="AV74" s="887"/>
      <c r="AW74" s="887"/>
      <c r="AX74" s="887"/>
      <c r="AY74" s="887"/>
      <c r="AZ74" s="887"/>
      <c r="BA74" s="887"/>
      <c r="BB74" s="887"/>
      <c r="BC74" s="887"/>
      <c r="BD74" s="887"/>
      <c r="BE74" s="887"/>
      <c r="BF74" s="887"/>
      <c r="BG74" s="887"/>
      <c r="BH74" s="887"/>
      <c r="BI74" s="887"/>
      <c r="BJ74" s="887"/>
      <c r="BK74" s="887"/>
      <c r="BL74" s="887"/>
      <c r="BM74" s="887"/>
      <c r="BN74" s="887"/>
      <c r="BO74" s="887"/>
      <c r="BP74" s="887"/>
      <c r="BQ74" s="887"/>
      <c r="BR74" s="887"/>
      <c r="BS74" s="887"/>
      <c r="BT74" s="887"/>
      <c r="BU74" s="887"/>
      <c r="BV74" s="887"/>
      <c r="BW74" s="887"/>
      <c r="BX74" s="887"/>
      <c r="BY74" s="887"/>
      <c r="BZ74" s="887"/>
      <c r="CA74" s="887"/>
      <c r="CB74" s="887"/>
      <c r="CC74" s="887"/>
      <c r="CD74" s="887"/>
      <c r="CE74" s="887"/>
      <c r="CF74" s="887"/>
      <c r="CG74" s="887"/>
      <c r="CH74" s="887"/>
      <c r="CI74" s="887"/>
      <c r="CJ74" s="887"/>
      <c r="CK74" s="887"/>
      <c r="CL74" s="887"/>
      <c r="CM74" s="887"/>
      <c r="CN74" s="887"/>
      <c r="CO74" s="887"/>
      <c r="CP74" s="887"/>
      <c r="CQ74" s="887"/>
      <c r="CR74" s="887"/>
      <c r="CS74" s="887"/>
      <c r="CT74" s="887"/>
      <c r="CU74" s="887"/>
      <c r="CV74" s="887"/>
      <c r="CW74" s="887"/>
      <c r="CX74" s="887"/>
      <c r="CY74" s="887"/>
      <c r="CZ74" s="887"/>
      <c r="DA74" s="887"/>
      <c r="DB74" s="887"/>
      <c r="DC74" s="887"/>
      <c r="DD74" s="887"/>
      <c r="DE74" s="887"/>
      <c r="DF74" s="887"/>
      <c r="DG74" s="887"/>
      <c r="DH74" s="887"/>
      <c r="DI74" s="887"/>
      <c r="DJ74" s="887"/>
      <c r="DK74" s="887"/>
      <c r="DL74" s="887"/>
      <c r="DM74" s="887"/>
      <c r="DN74" s="887"/>
      <c r="DO74" s="887"/>
      <c r="DP74" s="887"/>
      <c r="DQ74" s="887"/>
      <c r="DR74" s="887"/>
      <c r="DS74" s="887"/>
      <c r="DT74" s="887"/>
      <c r="DU74" s="887"/>
      <c r="DV74" s="887"/>
      <c r="DW74" s="887"/>
      <c r="DX74" s="887"/>
      <c r="DY74" s="887"/>
      <c r="DZ74" s="887"/>
      <c r="EA74" s="887"/>
      <c r="EB74" s="887"/>
      <c r="EC74" s="887"/>
      <c r="ED74" s="887"/>
      <c r="EE74" s="887"/>
      <c r="EF74" s="887"/>
      <c r="EG74" s="887"/>
      <c r="EH74" s="887"/>
      <c r="EI74" s="887"/>
      <c r="EJ74" s="887"/>
      <c r="EK74" s="887"/>
      <c r="EL74" s="887"/>
      <c r="EM74" s="887"/>
      <c r="EN74" s="887"/>
      <c r="EO74" s="887"/>
      <c r="EP74" s="887"/>
      <c r="EQ74" s="887"/>
      <c r="ER74" s="887"/>
      <c r="ES74" s="887"/>
      <c r="ET74" s="887"/>
      <c r="EU74" s="887"/>
      <c r="EV74" s="887"/>
      <c r="EW74" s="887"/>
      <c r="EX74" s="887"/>
      <c r="EY74" s="887"/>
      <c r="EZ74" s="887"/>
      <c r="FA74" s="887"/>
      <c r="FB74" s="887"/>
      <c r="FC74" s="887"/>
      <c r="FD74" s="887"/>
      <c r="FE74" s="887"/>
      <c r="FF74" s="887"/>
      <c r="FG74" s="887"/>
      <c r="FH74" s="887"/>
      <c r="FI74" s="887"/>
      <c r="FJ74" s="887"/>
      <c r="FK74" s="887"/>
      <c r="FL74" s="887"/>
      <c r="FM74" s="887"/>
      <c r="FN74" s="887"/>
      <c r="FO74" s="887"/>
      <c r="FP74" s="887"/>
      <c r="FQ74" s="887"/>
      <c r="FR74" s="887"/>
      <c r="FS74" s="887"/>
      <c r="FT74" s="887"/>
      <c r="FU74" s="887"/>
      <c r="FV74" s="887"/>
      <c r="FW74" s="887"/>
      <c r="FX74" s="887"/>
      <c r="FY74" s="887"/>
      <c r="FZ74" s="887"/>
      <c r="GA74" s="887"/>
      <c r="GB74" s="887"/>
      <c r="GC74" s="887"/>
      <c r="GD74" s="887"/>
      <c r="GE74" s="887"/>
      <c r="GF74" s="887"/>
      <c r="GG74" s="887"/>
      <c r="GH74" s="887"/>
      <c r="GI74" s="887"/>
      <c r="GJ74" s="887"/>
      <c r="GK74" s="887"/>
      <c r="GL74" s="887"/>
      <c r="GM74" s="887"/>
      <c r="GN74" s="887"/>
      <c r="GO74" s="887"/>
      <c r="GP74" s="887"/>
      <c r="GQ74" s="887"/>
      <c r="GR74" s="887"/>
      <c r="GS74" s="887"/>
      <c r="GT74" s="887"/>
      <c r="GU74" s="887"/>
      <c r="GV74" s="887"/>
      <c r="GW74" s="887"/>
      <c r="GX74" s="887"/>
      <c r="GY74" s="887"/>
      <c r="GZ74" s="887"/>
      <c r="HA74" s="887"/>
      <c r="HB74" s="887"/>
      <c r="HC74" s="887"/>
      <c r="HD74" s="887"/>
      <c r="HE74" s="887"/>
      <c r="HF74" s="887"/>
      <c r="HG74" s="887"/>
      <c r="HH74" s="887"/>
      <c r="HI74" s="887"/>
      <c r="HJ74" s="887"/>
      <c r="HK74" s="887"/>
      <c r="HL74" s="887"/>
      <c r="HM74" s="887"/>
      <c r="HN74" s="887"/>
      <c r="HO74" s="887"/>
      <c r="HP74" s="887"/>
      <c r="HQ74" s="887"/>
      <c r="HR74" s="887"/>
      <c r="HS74" s="887"/>
      <c r="HT74" s="887"/>
      <c r="HU74" s="887"/>
      <c r="HV74" s="887"/>
      <c r="HW74" s="887"/>
      <c r="HX74" s="887"/>
      <c r="HY74" s="887"/>
      <c r="HZ74" s="887"/>
      <c r="IA74" s="887"/>
      <c r="IB74" s="887"/>
      <c r="IC74" s="887"/>
      <c r="ID74" s="887"/>
      <c r="IE74" s="887"/>
      <c r="IF74" s="887"/>
      <c r="IG74" s="887"/>
      <c r="IH74" s="887"/>
      <c r="II74" s="887"/>
      <c r="IJ74" s="887"/>
      <c r="IK74" s="887"/>
      <c r="IL74" s="887"/>
      <c r="IM74" s="887"/>
      <c r="IN74" s="887"/>
      <c r="IO74" s="887"/>
      <c r="IP74" s="887"/>
      <c r="IQ74" s="887"/>
      <c r="IR74" s="887"/>
    </row>
    <row r="75" spans="1:252" x14ac:dyDescent="0.25">
      <c r="B75" s="1922" t="s">
        <v>2143</v>
      </c>
      <c r="C75" s="1922"/>
      <c r="D75" s="1922"/>
      <c r="E75" s="1922"/>
      <c r="F75" s="1922"/>
      <c r="G75" s="1922"/>
      <c r="H75" s="1922"/>
      <c r="I75" s="1922"/>
      <c r="J75" s="1922"/>
      <c r="K75" s="1922"/>
      <c r="L75" s="1922"/>
      <c r="M75" s="1922"/>
      <c r="N75" s="1922"/>
      <c r="O75" s="1922"/>
      <c r="P75" s="1922"/>
      <c r="Q75" s="86"/>
      <c r="R75" s="86"/>
      <c r="S75" s="1635"/>
      <c r="T75" s="86"/>
      <c r="U75" s="1635"/>
      <c r="V75" s="1635"/>
      <c r="W75" s="1635"/>
      <c r="X75" s="1074"/>
      <c r="Y75" s="1093"/>
      <c r="Z75" s="986"/>
      <c r="AA75" s="891"/>
      <c r="AB75" s="891"/>
      <c r="AC75" s="891"/>
      <c r="AD75" s="891"/>
      <c r="AE75" s="891"/>
      <c r="AF75" s="895"/>
      <c r="AG75" s="887"/>
      <c r="AH75" s="887"/>
      <c r="AI75" s="887"/>
      <c r="AJ75" s="887"/>
      <c r="AK75" s="887"/>
      <c r="AL75" s="887"/>
      <c r="AM75" s="887"/>
      <c r="AN75" s="887"/>
      <c r="AO75" s="887"/>
      <c r="AP75" s="887"/>
      <c r="AQ75" s="887"/>
      <c r="AR75" s="887"/>
      <c r="AS75" s="887"/>
      <c r="AT75" s="887"/>
      <c r="AU75" s="887"/>
      <c r="AV75" s="887"/>
      <c r="AW75" s="887"/>
      <c r="AX75" s="887"/>
      <c r="AY75" s="887"/>
      <c r="AZ75" s="887"/>
      <c r="BA75" s="887"/>
      <c r="BB75" s="887"/>
      <c r="BC75" s="887"/>
      <c r="BD75" s="887"/>
      <c r="BE75" s="887"/>
      <c r="BF75" s="887"/>
      <c r="BG75" s="887"/>
      <c r="BH75" s="887"/>
      <c r="BI75" s="887"/>
      <c r="BJ75" s="887"/>
      <c r="BK75" s="887"/>
      <c r="BL75" s="887"/>
      <c r="BM75" s="887"/>
      <c r="BN75" s="887"/>
      <c r="BO75" s="887"/>
      <c r="BP75" s="887"/>
      <c r="BQ75" s="887"/>
      <c r="BR75" s="887"/>
      <c r="BS75" s="887"/>
      <c r="BT75" s="887"/>
      <c r="BU75" s="887"/>
      <c r="BV75" s="887"/>
      <c r="BW75" s="887"/>
      <c r="BX75" s="887"/>
      <c r="BY75" s="887"/>
      <c r="BZ75" s="887"/>
      <c r="CA75" s="887"/>
      <c r="CB75" s="887"/>
      <c r="CC75" s="887"/>
      <c r="CD75" s="887"/>
      <c r="CE75" s="887"/>
      <c r="CF75" s="887"/>
      <c r="CG75" s="887"/>
      <c r="CH75" s="887"/>
      <c r="CI75" s="887"/>
      <c r="CJ75" s="887"/>
      <c r="CK75" s="887"/>
      <c r="CL75" s="887"/>
      <c r="CM75" s="887"/>
      <c r="CN75" s="887"/>
      <c r="CO75" s="887"/>
      <c r="CP75" s="887"/>
      <c r="CQ75" s="887"/>
      <c r="CR75" s="887"/>
      <c r="CS75" s="887"/>
      <c r="CT75" s="887"/>
      <c r="CU75" s="887"/>
      <c r="CV75" s="887"/>
      <c r="CW75" s="887"/>
      <c r="CX75" s="887"/>
      <c r="CY75" s="887"/>
      <c r="CZ75" s="887"/>
      <c r="DA75" s="887"/>
      <c r="DB75" s="887"/>
      <c r="DC75" s="887"/>
      <c r="DD75" s="887"/>
      <c r="DE75" s="887"/>
      <c r="DF75" s="887"/>
      <c r="DG75" s="887"/>
      <c r="DH75" s="887"/>
      <c r="DI75" s="887"/>
      <c r="DJ75" s="887"/>
      <c r="DK75" s="887"/>
      <c r="DL75" s="887"/>
      <c r="DM75" s="887"/>
      <c r="DN75" s="887"/>
      <c r="DO75" s="887"/>
      <c r="DP75" s="887"/>
      <c r="DQ75" s="887"/>
      <c r="DR75" s="887"/>
      <c r="DS75" s="887"/>
      <c r="DT75" s="887"/>
      <c r="DU75" s="887"/>
      <c r="DV75" s="887"/>
      <c r="DW75" s="887"/>
      <c r="DX75" s="887"/>
      <c r="DY75" s="887"/>
      <c r="DZ75" s="887"/>
      <c r="EA75" s="887"/>
      <c r="EB75" s="887"/>
      <c r="EC75" s="887"/>
      <c r="ED75" s="887"/>
      <c r="EE75" s="887"/>
      <c r="EF75" s="887"/>
      <c r="EG75" s="887"/>
      <c r="EH75" s="887"/>
      <c r="EI75" s="887"/>
      <c r="EJ75" s="887"/>
      <c r="EK75" s="887"/>
      <c r="EL75" s="887"/>
      <c r="EM75" s="887"/>
      <c r="EN75" s="887"/>
      <c r="EO75" s="887"/>
      <c r="EP75" s="887"/>
      <c r="EQ75" s="887"/>
      <c r="ER75" s="887"/>
      <c r="ES75" s="887"/>
      <c r="ET75" s="887"/>
      <c r="EU75" s="887"/>
      <c r="EV75" s="887"/>
      <c r="EW75" s="887"/>
      <c r="EX75" s="887"/>
      <c r="EY75" s="887"/>
      <c r="EZ75" s="887"/>
      <c r="FA75" s="887"/>
      <c r="FB75" s="887"/>
      <c r="FC75" s="887"/>
      <c r="FD75" s="887"/>
      <c r="FE75" s="887"/>
      <c r="FF75" s="887"/>
      <c r="FG75" s="887"/>
      <c r="FH75" s="887"/>
      <c r="FI75" s="887"/>
      <c r="FJ75" s="887"/>
      <c r="FK75" s="887"/>
      <c r="FL75" s="887"/>
      <c r="FM75" s="887"/>
      <c r="FN75" s="887"/>
      <c r="FO75" s="887"/>
      <c r="FP75" s="887"/>
      <c r="FQ75" s="887"/>
      <c r="FR75" s="887"/>
      <c r="FS75" s="887"/>
      <c r="FT75" s="887"/>
      <c r="FU75" s="887"/>
      <c r="FV75" s="887"/>
      <c r="FW75" s="887"/>
      <c r="FX75" s="887"/>
      <c r="FY75" s="887"/>
      <c r="FZ75" s="887"/>
      <c r="GA75" s="887"/>
      <c r="GB75" s="887"/>
      <c r="GC75" s="887"/>
      <c r="GD75" s="887"/>
      <c r="GE75" s="887"/>
      <c r="GF75" s="887"/>
      <c r="GG75" s="887"/>
      <c r="GH75" s="887"/>
      <c r="GI75" s="887"/>
      <c r="GJ75" s="887"/>
      <c r="GK75" s="887"/>
      <c r="GL75" s="887"/>
      <c r="GM75" s="887"/>
      <c r="GN75" s="887"/>
      <c r="GO75" s="887"/>
      <c r="GP75" s="887"/>
      <c r="GQ75" s="887"/>
      <c r="GR75" s="887"/>
      <c r="GS75" s="887"/>
      <c r="GT75" s="887"/>
      <c r="GU75" s="887"/>
      <c r="GV75" s="887"/>
      <c r="GW75" s="887"/>
      <c r="GX75" s="887"/>
      <c r="GY75" s="887"/>
      <c r="GZ75" s="887"/>
      <c r="HA75" s="887"/>
      <c r="HB75" s="887"/>
      <c r="HC75" s="887"/>
      <c r="HD75" s="887"/>
      <c r="HE75" s="887"/>
      <c r="HF75" s="887"/>
      <c r="HG75" s="887"/>
      <c r="HH75" s="887"/>
      <c r="HI75" s="887"/>
      <c r="HJ75" s="887"/>
      <c r="HK75" s="887"/>
      <c r="HL75" s="887"/>
      <c r="HM75" s="887"/>
      <c r="HN75" s="887"/>
      <c r="HO75" s="887"/>
      <c r="HP75" s="887"/>
      <c r="HQ75" s="887"/>
      <c r="HR75" s="887"/>
      <c r="HS75" s="887"/>
      <c r="HT75" s="887"/>
      <c r="HU75" s="887"/>
      <c r="HV75" s="887"/>
      <c r="HW75" s="887"/>
      <c r="HX75" s="887"/>
      <c r="HY75" s="887"/>
      <c r="HZ75" s="887"/>
      <c r="IA75" s="887"/>
      <c r="IB75" s="887"/>
      <c r="IC75" s="887"/>
      <c r="ID75" s="887"/>
      <c r="IE75" s="887"/>
      <c r="IF75" s="887"/>
      <c r="IG75" s="887"/>
      <c r="IH75" s="887"/>
      <c r="II75" s="887"/>
      <c r="IJ75" s="887"/>
      <c r="IK75" s="887"/>
      <c r="IL75" s="887"/>
      <c r="IM75" s="887"/>
      <c r="IN75" s="887"/>
      <c r="IO75" s="887"/>
      <c r="IP75" s="887"/>
      <c r="IQ75" s="887"/>
      <c r="IR75" s="887"/>
    </row>
    <row r="76" spans="1:252" x14ac:dyDescent="0.25">
      <c r="B76" s="1841"/>
      <c r="C76" s="1841"/>
      <c r="D76" s="1841"/>
      <c r="E76" s="1841"/>
      <c r="F76" s="1841"/>
      <c r="G76" s="1841"/>
      <c r="H76" s="1841"/>
      <c r="I76" s="1841"/>
      <c r="J76" s="1841"/>
      <c r="K76" s="1841"/>
      <c r="L76" s="1841"/>
      <c r="M76" s="1841"/>
      <c r="N76" s="1841"/>
      <c r="O76" s="1841"/>
      <c r="P76" s="1841"/>
      <c r="Q76" s="1841"/>
      <c r="R76" s="1841"/>
      <c r="S76" s="1635"/>
      <c r="T76" s="1841"/>
      <c r="U76" s="1635"/>
      <c r="V76" s="1635"/>
      <c r="W76" s="1635"/>
      <c r="X76" s="1074"/>
      <c r="Y76" s="1093"/>
      <c r="Z76" s="986"/>
      <c r="AA76" s="891"/>
      <c r="AB76" s="891"/>
      <c r="AC76" s="891"/>
      <c r="AD76" s="891"/>
      <c r="AE76" s="891"/>
      <c r="AF76" s="895"/>
      <c r="AG76" s="887"/>
      <c r="AH76" s="887"/>
      <c r="AI76" s="887"/>
      <c r="AJ76" s="887"/>
      <c r="AK76" s="887"/>
      <c r="AL76" s="887"/>
      <c r="AM76" s="887"/>
      <c r="AN76" s="887"/>
      <c r="AO76" s="887"/>
      <c r="AP76" s="887"/>
      <c r="AQ76" s="887"/>
      <c r="AR76" s="887"/>
      <c r="AS76" s="887"/>
      <c r="AT76" s="887"/>
      <c r="AU76" s="887"/>
      <c r="AV76" s="887"/>
      <c r="AW76" s="887"/>
      <c r="AX76" s="887"/>
      <c r="AY76" s="887"/>
      <c r="AZ76" s="887"/>
      <c r="BA76" s="887"/>
      <c r="BB76" s="887"/>
      <c r="BC76" s="887"/>
      <c r="BD76" s="887"/>
      <c r="BE76" s="887"/>
      <c r="BF76" s="887"/>
      <c r="BG76" s="887"/>
      <c r="BH76" s="887"/>
      <c r="BI76" s="887"/>
      <c r="BJ76" s="887"/>
      <c r="BK76" s="887"/>
      <c r="BL76" s="887"/>
      <c r="BM76" s="887"/>
      <c r="BN76" s="887"/>
      <c r="BO76" s="887"/>
      <c r="BP76" s="887"/>
      <c r="BQ76" s="887"/>
      <c r="BR76" s="887"/>
      <c r="BS76" s="887"/>
      <c r="BT76" s="887"/>
      <c r="BU76" s="887"/>
      <c r="BV76" s="887"/>
      <c r="BW76" s="887"/>
      <c r="BX76" s="887"/>
      <c r="BY76" s="887"/>
      <c r="BZ76" s="887"/>
      <c r="CA76" s="887"/>
      <c r="CB76" s="887"/>
      <c r="CC76" s="887"/>
      <c r="CD76" s="887"/>
      <c r="CE76" s="887"/>
      <c r="CF76" s="887"/>
      <c r="CG76" s="887"/>
      <c r="CH76" s="887"/>
      <c r="CI76" s="887"/>
      <c r="CJ76" s="887"/>
      <c r="CK76" s="887"/>
      <c r="CL76" s="887"/>
      <c r="CM76" s="887"/>
      <c r="CN76" s="887"/>
      <c r="CO76" s="887"/>
      <c r="CP76" s="887"/>
      <c r="CQ76" s="887"/>
      <c r="CR76" s="887"/>
      <c r="CS76" s="887"/>
      <c r="CT76" s="887"/>
      <c r="CU76" s="887"/>
      <c r="CV76" s="887"/>
      <c r="CW76" s="887"/>
      <c r="CX76" s="887"/>
      <c r="CY76" s="887"/>
      <c r="CZ76" s="887"/>
      <c r="DA76" s="887"/>
      <c r="DB76" s="887"/>
      <c r="DC76" s="887"/>
      <c r="DD76" s="887"/>
      <c r="DE76" s="887"/>
      <c r="DF76" s="887"/>
      <c r="DG76" s="887"/>
      <c r="DH76" s="887"/>
      <c r="DI76" s="887"/>
      <c r="DJ76" s="887"/>
      <c r="DK76" s="887"/>
      <c r="DL76" s="887"/>
      <c r="DM76" s="887"/>
      <c r="DN76" s="887"/>
      <c r="DO76" s="887"/>
      <c r="DP76" s="887"/>
      <c r="DQ76" s="887"/>
      <c r="DR76" s="887"/>
      <c r="DS76" s="887"/>
      <c r="DT76" s="887"/>
      <c r="DU76" s="887"/>
      <c r="DV76" s="887"/>
      <c r="DW76" s="887"/>
      <c r="DX76" s="887"/>
      <c r="DY76" s="887"/>
      <c r="DZ76" s="887"/>
      <c r="EA76" s="887"/>
      <c r="EB76" s="887"/>
      <c r="EC76" s="887"/>
      <c r="ED76" s="887"/>
      <c r="EE76" s="887"/>
      <c r="EF76" s="887"/>
      <c r="EG76" s="887"/>
      <c r="EH76" s="887"/>
      <c r="EI76" s="887"/>
      <c r="EJ76" s="887"/>
      <c r="EK76" s="887"/>
      <c r="EL76" s="887"/>
      <c r="EM76" s="887"/>
      <c r="EN76" s="887"/>
      <c r="EO76" s="887"/>
      <c r="EP76" s="887"/>
      <c r="EQ76" s="887"/>
      <c r="ER76" s="887"/>
      <c r="ES76" s="887"/>
      <c r="ET76" s="887"/>
      <c r="EU76" s="887"/>
      <c r="EV76" s="887"/>
      <c r="EW76" s="887"/>
      <c r="EX76" s="887"/>
      <c r="EY76" s="887"/>
      <c r="EZ76" s="887"/>
      <c r="FA76" s="887"/>
      <c r="FB76" s="887"/>
      <c r="FC76" s="887"/>
      <c r="FD76" s="887"/>
      <c r="FE76" s="887"/>
      <c r="FF76" s="887"/>
      <c r="FG76" s="887"/>
      <c r="FH76" s="887"/>
      <c r="FI76" s="887"/>
      <c r="FJ76" s="887"/>
      <c r="FK76" s="887"/>
      <c r="FL76" s="887"/>
      <c r="FM76" s="887"/>
      <c r="FN76" s="887"/>
      <c r="FO76" s="887"/>
      <c r="FP76" s="887"/>
      <c r="FQ76" s="887"/>
      <c r="FR76" s="887"/>
      <c r="FS76" s="887"/>
      <c r="FT76" s="887"/>
      <c r="FU76" s="887"/>
      <c r="FV76" s="887"/>
      <c r="FW76" s="887"/>
      <c r="FX76" s="887"/>
      <c r="FY76" s="887"/>
      <c r="FZ76" s="887"/>
      <c r="GA76" s="887"/>
      <c r="GB76" s="887"/>
      <c r="GC76" s="887"/>
      <c r="GD76" s="887"/>
      <c r="GE76" s="887"/>
      <c r="GF76" s="887"/>
      <c r="GG76" s="887"/>
      <c r="GH76" s="887"/>
      <c r="GI76" s="887"/>
      <c r="GJ76" s="887"/>
      <c r="GK76" s="887"/>
      <c r="GL76" s="887"/>
      <c r="GM76" s="887"/>
      <c r="GN76" s="887"/>
      <c r="GO76" s="887"/>
      <c r="GP76" s="887"/>
      <c r="GQ76" s="887"/>
      <c r="GR76" s="887"/>
      <c r="GS76" s="887"/>
      <c r="GT76" s="887"/>
      <c r="GU76" s="887"/>
      <c r="GV76" s="887"/>
      <c r="GW76" s="887"/>
      <c r="GX76" s="887"/>
      <c r="GY76" s="887"/>
      <c r="GZ76" s="887"/>
      <c r="HA76" s="887"/>
      <c r="HB76" s="887"/>
      <c r="HC76" s="887"/>
      <c r="HD76" s="887"/>
      <c r="HE76" s="887"/>
      <c r="HF76" s="887"/>
      <c r="HG76" s="887"/>
      <c r="HH76" s="887"/>
      <c r="HI76" s="887"/>
      <c r="HJ76" s="887"/>
      <c r="HK76" s="887"/>
      <c r="HL76" s="887"/>
      <c r="HM76" s="887"/>
      <c r="HN76" s="887"/>
      <c r="HO76" s="887"/>
      <c r="HP76" s="887"/>
      <c r="HQ76" s="887"/>
      <c r="HR76" s="887"/>
      <c r="HS76" s="887"/>
      <c r="HT76" s="887"/>
      <c r="HU76" s="887"/>
      <c r="HV76" s="887"/>
      <c r="HW76" s="887"/>
      <c r="HX76" s="887"/>
      <c r="HY76" s="887"/>
      <c r="HZ76" s="887"/>
      <c r="IA76" s="887"/>
      <c r="IB76" s="887"/>
      <c r="IC76" s="887"/>
      <c r="ID76" s="887"/>
      <c r="IE76" s="887"/>
      <c r="IF76" s="887"/>
      <c r="IG76" s="887"/>
      <c r="IH76" s="887"/>
      <c r="II76" s="887"/>
      <c r="IJ76" s="887"/>
      <c r="IK76" s="887"/>
      <c r="IL76" s="887"/>
      <c r="IM76" s="887"/>
      <c r="IN76" s="887"/>
      <c r="IO76" s="887"/>
      <c r="IP76" s="887"/>
      <c r="IQ76" s="887"/>
      <c r="IR76" s="887"/>
    </row>
    <row r="77" spans="1:252" x14ac:dyDescent="0.25">
      <c r="B77" s="1922" t="s">
        <v>2294</v>
      </c>
      <c r="C77" s="1922"/>
      <c r="D77" s="1922"/>
      <c r="E77" s="1922"/>
      <c r="F77" s="1922"/>
      <c r="G77" s="1922"/>
      <c r="H77" s="1922"/>
      <c r="I77" s="1922"/>
      <c r="J77" s="1922"/>
      <c r="K77" s="1922"/>
      <c r="L77" s="1922"/>
      <c r="M77" s="1922"/>
      <c r="N77" s="1922"/>
      <c r="O77" s="1922"/>
      <c r="P77" s="1922"/>
      <c r="Q77" s="1841"/>
      <c r="R77" s="1841"/>
      <c r="S77" s="1635"/>
      <c r="T77" s="1841"/>
      <c r="U77" s="1635"/>
      <c r="V77" s="1635"/>
      <c r="W77" s="1635"/>
      <c r="X77" s="1074"/>
      <c r="Y77" s="1093"/>
      <c r="Z77" s="986"/>
      <c r="AA77" s="891"/>
      <c r="AB77" s="891"/>
      <c r="AC77" s="891"/>
      <c r="AD77" s="891"/>
      <c r="AE77" s="891"/>
      <c r="AF77" s="895"/>
      <c r="AG77" s="887"/>
      <c r="AH77" s="887"/>
      <c r="AI77" s="887"/>
      <c r="AJ77" s="887"/>
      <c r="AK77" s="887"/>
      <c r="AL77" s="887"/>
      <c r="AM77" s="887"/>
      <c r="AN77" s="887"/>
      <c r="AO77" s="887"/>
      <c r="AP77" s="887"/>
      <c r="AQ77" s="887"/>
      <c r="AR77" s="887"/>
      <c r="AS77" s="887"/>
      <c r="AT77" s="887"/>
      <c r="AU77" s="887"/>
      <c r="AV77" s="887"/>
      <c r="AW77" s="887"/>
      <c r="AX77" s="887"/>
      <c r="AY77" s="887"/>
      <c r="AZ77" s="887"/>
      <c r="BA77" s="887"/>
      <c r="BB77" s="887"/>
      <c r="BC77" s="887"/>
      <c r="BD77" s="887"/>
      <c r="BE77" s="887"/>
      <c r="BF77" s="887"/>
      <c r="BG77" s="887"/>
      <c r="BH77" s="887"/>
      <c r="BI77" s="887"/>
      <c r="BJ77" s="887"/>
      <c r="BK77" s="887"/>
      <c r="BL77" s="887"/>
      <c r="BM77" s="887"/>
      <c r="BN77" s="887"/>
      <c r="BO77" s="887"/>
      <c r="BP77" s="887"/>
      <c r="BQ77" s="887"/>
      <c r="BR77" s="887"/>
      <c r="BS77" s="887"/>
      <c r="BT77" s="887"/>
      <c r="BU77" s="887"/>
      <c r="BV77" s="887"/>
      <c r="BW77" s="887"/>
      <c r="BX77" s="887"/>
      <c r="BY77" s="887"/>
      <c r="BZ77" s="887"/>
      <c r="CA77" s="887"/>
      <c r="CB77" s="887"/>
      <c r="CC77" s="887"/>
      <c r="CD77" s="887"/>
      <c r="CE77" s="887"/>
      <c r="CF77" s="887"/>
      <c r="CG77" s="887"/>
      <c r="CH77" s="887"/>
      <c r="CI77" s="887"/>
      <c r="CJ77" s="887"/>
      <c r="CK77" s="887"/>
      <c r="CL77" s="887"/>
      <c r="CM77" s="887"/>
      <c r="CN77" s="887"/>
      <c r="CO77" s="887"/>
      <c r="CP77" s="887"/>
      <c r="CQ77" s="887"/>
      <c r="CR77" s="887"/>
      <c r="CS77" s="887"/>
      <c r="CT77" s="887"/>
      <c r="CU77" s="887"/>
      <c r="CV77" s="887"/>
      <c r="CW77" s="887"/>
      <c r="CX77" s="887"/>
      <c r="CY77" s="887"/>
      <c r="CZ77" s="887"/>
      <c r="DA77" s="887"/>
      <c r="DB77" s="887"/>
      <c r="DC77" s="887"/>
      <c r="DD77" s="887"/>
      <c r="DE77" s="887"/>
      <c r="DF77" s="887"/>
      <c r="DG77" s="887"/>
      <c r="DH77" s="887"/>
      <c r="DI77" s="887"/>
      <c r="DJ77" s="887"/>
      <c r="DK77" s="887"/>
      <c r="DL77" s="887"/>
      <c r="DM77" s="887"/>
      <c r="DN77" s="887"/>
      <c r="DO77" s="887"/>
      <c r="DP77" s="887"/>
      <c r="DQ77" s="887"/>
      <c r="DR77" s="887"/>
      <c r="DS77" s="887"/>
      <c r="DT77" s="887"/>
      <c r="DU77" s="887"/>
      <c r="DV77" s="887"/>
      <c r="DW77" s="887"/>
      <c r="DX77" s="887"/>
      <c r="DY77" s="887"/>
      <c r="DZ77" s="887"/>
      <c r="EA77" s="887"/>
      <c r="EB77" s="887"/>
      <c r="EC77" s="887"/>
      <c r="ED77" s="887"/>
      <c r="EE77" s="887"/>
      <c r="EF77" s="887"/>
      <c r="EG77" s="887"/>
      <c r="EH77" s="887"/>
      <c r="EI77" s="887"/>
      <c r="EJ77" s="887"/>
      <c r="EK77" s="887"/>
      <c r="EL77" s="887"/>
      <c r="EM77" s="887"/>
      <c r="EN77" s="887"/>
      <c r="EO77" s="887"/>
      <c r="EP77" s="887"/>
      <c r="EQ77" s="887"/>
      <c r="ER77" s="887"/>
      <c r="ES77" s="887"/>
      <c r="ET77" s="887"/>
      <c r="EU77" s="887"/>
      <c r="EV77" s="887"/>
      <c r="EW77" s="887"/>
      <c r="EX77" s="887"/>
      <c r="EY77" s="887"/>
      <c r="EZ77" s="887"/>
      <c r="FA77" s="887"/>
      <c r="FB77" s="887"/>
      <c r="FC77" s="887"/>
      <c r="FD77" s="887"/>
      <c r="FE77" s="887"/>
      <c r="FF77" s="887"/>
      <c r="FG77" s="887"/>
      <c r="FH77" s="887"/>
      <c r="FI77" s="887"/>
      <c r="FJ77" s="887"/>
      <c r="FK77" s="887"/>
      <c r="FL77" s="887"/>
      <c r="FM77" s="887"/>
      <c r="FN77" s="887"/>
      <c r="FO77" s="887"/>
      <c r="FP77" s="887"/>
      <c r="FQ77" s="887"/>
      <c r="FR77" s="887"/>
      <c r="FS77" s="887"/>
      <c r="FT77" s="887"/>
      <c r="FU77" s="887"/>
      <c r="FV77" s="887"/>
      <c r="FW77" s="887"/>
      <c r="FX77" s="887"/>
      <c r="FY77" s="887"/>
      <c r="FZ77" s="887"/>
      <c r="GA77" s="887"/>
      <c r="GB77" s="887"/>
      <c r="GC77" s="887"/>
      <c r="GD77" s="887"/>
      <c r="GE77" s="887"/>
      <c r="GF77" s="887"/>
      <c r="GG77" s="887"/>
      <c r="GH77" s="887"/>
      <c r="GI77" s="887"/>
      <c r="GJ77" s="887"/>
      <c r="GK77" s="887"/>
      <c r="GL77" s="887"/>
      <c r="GM77" s="887"/>
      <c r="GN77" s="887"/>
      <c r="GO77" s="887"/>
      <c r="GP77" s="887"/>
      <c r="GQ77" s="887"/>
      <c r="GR77" s="887"/>
      <c r="GS77" s="887"/>
      <c r="GT77" s="887"/>
      <c r="GU77" s="887"/>
      <c r="GV77" s="887"/>
      <c r="GW77" s="887"/>
      <c r="GX77" s="887"/>
      <c r="GY77" s="887"/>
      <c r="GZ77" s="887"/>
      <c r="HA77" s="887"/>
      <c r="HB77" s="887"/>
      <c r="HC77" s="887"/>
      <c r="HD77" s="887"/>
      <c r="HE77" s="887"/>
      <c r="HF77" s="887"/>
      <c r="HG77" s="887"/>
      <c r="HH77" s="887"/>
      <c r="HI77" s="887"/>
      <c r="HJ77" s="887"/>
      <c r="HK77" s="887"/>
      <c r="HL77" s="887"/>
      <c r="HM77" s="887"/>
      <c r="HN77" s="887"/>
      <c r="HO77" s="887"/>
      <c r="HP77" s="887"/>
      <c r="HQ77" s="887"/>
      <c r="HR77" s="887"/>
      <c r="HS77" s="887"/>
      <c r="HT77" s="887"/>
      <c r="HU77" s="887"/>
      <c r="HV77" s="887"/>
      <c r="HW77" s="887"/>
      <c r="HX77" s="887"/>
      <c r="HY77" s="887"/>
      <c r="HZ77" s="887"/>
      <c r="IA77" s="887"/>
      <c r="IB77" s="887"/>
      <c r="IC77" s="887"/>
      <c r="ID77" s="887"/>
      <c r="IE77" s="887"/>
      <c r="IF77" s="887"/>
      <c r="IG77" s="887"/>
      <c r="IH77" s="887"/>
      <c r="II77" s="887"/>
      <c r="IJ77" s="887"/>
      <c r="IK77" s="887"/>
      <c r="IL77" s="887"/>
      <c r="IM77" s="887"/>
      <c r="IN77" s="887"/>
      <c r="IO77" s="887"/>
      <c r="IP77" s="887"/>
      <c r="IQ77" s="887"/>
      <c r="IR77" s="887"/>
    </row>
    <row r="78" spans="1:252" x14ac:dyDescent="0.25">
      <c r="B78" s="1841"/>
      <c r="C78" s="1841"/>
      <c r="D78" s="1841"/>
      <c r="E78" s="1841"/>
      <c r="F78" s="1841"/>
      <c r="G78" s="1841"/>
      <c r="H78" s="1841"/>
      <c r="I78" s="1841"/>
      <c r="J78" s="1841"/>
      <c r="K78" s="1841"/>
      <c r="L78" s="1841"/>
      <c r="M78" s="1841"/>
      <c r="N78" s="1841"/>
      <c r="O78" s="1841"/>
      <c r="P78" s="1841"/>
      <c r="Q78" s="1841"/>
      <c r="R78" s="1841"/>
      <c r="S78" s="1635"/>
      <c r="T78" s="1841"/>
      <c r="U78" s="1635"/>
      <c r="V78" s="1635"/>
      <c r="W78" s="1635"/>
      <c r="X78" s="1074"/>
      <c r="Y78" s="1093"/>
      <c r="Z78" s="986"/>
      <c r="AA78" s="891"/>
      <c r="AB78" s="891"/>
      <c r="AC78" s="891"/>
      <c r="AD78" s="891"/>
      <c r="AE78" s="891"/>
      <c r="AF78" s="895"/>
      <c r="AG78" s="887"/>
      <c r="AH78" s="887"/>
      <c r="AI78" s="887"/>
      <c r="AJ78" s="887"/>
      <c r="AK78" s="887"/>
      <c r="AL78" s="887"/>
      <c r="AM78" s="887"/>
      <c r="AN78" s="887"/>
      <c r="AO78" s="887"/>
      <c r="AP78" s="887"/>
      <c r="AQ78" s="887"/>
      <c r="AR78" s="887"/>
      <c r="AS78" s="887"/>
      <c r="AT78" s="887"/>
      <c r="AU78" s="887"/>
      <c r="AV78" s="887"/>
      <c r="AW78" s="887"/>
      <c r="AX78" s="887"/>
      <c r="AY78" s="887"/>
      <c r="AZ78" s="887"/>
      <c r="BA78" s="887"/>
      <c r="BB78" s="887"/>
      <c r="BC78" s="887"/>
      <c r="BD78" s="887"/>
      <c r="BE78" s="887"/>
      <c r="BF78" s="887"/>
      <c r="BG78" s="887"/>
      <c r="BH78" s="887"/>
      <c r="BI78" s="887"/>
      <c r="BJ78" s="887"/>
      <c r="BK78" s="887"/>
      <c r="BL78" s="887"/>
      <c r="BM78" s="887"/>
      <c r="BN78" s="887"/>
      <c r="BO78" s="887"/>
      <c r="BP78" s="887"/>
      <c r="BQ78" s="887"/>
      <c r="BR78" s="887"/>
      <c r="BS78" s="887"/>
      <c r="BT78" s="887"/>
      <c r="BU78" s="887"/>
      <c r="BV78" s="887"/>
      <c r="BW78" s="887"/>
      <c r="BX78" s="887"/>
      <c r="BY78" s="887"/>
      <c r="BZ78" s="887"/>
      <c r="CA78" s="887"/>
      <c r="CB78" s="887"/>
      <c r="CC78" s="887"/>
      <c r="CD78" s="887"/>
      <c r="CE78" s="887"/>
      <c r="CF78" s="887"/>
      <c r="CG78" s="887"/>
      <c r="CH78" s="887"/>
      <c r="CI78" s="887"/>
      <c r="CJ78" s="887"/>
      <c r="CK78" s="887"/>
      <c r="CL78" s="887"/>
      <c r="CM78" s="887"/>
      <c r="CN78" s="887"/>
      <c r="CO78" s="887"/>
      <c r="CP78" s="887"/>
      <c r="CQ78" s="887"/>
      <c r="CR78" s="887"/>
      <c r="CS78" s="887"/>
      <c r="CT78" s="887"/>
      <c r="CU78" s="887"/>
      <c r="CV78" s="887"/>
      <c r="CW78" s="887"/>
      <c r="CX78" s="887"/>
      <c r="CY78" s="887"/>
      <c r="CZ78" s="887"/>
      <c r="DA78" s="887"/>
      <c r="DB78" s="887"/>
      <c r="DC78" s="887"/>
      <c r="DD78" s="887"/>
      <c r="DE78" s="887"/>
      <c r="DF78" s="887"/>
      <c r="DG78" s="887"/>
      <c r="DH78" s="887"/>
      <c r="DI78" s="887"/>
      <c r="DJ78" s="887"/>
      <c r="DK78" s="887"/>
      <c r="DL78" s="887"/>
      <c r="DM78" s="887"/>
      <c r="DN78" s="887"/>
      <c r="DO78" s="887"/>
      <c r="DP78" s="887"/>
      <c r="DQ78" s="887"/>
      <c r="DR78" s="887"/>
      <c r="DS78" s="887"/>
      <c r="DT78" s="887"/>
      <c r="DU78" s="887"/>
      <c r="DV78" s="887"/>
      <c r="DW78" s="887"/>
      <c r="DX78" s="887"/>
      <c r="DY78" s="887"/>
      <c r="DZ78" s="887"/>
      <c r="EA78" s="887"/>
      <c r="EB78" s="887"/>
      <c r="EC78" s="887"/>
      <c r="ED78" s="887"/>
      <c r="EE78" s="887"/>
      <c r="EF78" s="887"/>
      <c r="EG78" s="887"/>
      <c r="EH78" s="887"/>
      <c r="EI78" s="887"/>
      <c r="EJ78" s="887"/>
      <c r="EK78" s="887"/>
      <c r="EL78" s="887"/>
      <c r="EM78" s="887"/>
      <c r="EN78" s="887"/>
      <c r="EO78" s="887"/>
      <c r="EP78" s="887"/>
      <c r="EQ78" s="887"/>
      <c r="ER78" s="887"/>
      <c r="ES78" s="887"/>
      <c r="ET78" s="887"/>
      <c r="EU78" s="887"/>
      <c r="EV78" s="887"/>
      <c r="EW78" s="887"/>
      <c r="EX78" s="887"/>
      <c r="EY78" s="887"/>
      <c r="EZ78" s="887"/>
      <c r="FA78" s="887"/>
      <c r="FB78" s="887"/>
      <c r="FC78" s="887"/>
      <c r="FD78" s="887"/>
      <c r="FE78" s="887"/>
      <c r="FF78" s="887"/>
      <c r="FG78" s="887"/>
      <c r="FH78" s="887"/>
      <c r="FI78" s="887"/>
      <c r="FJ78" s="887"/>
      <c r="FK78" s="887"/>
      <c r="FL78" s="887"/>
      <c r="FM78" s="887"/>
      <c r="FN78" s="887"/>
      <c r="FO78" s="887"/>
      <c r="FP78" s="887"/>
      <c r="FQ78" s="887"/>
      <c r="FR78" s="887"/>
      <c r="FS78" s="887"/>
      <c r="FT78" s="887"/>
      <c r="FU78" s="887"/>
      <c r="FV78" s="887"/>
      <c r="FW78" s="887"/>
      <c r="FX78" s="887"/>
      <c r="FY78" s="887"/>
      <c r="FZ78" s="887"/>
      <c r="GA78" s="887"/>
      <c r="GB78" s="887"/>
      <c r="GC78" s="887"/>
      <c r="GD78" s="887"/>
      <c r="GE78" s="887"/>
      <c r="GF78" s="887"/>
      <c r="GG78" s="887"/>
      <c r="GH78" s="887"/>
      <c r="GI78" s="887"/>
      <c r="GJ78" s="887"/>
      <c r="GK78" s="887"/>
      <c r="GL78" s="887"/>
      <c r="GM78" s="887"/>
      <c r="GN78" s="887"/>
      <c r="GO78" s="887"/>
      <c r="GP78" s="887"/>
      <c r="GQ78" s="887"/>
      <c r="GR78" s="887"/>
      <c r="GS78" s="887"/>
      <c r="GT78" s="887"/>
      <c r="GU78" s="887"/>
      <c r="GV78" s="887"/>
      <c r="GW78" s="887"/>
      <c r="GX78" s="887"/>
      <c r="GY78" s="887"/>
      <c r="GZ78" s="887"/>
      <c r="HA78" s="887"/>
      <c r="HB78" s="887"/>
      <c r="HC78" s="887"/>
      <c r="HD78" s="887"/>
      <c r="HE78" s="887"/>
      <c r="HF78" s="887"/>
      <c r="HG78" s="887"/>
      <c r="HH78" s="887"/>
      <c r="HI78" s="887"/>
      <c r="HJ78" s="887"/>
      <c r="HK78" s="887"/>
      <c r="HL78" s="887"/>
      <c r="HM78" s="887"/>
      <c r="HN78" s="887"/>
      <c r="HO78" s="887"/>
      <c r="HP78" s="887"/>
      <c r="HQ78" s="887"/>
      <c r="HR78" s="887"/>
      <c r="HS78" s="887"/>
      <c r="HT78" s="887"/>
      <c r="HU78" s="887"/>
      <c r="HV78" s="887"/>
      <c r="HW78" s="887"/>
      <c r="HX78" s="887"/>
      <c r="HY78" s="887"/>
      <c r="HZ78" s="887"/>
      <c r="IA78" s="887"/>
      <c r="IB78" s="887"/>
      <c r="IC78" s="887"/>
      <c r="ID78" s="887"/>
      <c r="IE78" s="887"/>
      <c r="IF78" s="887"/>
      <c r="IG78" s="887"/>
      <c r="IH78" s="887"/>
      <c r="II78" s="887"/>
      <c r="IJ78" s="887"/>
      <c r="IK78" s="887"/>
      <c r="IL78" s="887"/>
      <c r="IM78" s="887"/>
      <c r="IN78" s="887"/>
      <c r="IO78" s="887"/>
      <c r="IP78" s="887"/>
      <c r="IQ78" s="887"/>
      <c r="IR78" s="887"/>
    </row>
    <row r="79" spans="1:252" x14ac:dyDescent="0.25">
      <c r="B79" s="1922" t="s">
        <v>2295</v>
      </c>
      <c r="C79" s="1922"/>
      <c r="D79" s="1922"/>
      <c r="E79" s="1922"/>
      <c r="F79" s="1922"/>
      <c r="G79" s="1922"/>
      <c r="H79" s="1922"/>
      <c r="I79" s="1922"/>
      <c r="J79" s="1922"/>
      <c r="K79" s="1922"/>
      <c r="L79" s="1922"/>
      <c r="M79" s="1922"/>
      <c r="N79" s="1922"/>
      <c r="O79" s="1922"/>
      <c r="P79" s="1922"/>
      <c r="Q79" s="1841"/>
      <c r="R79" s="1841"/>
      <c r="S79" s="1635"/>
      <c r="T79" s="1841"/>
      <c r="U79" s="1635"/>
      <c r="V79" s="1635"/>
      <c r="W79" s="1635"/>
      <c r="X79" s="1074"/>
      <c r="Y79" s="1093"/>
      <c r="Z79" s="986"/>
      <c r="AA79" s="891"/>
      <c r="AB79" s="891"/>
      <c r="AC79" s="891"/>
      <c r="AD79" s="891"/>
      <c r="AE79" s="891"/>
      <c r="AF79" s="895"/>
      <c r="AG79" s="887"/>
      <c r="AH79" s="887"/>
      <c r="AI79" s="887"/>
      <c r="AJ79" s="887"/>
      <c r="AK79" s="887"/>
      <c r="AL79" s="887"/>
      <c r="AM79" s="887"/>
      <c r="AN79" s="887"/>
      <c r="AO79" s="887"/>
      <c r="AP79" s="887"/>
      <c r="AQ79" s="887"/>
      <c r="AR79" s="887"/>
      <c r="AS79" s="887"/>
      <c r="AT79" s="887"/>
      <c r="AU79" s="887"/>
      <c r="AV79" s="887"/>
      <c r="AW79" s="887"/>
      <c r="AX79" s="887"/>
      <c r="AY79" s="887"/>
      <c r="AZ79" s="887"/>
      <c r="BA79" s="887"/>
      <c r="BB79" s="887"/>
      <c r="BC79" s="887"/>
      <c r="BD79" s="887"/>
      <c r="BE79" s="887"/>
      <c r="BF79" s="887"/>
      <c r="BG79" s="887"/>
      <c r="BH79" s="887"/>
      <c r="BI79" s="887"/>
      <c r="BJ79" s="887"/>
      <c r="BK79" s="887"/>
      <c r="BL79" s="887"/>
      <c r="BM79" s="887"/>
      <c r="BN79" s="887"/>
      <c r="BO79" s="887"/>
      <c r="BP79" s="887"/>
      <c r="BQ79" s="887"/>
      <c r="BR79" s="887"/>
      <c r="BS79" s="887"/>
      <c r="BT79" s="887"/>
      <c r="BU79" s="887"/>
      <c r="BV79" s="887"/>
      <c r="BW79" s="887"/>
      <c r="BX79" s="887"/>
      <c r="BY79" s="887"/>
      <c r="BZ79" s="887"/>
      <c r="CA79" s="887"/>
      <c r="CB79" s="887"/>
      <c r="CC79" s="887"/>
      <c r="CD79" s="887"/>
      <c r="CE79" s="887"/>
      <c r="CF79" s="887"/>
      <c r="CG79" s="887"/>
      <c r="CH79" s="887"/>
      <c r="CI79" s="887"/>
      <c r="CJ79" s="887"/>
      <c r="CK79" s="887"/>
      <c r="CL79" s="887"/>
      <c r="CM79" s="887"/>
      <c r="CN79" s="887"/>
      <c r="CO79" s="887"/>
      <c r="CP79" s="887"/>
      <c r="CQ79" s="887"/>
      <c r="CR79" s="887"/>
      <c r="CS79" s="887"/>
      <c r="CT79" s="887"/>
      <c r="CU79" s="887"/>
      <c r="CV79" s="887"/>
      <c r="CW79" s="887"/>
      <c r="CX79" s="887"/>
      <c r="CY79" s="887"/>
      <c r="CZ79" s="887"/>
      <c r="DA79" s="887"/>
      <c r="DB79" s="887"/>
      <c r="DC79" s="887"/>
      <c r="DD79" s="887"/>
      <c r="DE79" s="887"/>
      <c r="DF79" s="887"/>
      <c r="DG79" s="887"/>
      <c r="DH79" s="887"/>
      <c r="DI79" s="887"/>
      <c r="DJ79" s="887"/>
      <c r="DK79" s="887"/>
      <c r="DL79" s="887"/>
      <c r="DM79" s="887"/>
      <c r="DN79" s="887"/>
      <c r="DO79" s="887"/>
      <c r="DP79" s="887"/>
      <c r="DQ79" s="887"/>
      <c r="DR79" s="887"/>
      <c r="DS79" s="887"/>
      <c r="DT79" s="887"/>
      <c r="DU79" s="887"/>
      <c r="DV79" s="887"/>
      <c r="DW79" s="887"/>
      <c r="DX79" s="887"/>
      <c r="DY79" s="887"/>
      <c r="DZ79" s="887"/>
      <c r="EA79" s="887"/>
      <c r="EB79" s="887"/>
      <c r="EC79" s="887"/>
      <c r="ED79" s="887"/>
      <c r="EE79" s="887"/>
      <c r="EF79" s="887"/>
      <c r="EG79" s="887"/>
      <c r="EH79" s="887"/>
      <c r="EI79" s="887"/>
      <c r="EJ79" s="887"/>
      <c r="EK79" s="887"/>
      <c r="EL79" s="887"/>
      <c r="EM79" s="887"/>
      <c r="EN79" s="887"/>
      <c r="EO79" s="887"/>
      <c r="EP79" s="887"/>
      <c r="EQ79" s="887"/>
      <c r="ER79" s="887"/>
      <c r="ES79" s="887"/>
      <c r="ET79" s="887"/>
      <c r="EU79" s="887"/>
      <c r="EV79" s="887"/>
      <c r="EW79" s="887"/>
      <c r="EX79" s="887"/>
      <c r="EY79" s="887"/>
      <c r="EZ79" s="887"/>
      <c r="FA79" s="887"/>
      <c r="FB79" s="887"/>
      <c r="FC79" s="887"/>
      <c r="FD79" s="887"/>
      <c r="FE79" s="887"/>
      <c r="FF79" s="887"/>
      <c r="FG79" s="887"/>
      <c r="FH79" s="887"/>
      <c r="FI79" s="887"/>
      <c r="FJ79" s="887"/>
      <c r="FK79" s="887"/>
      <c r="FL79" s="887"/>
      <c r="FM79" s="887"/>
      <c r="FN79" s="887"/>
      <c r="FO79" s="887"/>
      <c r="FP79" s="887"/>
      <c r="FQ79" s="887"/>
      <c r="FR79" s="887"/>
      <c r="FS79" s="887"/>
      <c r="FT79" s="887"/>
      <c r="FU79" s="887"/>
      <c r="FV79" s="887"/>
      <c r="FW79" s="887"/>
      <c r="FX79" s="887"/>
      <c r="FY79" s="887"/>
      <c r="FZ79" s="887"/>
      <c r="GA79" s="887"/>
      <c r="GB79" s="887"/>
      <c r="GC79" s="887"/>
      <c r="GD79" s="887"/>
      <c r="GE79" s="887"/>
      <c r="GF79" s="887"/>
      <c r="GG79" s="887"/>
      <c r="GH79" s="887"/>
      <c r="GI79" s="887"/>
      <c r="GJ79" s="887"/>
      <c r="GK79" s="887"/>
      <c r="GL79" s="887"/>
      <c r="GM79" s="887"/>
      <c r="GN79" s="887"/>
      <c r="GO79" s="887"/>
      <c r="GP79" s="887"/>
      <c r="GQ79" s="887"/>
      <c r="GR79" s="887"/>
      <c r="GS79" s="887"/>
      <c r="GT79" s="887"/>
      <c r="GU79" s="887"/>
      <c r="GV79" s="887"/>
      <c r="GW79" s="887"/>
      <c r="GX79" s="887"/>
      <c r="GY79" s="887"/>
      <c r="GZ79" s="887"/>
      <c r="HA79" s="887"/>
      <c r="HB79" s="887"/>
      <c r="HC79" s="887"/>
      <c r="HD79" s="887"/>
      <c r="HE79" s="887"/>
      <c r="HF79" s="887"/>
      <c r="HG79" s="887"/>
      <c r="HH79" s="887"/>
      <c r="HI79" s="887"/>
      <c r="HJ79" s="887"/>
      <c r="HK79" s="887"/>
      <c r="HL79" s="887"/>
      <c r="HM79" s="887"/>
      <c r="HN79" s="887"/>
      <c r="HO79" s="887"/>
      <c r="HP79" s="887"/>
      <c r="HQ79" s="887"/>
      <c r="HR79" s="887"/>
      <c r="HS79" s="887"/>
      <c r="HT79" s="887"/>
      <c r="HU79" s="887"/>
      <c r="HV79" s="887"/>
      <c r="HW79" s="887"/>
      <c r="HX79" s="887"/>
      <c r="HY79" s="887"/>
      <c r="HZ79" s="887"/>
      <c r="IA79" s="887"/>
      <c r="IB79" s="887"/>
      <c r="IC79" s="887"/>
      <c r="ID79" s="887"/>
      <c r="IE79" s="887"/>
      <c r="IF79" s="887"/>
      <c r="IG79" s="887"/>
      <c r="IH79" s="887"/>
      <c r="II79" s="887"/>
      <c r="IJ79" s="887"/>
      <c r="IK79" s="887"/>
      <c r="IL79" s="887"/>
      <c r="IM79" s="887"/>
      <c r="IN79" s="887"/>
      <c r="IO79" s="887"/>
      <c r="IP79" s="887"/>
      <c r="IQ79" s="887"/>
      <c r="IR79" s="887"/>
    </row>
    <row r="80" spans="1:252" x14ac:dyDescent="0.25">
      <c r="B80" s="86"/>
      <c r="C80" s="87"/>
      <c r="D80" s="87"/>
      <c r="E80" s="87"/>
      <c r="F80" s="87"/>
      <c r="G80" s="87"/>
      <c r="H80" s="87"/>
      <c r="I80" s="87"/>
      <c r="J80" s="87"/>
      <c r="K80" s="1611"/>
      <c r="L80" s="1611"/>
      <c r="M80" s="1611"/>
      <c r="N80" s="1080"/>
      <c r="O80" s="1080"/>
      <c r="P80" s="1080"/>
      <c r="Q80" s="1080"/>
      <c r="R80" s="1080"/>
      <c r="S80" s="1635"/>
      <c r="T80" s="1080"/>
      <c r="U80" s="1635"/>
      <c r="V80" s="1635"/>
      <c r="W80" s="1635"/>
      <c r="X80" s="1074"/>
      <c r="Y80" s="1093"/>
      <c r="Z80" s="986"/>
      <c r="AA80" s="891"/>
      <c r="AB80" s="891"/>
      <c r="AC80" s="891"/>
      <c r="AD80" s="891"/>
      <c r="AE80" s="891"/>
      <c r="AF80" s="895"/>
      <c r="AG80" s="887"/>
      <c r="AH80" s="887"/>
      <c r="AI80" s="887"/>
      <c r="AJ80" s="887"/>
      <c r="AK80" s="887"/>
      <c r="AL80" s="887"/>
      <c r="AM80" s="887"/>
      <c r="AN80" s="887"/>
      <c r="AO80" s="887"/>
      <c r="AP80" s="887"/>
      <c r="AQ80" s="887"/>
      <c r="AR80" s="887"/>
      <c r="AS80" s="887"/>
      <c r="AT80" s="887"/>
      <c r="AU80" s="887"/>
      <c r="AV80" s="887"/>
      <c r="AW80" s="887"/>
      <c r="AX80" s="887"/>
      <c r="AY80" s="887"/>
      <c r="AZ80" s="887"/>
      <c r="BA80" s="887"/>
      <c r="BB80" s="887"/>
      <c r="BC80" s="887"/>
      <c r="BD80" s="887"/>
      <c r="BE80" s="887"/>
      <c r="BF80" s="887"/>
      <c r="BG80" s="887"/>
      <c r="BH80" s="887"/>
      <c r="BI80" s="887"/>
      <c r="BJ80" s="887"/>
      <c r="BK80" s="887"/>
      <c r="BL80" s="887"/>
      <c r="BM80" s="887"/>
      <c r="BN80" s="887"/>
      <c r="BO80" s="887"/>
      <c r="BP80" s="887"/>
      <c r="BQ80" s="887"/>
      <c r="BR80" s="887"/>
      <c r="BS80" s="887"/>
      <c r="BT80" s="887"/>
      <c r="BU80" s="887"/>
      <c r="BV80" s="887"/>
      <c r="BW80" s="887"/>
      <c r="BX80" s="887"/>
      <c r="BY80" s="887"/>
      <c r="BZ80" s="887"/>
      <c r="CA80" s="887"/>
      <c r="CB80" s="887"/>
      <c r="CC80" s="887"/>
      <c r="CD80" s="887"/>
      <c r="CE80" s="887"/>
      <c r="CF80" s="887"/>
      <c r="CG80" s="887"/>
      <c r="CH80" s="887"/>
      <c r="CI80" s="887"/>
      <c r="CJ80" s="887"/>
      <c r="CK80" s="887"/>
      <c r="CL80" s="887"/>
      <c r="CM80" s="887"/>
      <c r="CN80" s="887"/>
      <c r="CO80" s="887"/>
      <c r="CP80" s="887"/>
      <c r="CQ80" s="887"/>
      <c r="CR80" s="887"/>
      <c r="CS80" s="887"/>
      <c r="CT80" s="887"/>
      <c r="CU80" s="887"/>
      <c r="CV80" s="887"/>
      <c r="CW80" s="887"/>
      <c r="CX80" s="887"/>
      <c r="CY80" s="887"/>
      <c r="CZ80" s="887"/>
      <c r="DA80" s="887"/>
      <c r="DB80" s="887"/>
      <c r="DC80" s="887"/>
      <c r="DD80" s="887"/>
      <c r="DE80" s="887"/>
      <c r="DF80" s="887"/>
      <c r="DG80" s="887"/>
      <c r="DH80" s="887"/>
      <c r="DI80" s="887"/>
      <c r="DJ80" s="887"/>
      <c r="DK80" s="887"/>
      <c r="DL80" s="887"/>
      <c r="DM80" s="887"/>
      <c r="DN80" s="887"/>
      <c r="DO80" s="887"/>
      <c r="DP80" s="887"/>
      <c r="DQ80" s="887"/>
      <c r="DR80" s="887"/>
      <c r="DS80" s="887"/>
      <c r="DT80" s="887"/>
      <c r="DU80" s="887"/>
      <c r="DV80" s="887"/>
      <c r="DW80" s="887"/>
      <c r="DX80" s="887"/>
      <c r="DY80" s="887"/>
      <c r="DZ80" s="887"/>
      <c r="EA80" s="887"/>
      <c r="EB80" s="887"/>
      <c r="EC80" s="887"/>
      <c r="ED80" s="887"/>
      <c r="EE80" s="887"/>
      <c r="EF80" s="887"/>
      <c r="EG80" s="887"/>
      <c r="EH80" s="887"/>
      <c r="EI80" s="887"/>
      <c r="EJ80" s="887"/>
      <c r="EK80" s="887"/>
      <c r="EL80" s="887"/>
      <c r="EM80" s="887"/>
      <c r="EN80" s="887"/>
      <c r="EO80" s="887"/>
      <c r="EP80" s="887"/>
      <c r="EQ80" s="887"/>
      <c r="ER80" s="887"/>
      <c r="ES80" s="887"/>
      <c r="ET80" s="887"/>
      <c r="EU80" s="887"/>
      <c r="EV80" s="887"/>
      <c r="EW80" s="887"/>
      <c r="EX80" s="887"/>
      <c r="EY80" s="887"/>
      <c r="EZ80" s="887"/>
      <c r="FA80" s="887"/>
      <c r="FB80" s="887"/>
      <c r="FC80" s="887"/>
      <c r="FD80" s="887"/>
      <c r="FE80" s="887"/>
      <c r="FF80" s="887"/>
      <c r="FG80" s="887"/>
      <c r="FH80" s="887"/>
      <c r="FI80" s="887"/>
      <c r="FJ80" s="887"/>
      <c r="FK80" s="887"/>
      <c r="FL80" s="887"/>
      <c r="FM80" s="887"/>
      <c r="FN80" s="887"/>
      <c r="FO80" s="887"/>
      <c r="FP80" s="887"/>
      <c r="FQ80" s="887"/>
      <c r="FR80" s="887"/>
      <c r="FS80" s="887"/>
      <c r="FT80" s="887"/>
      <c r="FU80" s="887"/>
      <c r="FV80" s="887"/>
      <c r="FW80" s="887"/>
      <c r="FX80" s="887"/>
      <c r="FY80" s="887"/>
      <c r="FZ80" s="887"/>
      <c r="GA80" s="887"/>
      <c r="GB80" s="887"/>
      <c r="GC80" s="887"/>
      <c r="GD80" s="887"/>
      <c r="GE80" s="887"/>
      <c r="GF80" s="887"/>
      <c r="GG80" s="887"/>
      <c r="GH80" s="887"/>
      <c r="GI80" s="887"/>
      <c r="GJ80" s="887"/>
      <c r="GK80" s="887"/>
      <c r="GL80" s="887"/>
      <c r="GM80" s="887"/>
      <c r="GN80" s="887"/>
      <c r="GO80" s="887"/>
      <c r="GP80" s="887"/>
      <c r="GQ80" s="887"/>
      <c r="GR80" s="887"/>
      <c r="GS80" s="887"/>
      <c r="GT80" s="887"/>
      <c r="GU80" s="887"/>
      <c r="GV80" s="887"/>
      <c r="GW80" s="887"/>
      <c r="GX80" s="887"/>
      <c r="GY80" s="887"/>
      <c r="GZ80" s="887"/>
      <c r="HA80" s="887"/>
      <c r="HB80" s="887"/>
      <c r="HC80" s="887"/>
      <c r="HD80" s="887"/>
      <c r="HE80" s="887"/>
      <c r="HF80" s="887"/>
      <c r="HG80" s="887"/>
      <c r="HH80" s="887"/>
      <c r="HI80" s="887"/>
      <c r="HJ80" s="887"/>
      <c r="HK80" s="887"/>
      <c r="HL80" s="887"/>
      <c r="HM80" s="887"/>
      <c r="HN80" s="887"/>
      <c r="HO80" s="887"/>
      <c r="HP80" s="887"/>
      <c r="HQ80" s="887"/>
      <c r="HR80" s="887"/>
      <c r="HS80" s="887"/>
      <c r="HT80" s="887"/>
      <c r="HU80" s="887"/>
      <c r="HV80" s="887"/>
      <c r="HW80" s="887"/>
      <c r="HX80" s="887"/>
      <c r="HY80" s="887"/>
      <c r="HZ80" s="887"/>
      <c r="IA80" s="887"/>
      <c r="IB80" s="887"/>
      <c r="IC80" s="887"/>
      <c r="ID80" s="887"/>
      <c r="IE80" s="887"/>
      <c r="IF80" s="887"/>
      <c r="IG80" s="887"/>
      <c r="IH80" s="887"/>
      <c r="II80" s="887"/>
      <c r="IJ80" s="887"/>
      <c r="IK80" s="887"/>
      <c r="IL80" s="887"/>
      <c r="IM80" s="887"/>
      <c r="IN80" s="887"/>
      <c r="IO80" s="887"/>
      <c r="IP80" s="887"/>
      <c r="IQ80" s="887"/>
      <c r="IR80" s="887"/>
    </row>
    <row r="81" spans="2:252" x14ac:dyDescent="0.25">
      <c r="B81" s="13"/>
      <c r="C81" s="1" t="s">
        <v>646</v>
      </c>
      <c r="I81" s="1661"/>
      <c r="K81" s="16"/>
      <c r="L81" s="16"/>
      <c r="M81" s="16"/>
      <c r="X81" s="1073"/>
      <c r="Y81" s="1092"/>
      <c r="Z81" s="986"/>
      <c r="AA81" s="891"/>
      <c r="AB81" s="891"/>
      <c r="AC81" s="891"/>
      <c r="AD81" s="891"/>
      <c r="AE81" s="891"/>
      <c r="AF81" s="895"/>
    </row>
    <row r="82" spans="2:252" x14ac:dyDescent="0.25">
      <c r="B82" s="19"/>
      <c r="C82" s="1" t="s">
        <v>303</v>
      </c>
      <c r="I82" s="1661"/>
      <c r="J82" s="1661"/>
      <c r="K82" s="16"/>
      <c r="L82" s="16"/>
      <c r="M82" s="16"/>
      <c r="X82" s="1074"/>
      <c r="Y82" s="1093"/>
      <c r="Z82" s="986"/>
      <c r="AA82" s="891"/>
      <c r="AB82" s="891"/>
      <c r="AC82" s="891"/>
      <c r="AD82" s="891"/>
      <c r="AE82" s="891"/>
      <c r="AF82" s="895"/>
      <c r="AG82" s="584"/>
      <c r="AH82" s="584"/>
      <c r="AI82" s="584"/>
      <c r="AJ82" s="584"/>
      <c r="AK82" s="584"/>
      <c r="AL82" s="584"/>
      <c r="AM82" s="584"/>
      <c r="AN82" s="584"/>
      <c r="AO82" s="584"/>
      <c r="AP82" s="584"/>
      <c r="AQ82" s="584"/>
      <c r="AR82" s="584"/>
      <c r="AS82" s="584"/>
      <c r="AT82" s="584"/>
      <c r="AU82" s="584"/>
      <c r="AV82" s="584"/>
      <c r="AW82" s="584"/>
      <c r="AX82" s="584"/>
      <c r="AY82" s="584"/>
      <c r="AZ82" s="584"/>
      <c r="BA82" s="584"/>
      <c r="BB82" s="584"/>
      <c r="BC82" s="584"/>
      <c r="BD82" s="584"/>
      <c r="BE82" s="584"/>
      <c r="BF82" s="584"/>
      <c r="BG82" s="584"/>
      <c r="BH82" s="584"/>
      <c r="BI82" s="584"/>
      <c r="BJ82" s="584"/>
      <c r="BK82" s="584"/>
      <c r="BL82" s="584"/>
      <c r="BM82" s="584"/>
      <c r="BN82" s="584"/>
      <c r="BO82" s="584"/>
      <c r="BP82" s="584"/>
      <c r="BQ82" s="584"/>
      <c r="BR82" s="584"/>
      <c r="BS82" s="584"/>
      <c r="BT82" s="584"/>
      <c r="BU82" s="584"/>
      <c r="BV82" s="584"/>
      <c r="BW82" s="584"/>
      <c r="BX82" s="584"/>
      <c r="BY82" s="584"/>
      <c r="BZ82" s="584"/>
      <c r="CA82" s="584"/>
      <c r="CB82" s="584"/>
      <c r="CC82" s="584"/>
      <c r="CD82" s="584"/>
      <c r="CE82" s="584"/>
      <c r="CF82" s="584"/>
      <c r="CG82" s="584"/>
      <c r="CH82" s="584"/>
      <c r="CI82" s="584"/>
      <c r="CJ82" s="584"/>
      <c r="CK82" s="584"/>
      <c r="CL82" s="584"/>
      <c r="CM82" s="584"/>
      <c r="CN82" s="584"/>
      <c r="CO82" s="584"/>
      <c r="CP82" s="584"/>
      <c r="CQ82" s="584"/>
      <c r="CR82" s="584"/>
      <c r="CS82" s="584"/>
      <c r="CT82" s="584"/>
      <c r="CU82" s="584"/>
      <c r="CV82" s="584"/>
      <c r="CW82" s="584"/>
      <c r="CX82" s="584"/>
      <c r="CY82" s="584"/>
      <c r="CZ82" s="584"/>
      <c r="DA82" s="584"/>
      <c r="DB82" s="584"/>
      <c r="DC82" s="584"/>
      <c r="DD82" s="584"/>
      <c r="DE82" s="584"/>
      <c r="DF82" s="584"/>
      <c r="DG82" s="584"/>
      <c r="DH82" s="584"/>
      <c r="DI82" s="584"/>
      <c r="DJ82" s="584"/>
      <c r="DK82" s="584"/>
      <c r="DL82" s="584"/>
      <c r="DM82" s="584"/>
      <c r="DN82" s="584"/>
      <c r="DO82" s="584"/>
      <c r="DP82" s="584"/>
      <c r="DQ82" s="584"/>
      <c r="DR82" s="584"/>
      <c r="DS82" s="584"/>
      <c r="DT82" s="584"/>
      <c r="DU82" s="584"/>
      <c r="DV82" s="584"/>
      <c r="DW82" s="584"/>
      <c r="DX82" s="584"/>
      <c r="DY82" s="584"/>
      <c r="DZ82" s="584"/>
      <c r="EA82" s="584"/>
      <c r="EB82" s="584"/>
      <c r="EC82" s="584"/>
      <c r="ED82" s="584"/>
      <c r="EE82" s="584"/>
      <c r="EF82" s="584"/>
      <c r="EG82" s="584"/>
      <c r="EH82" s="584"/>
      <c r="EI82" s="584"/>
      <c r="EJ82" s="584"/>
      <c r="EK82" s="584"/>
      <c r="EL82" s="584"/>
      <c r="EM82" s="584"/>
      <c r="EN82" s="584"/>
      <c r="EO82" s="584"/>
      <c r="EP82" s="584"/>
      <c r="EQ82" s="584"/>
      <c r="ER82" s="584"/>
      <c r="ES82" s="584"/>
      <c r="ET82" s="584"/>
      <c r="EU82" s="584"/>
      <c r="EV82" s="584"/>
      <c r="EW82" s="584"/>
      <c r="EX82" s="584"/>
      <c r="EY82" s="584"/>
      <c r="EZ82" s="584"/>
      <c r="FA82" s="584"/>
      <c r="FB82" s="584"/>
      <c r="FC82" s="584"/>
      <c r="FD82" s="584"/>
      <c r="FE82" s="584"/>
      <c r="FF82" s="584"/>
      <c r="FG82" s="584"/>
      <c r="FH82" s="584"/>
      <c r="FI82" s="584"/>
      <c r="FJ82" s="584"/>
      <c r="FK82" s="584"/>
      <c r="FL82" s="584"/>
      <c r="FM82" s="584"/>
      <c r="FN82" s="584"/>
      <c r="FO82" s="584"/>
      <c r="FP82" s="584"/>
      <c r="FQ82" s="584"/>
      <c r="FR82" s="584"/>
      <c r="FS82" s="584"/>
      <c r="FT82" s="584"/>
      <c r="FU82" s="584"/>
      <c r="FV82" s="584"/>
      <c r="FW82" s="584"/>
      <c r="FX82" s="584"/>
      <c r="FY82" s="584"/>
      <c r="FZ82" s="584"/>
      <c r="GA82" s="584"/>
      <c r="GB82" s="584"/>
      <c r="GC82" s="584"/>
      <c r="GD82" s="584"/>
      <c r="GE82" s="584"/>
      <c r="GF82" s="584"/>
      <c r="GG82" s="584"/>
      <c r="GH82" s="584"/>
      <c r="GI82" s="584"/>
      <c r="GJ82" s="584"/>
      <c r="GK82" s="584"/>
      <c r="GL82" s="584"/>
      <c r="GM82" s="584"/>
      <c r="GN82" s="584"/>
      <c r="GO82" s="584"/>
      <c r="GP82" s="584"/>
      <c r="GQ82" s="584"/>
      <c r="GR82" s="584"/>
      <c r="GS82" s="584"/>
      <c r="GT82" s="584"/>
      <c r="GU82" s="584"/>
      <c r="GV82" s="584"/>
      <c r="GW82" s="584"/>
      <c r="GX82" s="584"/>
      <c r="GY82" s="584"/>
      <c r="GZ82" s="584"/>
      <c r="HA82" s="584"/>
      <c r="HB82" s="584"/>
      <c r="HC82" s="584"/>
      <c r="HD82" s="584"/>
      <c r="HE82" s="584"/>
      <c r="HF82" s="584"/>
      <c r="HG82" s="584"/>
      <c r="HH82" s="584"/>
      <c r="HI82" s="584"/>
      <c r="HJ82" s="584"/>
      <c r="HK82" s="584"/>
      <c r="HL82" s="584"/>
      <c r="HM82" s="584"/>
      <c r="HN82" s="584"/>
      <c r="HO82" s="584"/>
      <c r="HP82" s="584"/>
      <c r="HQ82" s="584"/>
      <c r="HR82" s="584"/>
      <c r="HS82" s="584"/>
      <c r="HT82" s="584"/>
      <c r="HU82" s="584"/>
      <c r="HV82" s="584"/>
      <c r="HW82" s="584"/>
      <c r="HX82" s="584"/>
      <c r="HY82" s="584"/>
      <c r="HZ82" s="584"/>
      <c r="IA82" s="584"/>
      <c r="IB82" s="584"/>
      <c r="IC82" s="584"/>
      <c r="ID82" s="584"/>
      <c r="IE82" s="584"/>
      <c r="IF82" s="584"/>
      <c r="IG82" s="584"/>
      <c r="IH82" s="584"/>
      <c r="II82" s="584"/>
      <c r="IJ82" s="584"/>
      <c r="IK82" s="584"/>
      <c r="IL82" s="584"/>
      <c r="IM82" s="584"/>
      <c r="IN82" s="584"/>
      <c r="IO82" s="584"/>
      <c r="IP82" s="584"/>
      <c r="IQ82" s="584"/>
      <c r="IR82" s="584"/>
    </row>
    <row r="83" spans="2:252" x14ac:dyDescent="0.25">
      <c r="B83" s="19"/>
      <c r="C83" s="36" t="s">
        <v>304</v>
      </c>
      <c r="J83" s="1661"/>
      <c r="K83" s="16"/>
      <c r="L83" s="16"/>
      <c r="M83" s="16"/>
      <c r="X83" s="1075"/>
      <c r="Y83" s="1094"/>
      <c r="Z83" s="986"/>
      <c r="AA83" s="891"/>
      <c r="AB83" s="891"/>
      <c r="AC83" s="891"/>
      <c r="AD83" s="891"/>
      <c r="AE83" s="891"/>
      <c r="AF83" s="895"/>
      <c r="AG83" s="584"/>
      <c r="AH83" s="584"/>
      <c r="AI83" s="584"/>
      <c r="AJ83" s="584"/>
      <c r="AK83" s="584"/>
      <c r="AL83" s="584"/>
      <c r="AM83" s="584"/>
      <c r="AN83" s="584"/>
      <c r="AO83" s="584"/>
      <c r="AP83" s="584"/>
      <c r="AQ83" s="584"/>
      <c r="AR83" s="584"/>
      <c r="AS83" s="584"/>
      <c r="AT83" s="584"/>
      <c r="AU83" s="584"/>
      <c r="AV83" s="584"/>
      <c r="AW83" s="584"/>
      <c r="AX83" s="584"/>
      <c r="AY83" s="584"/>
      <c r="AZ83" s="584"/>
      <c r="BA83" s="584"/>
      <c r="BB83" s="584"/>
      <c r="BC83" s="584"/>
      <c r="BD83" s="584"/>
      <c r="BE83" s="584"/>
      <c r="BF83" s="584"/>
      <c r="BG83" s="584"/>
      <c r="BH83" s="584"/>
      <c r="BI83" s="584"/>
      <c r="BJ83" s="584"/>
      <c r="BK83" s="584"/>
      <c r="BL83" s="584"/>
      <c r="BM83" s="584"/>
      <c r="BN83" s="584"/>
      <c r="BO83" s="584"/>
      <c r="BP83" s="584"/>
      <c r="BQ83" s="584"/>
      <c r="BR83" s="584"/>
      <c r="BS83" s="584"/>
      <c r="BT83" s="584"/>
      <c r="BU83" s="584"/>
      <c r="BV83" s="584"/>
      <c r="BW83" s="584"/>
      <c r="BX83" s="584"/>
      <c r="BY83" s="584"/>
      <c r="BZ83" s="584"/>
      <c r="CA83" s="584"/>
      <c r="CB83" s="584"/>
      <c r="CC83" s="584"/>
      <c r="CD83" s="584"/>
      <c r="CE83" s="584"/>
      <c r="CF83" s="584"/>
      <c r="CG83" s="584"/>
      <c r="CH83" s="584"/>
      <c r="CI83" s="584"/>
      <c r="CJ83" s="584"/>
      <c r="CK83" s="584"/>
      <c r="CL83" s="584"/>
      <c r="CM83" s="584"/>
      <c r="CN83" s="584"/>
      <c r="CO83" s="584"/>
      <c r="CP83" s="584"/>
      <c r="CQ83" s="584"/>
      <c r="CR83" s="584"/>
      <c r="CS83" s="584"/>
      <c r="CT83" s="584"/>
      <c r="CU83" s="584"/>
      <c r="CV83" s="584"/>
      <c r="CW83" s="584"/>
      <c r="CX83" s="584"/>
      <c r="CY83" s="584"/>
      <c r="CZ83" s="584"/>
      <c r="DA83" s="584"/>
      <c r="DB83" s="584"/>
      <c r="DC83" s="584"/>
      <c r="DD83" s="584"/>
      <c r="DE83" s="584"/>
      <c r="DF83" s="584"/>
      <c r="DG83" s="584"/>
      <c r="DH83" s="584"/>
      <c r="DI83" s="584"/>
      <c r="DJ83" s="584"/>
      <c r="DK83" s="584"/>
      <c r="DL83" s="584"/>
      <c r="DM83" s="584"/>
      <c r="DN83" s="584"/>
      <c r="DO83" s="584"/>
      <c r="DP83" s="584"/>
      <c r="DQ83" s="584"/>
      <c r="DR83" s="584"/>
      <c r="DS83" s="584"/>
      <c r="DT83" s="584"/>
      <c r="DU83" s="584"/>
      <c r="DV83" s="584"/>
      <c r="DW83" s="584"/>
      <c r="DX83" s="584"/>
      <c r="DY83" s="584"/>
      <c r="DZ83" s="584"/>
      <c r="EA83" s="584"/>
      <c r="EB83" s="584"/>
      <c r="EC83" s="584"/>
      <c r="ED83" s="584"/>
      <c r="EE83" s="584"/>
      <c r="EF83" s="584"/>
      <c r="EG83" s="584"/>
      <c r="EH83" s="584"/>
      <c r="EI83" s="584"/>
      <c r="EJ83" s="584"/>
      <c r="EK83" s="584"/>
      <c r="EL83" s="584"/>
      <c r="EM83" s="584"/>
      <c r="EN83" s="584"/>
      <c r="EO83" s="584"/>
      <c r="EP83" s="584"/>
      <c r="EQ83" s="584"/>
      <c r="ER83" s="584"/>
      <c r="ES83" s="584"/>
      <c r="ET83" s="584"/>
      <c r="EU83" s="584"/>
      <c r="EV83" s="584"/>
      <c r="EW83" s="584"/>
      <c r="EX83" s="584"/>
      <c r="EY83" s="584"/>
      <c r="EZ83" s="584"/>
      <c r="FA83" s="584"/>
      <c r="FB83" s="584"/>
      <c r="FC83" s="584"/>
      <c r="FD83" s="584"/>
      <c r="FE83" s="584"/>
      <c r="FF83" s="584"/>
      <c r="FG83" s="584"/>
      <c r="FH83" s="584"/>
      <c r="FI83" s="584"/>
      <c r="FJ83" s="584"/>
      <c r="FK83" s="584"/>
      <c r="FL83" s="584"/>
      <c r="FM83" s="584"/>
      <c r="FN83" s="584"/>
      <c r="FO83" s="584"/>
      <c r="FP83" s="584"/>
      <c r="FQ83" s="584"/>
      <c r="FR83" s="584"/>
      <c r="FS83" s="584"/>
      <c r="FT83" s="584"/>
      <c r="FU83" s="584"/>
      <c r="FV83" s="584"/>
      <c r="FW83" s="584"/>
      <c r="FX83" s="584"/>
      <c r="FY83" s="584"/>
      <c r="FZ83" s="584"/>
      <c r="GA83" s="584"/>
      <c r="GB83" s="584"/>
      <c r="GC83" s="584"/>
      <c r="GD83" s="584"/>
      <c r="GE83" s="584"/>
      <c r="GF83" s="584"/>
      <c r="GG83" s="584"/>
      <c r="GH83" s="584"/>
      <c r="GI83" s="584"/>
      <c r="GJ83" s="584"/>
      <c r="GK83" s="584"/>
      <c r="GL83" s="584"/>
      <c r="GM83" s="584"/>
      <c r="GN83" s="584"/>
      <c r="GO83" s="584"/>
      <c r="GP83" s="584"/>
      <c r="GQ83" s="584"/>
      <c r="GR83" s="584"/>
      <c r="GS83" s="584"/>
      <c r="GT83" s="584"/>
      <c r="GU83" s="584"/>
      <c r="GV83" s="584"/>
      <c r="GW83" s="584"/>
      <c r="GX83" s="584"/>
      <c r="GY83" s="584"/>
      <c r="GZ83" s="584"/>
      <c r="HA83" s="584"/>
      <c r="HB83" s="584"/>
      <c r="HC83" s="584"/>
      <c r="HD83" s="584"/>
      <c r="HE83" s="584"/>
      <c r="HF83" s="584"/>
      <c r="HG83" s="584"/>
      <c r="HH83" s="584"/>
      <c r="HI83" s="584"/>
      <c r="HJ83" s="584"/>
      <c r="HK83" s="584"/>
      <c r="HL83" s="584"/>
      <c r="HM83" s="584"/>
      <c r="HN83" s="584"/>
      <c r="HO83" s="584"/>
      <c r="HP83" s="584"/>
      <c r="HQ83" s="584"/>
      <c r="HR83" s="584"/>
      <c r="HS83" s="584"/>
      <c r="HT83" s="584"/>
      <c r="HU83" s="584"/>
      <c r="HV83" s="584"/>
      <c r="HW83" s="584"/>
      <c r="HX83" s="584"/>
      <c r="HY83" s="584"/>
      <c r="HZ83" s="584"/>
      <c r="IA83" s="584"/>
      <c r="IB83" s="584"/>
      <c r="IC83" s="584"/>
      <c r="ID83" s="584"/>
      <c r="IE83" s="584"/>
      <c r="IF83" s="584"/>
      <c r="IG83" s="584"/>
      <c r="IH83" s="584"/>
      <c r="II83" s="584"/>
      <c r="IJ83" s="584"/>
      <c r="IK83" s="584"/>
      <c r="IL83" s="584"/>
      <c r="IM83" s="584"/>
      <c r="IN83" s="584"/>
      <c r="IO83" s="584"/>
      <c r="IP83" s="584"/>
      <c r="IQ83" s="584"/>
      <c r="IR83" s="584"/>
    </row>
    <row r="84" spans="2:252" x14ac:dyDescent="0.25">
      <c r="C84" s="1912" t="s">
        <v>116</v>
      </c>
      <c r="D84" s="1912"/>
      <c r="E84" s="1912"/>
      <c r="F84" s="1912"/>
      <c r="G84" s="1912"/>
      <c r="H84" s="1912"/>
      <c r="I84" s="1912"/>
      <c r="K84" s="16"/>
      <c r="L84" s="16"/>
      <c r="M84" s="16"/>
      <c r="N84" s="22"/>
      <c r="O84" s="22"/>
      <c r="P84" s="23"/>
      <c r="Q84" s="23"/>
      <c r="R84" s="23"/>
      <c r="S84" s="1643"/>
      <c r="T84" s="23"/>
      <c r="U84" s="1643"/>
      <c r="V84" s="1643"/>
      <c r="W84" s="1643"/>
      <c r="X84" s="1075"/>
      <c r="Y84" s="1094"/>
      <c r="Z84" s="986"/>
      <c r="AA84" s="891"/>
      <c r="AB84" s="891"/>
      <c r="AC84" s="891"/>
      <c r="AD84" s="891"/>
      <c r="AE84" s="891"/>
      <c r="AF84" s="895"/>
      <c r="AG84" s="584"/>
      <c r="AH84" s="584"/>
      <c r="AI84" s="584"/>
      <c r="AJ84" s="584"/>
      <c r="AK84" s="584"/>
      <c r="AL84" s="584"/>
      <c r="AM84" s="584"/>
      <c r="AN84" s="584"/>
      <c r="AO84" s="584"/>
      <c r="AP84" s="584"/>
      <c r="AQ84" s="584"/>
      <c r="AR84" s="584"/>
      <c r="AS84" s="584"/>
      <c r="AT84" s="584"/>
      <c r="AU84" s="584"/>
      <c r="AV84" s="584"/>
      <c r="AW84" s="584"/>
      <c r="AX84" s="584"/>
      <c r="AY84" s="584"/>
      <c r="AZ84" s="584"/>
      <c r="BA84" s="584"/>
      <c r="BB84" s="584"/>
      <c r="BC84" s="584"/>
      <c r="BD84" s="584"/>
      <c r="BE84" s="584"/>
      <c r="BF84" s="584"/>
      <c r="BG84" s="584"/>
      <c r="BH84" s="584"/>
      <c r="BI84" s="584"/>
      <c r="BJ84" s="584"/>
      <c r="BK84" s="584"/>
      <c r="BL84" s="584"/>
      <c r="BM84" s="584"/>
      <c r="BN84" s="584"/>
      <c r="BO84" s="584"/>
      <c r="BP84" s="584"/>
      <c r="BQ84" s="584"/>
      <c r="BR84" s="584"/>
      <c r="BS84" s="584"/>
      <c r="BT84" s="584"/>
      <c r="BU84" s="584"/>
      <c r="BV84" s="584"/>
      <c r="BW84" s="584"/>
      <c r="BX84" s="584"/>
      <c r="BY84" s="584"/>
      <c r="BZ84" s="584"/>
      <c r="CA84" s="584"/>
      <c r="CB84" s="584"/>
      <c r="CC84" s="584"/>
      <c r="CD84" s="584"/>
      <c r="CE84" s="584"/>
      <c r="CF84" s="584"/>
      <c r="CG84" s="584"/>
      <c r="CH84" s="584"/>
      <c r="CI84" s="584"/>
      <c r="CJ84" s="584"/>
      <c r="CK84" s="584"/>
      <c r="CL84" s="584"/>
      <c r="CM84" s="584"/>
      <c r="CN84" s="584"/>
      <c r="CO84" s="584"/>
      <c r="CP84" s="584"/>
      <c r="CQ84" s="584"/>
      <c r="CR84" s="584"/>
      <c r="CS84" s="584"/>
      <c r="CT84" s="584"/>
      <c r="CU84" s="584"/>
      <c r="CV84" s="584"/>
      <c r="CW84" s="584"/>
      <c r="CX84" s="584"/>
      <c r="CY84" s="584"/>
      <c r="CZ84" s="584"/>
      <c r="DA84" s="584"/>
      <c r="DB84" s="584"/>
      <c r="DC84" s="584"/>
      <c r="DD84" s="584"/>
      <c r="DE84" s="584"/>
      <c r="DF84" s="584"/>
      <c r="DG84" s="584"/>
      <c r="DH84" s="584"/>
      <c r="DI84" s="584"/>
      <c r="DJ84" s="584"/>
      <c r="DK84" s="584"/>
      <c r="DL84" s="584"/>
      <c r="DM84" s="584"/>
      <c r="DN84" s="584"/>
      <c r="DO84" s="584"/>
      <c r="DP84" s="584"/>
      <c r="DQ84" s="584"/>
      <c r="DR84" s="584"/>
      <c r="DS84" s="584"/>
      <c r="DT84" s="584"/>
      <c r="DU84" s="584"/>
      <c r="DV84" s="584"/>
      <c r="DW84" s="584"/>
      <c r="DX84" s="584"/>
      <c r="DY84" s="584"/>
      <c r="DZ84" s="584"/>
      <c r="EA84" s="584"/>
      <c r="EB84" s="584"/>
      <c r="EC84" s="584"/>
      <c r="ED84" s="584"/>
      <c r="EE84" s="584"/>
      <c r="EF84" s="584"/>
      <c r="EG84" s="584"/>
      <c r="EH84" s="584"/>
      <c r="EI84" s="584"/>
      <c r="EJ84" s="584"/>
      <c r="EK84" s="584"/>
      <c r="EL84" s="584"/>
      <c r="EM84" s="584"/>
      <c r="EN84" s="584"/>
      <c r="EO84" s="584"/>
      <c r="EP84" s="584"/>
      <c r="EQ84" s="584"/>
      <c r="ER84" s="584"/>
      <c r="ES84" s="584"/>
      <c r="ET84" s="584"/>
      <c r="EU84" s="584"/>
      <c r="EV84" s="584"/>
      <c r="EW84" s="584"/>
      <c r="EX84" s="584"/>
      <c r="EY84" s="584"/>
      <c r="EZ84" s="584"/>
      <c r="FA84" s="584"/>
      <c r="FB84" s="584"/>
      <c r="FC84" s="584"/>
      <c r="FD84" s="584"/>
      <c r="FE84" s="584"/>
      <c r="FF84" s="584"/>
      <c r="FG84" s="584"/>
      <c r="FH84" s="584"/>
      <c r="FI84" s="584"/>
      <c r="FJ84" s="584"/>
      <c r="FK84" s="584"/>
      <c r="FL84" s="584"/>
      <c r="FM84" s="584"/>
      <c r="FN84" s="584"/>
      <c r="FO84" s="584"/>
      <c r="FP84" s="584"/>
      <c r="FQ84" s="584"/>
      <c r="FR84" s="584"/>
      <c r="FS84" s="584"/>
      <c r="FT84" s="584"/>
      <c r="FU84" s="584"/>
      <c r="FV84" s="584"/>
      <c r="FW84" s="584"/>
      <c r="FX84" s="584"/>
      <c r="FY84" s="584"/>
      <c r="FZ84" s="584"/>
      <c r="GA84" s="584"/>
      <c r="GB84" s="584"/>
      <c r="GC84" s="584"/>
      <c r="GD84" s="584"/>
      <c r="GE84" s="584"/>
      <c r="GF84" s="584"/>
      <c r="GG84" s="584"/>
      <c r="GH84" s="584"/>
      <c r="GI84" s="584"/>
      <c r="GJ84" s="584"/>
      <c r="GK84" s="584"/>
      <c r="GL84" s="584"/>
      <c r="GM84" s="584"/>
      <c r="GN84" s="584"/>
      <c r="GO84" s="584"/>
      <c r="GP84" s="584"/>
      <c r="GQ84" s="584"/>
      <c r="GR84" s="584"/>
      <c r="GS84" s="584"/>
      <c r="GT84" s="584"/>
      <c r="GU84" s="584"/>
      <c r="GV84" s="584"/>
      <c r="GW84" s="584"/>
      <c r="GX84" s="584"/>
      <c r="GY84" s="584"/>
      <c r="GZ84" s="584"/>
      <c r="HA84" s="584"/>
      <c r="HB84" s="584"/>
      <c r="HC84" s="584"/>
      <c r="HD84" s="584"/>
      <c r="HE84" s="584"/>
      <c r="HF84" s="584"/>
      <c r="HG84" s="584"/>
      <c r="HH84" s="584"/>
      <c r="HI84" s="584"/>
      <c r="HJ84" s="584"/>
      <c r="HK84" s="584"/>
      <c r="HL84" s="584"/>
      <c r="HM84" s="584"/>
      <c r="HN84" s="584"/>
      <c r="HO84" s="584"/>
      <c r="HP84" s="584"/>
      <c r="HQ84" s="584"/>
      <c r="HR84" s="584"/>
      <c r="HS84" s="584"/>
      <c r="HT84" s="584"/>
      <c r="HU84" s="584"/>
      <c r="HV84" s="584"/>
      <c r="HW84" s="584"/>
      <c r="HX84" s="584"/>
      <c r="HY84" s="584"/>
      <c r="HZ84" s="584"/>
      <c r="IA84" s="584"/>
      <c r="IB84" s="584"/>
      <c r="IC84" s="584"/>
      <c r="ID84" s="584"/>
      <c r="IE84" s="584"/>
      <c r="IF84" s="584"/>
      <c r="IG84" s="584"/>
      <c r="IH84" s="584"/>
      <c r="II84" s="584"/>
      <c r="IJ84" s="584"/>
      <c r="IK84" s="584"/>
      <c r="IL84" s="584"/>
      <c r="IM84" s="584"/>
      <c r="IN84" s="584"/>
      <c r="IO84" s="584"/>
      <c r="IP84" s="584"/>
      <c r="IQ84" s="584"/>
      <c r="IR84" s="584"/>
    </row>
    <row r="85" spans="2:252" x14ac:dyDescent="0.25">
      <c r="C85" s="194"/>
      <c r="D85" s="194"/>
      <c r="E85" s="194"/>
      <c r="F85" s="194"/>
      <c r="G85" s="194"/>
      <c r="H85" s="194"/>
      <c r="I85" s="194"/>
      <c r="K85" s="16"/>
      <c r="L85" s="16"/>
      <c r="M85" s="16"/>
      <c r="N85" s="22"/>
      <c r="O85" s="22"/>
      <c r="P85" s="23"/>
      <c r="Q85" s="23"/>
      <c r="R85" s="23"/>
      <c r="S85" s="1643"/>
      <c r="T85" s="23"/>
      <c r="U85" s="1643"/>
      <c r="V85" s="1643"/>
      <c r="W85" s="1643"/>
      <c r="X85" s="1078"/>
      <c r="Y85" s="1097"/>
      <c r="Z85" s="986"/>
      <c r="AA85" s="891"/>
      <c r="AB85" s="891"/>
      <c r="AC85" s="891"/>
      <c r="AD85" s="891"/>
      <c r="AE85" s="891"/>
      <c r="AF85" s="895"/>
    </row>
    <row r="86" spans="2:252" x14ac:dyDescent="0.25">
      <c r="B86" s="19"/>
      <c r="C86" s="1912" t="s">
        <v>121</v>
      </c>
      <c r="D86" s="1912"/>
      <c r="E86" s="1912"/>
      <c r="F86" s="1912"/>
      <c r="G86" s="1912"/>
      <c r="H86" s="1912"/>
      <c r="I86" s="1912"/>
      <c r="K86" s="16"/>
      <c r="L86" s="16"/>
      <c r="M86" s="16"/>
      <c r="X86" s="1079"/>
      <c r="Y86" s="1098"/>
      <c r="Z86" s="891"/>
      <c r="AA86" s="891"/>
      <c r="AB86" s="891"/>
      <c r="AC86" s="891"/>
      <c r="AD86" s="891"/>
      <c r="AE86" s="891"/>
      <c r="AF86" s="895"/>
    </row>
    <row r="87" spans="2:252" x14ac:dyDescent="0.25">
      <c r="B87" s="19"/>
      <c r="C87" s="194"/>
      <c r="D87" s="194"/>
      <c r="E87" s="194"/>
      <c r="F87" s="194"/>
      <c r="G87" s="194"/>
      <c r="H87" s="194"/>
      <c r="I87" s="194"/>
      <c r="K87" s="16"/>
      <c r="L87" s="16"/>
      <c r="M87" s="16"/>
      <c r="N87" s="1619"/>
      <c r="O87" s="1619"/>
      <c r="X87" s="1080"/>
      <c r="Y87" s="1099"/>
    </row>
    <row r="88" spans="2:252" x14ac:dyDescent="0.3">
      <c r="B88" s="540"/>
      <c r="C88" s="540"/>
      <c r="D88" s="540"/>
      <c r="E88" s="540"/>
      <c r="F88" s="1620"/>
      <c r="G88" s="1620"/>
      <c r="H88" s="1620"/>
      <c r="I88" s="1620"/>
      <c r="J88" s="1620"/>
      <c r="K88" s="540"/>
      <c r="L88" s="540"/>
      <c r="M88" s="540"/>
      <c r="N88" s="1620"/>
      <c r="O88" s="1620"/>
      <c r="P88" s="540"/>
      <c r="Q88" s="540"/>
      <c r="R88" s="540"/>
      <c r="S88" s="1620"/>
      <c r="T88" s="540"/>
      <c r="U88" s="1620"/>
      <c r="V88" s="1620"/>
      <c r="W88" s="1620"/>
    </row>
    <row r="89" spans="2:252" x14ac:dyDescent="0.25">
      <c r="C89" s="540"/>
      <c r="D89" s="540"/>
      <c r="E89" s="540"/>
      <c r="F89" s="1620"/>
      <c r="G89" s="1620"/>
      <c r="H89" s="1620"/>
      <c r="I89" s="1620"/>
      <c r="J89" s="1620"/>
      <c r="K89" s="540"/>
      <c r="L89" s="540"/>
      <c r="M89" s="540"/>
      <c r="N89" s="1620">
        <f>SUM(N24:N42,N44:N63,N66,N68:N71)-N21</f>
        <v>0</v>
      </c>
      <c r="O89" s="1620">
        <f>SUM(O24:O42,O44:O63,O66,O68:O71)-O21</f>
        <v>0</v>
      </c>
      <c r="P89" s="1620">
        <f>SUM(P24:P42,P44:P63,P66,P68:P71)-P21</f>
        <v>0</v>
      </c>
      <c r="Q89" s="1620"/>
      <c r="R89" s="1620"/>
      <c r="S89" s="1620"/>
      <c r="T89" s="1620"/>
      <c r="U89" s="1620"/>
      <c r="V89" s="1620"/>
      <c r="W89" s="1620"/>
      <c r="X89" s="23"/>
      <c r="Y89" s="1100"/>
    </row>
    <row r="90" spans="2:252" x14ac:dyDescent="0.25">
      <c r="B90" s="989"/>
      <c r="C90" s="540"/>
      <c r="D90" s="540"/>
      <c r="E90" s="540"/>
      <c r="F90" s="1620"/>
      <c r="G90" s="1620"/>
      <c r="H90" s="1620"/>
      <c r="I90" s="1620"/>
      <c r="J90" s="1620"/>
      <c r="K90" s="540"/>
      <c r="L90" s="540"/>
      <c r="M90" s="540"/>
      <c r="N90" s="1620"/>
      <c r="O90" s="1620"/>
      <c r="P90" s="989"/>
      <c r="Q90" s="989"/>
      <c r="R90" s="989"/>
      <c r="S90" s="1644"/>
      <c r="T90" s="989"/>
      <c r="U90" s="1644"/>
      <c r="V90" s="1644"/>
      <c r="W90" s="1644"/>
      <c r="X90" s="23"/>
      <c r="Y90" s="1100"/>
    </row>
    <row r="91" spans="2:252" x14ac:dyDescent="0.3">
      <c r="B91" s="989"/>
      <c r="C91" s="540"/>
      <c r="D91" s="540"/>
      <c r="E91" s="540"/>
      <c r="F91" s="1620"/>
      <c r="G91" s="1620"/>
      <c r="H91" s="1620"/>
      <c r="I91" s="1620"/>
      <c r="J91" s="1620"/>
      <c r="K91" s="540"/>
      <c r="L91" s="540"/>
      <c r="M91" s="540"/>
      <c r="N91" s="1620"/>
      <c r="O91" s="1620"/>
      <c r="P91" s="989"/>
      <c r="Q91" s="989"/>
      <c r="R91" s="989"/>
      <c r="S91" s="1644"/>
      <c r="T91" s="989"/>
      <c r="U91" s="1644"/>
      <c r="V91" s="1644"/>
      <c r="W91" s="1644"/>
    </row>
    <row r="92" spans="2:252" x14ac:dyDescent="0.3">
      <c r="B92" s="989"/>
      <c r="C92" s="540"/>
      <c r="D92" s="540"/>
      <c r="E92" s="540"/>
      <c r="F92" s="1620"/>
      <c r="G92" s="1620"/>
      <c r="H92" s="1620"/>
      <c r="I92" s="1620"/>
      <c r="J92" s="1620"/>
      <c r="K92" s="540"/>
      <c r="L92" s="540"/>
      <c r="M92" s="540"/>
      <c r="N92" s="1620"/>
      <c r="O92" s="1620"/>
      <c r="P92" s="989"/>
      <c r="Q92" s="989"/>
      <c r="R92" s="989"/>
      <c r="S92" s="1644"/>
      <c r="T92" s="989"/>
      <c r="U92" s="1644"/>
      <c r="V92" s="1644"/>
      <c r="W92" s="1644"/>
    </row>
    <row r="93" spans="2:252" x14ac:dyDescent="0.3">
      <c r="B93" s="989"/>
      <c r="C93" s="540"/>
      <c r="D93" s="540"/>
      <c r="E93" s="540"/>
      <c r="F93" s="1620"/>
      <c r="G93" s="1620"/>
      <c r="H93" s="1620"/>
      <c r="I93" s="1620"/>
      <c r="J93" s="1620"/>
      <c r="K93" s="540"/>
      <c r="L93" s="540"/>
      <c r="M93" s="540"/>
      <c r="N93" s="1620"/>
      <c r="O93" s="1620"/>
      <c r="P93" s="989"/>
      <c r="Q93" s="989"/>
      <c r="R93" s="989"/>
      <c r="S93" s="1644"/>
      <c r="T93" s="989"/>
      <c r="U93" s="1644"/>
      <c r="V93" s="1644"/>
      <c r="W93" s="1644"/>
    </row>
    <row r="94" spans="2:252" x14ac:dyDescent="0.3">
      <c r="B94" s="989"/>
      <c r="C94" s="540"/>
      <c r="D94" s="540"/>
      <c r="E94" s="540"/>
      <c r="F94" s="1620"/>
      <c r="G94" s="1620"/>
      <c r="H94" s="1620"/>
      <c r="I94" s="1620"/>
      <c r="J94" s="1620"/>
      <c r="K94" s="540"/>
      <c r="L94" s="540"/>
      <c r="M94" s="540"/>
      <c r="N94" s="1620"/>
      <c r="O94" s="1620"/>
      <c r="P94" s="989"/>
      <c r="Q94" s="989"/>
      <c r="R94" s="989"/>
      <c r="S94" s="1644"/>
      <c r="T94" s="989"/>
      <c r="U94" s="1644"/>
      <c r="V94" s="1644"/>
      <c r="W94" s="1644"/>
    </row>
    <row r="95" spans="2:252" x14ac:dyDescent="0.3">
      <c r="B95" s="989"/>
      <c r="C95" s="540"/>
      <c r="D95" s="540"/>
      <c r="E95" s="540"/>
      <c r="F95" s="1620"/>
      <c r="G95" s="1620"/>
      <c r="H95" s="1620"/>
      <c r="I95" s="1620"/>
      <c r="J95" s="1620"/>
      <c r="K95" s="540"/>
      <c r="L95" s="540"/>
      <c r="M95" s="540"/>
      <c r="N95" s="1620"/>
      <c r="O95" s="1620"/>
      <c r="P95" s="989"/>
      <c r="Q95" s="989"/>
      <c r="R95" s="989"/>
      <c r="S95" s="1644"/>
      <c r="T95" s="989"/>
      <c r="U95" s="1644"/>
      <c r="V95" s="1644"/>
      <c r="W95" s="1644"/>
    </row>
    <row r="96" spans="2:252" x14ac:dyDescent="0.3">
      <c r="B96" s="989"/>
      <c r="C96" s="540"/>
      <c r="D96" s="540"/>
      <c r="E96" s="540"/>
      <c r="F96" s="1620"/>
      <c r="G96" s="1620"/>
      <c r="H96" s="1620"/>
      <c r="I96" s="1620"/>
      <c r="J96" s="1620"/>
      <c r="K96" s="540"/>
      <c r="L96" s="540"/>
      <c r="M96" s="540"/>
      <c r="N96" s="1620"/>
      <c r="O96" s="1620"/>
      <c r="P96" s="989"/>
      <c r="Q96" s="989"/>
      <c r="R96" s="989"/>
      <c r="S96" s="1644"/>
      <c r="T96" s="989"/>
      <c r="U96" s="1644"/>
      <c r="V96" s="1644"/>
      <c r="W96" s="1644"/>
      <c r="Y96" s="1566"/>
    </row>
    <row r="97" spans="2:252" x14ac:dyDescent="0.3">
      <c r="B97" s="1004"/>
      <c r="C97" s="540"/>
      <c r="D97" s="540"/>
      <c r="E97" s="540"/>
      <c r="F97" s="1620"/>
      <c r="G97" s="1620"/>
      <c r="H97" s="1620"/>
      <c r="I97" s="1620"/>
      <c r="J97" s="1620"/>
      <c r="K97" s="540"/>
      <c r="L97" s="540"/>
      <c r="M97" s="540"/>
      <c r="N97" s="1620"/>
      <c r="O97" s="1620"/>
      <c r="P97" s="1004"/>
      <c r="Q97" s="1004"/>
      <c r="R97" s="1004"/>
      <c r="S97" s="1645"/>
      <c r="T97" s="1004"/>
      <c r="U97" s="1645"/>
      <c r="V97" s="1645"/>
      <c r="W97" s="1645"/>
      <c r="X97" s="989"/>
      <c r="Z97" s="1003"/>
      <c r="AA97" s="1003"/>
      <c r="AB97" s="1003"/>
      <c r="AC97" s="1003"/>
      <c r="AD97" s="1003"/>
      <c r="AE97" s="1003"/>
      <c r="AF97" s="1003"/>
      <c r="AG97" s="989"/>
      <c r="AH97" s="989"/>
      <c r="AI97" s="989"/>
      <c r="AJ97" s="989"/>
      <c r="AK97" s="989"/>
      <c r="AL97" s="989"/>
      <c r="AM97" s="989"/>
      <c r="AN97" s="989"/>
      <c r="AO97" s="989"/>
      <c r="AP97" s="989"/>
      <c r="AQ97" s="989"/>
      <c r="AR97" s="989"/>
      <c r="AS97" s="989"/>
      <c r="AT97" s="989"/>
      <c r="AU97" s="989"/>
      <c r="AV97" s="989"/>
      <c r="AW97" s="989"/>
      <c r="AX97" s="989"/>
      <c r="AY97" s="989"/>
      <c r="AZ97" s="989"/>
      <c r="BA97" s="989"/>
      <c r="BB97" s="989"/>
      <c r="BC97" s="989"/>
      <c r="BD97" s="989"/>
      <c r="BE97" s="989"/>
      <c r="BF97" s="989"/>
      <c r="BG97" s="989"/>
      <c r="BH97" s="989"/>
      <c r="BI97" s="989"/>
      <c r="BJ97" s="989"/>
      <c r="BK97" s="989"/>
      <c r="BL97" s="989"/>
      <c r="BM97" s="989"/>
      <c r="BN97" s="989"/>
      <c r="BO97" s="989"/>
      <c r="BP97" s="989"/>
      <c r="BQ97" s="989"/>
      <c r="BR97" s="989"/>
      <c r="BS97" s="989"/>
      <c r="BT97" s="989"/>
      <c r="BU97" s="989"/>
      <c r="BV97" s="989"/>
      <c r="BW97" s="989"/>
      <c r="BX97" s="989"/>
      <c r="BY97" s="989"/>
      <c r="BZ97" s="989"/>
      <c r="CA97" s="989"/>
      <c r="CB97" s="989"/>
      <c r="CC97" s="989"/>
      <c r="CD97" s="989"/>
      <c r="CE97" s="989"/>
      <c r="CF97" s="989"/>
      <c r="CG97" s="989"/>
      <c r="CH97" s="989"/>
      <c r="CI97" s="989"/>
      <c r="CJ97" s="989"/>
      <c r="CK97" s="989"/>
      <c r="CL97" s="989"/>
      <c r="CM97" s="989"/>
      <c r="CN97" s="989"/>
      <c r="CO97" s="989"/>
      <c r="CP97" s="989"/>
      <c r="CQ97" s="989"/>
      <c r="CR97" s="989"/>
      <c r="CS97" s="989"/>
      <c r="CT97" s="989"/>
      <c r="CU97" s="989"/>
      <c r="CV97" s="989"/>
      <c r="CW97" s="989"/>
      <c r="CX97" s="989"/>
      <c r="CY97" s="989"/>
      <c r="CZ97" s="989"/>
      <c r="DA97" s="989"/>
      <c r="DB97" s="989"/>
      <c r="DC97" s="989"/>
      <c r="DD97" s="989"/>
      <c r="DE97" s="989"/>
      <c r="DF97" s="989"/>
      <c r="DG97" s="989"/>
      <c r="DH97" s="989"/>
      <c r="DI97" s="989"/>
      <c r="DJ97" s="989"/>
      <c r="DK97" s="989"/>
      <c r="DL97" s="989"/>
      <c r="DM97" s="989"/>
      <c r="DN97" s="989"/>
      <c r="DO97" s="989"/>
      <c r="DP97" s="989"/>
      <c r="DQ97" s="989"/>
      <c r="DR97" s="989"/>
      <c r="DS97" s="989"/>
      <c r="DT97" s="989"/>
      <c r="DU97" s="989"/>
      <c r="DV97" s="989"/>
      <c r="DW97" s="989"/>
      <c r="DX97" s="989"/>
      <c r="DY97" s="989"/>
      <c r="DZ97" s="989"/>
      <c r="EA97" s="989"/>
      <c r="EB97" s="989"/>
      <c r="EC97" s="989"/>
      <c r="ED97" s="989"/>
      <c r="EE97" s="989"/>
      <c r="EF97" s="989"/>
      <c r="EG97" s="989"/>
      <c r="EH97" s="989"/>
      <c r="EI97" s="989"/>
      <c r="EJ97" s="989"/>
      <c r="EK97" s="989"/>
      <c r="EL97" s="989"/>
      <c r="EM97" s="989"/>
      <c r="EN97" s="989"/>
      <c r="EO97" s="989"/>
      <c r="EP97" s="989"/>
      <c r="EQ97" s="989"/>
      <c r="ER97" s="989"/>
      <c r="ES97" s="989"/>
      <c r="ET97" s="989"/>
      <c r="EU97" s="989"/>
      <c r="EV97" s="989"/>
      <c r="EW97" s="989"/>
      <c r="EX97" s="989"/>
      <c r="EY97" s="989"/>
      <c r="EZ97" s="989"/>
      <c r="FA97" s="989"/>
      <c r="FB97" s="989"/>
      <c r="FC97" s="989"/>
      <c r="FD97" s="989"/>
      <c r="FE97" s="989"/>
      <c r="FF97" s="989"/>
      <c r="FG97" s="989"/>
      <c r="FH97" s="989"/>
      <c r="FI97" s="989"/>
      <c r="FJ97" s="989"/>
      <c r="FK97" s="989"/>
      <c r="FL97" s="989"/>
      <c r="FM97" s="989"/>
      <c r="FN97" s="989"/>
      <c r="FO97" s="989"/>
      <c r="FP97" s="989"/>
      <c r="FQ97" s="989"/>
      <c r="FR97" s="989"/>
      <c r="FS97" s="989"/>
      <c r="FT97" s="989"/>
      <c r="FU97" s="989"/>
      <c r="FV97" s="989"/>
      <c r="FW97" s="989"/>
      <c r="FX97" s="989"/>
      <c r="FY97" s="989"/>
      <c r="FZ97" s="989"/>
      <c r="GA97" s="989"/>
      <c r="GB97" s="989"/>
      <c r="GC97" s="989"/>
      <c r="GD97" s="989"/>
      <c r="GE97" s="989"/>
      <c r="GF97" s="989"/>
      <c r="GG97" s="989"/>
      <c r="GH97" s="989"/>
      <c r="GI97" s="989"/>
      <c r="GJ97" s="989"/>
      <c r="GK97" s="989"/>
      <c r="GL97" s="989"/>
      <c r="GM97" s="989"/>
      <c r="GN97" s="989"/>
      <c r="GO97" s="989"/>
      <c r="GP97" s="989"/>
      <c r="GQ97" s="989"/>
      <c r="GR97" s="989"/>
      <c r="GS97" s="989"/>
      <c r="GT97" s="989"/>
      <c r="GU97" s="989"/>
      <c r="GV97" s="989"/>
      <c r="GW97" s="989"/>
      <c r="GX97" s="989"/>
      <c r="GY97" s="989"/>
      <c r="GZ97" s="989"/>
      <c r="HA97" s="989"/>
      <c r="HB97" s="989"/>
      <c r="HC97" s="989"/>
      <c r="HD97" s="989"/>
      <c r="HE97" s="989"/>
      <c r="HF97" s="989"/>
      <c r="HG97" s="989"/>
      <c r="HH97" s="989"/>
      <c r="HI97" s="989"/>
      <c r="HJ97" s="989"/>
      <c r="HK97" s="989"/>
      <c r="HL97" s="989"/>
      <c r="HM97" s="989"/>
      <c r="HN97" s="989"/>
      <c r="HO97" s="989"/>
      <c r="HP97" s="989"/>
      <c r="HQ97" s="989"/>
      <c r="HR97" s="989"/>
      <c r="HS97" s="989"/>
      <c r="HT97" s="989"/>
      <c r="HU97" s="989"/>
      <c r="HV97" s="989"/>
      <c r="HW97" s="989"/>
      <c r="HX97" s="989"/>
      <c r="HY97" s="989"/>
      <c r="HZ97" s="989"/>
      <c r="IA97" s="989"/>
      <c r="IB97" s="989"/>
      <c r="IC97" s="989"/>
      <c r="ID97" s="989"/>
      <c r="IE97" s="989"/>
      <c r="IF97" s="989"/>
      <c r="IG97" s="989"/>
      <c r="IH97" s="989"/>
      <c r="II97" s="989"/>
      <c r="IJ97" s="989"/>
      <c r="IK97" s="989"/>
      <c r="IL97" s="989"/>
      <c r="IM97" s="989"/>
      <c r="IN97" s="989"/>
      <c r="IO97" s="989"/>
      <c r="IP97" s="989"/>
      <c r="IQ97" s="989"/>
      <c r="IR97" s="989"/>
    </row>
    <row r="98" spans="2:252" x14ac:dyDescent="0.3">
      <c r="B98" s="989"/>
      <c r="C98" s="540"/>
      <c r="D98" s="540"/>
      <c r="E98" s="540"/>
      <c r="F98" s="1620"/>
      <c r="G98" s="1620"/>
      <c r="H98" s="1620"/>
      <c r="I98" s="1620"/>
      <c r="J98" s="1620"/>
      <c r="K98" s="540"/>
      <c r="L98" s="540"/>
      <c r="M98" s="540"/>
      <c r="N98" s="1620"/>
      <c r="O98" s="1620"/>
      <c r="P98" s="989"/>
      <c r="Q98" s="989"/>
      <c r="R98" s="989"/>
      <c r="S98" s="1644"/>
      <c r="T98" s="989"/>
      <c r="U98" s="1644"/>
      <c r="V98" s="1644"/>
      <c r="W98" s="1644"/>
      <c r="X98" s="989"/>
      <c r="Z98" s="1003"/>
      <c r="AA98" s="1003"/>
      <c r="AB98" s="1003"/>
      <c r="AC98" s="1003"/>
      <c r="AD98" s="1003"/>
      <c r="AE98" s="1003"/>
      <c r="AF98" s="1003"/>
      <c r="AG98" s="989"/>
      <c r="AH98" s="989"/>
      <c r="AI98" s="989"/>
      <c r="AJ98" s="989"/>
      <c r="AK98" s="989"/>
      <c r="AL98" s="989"/>
      <c r="AM98" s="989"/>
      <c r="AN98" s="989"/>
      <c r="AO98" s="989"/>
      <c r="AP98" s="989"/>
      <c r="AQ98" s="989"/>
      <c r="AR98" s="989"/>
      <c r="AS98" s="989"/>
      <c r="AT98" s="989"/>
      <c r="AU98" s="989"/>
      <c r="AV98" s="989"/>
      <c r="AW98" s="989"/>
      <c r="AX98" s="989"/>
      <c r="AY98" s="989"/>
      <c r="AZ98" s="989"/>
      <c r="BA98" s="989"/>
      <c r="BB98" s="989"/>
      <c r="BC98" s="989"/>
      <c r="BD98" s="989"/>
      <c r="BE98" s="989"/>
      <c r="BF98" s="989"/>
      <c r="BG98" s="989"/>
      <c r="BH98" s="989"/>
      <c r="BI98" s="989"/>
      <c r="BJ98" s="989"/>
      <c r="BK98" s="989"/>
      <c r="BL98" s="989"/>
      <c r="BM98" s="989"/>
      <c r="BN98" s="989"/>
      <c r="BO98" s="989"/>
      <c r="BP98" s="989"/>
      <c r="BQ98" s="989"/>
      <c r="BR98" s="989"/>
      <c r="BS98" s="989"/>
      <c r="BT98" s="989"/>
      <c r="BU98" s="989"/>
      <c r="BV98" s="989"/>
      <c r="BW98" s="989"/>
      <c r="BX98" s="989"/>
      <c r="BY98" s="989"/>
      <c r="BZ98" s="989"/>
      <c r="CA98" s="989"/>
      <c r="CB98" s="989"/>
      <c r="CC98" s="989"/>
      <c r="CD98" s="989"/>
      <c r="CE98" s="989"/>
      <c r="CF98" s="989"/>
      <c r="CG98" s="989"/>
      <c r="CH98" s="989"/>
      <c r="CI98" s="989"/>
      <c r="CJ98" s="989"/>
      <c r="CK98" s="989"/>
      <c r="CL98" s="989"/>
      <c r="CM98" s="989"/>
      <c r="CN98" s="989"/>
      <c r="CO98" s="989"/>
      <c r="CP98" s="989"/>
      <c r="CQ98" s="989"/>
      <c r="CR98" s="989"/>
      <c r="CS98" s="989"/>
      <c r="CT98" s="989"/>
      <c r="CU98" s="989"/>
      <c r="CV98" s="989"/>
      <c r="CW98" s="989"/>
      <c r="CX98" s="989"/>
      <c r="CY98" s="989"/>
      <c r="CZ98" s="989"/>
      <c r="DA98" s="989"/>
      <c r="DB98" s="989"/>
      <c r="DC98" s="989"/>
      <c r="DD98" s="989"/>
      <c r="DE98" s="989"/>
      <c r="DF98" s="989"/>
      <c r="DG98" s="989"/>
      <c r="DH98" s="989"/>
      <c r="DI98" s="989"/>
      <c r="DJ98" s="989"/>
      <c r="DK98" s="989"/>
      <c r="DL98" s="989"/>
      <c r="DM98" s="989"/>
      <c r="DN98" s="989"/>
      <c r="DO98" s="989"/>
      <c r="DP98" s="989"/>
      <c r="DQ98" s="989"/>
      <c r="DR98" s="989"/>
      <c r="DS98" s="989"/>
      <c r="DT98" s="989"/>
      <c r="DU98" s="989"/>
      <c r="DV98" s="989"/>
      <c r="DW98" s="989"/>
      <c r="DX98" s="989"/>
      <c r="DY98" s="989"/>
      <c r="DZ98" s="989"/>
      <c r="EA98" s="989"/>
      <c r="EB98" s="989"/>
      <c r="EC98" s="989"/>
      <c r="ED98" s="989"/>
      <c r="EE98" s="989"/>
      <c r="EF98" s="989"/>
      <c r="EG98" s="989"/>
      <c r="EH98" s="989"/>
      <c r="EI98" s="989"/>
      <c r="EJ98" s="989"/>
      <c r="EK98" s="989"/>
      <c r="EL98" s="989"/>
      <c r="EM98" s="989"/>
      <c r="EN98" s="989"/>
      <c r="EO98" s="989"/>
      <c r="EP98" s="989"/>
      <c r="EQ98" s="989"/>
      <c r="ER98" s="989"/>
      <c r="ES98" s="989"/>
      <c r="ET98" s="989"/>
      <c r="EU98" s="989"/>
      <c r="EV98" s="989"/>
      <c r="EW98" s="989"/>
      <c r="EX98" s="989"/>
      <c r="EY98" s="989"/>
      <c r="EZ98" s="989"/>
      <c r="FA98" s="989"/>
      <c r="FB98" s="989"/>
      <c r="FC98" s="989"/>
      <c r="FD98" s="989"/>
      <c r="FE98" s="989"/>
      <c r="FF98" s="989"/>
      <c r="FG98" s="989"/>
      <c r="FH98" s="989"/>
      <c r="FI98" s="989"/>
      <c r="FJ98" s="989"/>
      <c r="FK98" s="989"/>
      <c r="FL98" s="989"/>
      <c r="FM98" s="989"/>
      <c r="FN98" s="989"/>
      <c r="FO98" s="989"/>
      <c r="FP98" s="989"/>
      <c r="FQ98" s="989"/>
      <c r="FR98" s="989"/>
      <c r="FS98" s="989"/>
      <c r="FT98" s="989"/>
      <c r="FU98" s="989"/>
      <c r="FV98" s="989"/>
      <c r="FW98" s="989"/>
      <c r="FX98" s="989"/>
      <c r="FY98" s="989"/>
      <c r="FZ98" s="989"/>
      <c r="GA98" s="989"/>
      <c r="GB98" s="989"/>
      <c r="GC98" s="989"/>
      <c r="GD98" s="989"/>
      <c r="GE98" s="989"/>
      <c r="GF98" s="989"/>
      <c r="GG98" s="989"/>
      <c r="GH98" s="989"/>
      <c r="GI98" s="989"/>
      <c r="GJ98" s="989"/>
      <c r="GK98" s="989"/>
      <c r="GL98" s="989"/>
      <c r="GM98" s="989"/>
      <c r="GN98" s="989"/>
      <c r="GO98" s="989"/>
      <c r="GP98" s="989"/>
      <c r="GQ98" s="989"/>
      <c r="GR98" s="989"/>
      <c r="GS98" s="989"/>
      <c r="GT98" s="989"/>
      <c r="GU98" s="989"/>
      <c r="GV98" s="989"/>
      <c r="GW98" s="989"/>
      <c r="GX98" s="989"/>
      <c r="GY98" s="989"/>
      <c r="GZ98" s="989"/>
      <c r="HA98" s="989"/>
      <c r="HB98" s="989"/>
      <c r="HC98" s="989"/>
      <c r="HD98" s="989"/>
      <c r="HE98" s="989"/>
      <c r="HF98" s="989"/>
      <c r="HG98" s="989"/>
      <c r="HH98" s="989"/>
      <c r="HI98" s="989"/>
      <c r="HJ98" s="989"/>
      <c r="HK98" s="989"/>
      <c r="HL98" s="989"/>
      <c r="HM98" s="989"/>
      <c r="HN98" s="989"/>
      <c r="HO98" s="989"/>
      <c r="HP98" s="989"/>
      <c r="HQ98" s="989"/>
      <c r="HR98" s="989"/>
      <c r="HS98" s="989"/>
      <c r="HT98" s="989"/>
      <c r="HU98" s="989"/>
      <c r="HV98" s="989"/>
      <c r="HW98" s="989"/>
      <c r="HX98" s="989"/>
      <c r="HY98" s="989"/>
      <c r="HZ98" s="989"/>
      <c r="IA98" s="989"/>
      <c r="IB98" s="989"/>
      <c r="IC98" s="989"/>
      <c r="ID98" s="989"/>
      <c r="IE98" s="989"/>
      <c r="IF98" s="989"/>
      <c r="IG98" s="989"/>
      <c r="IH98" s="989"/>
      <c r="II98" s="989"/>
      <c r="IJ98" s="989"/>
      <c r="IK98" s="989"/>
      <c r="IL98" s="989"/>
      <c r="IM98" s="989"/>
      <c r="IN98" s="989"/>
      <c r="IO98" s="989"/>
      <c r="IP98" s="989"/>
      <c r="IQ98" s="989"/>
      <c r="IR98" s="989"/>
    </row>
    <row r="99" spans="2:252" x14ac:dyDescent="0.3">
      <c r="B99" s="1006"/>
      <c r="C99" s="540"/>
      <c r="D99" s="540"/>
      <c r="E99" s="540"/>
      <c r="F99" s="1620"/>
      <c r="G99" s="1620"/>
      <c r="H99" s="1620"/>
      <c r="I99" s="1620"/>
      <c r="J99" s="1620"/>
      <c r="K99" s="540"/>
      <c r="L99" s="540"/>
      <c r="M99" s="540"/>
      <c r="N99" s="1620"/>
      <c r="O99" s="1620"/>
      <c r="P99" s="1006"/>
      <c r="Q99" s="1006"/>
      <c r="R99" s="1006"/>
      <c r="S99" s="1644"/>
      <c r="T99" s="1006"/>
      <c r="U99" s="1644"/>
      <c r="V99" s="1644"/>
      <c r="W99" s="1644"/>
      <c r="X99" s="989"/>
      <c r="Z99" s="1003"/>
      <c r="AA99" s="1003"/>
      <c r="AB99" s="1003"/>
      <c r="AC99" s="1003"/>
      <c r="AD99" s="1003"/>
      <c r="AE99" s="1003"/>
      <c r="AF99" s="1003"/>
      <c r="AG99" s="989"/>
      <c r="AH99" s="989"/>
      <c r="AI99" s="989"/>
      <c r="AJ99" s="989"/>
      <c r="AK99" s="989"/>
      <c r="AL99" s="989"/>
      <c r="AM99" s="989"/>
      <c r="AN99" s="989"/>
      <c r="AO99" s="989"/>
      <c r="AP99" s="989"/>
      <c r="AQ99" s="989"/>
      <c r="AR99" s="989"/>
      <c r="AS99" s="989"/>
      <c r="AT99" s="989"/>
      <c r="AU99" s="989"/>
      <c r="AV99" s="989"/>
      <c r="AW99" s="989"/>
      <c r="AX99" s="989"/>
      <c r="AY99" s="989"/>
      <c r="AZ99" s="989"/>
      <c r="BA99" s="989"/>
      <c r="BB99" s="989"/>
      <c r="BC99" s="989"/>
      <c r="BD99" s="989"/>
      <c r="BE99" s="989"/>
      <c r="BF99" s="989"/>
      <c r="BG99" s="989"/>
      <c r="BH99" s="989"/>
      <c r="BI99" s="989"/>
      <c r="BJ99" s="989"/>
      <c r="BK99" s="989"/>
      <c r="BL99" s="989"/>
      <c r="BM99" s="989"/>
      <c r="BN99" s="989"/>
      <c r="BO99" s="989"/>
      <c r="BP99" s="989"/>
      <c r="BQ99" s="989"/>
      <c r="BR99" s="989"/>
      <c r="BS99" s="989"/>
      <c r="BT99" s="989"/>
      <c r="BU99" s="989"/>
      <c r="BV99" s="989"/>
      <c r="BW99" s="989"/>
      <c r="BX99" s="989"/>
      <c r="BY99" s="989"/>
      <c r="BZ99" s="989"/>
      <c r="CA99" s="989"/>
      <c r="CB99" s="989"/>
      <c r="CC99" s="989"/>
      <c r="CD99" s="989"/>
      <c r="CE99" s="989"/>
      <c r="CF99" s="989"/>
      <c r="CG99" s="989"/>
      <c r="CH99" s="989"/>
      <c r="CI99" s="989"/>
      <c r="CJ99" s="989"/>
      <c r="CK99" s="989"/>
      <c r="CL99" s="989"/>
      <c r="CM99" s="989"/>
      <c r="CN99" s="989"/>
      <c r="CO99" s="989"/>
      <c r="CP99" s="989"/>
      <c r="CQ99" s="989"/>
      <c r="CR99" s="989"/>
      <c r="CS99" s="989"/>
      <c r="CT99" s="989"/>
      <c r="CU99" s="989"/>
      <c r="CV99" s="989"/>
      <c r="CW99" s="989"/>
      <c r="CX99" s="989"/>
      <c r="CY99" s="989"/>
      <c r="CZ99" s="989"/>
      <c r="DA99" s="989"/>
      <c r="DB99" s="989"/>
      <c r="DC99" s="989"/>
      <c r="DD99" s="989"/>
      <c r="DE99" s="989"/>
      <c r="DF99" s="989"/>
      <c r="DG99" s="989"/>
      <c r="DH99" s="989"/>
      <c r="DI99" s="989"/>
      <c r="DJ99" s="989"/>
      <c r="DK99" s="989"/>
      <c r="DL99" s="989"/>
      <c r="DM99" s="989"/>
      <c r="DN99" s="989"/>
      <c r="DO99" s="989"/>
      <c r="DP99" s="989"/>
      <c r="DQ99" s="989"/>
      <c r="DR99" s="989"/>
      <c r="DS99" s="989"/>
      <c r="DT99" s="989"/>
      <c r="DU99" s="989"/>
      <c r="DV99" s="989"/>
      <c r="DW99" s="989"/>
      <c r="DX99" s="989"/>
      <c r="DY99" s="989"/>
      <c r="DZ99" s="989"/>
      <c r="EA99" s="989"/>
      <c r="EB99" s="989"/>
      <c r="EC99" s="989"/>
      <c r="ED99" s="989"/>
      <c r="EE99" s="989"/>
      <c r="EF99" s="989"/>
      <c r="EG99" s="989"/>
      <c r="EH99" s="989"/>
      <c r="EI99" s="989"/>
      <c r="EJ99" s="989"/>
      <c r="EK99" s="989"/>
      <c r="EL99" s="989"/>
      <c r="EM99" s="989"/>
      <c r="EN99" s="989"/>
      <c r="EO99" s="989"/>
      <c r="EP99" s="989"/>
      <c r="EQ99" s="989"/>
      <c r="ER99" s="989"/>
      <c r="ES99" s="989"/>
      <c r="ET99" s="989"/>
      <c r="EU99" s="989"/>
      <c r="EV99" s="989"/>
      <c r="EW99" s="989"/>
      <c r="EX99" s="989"/>
      <c r="EY99" s="989"/>
      <c r="EZ99" s="989"/>
      <c r="FA99" s="989"/>
      <c r="FB99" s="989"/>
      <c r="FC99" s="989"/>
      <c r="FD99" s="989"/>
      <c r="FE99" s="989"/>
      <c r="FF99" s="989"/>
      <c r="FG99" s="989"/>
      <c r="FH99" s="989"/>
      <c r="FI99" s="989"/>
      <c r="FJ99" s="989"/>
      <c r="FK99" s="989"/>
      <c r="FL99" s="989"/>
      <c r="FM99" s="989"/>
      <c r="FN99" s="989"/>
      <c r="FO99" s="989"/>
      <c r="FP99" s="989"/>
      <c r="FQ99" s="989"/>
      <c r="FR99" s="989"/>
      <c r="FS99" s="989"/>
      <c r="FT99" s="989"/>
      <c r="FU99" s="989"/>
      <c r="FV99" s="989"/>
      <c r="FW99" s="989"/>
      <c r="FX99" s="989"/>
      <c r="FY99" s="989"/>
      <c r="FZ99" s="989"/>
      <c r="GA99" s="989"/>
      <c r="GB99" s="989"/>
      <c r="GC99" s="989"/>
      <c r="GD99" s="989"/>
      <c r="GE99" s="989"/>
      <c r="GF99" s="989"/>
      <c r="GG99" s="989"/>
      <c r="GH99" s="989"/>
      <c r="GI99" s="989"/>
      <c r="GJ99" s="989"/>
      <c r="GK99" s="989"/>
      <c r="GL99" s="989"/>
      <c r="GM99" s="989"/>
      <c r="GN99" s="989"/>
      <c r="GO99" s="989"/>
      <c r="GP99" s="989"/>
      <c r="GQ99" s="989"/>
      <c r="GR99" s="989"/>
      <c r="GS99" s="989"/>
      <c r="GT99" s="989"/>
      <c r="GU99" s="989"/>
      <c r="GV99" s="989"/>
      <c r="GW99" s="989"/>
      <c r="GX99" s="989"/>
      <c r="GY99" s="989"/>
      <c r="GZ99" s="989"/>
      <c r="HA99" s="989"/>
      <c r="HB99" s="989"/>
      <c r="HC99" s="989"/>
      <c r="HD99" s="989"/>
      <c r="HE99" s="989"/>
      <c r="HF99" s="989"/>
      <c r="HG99" s="989"/>
      <c r="HH99" s="989"/>
      <c r="HI99" s="989"/>
      <c r="HJ99" s="989"/>
      <c r="HK99" s="989"/>
      <c r="HL99" s="989"/>
      <c r="HM99" s="989"/>
      <c r="HN99" s="989"/>
      <c r="HO99" s="989"/>
      <c r="HP99" s="989"/>
      <c r="HQ99" s="989"/>
      <c r="HR99" s="989"/>
      <c r="HS99" s="989"/>
      <c r="HT99" s="989"/>
      <c r="HU99" s="989"/>
      <c r="HV99" s="989"/>
      <c r="HW99" s="989"/>
      <c r="HX99" s="989"/>
      <c r="HY99" s="989"/>
      <c r="HZ99" s="989"/>
      <c r="IA99" s="989"/>
      <c r="IB99" s="989"/>
      <c r="IC99" s="989"/>
      <c r="ID99" s="989"/>
      <c r="IE99" s="989"/>
      <c r="IF99" s="989"/>
      <c r="IG99" s="989"/>
      <c r="IH99" s="989"/>
      <c r="II99" s="989"/>
      <c r="IJ99" s="989"/>
      <c r="IK99" s="989"/>
      <c r="IL99" s="989"/>
      <c r="IM99" s="989"/>
      <c r="IN99" s="989"/>
      <c r="IO99" s="989"/>
      <c r="IP99" s="989"/>
      <c r="IQ99" s="989"/>
      <c r="IR99" s="989"/>
    </row>
    <row r="100" spans="2:252" x14ac:dyDescent="0.3">
      <c r="B100" s="1006"/>
      <c r="C100" s="540"/>
      <c r="D100" s="540"/>
      <c r="E100" s="540"/>
      <c r="F100" s="1620"/>
      <c r="G100" s="1620"/>
      <c r="H100" s="1620"/>
      <c r="I100" s="1620"/>
      <c r="J100" s="1620"/>
      <c r="K100" s="540"/>
      <c r="L100" s="540"/>
      <c r="M100" s="540"/>
      <c r="N100" s="1620"/>
      <c r="O100" s="1620"/>
      <c r="P100" s="1006"/>
      <c r="Q100" s="1006"/>
      <c r="R100" s="1006"/>
      <c r="S100" s="1644"/>
      <c r="T100" s="1006"/>
      <c r="U100" s="1644"/>
      <c r="V100" s="1644"/>
      <c r="W100" s="1644"/>
      <c r="X100" s="989"/>
      <c r="Z100" s="1003"/>
      <c r="AA100" s="1003"/>
      <c r="AB100" s="1003"/>
      <c r="AC100" s="1003"/>
      <c r="AD100" s="1003"/>
      <c r="AE100" s="1003"/>
      <c r="AF100" s="1003"/>
      <c r="AG100" s="989"/>
      <c r="AH100" s="989"/>
      <c r="AI100" s="989"/>
      <c r="AJ100" s="989"/>
      <c r="AK100" s="989"/>
      <c r="AL100" s="989"/>
      <c r="AM100" s="989"/>
      <c r="AN100" s="989"/>
      <c r="AO100" s="989"/>
      <c r="AP100" s="989"/>
      <c r="AQ100" s="989"/>
      <c r="AR100" s="989"/>
      <c r="AS100" s="989"/>
      <c r="AT100" s="989"/>
      <c r="AU100" s="989"/>
      <c r="AV100" s="989"/>
      <c r="AW100" s="989"/>
      <c r="AX100" s="989"/>
      <c r="AY100" s="989"/>
      <c r="AZ100" s="989"/>
      <c r="BA100" s="989"/>
      <c r="BB100" s="989"/>
      <c r="BC100" s="989"/>
      <c r="BD100" s="989"/>
      <c r="BE100" s="989"/>
      <c r="BF100" s="989"/>
      <c r="BG100" s="989"/>
      <c r="BH100" s="989"/>
      <c r="BI100" s="989"/>
      <c r="BJ100" s="989"/>
      <c r="BK100" s="989"/>
      <c r="BL100" s="989"/>
      <c r="BM100" s="989"/>
      <c r="BN100" s="989"/>
      <c r="BO100" s="989"/>
      <c r="BP100" s="989"/>
      <c r="BQ100" s="989"/>
      <c r="BR100" s="989"/>
      <c r="BS100" s="989"/>
      <c r="BT100" s="989"/>
      <c r="BU100" s="989"/>
      <c r="BV100" s="989"/>
      <c r="BW100" s="989"/>
      <c r="BX100" s="989"/>
      <c r="BY100" s="989"/>
      <c r="BZ100" s="989"/>
      <c r="CA100" s="989"/>
      <c r="CB100" s="989"/>
      <c r="CC100" s="989"/>
      <c r="CD100" s="989"/>
      <c r="CE100" s="989"/>
      <c r="CF100" s="989"/>
      <c r="CG100" s="989"/>
      <c r="CH100" s="989"/>
      <c r="CI100" s="989"/>
      <c r="CJ100" s="989"/>
      <c r="CK100" s="989"/>
      <c r="CL100" s="989"/>
      <c r="CM100" s="989"/>
      <c r="CN100" s="989"/>
      <c r="CO100" s="989"/>
      <c r="CP100" s="989"/>
      <c r="CQ100" s="989"/>
      <c r="CR100" s="989"/>
      <c r="CS100" s="989"/>
      <c r="CT100" s="989"/>
      <c r="CU100" s="989"/>
      <c r="CV100" s="989"/>
      <c r="CW100" s="989"/>
      <c r="CX100" s="989"/>
      <c r="CY100" s="989"/>
      <c r="CZ100" s="989"/>
      <c r="DA100" s="989"/>
      <c r="DB100" s="989"/>
      <c r="DC100" s="989"/>
      <c r="DD100" s="989"/>
      <c r="DE100" s="989"/>
      <c r="DF100" s="989"/>
      <c r="DG100" s="989"/>
      <c r="DH100" s="989"/>
      <c r="DI100" s="989"/>
      <c r="DJ100" s="989"/>
      <c r="DK100" s="989"/>
      <c r="DL100" s="989"/>
      <c r="DM100" s="989"/>
      <c r="DN100" s="989"/>
      <c r="DO100" s="989"/>
      <c r="DP100" s="989"/>
      <c r="DQ100" s="989"/>
      <c r="DR100" s="989"/>
      <c r="DS100" s="989"/>
      <c r="DT100" s="989"/>
      <c r="DU100" s="989"/>
      <c r="DV100" s="989"/>
      <c r="DW100" s="989"/>
      <c r="DX100" s="989"/>
      <c r="DY100" s="989"/>
      <c r="DZ100" s="989"/>
      <c r="EA100" s="989"/>
      <c r="EB100" s="989"/>
      <c r="EC100" s="989"/>
      <c r="ED100" s="989"/>
      <c r="EE100" s="989"/>
      <c r="EF100" s="989"/>
      <c r="EG100" s="989"/>
      <c r="EH100" s="989"/>
      <c r="EI100" s="989"/>
      <c r="EJ100" s="989"/>
      <c r="EK100" s="989"/>
      <c r="EL100" s="989"/>
      <c r="EM100" s="989"/>
      <c r="EN100" s="989"/>
      <c r="EO100" s="989"/>
      <c r="EP100" s="989"/>
      <c r="EQ100" s="989"/>
      <c r="ER100" s="989"/>
      <c r="ES100" s="989"/>
      <c r="ET100" s="989"/>
      <c r="EU100" s="989"/>
      <c r="EV100" s="989"/>
      <c r="EW100" s="989"/>
      <c r="EX100" s="989"/>
      <c r="EY100" s="989"/>
      <c r="EZ100" s="989"/>
      <c r="FA100" s="989"/>
      <c r="FB100" s="989"/>
      <c r="FC100" s="989"/>
      <c r="FD100" s="989"/>
      <c r="FE100" s="989"/>
      <c r="FF100" s="989"/>
      <c r="FG100" s="989"/>
      <c r="FH100" s="989"/>
      <c r="FI100" s="989"/>
      <c r="FJ100" s="989"/>
      <c r="FK100" s="989"/>
      <c r="FL100" s="989"/>
      <c r="FM100" s="989"/>
      <c r="FN100" s="989"/>
      <c r="FO100" s="989"/>
      <c r="FP100" s="989"/>
      <c r="FQ100" s="989"/>
      <c r="FR100" s="989"/>
      <c r="FS100" s="989"/>
      <c r="FT100" s="989"/>
      <c r="FU100" s="989"/>
      <c r="FV100" s="989"/>
      <c r="FW100" s="989"/>
      <c r="FX100" s="989"/>
      <c r="FY100" s="989"/>
      <c r="FZ100" s="989"/>
      <c r="GA100" s="989"/>
      <c r="GB100" s="989"/>
      <c r="GC100" s="989"/>
      <c r="GD100" s="989"/>
      <c r="GE100" s="989"/>
      <c r="GF100" s="989"/>
      <c r="GG100" s="989"/>
      <c r="GH100" s="989"/>
      <c r="GI100" s="989"/>
      <c r="GJ100" s="989"/>
      <c r="GK100" s="989"/>
      <c r="GL100" s="989"/>
      <c r="GM100" s="989"/>
      <c r="GN100" s="989"/>
      <c r="GO100" s="989"/>
      <c r="GP100" s="989"/>
      <c r="GQ100" s="989"/>
      <c r="GR100" s="989"/>
      <c r="GS100" s="989"/>
      <c r="GT100" s="989"/>
      <c r="GU100" s="989"/>
      <c r="GV100" s="989"/>
      <c r="GW100" s="989"/>
      <c r="GX100" s="989"/>
      <c r="GY100" s="989"/>
      <c r="GZ100" s="989"/>
      <c r="HA100" s="989"/>
      <c r="HB100" s="989"/>
      <c r="HC100" s="989"/>
      <c r="HD100" s="989"/>
      <c r="HE100" s="989"/>
      <c r="HF100" s="989"/>
      <c r="HG100" s="989"/>
      <c r="HH100" s="989"/>
      <c r="HI100" s="989"/>
      <c r="HJ100" s="989"/>
      <c r="HK100" s="989"/>
      <c r="HL100" s="989"/>
      <c r="HM100" s="989"/>
      <c r="HN100" s="989"/>
      <c r="HO100" s="989"/>
      <c r="HP100" s="989"/>
      <c r="HQ100" s="989"/>
      <c r="HR100" s="989"/>
      <c r="HS100" s="989"/>
      <c r="HT100" s="989"/>
      <c r="HU100" s="989"/>
      <c r="HV100" s="989"/>
      <c r="HW100" s="989"/>
      <c r="HX100" s="989"/>
      <c r="HY100" s="989"/>
      <c r="HZ100" s="989"/>
      <c r="IA100" s="989"/>
      <c r="IB100" s="989"/>
      <c r="IC100" s="989"/>
      <c r="ID100" s="989"/>
      <c r="IE100" s="989"/>
      <c r="IF100" s="989"/>
      <c r="IG100" s="989"/>
      <c r="IH100" s="989"/>
      <c r="II100" s="989"/>
      <c r="IJ100" s="989"/>
      <c r="IK100" s="989"/>
      <c r="IL100" s="989"/>
      <c r="IM100" s="989"/>
      <c r="IN100" s="989"/>
      <c r="IO100" s="989"/>
      <c r="IP100" s="989"/>
      <c r="IQ100" s="989"/>
      <c r="IR100" s="989"/>
    </row>
    <row r="101" spans="2:252" x14ac:dyDescent="0.3">
      <c r="B101" s="1006"/>
      <c r="C101" s="540"/>
      <c r="D101" s="540"/>
      <c r="E101" s="540"/>
      <c r="F101" s="1620"/>
      <c r="G101" s="1620"/>
      <c r="H101" s="1620"/>
      <c r="I101" s="1620"/>
      <c r="J101" s="1620"/>
      <c r="K101" s="540"/>
      <c r="L101" s="540"/>
      <c r="M101" s="540"/>
      <c r="N101" s="1620"/>
      <c r="O101" s="1620"/>
      <c r="P101" s="1006"/>
      <c r="Q101" s="1006"/>
      <c r="R101" s="1006"/>
      <c r="S101" s="1644"/>
      <c r="T101" s="1006"/>
      <c r="U101" s="1644"/>
      <c r="V101" s="1644"/>
      <c r="W101" s="1644"/>
      <c r="X101" s="989"/>
      <c r="Z101" s="1003"/>
      <c r="AA101" s="1003"/>
      <c r="AB101" s="1003"/>
      <c r="AC101" s="1003"/>
      <c r="AD101" s="1003"/>
      <c r="AE101" s="1003"/>
      <c r="AF101" s="1003"/>
      <c r="AG101" s="989"/>
      <c r="AH101" s="989"/>
      <c r="AI101" s="989"/>
      <c r="AJ101" s="989"/>
      <c r="AK101" s="989"/>
      <c r="AL101" s="989"/>
      <c r="AM101" s="989"/>
      <c r="AN101" s="989"/>
      <c r="AO101" s="989"/>
      <c r="AP101" s="989"/>
      <c r="AQ101" s="989"/>
      <c r="AR101" s="989"/>
      <c r="AS101" s="989"/>
      <c r="AT101" s="989"/>
      <c r="AU101" s="989"/>
      <c r="AV101" s="989"/>
      <c r="AW101" s="989"/>
      <c r="AX101" s="989"/>
      <c r="AY101" s="989"/>
      <c r="AZ101" s="989"/>
      <c r="BA101" s="989"/>
      <c r="BB101" s="989"/>
      <c r="BC101" s="989"/>
      <c r="BD101" s="989"/>
      <c r="BE101" s="989"/>
      <c r="BF101" s="989"/>
      <c r="BG101" s="989"/>
      <c r="BH101" s="989"/>
      <c r="BI101" s="989"/>
      <c r="BJ101" s="989"/>
      <c r="BK101" s="989"/>
      <c r="BL101" s="989"/>
      <c r="BM101" s="989"/>
      <c r="BN101" s="989"/>
      <c r="BO101" s="989"/>
      <c r="BP101" s="989"/>
      <c r="BQ101" s="989"/>
      <c r="BR101" s="989"/>
      <c r="BS101" s="989"/>
      <c r="BT101" s="989"/>
      <c r="BU101" s="989"/>
      <c r="BV101" s="989"/>
      <c r="BW101" s="989"/>
      <c r="BX101" s="989"/>
      <c r="BY101" s="989"/>
      <c r="BZ101" s="989"/>
      <c r="CA101" s="989"/>
      <c r="CB101" s="989"/>
      <c r="CC101" s="989"/>
      <c r="CD101" s="989"/>
      <c r="CE101" s="989"/>
      <c r="CF101" s="989"/>
      <c r="CG101" s="989"/>
      <c r="CH101" s="989"/>
      <c r="CI101" s="989"/>
      <c r="CJ101" s="989"/>
      <c r="CK101" s="989"/>
      <c r="CL101" s="989"/>
      <c r="CM101" s="989"/>
      <c r="CN101" s="989"/>
      <c r="CO101" s="989"/>
      <c r="CP101" s="989"/>
      <c r="CQ101" s="989"/>
      <c r="CR101" s="989"/>
      <c r="CS101" s="989"/>
      <c r="CT101" s="989"/>
      <c r="CU101" s="989"/>
      <c r="CV101" s="989"/>
      <c r="CW101" s="989"/>
      <c r="CX101" s="989"/>
      <c r="CY101" s="989"/>
      <c r="CZ101" s="989"/>
      <c r="DA101" s="989"/>
      <c r="DB101" s="989"/>
      <c r="DC101" s="989"/>
      <c r="DD101" s="989"/>
      <c r="DE101" s="989"/>
      <c r="DF101" s="989"/>
      <c r="DG101" s="989"/>
      <c r="DH101" s="989"/>
      <c r="DI101" s="989"/>
      <c r="DJ101" s="989"/>
      <c r="DK101" s="989"/>
      <c r="DL101" s="989"/>
      <c r="DM101" s="989"/>
      <c r="DN101" s="989"/>
      <c r="DO101" s="989"/>
      <c r="DP101" s="989"/>
      <c r="DQ101" s="989"/>
      <c r="DR101" s="989"/>
      <c r="DS101" s="989"/>
      <c r="DT101" s="989"/>
      <c r="DU101" s="989"/>
      <c r="DV101" s="989"/>
      <c r="DW101" s="989"/>
      <c r="DX101" s="989"/>
      <c r="DY101" s="989"/>
      <c r="DZ101" s="989"/>
      <c r="EA101" s="989"/>
      <c r="EB101" s="989"/>
      <c r="EC101" s="989"/>
      <c r="ED101" s="989"/>
      <c r="EE101" s="989"/>
      <c r="EF101" s="989"/>
      <c r="EG101" s="989"/>
      <c r="EH101" s="989"/>
      <c r="EI101" s="989"/>
      <c r="EJ101" s="989"/>
      <c r="EK101" s="989"/>
      <c r="EL101" s="989"/>
      <c r="EM101" s="989"/>
      <c r="EN101" s="989"/>
      <c r="EO101" s="989"/>
      <c r="EP101" s="989"/>
      <c r="EQ101" s="989"/>
      <c r="ER101" s="989"/>
      <c r="ES101" s="989"/>
      <c r="ET101" s="989"/>
      <c r="EU101" s="989"/>
      <c r="EV101" s="989"/>
      <c r="EW101" s="989"/>
      <c r="EX101" s="989"/>
      <c r="EY101" s="989"/>
      <c r="EZ101" s="989"/>
      <c r="FA101" s="989"/>
      <c r="FB101" s="989"/>
      <c r="FC101" s="989"/>
      <c r="FD101" s="989"/>
      <c r="FE101" s="989"/>
      <c r="FF101" s="989"/>
      <c r="FG101" s="989"/>
      <c r="FH101" s="989"/>
      <c r="FI101" s="989"/>
      <c r="FJ101" s="989"/>
      <c r="FK101" s="989"/>
      <c r="FL101" s="989"/>
      <c r="FM101" s="989"/>
      <c r="FN101" s="989"/>
      <c r="FO101" s="989"/>
      <c r="FP101" s="989"/>
      <c r="FQ101" s="989"/>
      <c r="FR101" s="989"/>
      <c r="FS101" s="989"/>
      <c r="FT101" s="989"/>
      <c r="FU101" s="989"/>
      <c r="FV101" s="989"/>
      <c r="FW101" s="989"/>
      <c r="FX101" s="989"/>
      <c r="FY101" s="989"/>
      <c r="FZ101" s="989"/>
      <c r="GA101" s="989"/>
      <c r="GB101" s="989"/>
      <c r="GC101" s="989"/>
      <c r="GD101" s="989"/>
      <c r="GE101" s="989"/>
      <c r="GF101" s="989"/>
      <c r="GG101" s="989"/>
      <c r="GH101" s="989"/>
      <c r="GI101" s="989"/>
      <c r="GJ101" s="989"/>
      <c r="GK101" s="989"/>
      <c r="GL101" s="989"/>
      <c r="GM101" s="989"/>
      <c r="GN101" s="989"/>
      <c r="GO101" s="989"/>
      <c r="GP101" s="989"/>
      <c r="GQ101" s="989"/>
      <c r="GR101" s="989"/>
      <c r="GS101" s="989"/>
      <c r="GT101" s="989"/>
      <c r="GU101" s="989"/>
      <c r="GV101" s="989"/>
      <c r="GW101" s="989"/>
      <c r="GX101" s="989"/>
      <c r="GY101" s="989"/>
      <c r="GZ101" s="989"/>
      <c r="HA101" s="989"/>
      <c r="HB101" s="989"/>
      <c r="HC101" s="989"/>
      <c r="HD101" s="989"/>
      <c r="HE101" s="989"/>
      <c r="HF101" s="989"/>
      <c r="HG101" s="989"/>
      <c r="HH101" s="989"/>
      <c r="HI101" s="989"/>
      <c r="HJ101" s="989"/>
      <c r="HK101" s="989"/>
      <c r="HL101" s="989"/>
      <c r="HM101" s="989"/>
      <c r="HN101" s="989"/>
      <c r="HO101" s="989"/>
      <c r="HP101" s="989"/>
      <c r="HQ101" s="989"/>
      <c r="HR101" s="989"/>
      <c r="HS101" s="989"/>
      <c r="HT101" s="989"/>
      <c r="HU101" s="989"/>
      <c r="HV101" s="989"/>
      <c r="HW101" s="989"/>
      <c r="HX101" s="989"/>
      <c r="HY101" s="989"/>
      <c r="HZ101" s="989"/>
      <c r="IA101" s="989"/>
      <c r="IB101" s="989"/>
      <c r="IC101" s="989"/>
      <c r="ID101" s="989"/>
      <c r="IE101" s="989"/>
      <c r="IF101" s="989"/>
      <c r="IG101" s="989"/>
      <c r="IH101" s="989"/>
      <c r="II101" s="989"/>
      <c r="IJ101" s="989"/>
      <c r="IK101" s="989"/>
      <c r="IL101" s="989"/>
      <c r="IM101" s="989"/>
      <c r="IN101" s="989"/>
      <c r="IO101" s="989"/>
      <c r="IP101" s="989"/>
      <c r="IQ101" s="989"/>
      <c r="IR101" s="989"/>
    </row>
    <row r="102" spans="2:252" x14ac:dyDescent="0.3">
      <c r="B102" s="1006"/>
      <c r="C102" s="540"/>
      <c r="D102" s="540"/>
      <c r="E102" s="540"/>
      <c r="F102" s="1620"/>
      <c r="G102" s="1620"/>
      <c r="H102" s="1620"/>
      <c r="I102" s="1620"/>
      <c r="J102" s="1620"/>
      <c r="K102" s="540"/>
      <c r="L102" s="540"/>
      <c r="M102" s="540"/>
      <c r="N102" s="1620"/>
      <c r="O102" s="1620"/>
      <c r="P102" s="1006"/>
      <c r="Q102" s="1006"/>
      <c r="R102" s="1006"/>
      <c r="S102" s="1644"/>
      <c r="T102" s="1006"/>
      <c r="U102" s="1644"/>
      <c r="V102" s="1644"/>
      <c r="W102" s="1644"/>
      <c r="X102" s="989"/>
      <c r="Z102" s="1003"/>
      <c r="AA102" s="1003"/>
      <c r="AB102" s="1003"/>
      <c r="AC102" s="1003"/>
      <c r="AD102" s="1003"/>
      <c r="AE102" s="1003"/>
      <c r="AF102" s="1003"/>
      <c r="AG102" s="989"/>
      <c r="AH102" s="989"/>
      <c r="AI102" s="989"/>
      <c r="AJ102" s="989"/>
      <c r="AK102" s="989"/>
      <c r="AL102" s="989"/>
      <c r="AM102" s="989"/>
      <c r="AN102" s="989"/>
      <c r="AO102" s="989"/>
      <c r="AP102" s="989"/>
      <c r="AQ102" s="989"/>
      <c r="AR102" s="989"/>
      <c r="AS102" s="989"/>
      <c r="AT102" s="989"/>
      <c r="AU102" s="989"/>
      <c r="AV102" s="989"/>
      <c r="AW102" s="989"/>
      <c r="AX102" s="989"/>
      <c r="AY102" s="989"/>
      <c r="AZ102" s="989"/>
      <c r="BA102" s="989"/>
      <c r="BB102" s="989"/>
      <c r="BC102" s="989"/>
      <c r="BD102" s="989"/>
      <c r="BE102" s="989"/>
      <c r="BF102" s="989"/>
      <c r="BG102" s="989"/>
      <c r="BH102" s="989"/>
      <c r="BI102" s="989"/>
      <c r="BJ102" s="989"/>
      <c r="BK102" s="989"/>
      <c r="BL102" s="989"/>
      <c r="BM102" s="989"/>
      <c r="BN102" s="989"/>
      <c r="BO102" s="989"/>
      <c r="BP102" s="989"/>
      <c r="BQ102" s="989"/>
      <c r="BR102" s="989"/>
      <c r="BS102" s="989"/>
      <c r="BT102" s="989"/>
      <c r="BU102" s="989"/>
      <c r="BV102" s="989"/>
      <c r="BW102" s="989"/>
      <c r="BX102" s="989"/>
      <c r="BY102" s="989"/>
      <c r="BZ102" s="989"/>
      <c r="CA102" s="989"/>
      <c r="CB102" s="989"/>
      <c r="CC102" s="989"/>
      <c r="CD102" s="989"/>
      <c r="CE102" s="989"/>
      <c r="CF102" s="989"/>
      <c r="CG102" s="989"/>
      <c r="CH102" s="989"/>
      <c r="CI102" s="989"/>
      <c r="CJ102" s="989"/>
      <c r="CK102" s="989"/>
      <c r="CL102" s="989"/>
      <c r="CM102" s="989"/>
      <c r="CN102" s="989"/>
      <c r="CO102" s="989"/>
      <c r="CP102" s="989"/>
      <c r="CQ102" s="989"/>
      <c r="CR102" s="989"/>
      <c r="CS102" s="989"/>
      <c r="CT102" s="989"/>
      <c r="CU102" s="989"/>
      <c r="CV102" s="989"/>
      <c r="CW102" s="989"/>
      <c r="CX102" s="989"/>
      <c r="CY102" s="989"/>
      <c r="CZ102" s="989"/>
      <c r="DA102" s="989"/>
      <c r="DB102" s="989"/>
      <c r="DC102" s="989"/>
      <c r="DD102" s="989"/>
      <c r="DE102" s="989"/>
      <c r="DF102" s="989"/>
      <c r="DG102" s="989"/>
      <c r="DH102" s="989"/>
      <c r="DI102" s="989"/>
      <c r="DJ102" s="989"/>
      <c r="DK102" s="989"/>
      <c r="DL102" s="989"/>
      <c r="DM102" s="989"/>
      <c r="DN102" s="989"/>
      <c r="DO102" s="989"/>
      <c r="DP102" s="989"/>
      <c r="DQ102" s="989"/>
      <c r="DR102" s="989"/>
      <c r="DS102" s="989"/>
      <c r="DT102" s="989"/>
      <c r="DU102" s="989"/>
      <c r="DV102" s="989"/>
      <c r="DW102" s="989"/>
      <c r="DX102" s="989"/>
      <c r="DY102" s="989"/>
      <c r="DZ102" s="989"/>
      <c r="EA102" s="989"/>
      <c r="EB102" s="989"/>
      <c r="EC102" s="989"/>
      <c r="ED102" s="989"/>
      <c r="EE102" s="989"/>
      <c r="EF102" s="989"/>
      <c r="EG102" s="989"/>
      <c r="EH102" s="989"/>
      <c r="EI102" s="989"/>
      <c r="EJ102" s="989"/>
      <c r="EK102" s="989"/>
      <c r="EL102" s="989"/>
      <c r="EM102" s="989"/>
      <c r="EN102" s="989"/>
      <c r="EO102" s="989"/>
      <c r="EP102" s="989"/>
      <c r="EQ102" s="989"/>
      <c r="ER102" s="989"/>
      <c r="ES102" s="989"/>
      <c r="ET102" s="989"/>
      <c r="EU102" s="989"/>
      <c r="EV102" s="989"/>
      <c r="EW102" s="989"/>
      <c r="EX102" s="989"/>
      <c r="EY102" s="989"/>
      <c r="EZ102" s="989"/>
      <c r="FA102" s="989"/>
      <c r="FB102" s="989"/>
      <c r="FC102" s="989"/>
      <c r="FD102" s="989"/>
      <c r="FE102" s="989"/>
      <c r="FF102" s="989"/>
      <c r="FG102" s="989"/>
      <c r="FH102" s="989"/>
      <c r="FI102" s="989"/>
      <c r="FJ102" s="989"/>
      <c r="FK102" s="989"/>
      <c r="FL102" s="989"/>
      <c r="FM102" s="989"/>
      <c r="FN102" s="989"/>
      <c r="FO102" s="989"/>
      <c r="FP102" s="989"/>
      <c r="FQ102" s="989"/>
      <c r="FR102" s="989"/>
      <c r="FS102" s="989"/>
      <c r="FT102" s="989"/>
      <c r="FU102" s="989"/>
      <c r="FV102" s="989"/>
      <c r="FW102" s="989"/>
      <c r="FX102" s="989"/>
      <c r="FY102" s="989"/>
      <c r="FZ102" s="989"/>
      <c r="GA102" s="989"/>
      <c r="GB102" s="989"/>
      <c r="GC102" s="989"/>
      <c r="GD102" s="989"/>
      <c r="GE102" s="989"/>
      <c r="GF102" s="989"/>
      <c r="GG102" s="989"/>
      <c r="GH102" s="989"/>
      <c r="GI102" s="989"/>
      <c r="GJ102" s="989"/>
      <c r="GK102" s="989"/>
      <c r="GL102" s="989"/>
      <c r="GM102" s="989"/>
      <c r="GN102" s="989"/>
      <c r="GO102" s="989"/>
      <c r="GP102" s="989"/>
      <c r="GQ102" s="989"/>
      <c r="GR102" s="989"/>
      <c r="GS102" s="989"/>
      <c r="GT102" s="989"/>
      <c r="GU102" s="989"/>
      <c r="GV102" s="989"/>
      <c r="GW102" s="989"/>
      <c r="GX102" s="989"/>
      <c r="GY102" s="989"/>
      <c r="GZ102" s="989"/>
      <c r="HA102" s="989"/>
      <c r="HB102" s="989"/>
      <c r="HC102" s="989"/>
      <c r="HD102" s="989"/>
      <c r="HE102" s="989"/>
      <c r="HF102" s="989"/>
      <c r="HG102" s="989"/>
      <c r="HH102" s="989"/>
      <c r="HI102" s="989"/>
      <c r="HJ102" s="989"/>
      <c r="HK102" s="989"/>
      <c r="HL102" s="989"/>
      <c r="HM102" s="989"/>
      <c r="HN102" s="989"/>
      <c r="HO102" s="989"/>
      <c r="HP102" s="989"/>
      <c r="HQ102" s="989"/>
      <c r="HR102" s="989"/>
      <c r="HS102" s="989"/>
      <c r="HT102" s="989"/>
      <c r="HU102" s="989"/>
      <c r="HV102" s="989"/>
      <c r="HW102" s="989"/>
      <c r="HX102" s="989"/>
      <c r="HY102" s="989"/>
      <c r="HZ102" s="989"/>
      <c r="IA102" s="989"/>
      <c r="IB102" s="989"/>
      <c r="IC102" s="989"/>
      <c r="ID102" s="989"/>
      <c r="IE102" s="989"/>
      <c r="IF102" s="989"/>
      <c r="IG102" s="989"/>
      <c r="IH102" s="989"/>
      <c r="II102" s="989"/>
      <c r="IJ102" s="989"/>
      <c r="IK102" s="989"/>
      <c r="IL102" s="989"/>
      <c r="IM102" s="989"/>
      <c r="IN102" s="989"/>
      <c r="IO102" s="989"/>
      <c r="IP102" s="989"/>
      <c r="IQ102" s="989"/>
      <c r="IR102" s="989"/>
    </row>
    <row r="103" spans="2:252" x14ac:dyDescent="0.3">
      <c r="B103" s="1006"/>
      <c r="C103" s="540"/>
      <c r="D103" s="540"/>
      <c r="E103" s="540"/>
      <c r="F103" s="1620"/>
      <c r="G103" s="1620"/>
      <c r="H103" s="1620"/>
      <c r="I103" s="1620"/>
      <c r="J103" s="1620"/>
      <c r="K103" s="540"/>
      <c r="L103" s="540"/>
      <c r="M103" s="540"/>
      <c r="N103" s="1620"/>
      <c r="O103" s="1620"/>
      <c r="P103" s="1006"/>
      <c r="Q103" s="1006"/>
      <c r="R103" s="1006"/>
      <c r="S103" s="1644"/>
      <c r="T103" s="1006"/>
      <c r="U103" s="1644"/>
      <c r="V103" s="1644"/>
      <c r="W103" s="1644"/>
      <c r="X103" s="989"/>
      <c r="Z103" s="1003"/>
      <c r="AA103" s="1003"/>
      <c r="AB103" s="1003"/>
      <c r="AC103" s="1003"/>
      <c r="AD103" s="1003"/>
      <c r="AE103" s="1003"/>
      <c r="AF103" s="1003"/>
      <c r="AG103" s="989"/>
      <c r="AH103" s="989"/>
      <c r="AI103" s="989"/>
      <c r="AJ103" s="989"/>
      <c r="AK103" s="989"/>
      <c r="AL103" s="989"/>
      <c r="AM103" s="989"/>
      <c r="AN103" s="989"/>
      <c r="AO103" s="989"/>
      <c r="AP103" s="989"/>
      <c r="AQ103" s="989"/>
      <c r="AR103" s="989"/>
      <c r="AS103" s="989"/>
      <c r="AT103" s="989"/>
      <c r="AU103" s="989"/>
      <c r="AV103" s="989"/>
      <c r="AW103" s="989"/>
      <c r="AX103" s="989"/>
      <c r="AY103" s="989"/>
      <c r="AZ103" s="989"/>
      <c r="BA103" s="989"/>
      <c r="BB103" s="989"/>
      <c r="BC103" s="989"/>
      <c r="BD103" s="989"/>
      <c r="BE103" s="989"/>
      <c r="BF103" s="989"/>
      <c r="BG103" s="989"/>
      <c r="BH103" s="989"/>
      <c r="BI103" s="989"/>
      <c r="BJ103" s="989"/>
      <c r="BK103" s="989"/>
      <c r="BL103" s="989"/>
      <c r="BM103" s="989"/>
      <c r="BN103" s="989"/>
      <c r="BO103" s="989"/>
      <c r="BP103" s="989"/>
      <c r="BQ103" s="989"/>
      <c r="BR103" s="989"/>
      <c r="BS103" s="989"/>
      <c r="BT103" s="989"/>
      <c r="BU103" s="989"/>
      <c r="BV103" s="989"/>
      <c r="BW103" s="989"/>
      <c r="BX103" s="989"/>
      <c r="BY103" s="989"/>
      <c r="BZ103" s="989"/>
      <c r="CA103" s="989"/>
      <c r="CB103" s="989"/>
      <c r="CC103" s="989"/>
      <c r="CD103" s="989"/>
      <c r="CE103" s="989"/>
      <c r="CF103" s="989"/>
      <c r="CG103" s="989"/>
      <c r="CH103" s="989"/>
      <c r="CI103" s="989"/>
      <c r="CJ103" s="989"/>
      <c r="CK103" s="989"/>
      <c r="CL103" s="989"/>
      <c r="CM103" s="989"/>
      <c r="CN103" s="989"/>
      <c r="CO103" s="989"/>
      <c r="CP103" s="989"/>
      <c r="CQ103" s="989"/>
      <c r="CR103" s="989"/>
      <c r="CS103" s="989"/>
      <c r="CT103" s="989"/>
      <c r="CU103" s="989"/>
      <c r="CV103" s="989"/>
      <c r="CW103" s="989"/>
      <c r="CX103" s="989"/>
      <c r="CY103" s="989"/>
      <c r="CZ103" s="989"/>
      <c r="DA103" s="989"/>
      <c r="DB103" s="989"/>
      <c r="DC103" s="989"/>
      <c r="DD103" s="989"/>
      <c r="DE103" s="989"/>
      <c r="DF103" s="989"/>
      <c r="DG103" s="989"/>
      <c r="DH103" s="989"/>
      <c r="DI103" s="989"/>
      <c r="DJ103" s="989"/>
      <c r="DK103" s="989"/>
      <c r="DL103" s="989"/>
      <c r="DM103" s="989"/>
      <c r="DN103" s="989"/>
      <c r="DO103" s="989"/>
      <c r="DP103" s="989"/>
      <c r="DQ103" s="989"/>
      <c r="DR103" s="989"/>
      <c r="DS103" s="989"/>
      <c r="DT103" s="989"/>
      <c r="DU103" s="989"/>
      <c r="DV103" s="989"/>
      <c r="DW103" s="989"/>
      <c r="DX103" s="989"/>
      <c r="DY103" s="989"/>
      <c r="DZ103" s="989"/>
      <c r="EA103" s="989"/>
      <c r="EB103" s="989"/>
      <c r="EC103" s="989"/>
      <c r="ED103" s="989"/>
      <c r="EE103" s="989"/>
      <c r="EF103" s="989"/>
      <c r="EG103" s="989"/>
      <c r="EH103" s="989"/>
      <c r="EI103" s="989"/>
      <c r="EJ103" s="989"/>
      <c r="EK103" s="989"/>
      <c r="EL103" s="989"/>
      <c r="EM103" s="989"/>
      <c r="EN103" s="989"/>
      <c r="EO103" s="989"/>
      <c r="EP103" s="989"/>
      <c r="EQ103" s="989"/>
      <c r="ER103" s="989"/>
      <c r="ES103" s="989"/>
      <c r="ET103" s="989"/>
      <c r="EU103" s="989"/>
      <c r="EV103" s="989"/>
      <c r="EW103" s="989"/>
      <c r="EX103" s="989"/>
      <c r="EY103" s="989"/>
      <c r="EZ103" s="989"/>
      <c r="FA103" s="989"/>
      <c r="FB103" s="989"/>
      <c r="FC103" s="989"/>
      <c r="FD103" s="989"/>
      <c r="FE103" s="989"/>
      <c r="FF103" s="989"/>
      <c r="FG103" s="989"/>
      <c r="FH103" s="989"/>
      <c r="FI103" s="989"/>
      <c r="FJ103" s="989"/>
      <c r="FK103" s="989"/>
      <c r="FL103" s="989"/>
      <c r="FM103" s="989"/>
      <c r="FN103" s="989"/>
      <c r="FO103" s="989"/>
      <c r="FP103" s="989"/>
      <c r="FQ103" s="989"/>
      <c r="FR103" s="989"/>
      <c r="FS103" s="989"/>
      <c r="FT103" s="989"/>
      <c r="FU103" s="989"/>
      <c r="FV103" s="989"/>
      <c r="FW103" s="989"/>
      <c r="FX103" s="989"/>
      <c r="FY103" s="989"/>
      <c r="FZ103" s="989"/>
      <c r="GA103" s="989"/>
      <c r="GB103" s="989"/>
      <c r="GC103" s="989"/>
      <c r="GD103" s="989"/>
      <c r="GE103" s="989"/>
      <c r="GF103" s="989"/>
      <c r="GG103" s="989"/>
      <c r="GH103" s="989"/>
      <c r="GI103" s="989"/>
      <c r="GJ103" s="989"/>
      <c r="GK103" s="989"/>
      <c r="GL103" s="989"/>
      <c r="GM103" s="989"/>
      <c r="GN103" s="989"/>
      <c r="GO103" s="989"/>
      <c r="GP103" s="989"/>
      <c r="GQ103" s="989"/>
      <c r="GR103" s="989"/>
      <c r="GS103" s="989"/>
      <c r="GT103" s="989"/>
      <c r="GU103" s="989"/>
      <c r="GV103" s="989"/>
      <c r="GW103" s="989"/>
      <c r="GX103" s="989"/>
      <c r="GY103" s="989"/>
      <c r="GZ103" s="989"/>
      <c r="HA103" s="989"/>
      <c r="HB103" s="989"/>
      <c r="HC103" s="989"/>
      <c r="HD103" s="989"/>
      <c r="HE103" s="989"/>
      <c r="HF103" s="989"/>
      <c r="HG103" s="989"/>
      <c r="HH103" s="989"/>
      <c r="HI103" s="989"/>
      <c r="HJ103" s="989"/>
      <c r="HK103" s="989"/>
      <c r="HL103" s="989"/>
      <c r="HM103" s="989"/>
      <c r="HN103" s="989"/>
      <c r="HO103" s="989"/>
      <c r="HP103" s="989"/>
      <c r="HQ103" s="989"/>
      <c r="HR103" s="989"/>
      <c r="HS103" s="989"/>
      <c r="HT103" s="989"/>
      <c r="HU103" s="989"/>
      <c r="HV103" s="989"/>
      <c r="HW103" s="989"/>
      <c r="HX103" s="989"/>
      <c r="HY103" s="989"/>
      <c r="HZ103" s="989"/>
      <c r="IA103" s="989"/>
      <c r="IB103" s="989"/>
      <c r="IC103" s="989"/>
      <c r="ID103" s="989"/>
      <c r="IE103" s="989"/>
      <c r="IF103" s="989"/>
      <c r="IG103" s="989"/>
      <c r="IH103" s="989"/>
      <c r="II103" s="989"/>
      <c r="IJ103" s="989"/>
      <c r="IK103" s="989"/>
      <c r="IL103" s="989"/>
      <c r="IM103" s="989"/>
      <c r="IN103" s="989"/>
      <c r="IO103" s="989"/>
      <c r="IP103" s="989"/>
      <c r="IQ103" s="989"/>
      <c r="IR103" s="989"/>
    </row>
    <row r="104" spans="2:252" x14ac:dyDescent="0.3">
      <c r="B104" s="1006"/>
      <c r="C104" s="540"/>
      <c r="D104" s="540"/>
      <c r="E104" s="540"/>
      <c r="F104" s="1620"/>
      <c r="G104" s="1620"/>
      <c r="H104" s="1620"/>
      <c r="I104" s="1620"/>
      <c r="J104" s="1620"/>
      <c r="K104" s="540"/>
      <c r="L104" s="540"/>
      <c r="M104" s="540"/>
      <c r="N104" s="1620"/>
      <c r="O104" s="1620"/>
      <c r="P104" s="1069"/>
      <c r="Q104" s="1069"/>
      <c r="R104" s="1069"/>
      <c r="S104" s="1646"/>
      <c r="T104" s="1069"/>
      <c r="U104" s="1646"/>
      <c r="V104" s="1646"/>
      <c r="W104" s="1646"/>
      <c r="X104" s="1004"/>
      <c r="Z104" s="1005"/>
      <c r="AA104" s="1005"/>
      <c r="AB104" s="1005"/>
      <c r="AC104" s="1005"/>
      <c r="AD104" s="1005"/>
      <c r="AE104" s="1005"/>
      <c r="AF104" s="1005"/>
      <c r="AG104" s="1004"/>
      <c r="AH104" s="1004"/>
      <c r="AI104" s="1004"/>
      <c r="AJ104" s="1004"/>
      <c r="AK104" s="1004"/>
      <c r="AL104" s="1004"/>
      <c r="AM104" s="1004"/>
      <c r="AN104" s="1004"/>
      <c r="AO104" s="1004"/>
      <c r="AP104" s="1004"/>
      <c r="AQ104" s="1004"/>
      <c r="AR104" s="1004"/>
      <c r="AS104" s="1004"/>
      <c r="AT104" s="1004"/>
      <c r="AU104" s="1004"/>
      <c r="AV104" s="1004"/>
      <c r="AW104" s="1004"/>
      <c r="AX104" s="1004"/>
      <c r="AY104" s="1004"/>
      <c r="AZ104" s="1004"/>
      <c r="BA104" s="1004"/>
      <c r="BB104" s="1004"/>
      <c r="BC104" s="1004"/>
      <c r="BD104" s="1004"/>
      <c r="BE104" s="1004"/>
      <c r="BF104" s="1004"/>
      <c r="BG104" s="1004"/>
      <c r="BH104" s="1004"/>
      <c r="BI104" s="1004"/>
      <c r="BJ104" s="1004"/>
      <c r="BK104" s="1004"/>
      <c r="BL104" s="1004"/>
      <c r="BM104" s="1004"/>
      <c r="BN104" s="1004"/>
      <c r="BO104" s="1004"/>
      <c r="BP104" s="1004"/>
      <c r="BQ104" s="1004"/>
      <c r="BR104" s="1004"/>
      <c r="BS104" s="1004"/>
      <c r="BT104" s="1004"/>
      <c r="BU104" s="1004"/>
      <c r="BV104" s="1004"/>
      <c r="BW104" s="1004"/>
      <c r="BX104" s="1004"/>
      <c r="BY104" s="1004"/>
      <c r="BZ104" s="1004"/>
      <c r="CA104" s="1004"/>
      <c r="CB104" s="1004"/>
      <c r="CC104" s="1004"/>
      <c r="CD104" s="1004"/>
      <c r="CE104" s="1004"/>
      <c r="CF104" s="1004"/>
      <c r="CG104" s="1004"/>
      <c r="CH104" s="1004"/>
      <c r="CI104" s="1004"/>
      <c r="CJ104" s="1004"/>
      <c r="CK104" s="1004"/>
      <c r="CL104" s="1004"/>
      <c r="CM104" s="1004"/>
      <c r="CN104" s="1004"/>
      <c r="CO104" s="1004"/>
      <c r="CP104" s="1004"/>
      <c r="CQ104" s="1004"/>
      <c r="CR104" s="1004"/>
      <c r="CS104" s="1004"/>
      <c r="CT104" s="1004"/>
      <c r="CU104" s="1004"/>
      <c r="CV104" s="1004"/>
      <c r="CW104" s="1004"/>
      <c r="CX104" s="1004"/>
      <c r="CY104" s="1004"/>
      <c r="CZ104" s="1004"/>
      <c r="DA104" s="1004"/>
      <c r="DB104" s="1004"/>
      <c r="DC104" s="1004"/>
      <c r="DD104" s="1004"/>
      <c r="DE104" s="1004"/>
      <c r="DF104" s="1004"/>
      <c r="DG104" s="1004"/>
      <c r="DH104" s="1004"/>
      <c r="DI104" s="1004"/>
      <c r="DJ104" s="1004"/>
      <c r="DK104" s="1004"/>
      <c r="DL104" s="1004"/>
      <c r="DM104" s="1004"/>
      <c r="DN104" s="1004"/>
      <c r="DO104" s="1004"/>
      <c r="DP104" s="1004"/>
      <c r="DQ104" s="1004"/>
      <c r="DR104" s="1004"/>
      <c r="DS104" s="1004"/>
      <c r="DT104" s="1004"/>
      <c r="DU104" s="1004"/>
      <c r="DV104" s="1004"/>
      <c r="DW104" s="1004"/>
      <c r="DX104" s="1004"/>
      <c r="DY104" s="1004"/>
      <c r="DZ104" s="1004"/>
      <c r="EA104" s="1004"/>
      <c r="EB104" s="1004"/>
      <c r="EC104" s="1004"/>
      <c r="ED104" s="1004"/>
      <c r="EE104" s="1004"/>
      <c r="EF104" s="1004"/>
      <c r="EG104" s="1004"/>
      <c r="EH104" s="1004"/>
      <c r="EI104" s="1004"/>
      <c r="EJ104" s="1004"/>
      <c r="EK104" s="1004"/>
      <c r="EL104" s="1004"/>
      <c r="EM104" s="1004"/>
      <c r="EN104" s="1004"/>
      <c r="EO104" s="1004"/>
      <c r="EP104" s="1004"/>
      <c r="EQ104" s="1004"/>
      <c r="ER104" s="1004"/>
      <c r="ES104" s="1004"/>
      <c r="ET104" s="1004"/>
      <c r="EU104" s="1004"/>
      <c r="EV104" s="1004"/>
      <c r="EW104" s="1004"/>
      <c r="EX104" s="1004"/>
      <c r="EY104" s="1004"/>
      <c r="EZ104" s="1004"/>
      <c r="FA104" s="1004"/>
      <c r="FB104" s="1004"/>
      <c r="FC104" s="1004"/>
      <c r="FD104" s="1004"/>
      <c r="FE104" s="1004"/>
      <c r="FF104" s="1004"/>
      <c r="FG104" s="1004"/>
      <c r="FH104" s="1004"/>
      <c r="FI104" s="1004"/>
      <c r="FJ104" s="1004"/>
      <c r="FK104" s="1004"/>
      <c r="FL104" s="1004"/>
      <c r="FM104" s="1004"/>
      <c r="FN104" s="1004"/>
      <c r="FO104" s="1004"/>
      <c r="FP104" s="1004"/>
      <c r="FQ104" s="1004"/>
      <c r="FR104" s="1004"/>
      <c r="FS104" s="1004"/>
      <c r="FT104" s="1004"/>
      <c r="FU104" s="1004"/>
      <c r="FV104" s="1004"/>
      <c r="FW104" s="1004"/>
      <c r="FX104" s="1004"/>
      <c r="FY104" s="1004"/>
      <c r="FZ104" s="1004"/>
      <c r="GA104" s="1004"/>
      <c r="GB104" s="1004"/>
      <c r="GC104" s="1004"/>
      <c r="GD104" s="1004"/>
      <c r="GE104" s="1004"/>
      <c r="GF104" s="1004"/>
      <c r="GG104" s="1004"/>
      <c r="GH104" s="1004"/>
      <c r="GI104" s="1004"/>
      <c r="GJ104" s="1004"/>
      <c r="GK104" s="1004"/>
      <c r="GL104" s="1004"/>
      <c r="GM104" s="1004"/>
      <c r="GN104" s="1004"/>
      <c r="GO104" s="1004"/>
      <c r="GP104" s="1004"/>
      <c r="GQ104" s="1004"/>
      <c r="GR104" s="1004"/>
      <c r="GS104" s="1004"/>
      <c r="GT104" s="1004"/>
      <c r="GU104" s="1004"/>
      <c r="GV104" s="1004"/>
      <c r="GW104" s="1004"/>
      <c r="GX104" s="1004"/>
      <c r="GY104" s="1004"/>
      <c r="GZ104" s="1004"/>
      <c r="HA104" s="1004"/>
      <c r="HB104" s="1004"/>
      <c r="HC104" s="1004"/>
      <c r="HD104" s="1004"/>
      <c r="HE104" s="1004"/>
      <c r="HF104" s="1004"/>
      <c r="HG104" s="1004"/>
      <c r="HH104" s="1004"/>
      <c r="HI104" s="1004"/>
      <c r="HJ104" s="1004"/>
      <c r="HK104" s="1004"/>
      <c r="HL104" s="1004"/>
      <c r="HM104" s="1004"/>
      <c r="HN104" s="1004"/>
      <c r="HO104" s="1004"/>
      <c r="HP104" s="1004"/>
      <c r="HQ104" s="1004"/>
      <c r="HR104" s="1004"/>
      <c r="HS104" s="1004"/>
      <c r="HT104" s="1004"/>
      <c r="HU104" s="1004"/>
      <c r="HV104" s="1004"/>
      <c r="HW104" s="1004"/>
      <c r="HX104" s="1004"/>
      <c r="HY104" s="1004"/>
      <c r="HZ104" s="1004"/>
      <c r="IA104" s="1004"/>
      <c r="IB104" s="1004"/>
      <c r="IC104" s="1004"/>
      <c r="ID104" s="1004"/>
      <c r="IE104" s="1004"/>
      <c r="IF104" s="1004"/>
      <c r="IG104" s="1004"/>
      <c r="IH104" s="1004"/>
      <c r="II104" s="1004"/>
      <c r="IJ104" s="1004"/>
      <c r="IK104" s="1004"/>
      <c r="IL104" s="1004"/>
      <c r="IM104" s="1004"/>
      <c r="IN104" s="1004"/>
      <c r="IO104" s="1004"/>
      <c r="IP104" s="1004"/>
      <c r="IQ104" s="1004"/>
      <c r="IR104" s="1004"/>
    </row>
    <row r="105" spans="2:252" x14ac:dyDescent="0.3">
      <c r="B105" s="1006"/>
      <c r="C105" s="540"/>
      <c r="D105" s="540"/>
      <c r="E105" s="540"/>
      <c r="F105" s="1620"/>
      <c r="G105" s="1620"/>
      <c r="H105" s="1620"/>
      <c r="I105" s="1620"/>
      <c r="J105" s="1620"/>
      <c r="K105" s="540"/>
      <c r="L105" s="540"/>
      <c r="M105" s="540"/>
      <c r="N105" s="1620"/>
      <c r="O105" s="1620"/>
      <c r="P105" s="1006"/>
      <c r="Q105" s="1006"/>
      <c r="R105" s="1006"/>
      <c r="S105" s="1644"/>
      <c r="T105" s="1006"/>
      <c r="U105" s="1644"/>
      <c r="V105" s="1644"/>
      <c r="W105" s="1644"/>
      <c r="X105" s="989"/>
      <c r="Z105" s="1003"/>
      <c r="AA105" s="1003"/>
      <c r="AB105" s="1003"/>
      <c r="AC105" s="1003"/>
      <c r="AD105" s="1003"/>
      <c r="AE105" s="1003"/>
      <c r="AF105" s="1003"/>
      <c r="AG105" s="989"/>
      <c r="AH105" s="989"/>
      <c r="AI105" s="989"/>
      <c r="AJ105" s="989"/>
      <c r="AK105" s="989"/>
      <c r="AL105" s="989"/>
      <c r="AM105" s="989"/>
      <c r="AN105" s="989"/>
      <c r="AO105" s="989"/>
      <c r="AP105" s="989"/>
      <c r="AQ105" s="989"/>
      <c r="AR105" s="989"/>
      <c r="AS105" s="989"/>
      <c r="AT105" s="989"/>
      <c r="AU105" s="989"/>
      <c r="AV105" s="989"/>
      <c r="AW105" s="989"/>
      <c r="AX105" s="989"/>
      <c r="AY105" s="989"/>
      <c r="AZ105" s="989"/>
      <c r="BA105" s="989"/>
      <c r="BB105" s="989"/>
      <c r="BC105" s="989"/>
      <c r="BD105" s="989"/>
      <c r="BE105" s="989"/>
      <c r="BF105" s="989"/>
      <c r="BG105" s="989"/>
      <c r="BH105" s="989"/>
      <c r="BI105" s="989"/>
      <c r="BJ105" s="989"/>
      <c r="BK105" s="989"/>
      <c r="BL105" s="989"/>
      <c r="BM105" s="989"/>
      <c r="BN105" s="989"/>
      <c r="BO105" s="989"/>
      <c r="BP105" s="989"/>
      <c r="BQ105" s="989"/>
      <c r="BR105" s="989"/>
      <c r="BS105" s="989"/>
      <c r="BT105" s="989"/>
      <c r="BU105" s="989"/>
      <c r="BV105" s="989"/>
      <c r="BW105" s="989"/>
      <c r="BX105" s="989"/>
      <c r="BY105" s="989"/>
      <c r="BZ105" s="989"/>
      <c r="CA105" s="989"/>
      <c r="CB105" s="989"/>
      <c r="CC105" s="989"/>
      <c r="CD105" s="989"/>
      <c r="CE105" s="989"/>
      <c r="CF105" s="989"/>
      <c r="CG105" s="989"/>
      <c r="CH105" s="989"/>
      <c r="CI105" s="989"/>
      <c r="CJ105" s="989"/>
      <c r="CK105" s="989"/>
      <c r="CL105" s="989"/>
      <c r="CM105" s="989"/>
      <c r="CN105" s="989"/>
      <c r="CO105" s="989"/>
      <c r="CP105" s="989"/>
      <c r="CQ105" s="989"/>
      <c r="CR105" s="989"/>
      <c r="CS105" s="989"/>
      <c r="CT105" s="989"/>
      <c r="CU105" s="989"/>
      <c r="CV105" s="989"/>
      <c r="CW105" s="989"/>
      <c r="CX105" s="989"/>
      <c r="CY105" s="989"/>
      <c r="CZ105" s="989"/>
      <c r="DA105" s="989"/>
      <c r="DB105" s="989"/>
      <c r="DC105" s="989"/>
      <c r="DD105" s="989"/>
      <c r="DE105" s="989"/>
      <c r="DF105" s="989"/>
      <c r="DG105" s="989"/>
      <c r="DH105" s="989"/>
      <c r="DI105" s="989"/>
      <c r="DJ105" s="989"/>
      <c r="DK105" s="989"/>
      <c r="DL105" s="989"/>
      <c r="DM105" s="989"/>
      <c r="DN105" s="989"/>
      <c r="DO105" s="989"/>
      <c r="DP105" s="989"/>
      <c r="DQ105" s="989"/>
      <c r="DR105" s="989"/>
      <c r="DS105" s="989"/>
      <c r="DT105" s="989"/>
      <c r="DU105" s="989"/>
      <c r="DV105" s="989"/>
      <c r="DW105" s="989"/>
      <c r="DX105" s="989"/>
      <c r="DY105" s="989"/>
      <c r="DZ105" s="989"/>
      <c r="EA105" s="989"/>
      <c r="EB105" s="989"/>
      <c r="EC105" s="989"/>
      <c r="ED105" s="989"/>
      <c r="EE105" s="989"/>
      <c r="EF105" s="989"/>
      <c r="EG105" s="989"/>
      <c r="EH105" s="989"/>
      <c r="EI105" s="989"/>
      <c r="EJ105" s="989"/>
      <c r="EK105" s="989"/>
      <c r="EL105" s="989"/>
      <c r="EM105" s="989"/>
      <c r="EN105" s="989"/>
      <c r="EO105" s="989"/>
      <c r="EP105" s="989"/>
      <c r="EQ105" s="989"/>
      <c r="ER105" s="989"/>
      <c r="ES105" s="989"/>
      <c r="ET105" s="989"/>
      <c r="EU105" s="989"/>
      <c r="EV105" s="989"/>
      <c r="EW105" s="989"/>
      <c r="EX105" s="989"/>
      <c r="EY105" s="989"/>
      <c r="EZ105" s="989"/>
      <c r="FA105" s="989"/>
      <c r="FB105" s="989"/>
      <c r="FC105" s="989"/>
      <c r="FD105" s="989"/>
      <c r="FE105" s="989"/>
      <c r="FF105" s="989"/>
      <c r="FG105" s="989"/>
      <c r="FH105" s="989"/>
      <c r="FI105" s="989"/>
      <c r="FJ105" s="989"/>
      <c r="FK105" s="989"/>
      <c r="FL105" s="989"/>
      <c r="FM105" s="989"/>
      <c r="FN105" s="989"/>
      <c r="FO105" s="989"/>
      <c r="FP105" s="989"/>
      <c r="FQ105" s="989"/>
      <c r="FR105" s="989"/>
      <c r="FS105" s="989"/>
      <c r="FT105" s="989"/>
      <c r="FU105" s="989"/>
      <c r="FV105" s="989"/>
      <c r="FW105" s="989"/>
      <c r="FX105" s="989"/>
      <c r="FY105" s="989"/>
      <c r="FZ105" s="989"/>
      <c r="GA105" s="989"/>
      <c r="GB105" s="989"/>
      <c r="GC105" s="989"/>
      <c r="GD105" s="989"/>
      <c r="GE105" s="989"/>
      <c r="GF105" s="989"/>
      <c r="GG105" s="989"/>
      <c r="GH105" s="989"/>
      <c r="GI105" s="989"/>
      <c r="GJ105" s="989"/>
      <c r="GK105" s="989"/>
      <c r="GL105" s="989"/>
      <c r="GM105" s="989"/>
      <c r="GN105" s="989"/>
      <c r="GO105" s="989"/>
      <c r="GP105" s="989"/>
      <c r="GQ105" s="989"/>
      <c r="GR105" s="989"/>
      <c r="GS105" s="989"/>
      <c r="GT105" s="989"/>
      <c r="GU105" s="989"/>
      <c r="GV105" s="989"/>
      <c r="GW105" s="989"/>
      <c r="GX105" s="989"/>
      <c r="GY105" s="989"/>
      <c r="GZ105" s="989"/>
      <c r="HA105" s="989"/>
      <c r="HB105" s="989"/>
      <c r="HC105" s="989"/>
      <c r="HD105" s="989"/>
      <c r="HE105" s="989"/>
      <c r="HF105" s="989"/>
      <c r="HG105" s="989"/>
      <c r="HH105" s="989"/>
      <c r="HI105" s="989"/>
      <c r="HJ105" s="989"/>
      <c r="HK105" s="989"/>
      <c r="HL105" s="989"/>
      <c r="HM105" s="989"/>
      <c r="HN105" s="989"/>
      <c r="HO105" s="989"/>
      <c r="HP105" s="989"/>
      <c r="HQ105" s="989"/>
      <c r="HR105" s="989"/>
      <c r="HS105" s="989"/>
      <c r="HT105" s="989"/>
      <c r="HU105" s="989"/>
      <c r="HV105" s="989"/>
      <c r="HW105" s="989"/>
      <c r="HX105" s="989"/>
      <c r="HY105" s="989"/>
      <c r="HZ105" s="989"/>
      <c r="IA105" s="989"/>
      <c r="IB105" s="989"/>
      <c r="IC105" s="989"/>
      <c r="ID105" s="989"/>
      <c r="IE105" s="989"/>
      <c r="IF105" s="989"/>
      <c r="IG105" s="989"/>
      <c r="IH105" s="989"/>
      <c r="II105" s="989"/>
      <c r="IJ105" s="989"/>
      <c r="IK105" s="989"/>
      <c r="IL105" s="989"/>
      <c r="IM105" s="989"/>
      <c r="IN105" s="989"/>
      <c r="IO105" s="989"/>
      <c r="IP105" s="989"/>
      <c r="IQ105" s="989"/>
      <c r="IR105" s="989"/>
    </row>
    <row r="106" spans="2:252" x14ac:dyDescent="0.3">
      <c r="B106" s="1008"/>
      <c r="C106" s="540"/>
      <c r="D106" s="540"/>
      <c r="E106" s="540"/>
      <c r="F106" s="1620"/>
      <c r="G106" s="1620"/>
      <c r="H106" s="1620"/>
      <c r="I106" s="1620"/>
      <c r="J106" s="1620"/>
      <c r="K106" s="540"/>
      <c r="L106" s="540"/>
      <c r="M106" s="540"/>
      <c r="N106" s="1620"/>
      <c r="O106" s="1620"/>
      <c r="P106" s="1008"/>
      <c r="Q106" s="1008"/>
      <c r="R106" s="1008"/>
      <c r="S106" s="1645"/>
      <c r="T106" s="1008"/>
      <c r="U106" s="1645"/>
      <c r="V106" s="1645"/>
      <c r="W106" s="1645"/>
      <c r="X106" s="1006"/>
      <c r="Y106" s="1101"/>
      <c r="Z106" s="1006"/>
      <c r="AA106" s="1006"/>
      <c r="AB106" s="1006"/>
      <c r="AC106" s="1006"/>
      <c r="AD106" s="1006"/>
      <c r="AE106" s="1006"/>
      <c r="AF106" s="1006"/>
      <c r="AG106" s="1006"/>
      <c r="AH106" s="1006"/>
      <c r="AI106" s="1006"/>
      <c r="AJ106" s="1006"/>
      <c r="AK106" s="1006"/>
      <c r="AL106" s="1006"/>
      <c r="AM106" s="1006"/>
      <c r="AN106" s="1006"/>
      <c r="AO106" s="1006"/>
      <c r="AP106" s="1006"/>
      <c r="AQ106" s="1006"/>
      <c r="AR106" s="1006"/>
      <c r="AS106" s="1006"/>
      <c r="AT106" s="1006"/>
      <c r="AU106" s="1006"/>
      <c r="AV106" s="1006"/>
      <c r="AW106" s="1006"/>
      <c r="AX106" s="1006"/>
      <c r="AY106" s="1006"/>
      <c r="AZ106" s="1006"/>
      <c r="BA106" s="1006"/>
      <c r="BB106" s="1006"/>
      <c r="BC106" s="1006"/>
      <c r="BD106" s="1006"/>
      <c r="BE106" s="1006"/>
      <c r="BF106" s="1006"/>
      <c r="BG106" s="1006"/>
      <c r="BH106" s="1006"/>
      <c r="BI106" s="1006"/>
      <c r="BJ106" s="1006"/>
      <c r="BK106" s="1006"/>
      <c r="BL106" s="1006"/>
      <c r="BM106" s="1006"/>
      <c r="BN106" s="1006"/>
      <c r="BO106" s="1006"/>
      <c r="BP106" s="1006"/>
      <c r="BQ106" s="1006"/>
      <c r="BR106" s="1006"/>
      <c r="BS106" s="1006"/>
      <c r="BT106" s="1006"/>
      <c r="BU106" s="1006"/>
      <c r="BV106" s="1006"/>
      <c r="BW106" s="1006"/>
      <c r="BX106" s="1006"/>
      <c r="BY106" s="1006"/>
      <c r="BZ106" s="1006"/>
      <c r="CA106" s="1006"/>
      <c r="CB106" s="1006"/>
      <c r="CC106" s="1006"/>
      <c r="CD106" s="1006"/>
      <c r="CE106" s="1006"/>
      <c r="CF106" s="1006"/>
      <c r="CG106" s="1006"/>
      <c r="CH106" s="1006"/>
      <c r="CI106" s="1006"/>
      <c r="CJ106" s="1006"/>
      <c r="CK106" s="1006"/>
      <c r="CL106" s="1006"/>
      <c r="CM106" s="1006"/>
      <c r="CN106" s="1006"/>
      <c r="CO106" s="1006"/>
      <c r="CP106" s="1006"/>
      <c r="CQ106" s="1006"/>
      <c r="CR106" s="1006"/>
      <c r="CS106" s="1006"/>
      <c r="CT106" s="1006"/>
      <c r="CU106" s="1006"/>
      <c r="CV106" s="1006"/>
      <c r="CW106" s="1006"/>
      <c r="CX106" s="1006"/>
      <c r="CY106" s="1006"/>
      <c r="CZ106" s="1006"/>
      <c r="DA106" s="1006"/>
      <c r="DB106" s="1006"/>
      <c r="DC106" s="1006"/>
      <c r="DD106" s="1006"/>
      <c r="DE106" s="1006"/>
      <c r="DF106" s="1006"/>
      <c r="DG106" s="1006"/>
      <c r="DH106" s="1006"/>
      <c r="DI106" s="1006"/>
      <c r="DJ106" s="1006"/>
      <c r="DK106" s="1006"/>
      <c r="DL106" s="1006"/>
      <c r="DM106" s="1006"/>
      <c r="DN106" s="1006"/>
      <c r="DO106" s="1006"/>
      <c r="DP106" s="1006"/>
      <c r="DQ106" s="1006"/>
      <c r="DR106" s="1006"/>
      <c r="DS106" s="1006"/>
      <c r="DT106" s="1006"/>
      <c r="DU106" s="1006"/>
      <c r="DV106" s="1006"/>
      <c r="DW106" s="1006"/>
      <c r="DX106" s="1006"/>
      <c r="DY106" s="1006"/>
      <c r="DZ106" s="1006"/>
      <c r="EA106" s="1006"/>
      <c r="EB106" s="1006"/>
      <c r="EC106" s="1006"/>
      <c r="ED106" s="1006"/>
      <c r="EE106" s="1006"/>
      <c r="EF106" s="1006"/>
      <c r="EG106" s="1006"/>
      <c r="EH106" s="1006"/>
      <c r="EI106" s="1006"/>
      <c r="EJ106" s="1006"/>
      <c r="EK106" s="1006"/>
      <c r="EL106" s="1006"/>
      <c r="EM106" s="1006"/>
      <c r="EN106" s="1006"/>
      <c r="EO106" s="1006"/>
      <c r="EP106" s="1006"/>
      <c r="EQ106" s="1006"/>
      <c r="ER106" s="1006"/>
      <c r="ES106" s="1006"/>
      <c r="ET106" s="1006"/>
      <c r="EU106" s="1006"/>
      <c r="EV106" s="1006"/>
      <c r="EW106" s="1006"/>
      <c r="EX106" s="1006"/>
      <c r="EY106" s="1006"/>
      <c r="EZ106" s="1006"/>
      <c r="FA106" s="1006"/>
      <c r="FB106" s="1006"/>
      <c r="FC106" s="1006"/>
      <c r="FD106" s="1006"/>
      <c r="FE106" s="1006"/>
      <c r="FF106" s="1006"/>
      <c r="FG106" s="1006"/>
      <c r="FH106" s="1006"/>
      <c r="FI106" s="1006"/>
      <c r="FJ106" s="1006"/>
      <c r="FK106" s="1006"/>
      <c r="FL106" s="1006"/>
      <c r="FM106" s="1006"/>
      <c r="FN106" s="1006"/>
      <c r="FO106" s="1006"/>
      <c r="FP106" s="1006"/>
      <c r="FQ106" s="1006"/>
      <c r="FR106" s="1006"/>
      <c r="FS106" s="1006"/>
      <c r="FT106" s="1006"/>
      <c r="FU106" s="1006"/>
      <c r="FV106" s="1006"/>
      <c r="FW106" s="1006"/>
      <c r="FX106" s="1006"/>
      <c r="FY106" s="1006"/>
      <c r="FZ106" s="1006"/>
      <c r="GA106" s="1006"/>
      <c r="GB106" s="1006"/>
      <c r="GC106" s="1006"/>
      <c r="GD106" s="1006"/>
      <c r="GE106" s="1006"/>
      <c r="GF106" s="1006"/>
      <c r="GG106" s="1006"/>
      <c r="GH106" s="1006"/>
      <c r="GI106" s="1006"/>
      <c r="GJ106" s="1006"/>
      <c r="GK106" s="1006"/>
      <c r="GL106" s="1006"/>
      <c r="GM106" s="1006"/>
      <c r="GN106" s="1006"/>
      <c r="GO106" s="1006"/>
      <c r="GP106" s="1006"/>
      <c r="GQ106" s="1006"/>
      <c r="GR106" s="1006"/>
      <c r="GS106" s="1006"/>
      <c r="GT106" s="1006"/>
      <c r="GU106" s="1006"/>
      <c r="GV106" s="1006"/>
      <c r="GW106" s="1006"/>
      <c r="GX106" s="1006"/>
      <c r="GY106" s="1006"/>
      <c r="GZ106" s="1006"/>
      <c r="HA106" s="1006"/>
      <c r="HB106" s="1006"/>
      <c r="HC106" s="1006"/>
      <c r="HD106" s="1006"/>
      <c r="HE106" s="1006"/>
      <c r="HF106" s="1006"/>
      <c r="HG106" s="1006"/>
      <c r="HH106" s="1006"/>
      <c r="HI106" s="1006"/>
      <c r="HJ106" s="1006"/>
      <c r="HK106" s="1006"/>
      <c r="HL106" s="1006"/>
      <c r="HM106" s="1006"/>
      <c r="HN106" s="1006"/>
      <c r="HO106" s="1006"/>
      <c r="HP106" s="1006"/>
      <c r="HQ106" s="1006"/>
      <c r="HR106" s="1006"/>
      <c r="HS106" s="1006"/>
      <c r="HT106" s="1006"/>
      <c r="HU106" s="1006"/>
      <c r="HV106" s="1006"/>
      <c r="HW106" s="1006"/>
      <c r="HX106" s="1006"/>
      <c r="HY106" s="1006"/>
      <c r="HZ106" s="1006"/>
      <c r="IA106" s="1006"/>
      <c r="IB106" s="1006"/>
      <c r="IC106" s="1006"/>
      <c r="ID106" s="1006"/>
      <c r="IE106" s="1006"/>
      <c r="IF106" s="1006"/>
      <c r="IG106" s="1006"/>
      <c r="IH106" s="1006"/>
      <c r="II106" s="1006"/>
      <c r="IJ106" s="1006"/>
      <c r="IK106" s="1006"/>
      <c r="IL106" s="1006"/>
      <c r="IM106" s="1006"/>
      <c r="IN106" s="1006"/>
      <c r="IO106" s="1006"/>
      <c r="IP106" s="1006"/>
      <c r="IQ106" s="1006"/>
      <c r="IR106" s="1006"/>
    </row>
    <row r="107" spans="2:252" x14ac:dyDescent="0.3">
      <c r="B107" s="1008"/>
      <c r="C107" s="540"/>
      <c r="D107" s="540"/>
      <c r="E107" s="540"/>
      <c r="F107" s="1620"/>
      <c r="G107" s="1620"/>
      <c r="H107" s="1620"/>
      <c r="I107" s="1620"/>
      <c r="J107" s="1620"/>
      <c r="K107" s="540"/>
      <c r="L107" s="540"/>
      <c r="M107" s="540"/>
      <c r="N107" s="1620"/>
      <c r="O107" s="1620"/>
      <c r="P107" s="1008"/>
      <c r="Q107" s="1008"/>
      <c r="R107" s="1008"/>
      <c r="S107" s="1645"/>
      <c r="T107" s="1008"/>
      <c r="U107" s="1645"/>
      <c r="V107" s="1645"/>
      <c r="W107" s="1645"/>
      <c r="X107" s="1006"/>
      <c r="Y107" s="1101"/>
      <c r="Z107" s="1006"/>
      <c r="AA107" s="1006"/>
      <c r="AB107" s="1006"/>
      <c r="AC107" s="1006"/>
      <c r="AD107" s="1006"/>
      <c r="AE107" s="1006"/>
      <c r="AF107" s="1006"/>
      <c r="AG107" s="1006"/>
      <c r="AH107" s="1006"/>
      <c r="AI107" s="1006"/>
      <c r="AJ107" s="1006"/>
      <c r="AK107" s="1006"/>
      <c r="AL107" s="1006"/>
      <c r="AM107" s="1006"/>
      <c r="AN107" s="1006"/>
      <c r="AO107" s="1006"/>
      <c r="AP107" s="1006"/>
      <c r="AQ107" s="1006"/>
      <c r="AR107" s="1006"/>
      <c r="AS107" s="1006"/>
      <c r="AT107" s="1006"/>
      <c r="AU107" s="1006"/>
      <c r="AV107" s="1006"/>
      <c r="AW107" s="1006"/>
      <c r="AX107" s="1006"/>
      <c r="AY107" s="1006"/>
      <c r="AZ107" s="1006"/>
      <c r="BA107" s="1006"/>
      <c r="BB107" s="1006"/>
      <c r="BC107" s="1006"/>
      <c r="BD107" s="1006"/>
      <c r="BE107" s="1006"/>
      <c r="BF107" s="1006"/>
      <c r="BG107" s="1006"/>
      <c r="BH107" s="1006"/>
      <c r="BI107" s="1006"/>
      <c r="BJ107" s="1006"/>
      <c r="BK107" s="1006"/>
      <c r="BL107" s="1006"/>
      <c r="BM107" s="1006"/>
      <c r="BN107" s="1006"/>
      <c r="BO107" s="1006"/>
      <c r="BP107" s="1006"/>
      <c r="BQ107" s="1006"/>
      <c r="BR107" s="1006"/>
      <c r="BS107" s="1006"/>
      <c r="BT107" s="1006"/>
      <c r="BU107" s="1006"/>
      <c r="BV107" s="1006"/>
      <c r="BW107" s="1006"/>
      <c r="BX107" s="1006"/>
      <c r="BY107" s="1006"/>
      <c r="BZ107" s="1006"/>
      <c r="CA107" s="1006"/>
      <c r="CB107" s="1006"/>
      <c r="CC107" s="1006"/>
      <c r="CD107" s="1006"/>
      <c r="CE107" s="1006"/>
      <c r="CF107" s="1006"/>
      <c r="CG107" s="1006"/>
      <c r="CH107" s="1006"/>
      <c r="CI107" s="1006"/>
      <c r="CJ107" s="1006"/>
      <c r="CK107" s="1006"/>
      <c r="CL107" s="1006"/>
      <c r="CM107" s="1006"/>
      <c r="CN107" s="1006"/>
      <c r="CO107" s="1006"/>
      <c r="CP107" s="1006"/>
      <c r="CQ107" s="1006"/>
      <c r="CR107" s="1006"/>
      <c r="CS107" s="1006"/>
      <c r="CT107" s="1006"/>
      <c r="CU107" s="1006"/>
      <c r="CV107" s="1006"/>
      <c r="CW107" s="1006"/>
      <c r="CX107" s="1006"/>
      <c r="CY107" s="1006"/>
      <c r="CZ107" s="1006"/>
      <c r="DA107" s="1006"/>
      <c r="DB107" s="1006"/>
      <c r="DC107" s="1006"/>
      <c r="DD107" s="1006"/>
      <c r="DE107" s="1006"/>
      <c r="DF107" s="1006"/>
      <c r="DG107" s="1006"/>
      <c r="DH107" s="1006"/>
      <c r="DI107" s="1006"/>
      <c r="DJ107" s="1006"/>
      <c r="DK107" s="1006"/>
      <c r="DL107" s="1006"/>
      <c r="DM107" s="1006"/>
      <c r="DN107" s="1006"/>
      <c r="DO107" s="1006"/>
      <c r="DP107" s="1006"/>
      <c r="DQ107" s="1006"/>
      <c r="DR107" s="1006"/>
      <c r="DS107" s="1006"/>
      <c r="DT107" s="1006"/>
      <c r="DU107" s="1006"/>
      <c r="DV107" s="1006"/>
      <c r="DW107" s="1006"/>
      <c r="DX107" s="1006"/>
      <c r="DY107" s="1006"/>
      <c r="DZ107" s="1006"/>
      <c r="EA107" s="1006"/>
      <c r="EB107" s="1006"/>
      <c r="EC107" s="1006"/>
      <c r="ED107" s="1006"/>
      <c r="EE107" s="1006"/>
      <c r="EF107" s="1006"/>
      <c r="EG107" s="1006"/>
      <c r="EH107" s="1006"/>
      <c r="EI107" s="1006"/>
      <c r="EJ107" s="1006"/>
      <c r="EK107" s="1006"/>
      <c r="EL107" s="1006"/>
      <c r="EM107" s="1006"/>
      <c r="EN107" s="1006"/>
      <c r="EO107" s="1006"/>
      <c r="EP107" s="1006"/>
      <c r="EQ107" s="1006"/>
      <c r="ER107" s="1006"/>
      <c r="ES107" s="1006"/>
      <c r="ET107" s="1006"/>
      <c r="EU107" s="1006"/>
      <c r="EV107" s="1006"/>
      <c r="EW107" s="1006"/>
      <c r="EX107" s="1006"/>
      <c r="EY107" s="1006"/>
      <c r="EZ107" s="1006"/>
      <c r="FA107" s="1006"/>
      <c r="FB107" s="1006"/>
      <c r="FC107" s="1006"/>
      <c r="FD107" s="1006"/>
      <c r="FE107" s="1006"/>
      <c r="FF107" s="1006"/>
      <c r="FG107" s="1006"/>
      <c r="FH107" s="1006"/>
      <c r="FI107" s="1006"/>
      <c r="FJ107" s="1006"/>
      <c r="FK107" s="1006"/>
      <c r="FL107" s="1006"/>
      <c r="FM107" s="1006"/>
      <c r="FN107" s="1006"/>
      <c r="FO107" s="1006"/>
      <c r="FP107" s="1006"/>
      <c r="FQ107" s="1006"/>
      <c r="FR107" s="1006"/>
      <c r="FS107" s="1006"/>
      <c r="FT107" s="1006"/>
      <c r="FU107" s="1006"/>
      <c r="FV107" s="1006"/>
      <c r="FW107" s="1006"/>
      <c r="FX107" s="1006"/>
      <c r="FY107" s="1006"/>
      <c r="FZ107" s="1006"/>
      <c r="GA107" s="1006"/>
      <c r="GB107" s="1006"/>
      <c r="GC107" s="1006"/>
      <c r="GD107" s="1006"/>
      <c r="GE107" s="1006"/>
      <c r="GF107" s="1006"/>
      <c r="GG107" s="1006"/>
      <c r="GH107" s="1006"/>
      <c r="GI107" s="1006"/>
      <c r="GJ107" s="1006"/>
      <c r="GK107" s="1006"/>
      <c r="GL107" s="1006"/>
      <c r="GM107" s="1006"/>
      <c r="GN107" s="1006"/>
      <c r="GO107" s="1006"/>
      <c r="GP107" s="1006"/>
      <c r="GQ107" s="1006"/>
      <c r="GR107" s="1006"/>
      <c r="GS107" s="1006"/>
      <c r="GT107" s="1006"/>
      <c r="GU107" s="1006"/>
      <c r="GV107" s="1006"/>
      <c r="GW107" s="1006"/>
      <c r="GX107" s="1006"/>
      <c r="GY107" s="1006"/>
      <c r="GZ107" s="1006"/>
      <c r="HA107" s="1006"/>
      <c r="HB107" s="1006"/>
      <c r="HC107" s="1006"/>
      <c r="HD107" s="1006"/>
      <c r="HE107" s="1006"/>
      <c r="HF107" s="1006"/>
      <c r="HG107" s="1006"/>
      <c r="HH107" s="1006"/>
      <c r="HI107" s="1006"/>
      <c r="HJ107" s="1006"/>
      <c r="HK107" s="1006"/>
      <c r="HL107" s="1006"/>
      <c r="HM107" s="1006"/>
      <c r="HN107" s="1006"/>
      <c r="HO107" s="1006"/>
      <c r="HP107" s="1006"/>
      <c r="HQ107" s="1006"/>
      <c r="HR107" s="1006"/>
      <c r="HS107" s="1006"/>
      <c r="HT107" s="1006"/>
      <c r="HU107" s="1006"/>
      <c r="HV107" s="1006"/>
      <c r="HW107" s="1006"/>
      <c r="HX107" s="1006"/>
      <c r="HY107" s="1006"/>
      <c r="HZ107" s="1006"/>
      <c r="IA107" s="1006"/>
      <c r="IB107" s="1006"/>
      <c r="IC107" s="1006"/>
      <c r="ID107" s="1006"/>
      <c r="IE107" s="1006"/>
      <c r="IF107" s="1006"/>
      <c r="IG107" s="1006"/>
      <c r="IH107" s="1006"/>
      <c r="II107" s="1006"/>
      <c r="IJ107" s="1006"/>
      <c r="IK107" s="1006"/>
      <c r="IL107" s="1006"/>
      <c r="IM107" s="1006"/>
      <c r="IN107" s="1006"/>
      <c r="IO107" s="1006"/>
      <c r="IP107" s="1006"/>
      <c r="IQ107" s="1006"/>
      <c r="IR107" s="1006"/>
    </row>
    <row r="108" spans="2:252" x14ac:dyDescent="0.3">
      <c r="B108" s="1008"/>
      <c r="C108" s="540"/>
      <c r="D108" s="540"/>
      <c r="E108" s="540"/>
      <c r="F108" s="1620"/>
      <c r="G108" s="1620"/>
      <c r="H108" s="1620"/>
      <c r="I108" s="1620"/>
      <c r="J108" s="1620"/>
      <c r="K108" s="540"/>
      <c r="L108" s="540"/>
      <c r="M108" s="540"/>
      <c r="N108" s="1620"/>
      <c r="O108" s="1620"/>
      <c r="P108" s="1008"/>
      <c r="Q108" s="1008"/>
      <c r="R108" s="1008"/>
      <c r="S108" s="1645"/>
      <c r="T108" s="1008"/>
      <c r="U108" s="1645"/>
      <c r="V108" s="1645"/>
      <c r="W108" s="1645"/>
      <c r="X108" s="1006"/>
      <c r="Y108" s="1101"/>
      <c r="Z108" s="1006"/>
      <c r="AA108" s="1006"/>
      <c r="AB108" s="1006"/>
      <c r="AC108" s="1006"/>
      <c r="AD108" s="1006"/>
      <c r="AE108" s="1006"/>
      <c r="AF108" s="1006"/>
      <c r="AG108" s="1006"/>
      <c r="AH108" s="1006"/>
      <c r="AI108" s="1006"/>
      <c r="AJ108" s="1006"/>
      <c r="AK108" s="1006"/>
      <c r="AL108" s="1006"/>
      <c r="AM108" s="1006"/>
      <c r="AN108" s="1006"/>
      <c r="AO108" s="1006"/>
      <c r="AP108" s="1006"/>
      <c r="AQ108" s="1006"/>
      <c r="AR108" s="1006"/>
      <c r="AS108" s="1006"/>
      <c r="AT108" s="1006"/>
      <c r="AU108" s="1006"/>
      <c r="AV108" s="1006"/>
      <c r="AW108" s="1006"/>
      <c r="AX108" s="1006"/>
      <c r="AY108" s="1006"/>
      <c r="AZ108" s="1006"/>
      <c r="BA108" s="1006"/>
      <c r="BB108" s="1006"/>
      <c r="BC108" s="1006"/>
      <c r="BD108" s="1006"/>
      <c r="BE108" s="1006"/>
      <c r="BF108" s="1006"/>
      <c r="BG108" s="1006"/>
      <c r="BH108" s="1006"/>
      <c r="BI108" s="1006"/>
      <c r="BJ108" s="1006"/>
      <c r="BK108" s="1006"/>
      <c r="BL108" s="1006"/>
      <c r="BM108" s="1006"/>
      <c r="BN108" s="1006"/>
      <c r="BO108" s="1006"/>
      <c r="BP108" s="1006"/>
      <c r="BQ108" s="1006"/>
      <c r="BR108" s="1006"/>
      <c r="BS108" s="1006"/>
      <c r="BT108" s="1006"/>
      <c r="BU108" s="1006"/>
      <c r="BV108" s="1006"/>
      <c r="BW108" s="1006"/>
      <c r="BX108" s="1006"/>
      <c r="BY108" s="1006"/>
      <c r="BZ108" s="1006"/>
      <c r="CA108" s="1006"/>
      <c r="CB108" s="1006"/>
      <c r="CC108" s="1006"/>
      <c r="CD108" s="1006"/>
      <c r="CE108" s="1006"/>
      <c r="CF108" s="1006"/>
      <c r="CG108" s="1006"/>
      <c r="CH108" s="1006"/>
      <c r="CI108" s="1006"/>
      <c r="CJ108" s="1006"/>
      <c r="CK108" s="1006"/>
      <c r="CL108" s="1006"/>
      <c r="CM108" s="1006"/>
      <c r="CN108" s="1006"/>
      <c r="CO108" s="1006"/>
      <c r="CP108" s="1006"/>
      <c r="CQ108" s="1006"/>
      <c r="CR108" s="1006"/>
      <c r="CS108" s="1006"/>
      <c r="CT108" s="1006"/>
      <c r="CU108" s="1006"/>
      <c r="CV108" s="1006"/>
      <c r="CW108" s="1006"/>
      <c r="CX108" s="1006"/>
      <c r="CY108" s="1006"/>
      <c r="CZ108" s="1006"/>
      <c r="DA108" s="1006"/>
      <c r="DB108" s="1006"/>
      <c r="DC108" s="1006"/>
      <c r="DD108" s="1006"/>
      <c r="DE108" s="1006"/>
      <c r="DF108" s="1006"/>
      <c r="DG108" s="1006"/>
      <c r="DH108" s="1006"/>
      <c r="DI108" s="1006"/>
      <c r="DJ108" s="1006"/>
      <c r="DK108" s="1006"/>
      <c r="DL108" s="1006"/>
      <c r="DM108" s="1006"/>
      <c r="DN108" s="1006"/>
      <c r="DO108" s="1006"/>
      <c r="DP108" s="1006"/>
      <c r="DQ108" s="1006"/>
      <c r="DR108" s="1006"/>
      <c r="DS108" s="1006"/>
      <c r="DT108" s="1006"/>
      <c r="DU108" s="1006"/>
      <c r="DV108" s="1006"/>
      <c r="DW108" s="1006"/>
      <c r="DX108" s="1006"/>
      <c r="DY108" s="1006"/>
      <c r="DZ108" s="1006"/>
      <c r="EA108" s="1006"/>
      <c r="EB108" s="1006"/>
      <c r="EC108" s="1006"/>
      <c r="ED108" s="1006"/>
      <c r="EE108" s="1006"/>
      <c r="EF108" s="1006"/>
      <c r="EG108" s="1006"/>
      <c r="EH108" s="1006"/>
      <c r="EI108" s="1006"/>
      <c r="EJ108" s="1006"/>
      <c r="EK108" s="1006"/>
      <c r="EL108" s="1006"/>
      <c r="EM108" s="1006"/>
      <c r="EN108" s="1006"/>
      <c r="EO108" s="1006"/>
      <c r="EP108" s="1006"/>
      <c r="EQ108" s="1006"/>
      <c r="ER108" s="1006"/>
      <c r="ES108" s="1006"/>
      <c r="ET108" s="1006"/>
      <c r="EU108" s="1006"/>
      <c r="EV108" s="1006"/>
      <c r="EW108" s="1006"/>
      <c r="EX108" s="1006"/>
      <c r="EY108" s="1006"/>
      <c r="EZ108" s="1006"/>
      <c r="FA108" s="1006"/>
      <c r="FB108" s="1006"/>
      <c r="FC108" s="1006"/>
      <c r="FD108" s="1006"/>
      <c r="FE108" s="1006"/>
      <c r="FF108" s="1006"/>
      <c r="FG108" s="1006"/>
      <c r="FH108" s="1006"/>
      <c r="FI108" s="1006"/>
      <c r="FJ108" s="1006"/>
      <c r="FK108" s="1006"/>
      <c r="FL108" s="1006"/>
      <c r="FM108" s="1006"/>
      <c r="FN108" s="1006"/>
      <c r="FO108" s="1006"/>
      <c r="FP108" s="1006"/>
      <c r="FQ108" s="1006"/>
      <c r="FR108" s="1006"/>
      <c r="FS108" s="1006"/>
      <c r="FT108" s="1006"/>
      <c r="FU108" s="1006"/>
      <c r="FV108" s="1006"/>
      <c r="FW108" s="1006"/>
      <c r="FX108" s="1006"/>
      <c r="FY108" s="1006"/>
      <c r="FZ108" s="1006"/>
      <c r="GA108" s="1006"/>
      <c r="GB108" s="1006"/>
      <c r="GC108" s="1006"/>
      <c r="GD108" s="1006"/>
      <c r="GE108" s="1006"/>
      <c r="GF108" s="1006"/>
      <c r="GG108" s="1006"/>
      <c r="GH108" s="1006"/>
      <c r="GI108" s="1006"/>
      <c r="GJ108" s="1006"/>
      <c r="GK108" s="1006"/>
      <c r="GL108" s="1006"/>
      <c r="GM108" s="1006"/>
      <c r="GN108" s="1006"/>
      <c r="GO108" s="1006"/>
      <c r="GP108" s="1006"/>
      <c r="GQ108" s="1006"/>
      <c r="GR108" s="1006"/>
      <c r="GS108" s="1006"/>
      <c r="GT108" s="1006"/>
      <c r="GU108" s="1006"/>
      <c r="GV108" s="1006"/>
      <c r="GW108" s="1006"/>
      <c r="GX108" s="1006"/>
      <c r="GY108" s="1006"/>
      <c r="GZ108" s="1006"/>
      <c r="HA108" s="1006"/>
      <c r="HB108" s="1006"/>
      <c r="HC108" s="1006"/>
      <c r="HD108" s="1006"/>
      <c r="HE108" s="1006"/>
      <c r="HF108" s="1006"/>
      <c r="HG108" s="1006"/>
      <c r="HH108" s="1006"/>
      <c r="HI108" s="1006"/>
      <c r="HJ108" s="1006"/>
      <c r="HK108" s="1006"/>
      <c r="HL108" s="1006"/>
      <c r="HM108" s="1006"/>
      <c r="HN108" s="1006"/>
      <c r="HO108" s="1006"/>
      <c r="HP108" s="1006"/>
      <c r="HQ108" s="1006"/>
      <c r="HR108" s="1006"/>
      <c r="HS108" s="1006"/>
      <c r="HT108" s="1006"/>
      <c r="HU108" s="1006"/>
      <c r="HV108" s="1006"/>
      <c r="HW108" s="1006"/>
      <c r="HX108" s="1006"/>
      <c r="HY108" s="1006"/>
      <c r="HZ108" s="1006"/>
      <c r="IA108" s="1006"/>
      <c r="IB108" s="1006"/>
      <c r="IC108" s="1006"/>
      <c r="ID108" s="1006"/>
      <c r="IE108" s="1006"/>
      <c r="IF108" s="1006"/>
      <c r="IG108" s="1006"/>
      <c r="IH108" s="1006"/>
      <c r="II108" s="1006"/>
      <c r="IJ108" s="1006"/>
      <c r="IK108" s="1006"/>
      <c r="IL108" s="1006"/>
      <c r="IM108" s="1006"/>
      <c r="IN108" s="1006"/>
      <c r="IO108" s="1006"/>
      <c r="IP108" s="1006"/>
      <c r="IQ108" s="1006"/>
      <c r="IR108" s="1006"/>
    </row>
    <row r="109" spans="2:252" x14ac:dyDescent="0.3">
      <c r="B109" s="1008"/>
      <c r="C109" s="540"/>
      <c r="D109" s="540"/>
      <c r="E109" s="540"/>
      <c r="F109" s="1620"/>
      <c r="G109" s="1620"/>
      <c r="H109" s="1620"/>
      <c r="I109" s="1620"/>
      <c r="J109" s="1620"/>
      <c r="K109" s="540"/>
      <c r="L109" s="540"/>
      <c r="M109" s="540"/>
      <c r="N109" s="1620"/>
      <c r="O109" s="1620"/>
      <c r="P109" s="1008"/>
      <c r="Q109" s="1008"/>
      <c r="R109" s="1008"/>
      <c r="S109" s="1645"/>
      <c r="T109" s="1008"/>
      <c r="U109" s="1645"/>
      <c r="V109" s="1645"/>
      <c r="W109" s="1645"/>
      <c r="X109" s="1006"/>
      <c r="Y109" s="1101"/>
      <c r="Z109" s="1006"/>
      <c r="AA109" s="1006"/>
      <c r="AB109" s="1006"/>
      <c r="AC109" s="1006"/>
      <c r="AD109" s="1006"/>
      <c r="AE109" s="1006"/>
      <c r="AF109" s="1006"/>
      <c r="AG109" s="1006"/>
      <c r="AH109" s="1006"/>
      <c r="AI109" s="1006"/>
      <c r="AJ109" s="1006"/>
      <c r="AK109" s="1006"/>
      <c r="AL109" s="1006"/>
      <c r="AM109" s="1006"/>
      <c r="AN109" s="1006"/>
      <c r="AO109" s="1006"/>
      <c r="AP109" s="1006"/>
      <c r="AQ109" s="1006"/>
      <c r="AR109" s="1006"/>
      <c r="AS109" s="1006"/>
      <c r="AT109" s="1006"/>
      <c r="AU109" s="1006"/>
      <c r="AV109" s="1006"/>
      <c r="AW109" s="1006"/>
      <c r="AX109" s="1006"/>
      <c r="AY109" s="1006"/>
      <c r="AZ109" s="1006"/>
      <c r="BA109" s="1006"/>
      <c r="BB109" s="1006"/>
      <c r="BC109" s="1006"/>
      <c r="BD109" s="1006"/>
      <c r="BE109" s="1006"/>
      <c r="BF109" s="1006"/>
      <c r="BG109" s="1006"/>
      <c r="BH109" s="1006"/>
      <c r="BI109" s="1006"/>
      <c r="BJ109" s="1006"/>
      <c r="BK109" s="1006"/>
      <c r="BL109" s="1006"/>
      <c r="BM109" s="1006"/>
      <c r="BN109" s="1006"/>
      <c r="BO109" s="1006"/>
      <c r="BP109" s="1006"/>
      <c r="BQ109" s="1006"/>
      <c r="BR109" s="1006"/>
      <c r="BS109" s="1006"/>
      <c r="BT109" s="1006"/>
      <c r="BU109" s="1006"/>
      <c r="BV109" s="1006"/>
      <c r="BW109" s="1006"/>
      <c r="BX109" s="1006"/>
      <c r="BY109" s="1006"/>
      <c r="BZ109" s="1006"/>
      <c r="CA109" s="1006"/>
      <c r="CB109" s="1006"/>
      <c r="CC109" s="1006"/>
      <c r="CD109" s="1006"/>
      <c r="CE109" s="1006"/>
      <c r="CF109" s="1006"/>
      <c r="CG109" s="1006"/>
      <c r="CH109" s="1006"/>
      <c r="CI109" s="1006"/>
      <c r="CJ109" s="1006"/>
      <c r="CK109" s="1006"/>
      <c r="CL109" s="1006"/>
      <c r="CM109" s="1006"/>
      <c r="CN109" s="1006"/>
      <c r="CO109" s="1006"/>
      <c r="CP109" s="1006"/>
      <c r="CQ109" s="1006"/>
      <c r="CR109" s="1006"/>
      <c r="CS109" s="1006"/>
      <c r="CT109" s="1006"/>
      <c r="CU109" s="1006"/>
      <c r="CV109" s="1006"/>
      <c r="CW109" s="1006"/>
      <c r="CX109" s="1006"/>
      <c r="CY109" s="1006"/>
      <c r="CZ109" s="1006"/>
      <c r="DA109" s="1006"/>
      <c r="DB109" s="1006"/>
      <c r="DC109" s="1006"/>
      <c r="DD109" s="1006"/>
      <c r="DE109" s="1006"/>
      <c r="DF109" s="1006"/>
      <c r="DG109" s="1006"/>
      <c r="DH109" s="1006"/>
      <c r="DI109" s="1006"/>
      <c r="DJ109" s="1006"/>
      <c r="DK109" s="1006"/>
      <c r="DL109" s="1006"/>
      <c r="DM109" s="1006"/>
      <c r="DN109" s="1006"/>
      <c r="DO109" s="1006"/>
      <c r="DP109" s="1006"/>
      <c r="DQ109" s="1006"/>
      <c r="DR109" s="1006"/>
      <c r="DS109" s="1006"/>
      <c r="DT109" s="1006"/>
      <c r="DU109" s="1006"/>
      <c r="DV109" s="1006"/>
      <c r="DW109" s="1006"/>
      <c r="DX109" s="1006"/>
      <c r="DY109" s="1006"/>
      <c r="DZ109" s="1006"/>
      <c r="EA109" s="1006"/>
      <c r="EB109" s="1006"/>
      <c r="EC109" s="1006"/>
      <c r="ED109" s="1006"/>
      <c r="EE109" s="1006"/>
      <c r="EF109" s="1006"/>
      <c r="EG109" s="1006"/>
      <c r="EH109" s="1006"/>
      <c r="EI109" s="1006"/>
      <c r="EJ109" s="1006"/>
      <c r="EK109" s="1006"/>
      <c r="EL109" s="1006"/>
      <c r="EM109" s="1006"/>
      <c r="EN109" s="1006"/>
      <c r="EO109" s="1006"/>
      <c r="EP109" s="1006"/>
      <c r="EQ109" s="1006"/>
      <c r="ER109" s="1006"/>
      <c r="ES109" s="1006"/>
      <c r="ET109" s="1006"/>
      <c r="EU109" s="1006"/>
      <c r="EV109" s="1006"/>
      <c r="EW109" s="1006"/>
      <c r="EX109" s="1006"/>
      <c r="EY109" s="1006"/>
      <c r="EZ109" s="1006"/>
      <c r="FA109" s="1006"/>
      <c r="FB109" s="1006"/>
      <c r="FC109" s="1006"/>
      <c r="FD109" s="1006"/>
      <c r="FE109" s="1006"/>
      <c r="FF109" s="1006"/>
      <c r="FG109" s="1006"/>
      <c r="FH109" s="1006"/>
      <c r="FI109" s="1006"/>
      <c r="FJ109" s="1006"/>
      <c r="FK109" s="1006"/>
      <c r="FL109" s="1006"/>
      <c r="FM109" s="1006"/>
      <c r="FN109" s="1006"/>
      <c r="FO109" s="1006"/>
      <c r="FP109" s="1006"/>
      <c r="FQ109" s="1006"/>
      <c r="FR109" s="1006"/>
      <c r="FS109" s="1006"/>
      <c r="FT109" s="1006"/>
      <c r="FU109" s="1006"/>
      <c r="FV109" s="1006"/>
      <c r="FW109" s="1006"/>
      <c r="FX109" s="1006"/>
      <c r="FY109" s="1006"/>
      <c r="FZ109" s="1006"/>
      <c r="GA109" s="1006"/>
      <c r="GB109" s="1006"/>
      <c r="GC109" s="1006"/>
      <c r="GD109" s="1006"/>
      <c r="GE109" s="1006"/>
      <c r="GF109" s="1006"/>
      <c r="GG109" s="1006"/>
      <c r="GH109" s="1006"/>
      <c r="GI109" s="1006"/>
      <c r="GJ109" s="1006"/>
      <c r="GK109" s="1006"/>
      <c r="GL109" s="1006"/>
      <c r="GM109" s="1006"/>
      <c r="GN109" s="1006"/>
      <c r="GO109" s="1006"/>
      <c r="GP109" s="1006"/>
      <c r="GQ109" s="1006"/>
      <c r="GR109" s="1006"/>
      <c r="GS109" s="1006"/>
      <c r="GT109" s="1006"/>
      <c r="GU109" s="1006"/>
      <c r="GV109" s="1006"/>
      <c r="GW109" s="1006"/>
      <c r="GX109" s="1006"/>
      <c r="GY109" s="1006"/>
      <c r="GZ109" s="1006"/>
      <c r="HA109" s="1006"/>
      <c r="HB109" s="1006"/>
      <c r="HC109" s="1006"/>
      <c r="HD109" s="1006"/>
      <c r="HE109" s="1006"/>
      <c r="HF109" s="1006"/>
      <c r="HG109" s="1006"/>
      <c r="HH109" s="1006"/>
      <c r="HI109" s="1006"/>
      <c r="HJ109" s="1006"/>
      <c r="HK109" s="1006"/>
      <c r="HL109" s="1006"/>
      <c r="HM109" s="1006"/>
      <c r="HN109" s="1006"/>
      <c r="HO109" s="1006"/>
      <c r="HP109" s="1006"/>
      <c r="HQ109" s="1006"/>
      <c r="HR109" s="1006"/>
      <c r="HS109" s="1006"/>
      <c r="HT109" s="1006"/>
      <c r="HU109" s="1006"/>
      <c r="HV109" s="1006"/>
      <c r="HW109" s="1006"/>
      <c r="HX109" s="1006"/>
      <c r="HY109" s="1006"/>
      <c r="HZ109" s="1006"/>
      <c r="IA109" s="1006"/>
      <c r="IB109" s="1006"/>
      <c r="IC109" s="1006"/>
      <c r="ID109" s="1006"/>
      <c r="IE109" s="1006"/>
      <c r="IF109" s="1006"/>
      <c r="IG109" s="1006"/>
      <c r="IH109" s="1006"/>
      <c r="II109" s="1006"/>
      <c r="IJ109" s="1006"/>
      <c r="IK109" s="1006"/>
      <c r="IL109" s="1006"/>
      <c r="IM109" s="1006"/>
      <c r="IN109" s="1006"/>
      <c r="IO109" s="1006"/>
      <c r="IP109" s="1006"/>
      <c r="IQ109" s="1006"/>
      <c r="IR109" s="1006"/>
    </row>
    <row r="110" spans="2:252" x14ac:dyDescent="0.3">
      <c r="B110" s="1008"/>
      <c r="C110" s="540"/>
      <c r="D110" s="540"/>
      <c r="E110" s="540"/>
      <c r="F110" s="1620"/>
      <c r="G110" s="1620"/>
      <c r="H110" s="1620"/>
      <c r="I110" s="1620"/>
      <c r="J110" s="1620"/>
      <c r="K110" s="540"/>
      <c r="L110" s="540"/>
      <c r="M110" s="540"/>
      <c r="N110" s="1620"/>
      <c r="O110" s="1620"/>
      <c r="P110" s="1008"/>
      <c r="Q110" s="1008"/>
      <c r="R110" s="1008"/>
      <c r="S110" s="1645"/>
      <c r="T110" s="1008"/>
      <c r="U110" s="1645"/>
      <c r="V110" s="1645"/>
      <c r="W110" s="1645"/>
      <c r="X110" s="1006"/>
      <c r="Y110" s="1101"/>
      <c r="Z110" s="1006"/>
      <c r="AA110" s="1006"/>
      <c r="AB110" s="1006"/>
      <c r="AC110" s="1006"/>
      <c r="AD110" s="1006"/>
      <c r="AE110" s="1006"/>
      <c r="AF110" s="1006"/>
      <c r="AG110" s="1006"/>
      <c r="AH110" s="1006"/>
      <c r="AI110" s="1006"/>
      <c r="AJ110" s="1006"/>
      <c r="AK110" s="1006"/>
      <c r="AL110" s="1006"/>
      <c r="AM110" s="1006"/>
      <c r="AN110" s="1006"/>
      <c r="AO110" s="1006"/>
      <c r="AP110" s="1006"/>
      <c r="AQ110" s="1006"/>
      <c r="AR110" s="1006"/>
      <c r="AS110" s="1006"/>
      <c r="AT110" s="1006"/>
      <c r="AU110" s="1006"/>
      <c r="AV110" s="1006"/>
      <c r="AW110" s="1006"/>
      <c r="AX110" s="1006"/>
      <c r="AY110" s="1006"/>
      <c r="AZ110" s="1006"/>
      <c r="BA110" s="1006"/>
      <c r="BB110" s="1006"/>
      <c r="BC110" s="1006"/>
      <c r="BD110" s="1006"/>
      <c r="BE110" s="1006"/>
      <c r="BF110" s="1006"/>
      <c r="BG110" s="1006"/>
      <c r="BH110" s="1006"/>
      <c r="BI110" s="1006"/>
      <c r="BJ110" s="1006"/>
      <c r="BK110" s="1006"/>
      <c r="BL110" s="1006"/>
      <c r="BM110" s="1006"/>
      <c r="BN110" s="1006"/>
      <c r="BO110" s="1006"/>
      <c r="BP110" s="1006"/>
      <c r="BQ110" s="1006"/>
      <c r="BR110" s="1006"/>
      <c r="BS110" s="1006"/>
      <c r="BT110" s="1006"/>
      <c r="BU110" s="1006"/>
      <c r="BV110" s="1006"/>
      <c r="BW110" s="1006"/>
      <c r="BX110" s="1006"/>
      <c r="BY110" s="1006"/>
      <c r="BZ110" s="1006"/>
      <c r="CA110" s="1006"/>
      <c r="CB110" s="1006"/>
      <c r="CC110" s="1006"/>
      <c r="CD110" s="1006"/>
      <c r="CE110" s="1006"/>
      <c r="CF110" s="1006"/>
      <c r="CG110" s="1006"/>
      <c r="CH110" s="1006"/>
      <c r="CI110" s="1006"/>
      <c r="CJ110" s="1006"/>
      <c r="CK110" s="1006"/>
      <c r="CL110" s="1006"/>
      <c r="CM110" s="1006"/>
      <c r="CN110" s="1006"/>
      <c r="CO110" s="1006"/>
      <c r="CP110" s="1006"/>
      <c r="CQ110" s="1006"/>
      <c r="CR110" s="1006"/>
      <c r="CS110" s="1006"/>
      <c r="CT110" s="1006"/>
      <c r="CU110" s="1006"/>
      <c r="CV110" s="1006"/>
      <c r="CW110" s="1006"/>
      <c r="CX110" s="1006"/>
      <c r="CY110" s="1006"/>
      <c r="CZ110" s="1006"/>
      <c r="DA110" s="1006"/>
      <c r="DB110" s="1006"/>
      <c r="DC110" s="1006"/>
      <c r="DD110" s="1006"/>
      <c r="DE110" s="1006"/>
      <c r="DF110" s="1006"/>
      <c r="DG110" s="1006"/>
      <c r="DH110" s="1006"/>
      <c r="DI110" s="1006"/>
      <c r="DJ110" s="1006"/>
      <c r="DK110" s="1006"/>
      <c r="DL110" s="1006"/>
      <c r="DM110" s="1006"/>
      <c r="DN110" s="1006"/>
      <c r="DO110" s="1006"/>
      <c r="DP110" s="1006"/>
      <c r="DQ110" s="1006"/>
      <c r="DR110" s="1006"/>
      <c r="DS110" s="1006"/>
      <c r="DT110" s="1006"/>
      <c r="DU110" s="1006"/>
      <c r="DV110" s="1006"/>
      <c r="DW110" s="1006"/>
      <c r="DX110" s="1006"/>
      <c r="DY110" s="1006"/>
      <c r="DZ110" s="1006"/>
      <c r="EA110" s="1006"/>
      <c r="EB110" s="1006"/>
      <c r="EC110" s="1006"/>
      <c r="ED110" s="1006"/>
      <c r="EE110" s="1006"/>
      <c r="EF110" s="1006"/>
      <c r="EG110" s="1006"/>
      <c r="EH110" s="1006"/>
      <c r="EI110" s="1006"/>
      <c r="EJ110" s="1006"/>
      <c r="EK110" s="1006"/>
      <c r="EL110" s="1006"/>
      <c r="EM110" s="1006"/>
      <c r="EN110" s="1006"/>
      <c r="EO110" s="1006"/>
      <c r="EP110" s="1006"/>
      <c r="EQ110" s="1006"/>
      <c r="ER110" s="1006"/>
      <c r="ES110" s="1006"/>
      <c r="ET110" s="1006"/>
      <c r="EU110" s="1006"/>
      <c r="EV110" s="1006"/>
      <c r="EW110" s="1006"/>
      <c r="EX110" s="1006"/>
      <c r="EY110" s="1006"/>
      <c r="EZ110" s="1006"/>
      <c r="FA110" s="1006"/>
      <c r="FB110" s="1006"/>
      <c r="FC110" s="1006"/>
      <c r="FD110" s="1006"/>
      <c r="FE110" s="1006"/>
      <c r="FF110" s="1006"/>
      <c r="FG110" s="1006"/>
      <c r="FH110" s="1006"/>
      <c r="FI110" s="1006"/>
      <c r="FJ110" s="1006"/>
      <c r="FK110" s="1006"/>
      <c r="FL110" s="1006"/>
      <c r="FM110" s="1006"/>
      <c r="FN110" s="1006"/>
      <c r="FO110" s="1006"/>
      <c r="FP110" s="1006"/>
      <c r="FQ110" s="1006"/>
      <c r="FR110" s="1006"/>
      <c r="FS110" s="1006"/>
      <c r="FT110" s="1006"/>
      <c r="FU110" s="1006"/>
      <c r="FV110" s="1006"/>
      <c r="FW110" s="1006"/>
      <c r="FX110" s="1006"/>
      <c r="FY110" s="1006"/>
      <c r="FZ110" s="1006"/>
      <c r="GA110" s="1006"/>
      <c r="GB110" s="1006"/>
      <c r="GC110" s="1006"/>
      <c r="GD110" s="1006"/>
      <c r="GE110" s="1006"/>
      <c r="GF110" s="1006"/>
      <c r="GG110" s="1006"/>
      <c r="GH110" s="1006"/>
      <c r="GI110" s="1006"/>
      <c r="GJ110" s="1006"/>
      <c r="GK110" s="1006"/>
      <c r="GL110" s="1006"/>
      <c r="GM110" s="1006"/>
      <c r="GN110" s="1006"/>
      <c r="GO110" s="1006"/>
      <c r="GP110" s="1006"/>
      <c r="GQ110" s="1006"/>
      <c r="GR110" s="1006"/>
      <c r="GS110" s="1006"/>
      <c r="GT110" s="1006"/>
      <c r="GU110" s="1006"/>
      <c r="GV110" s="1006"/>
      <c r="GW110" s="1006"/>
      <c r="GX110" s="1006"/>
      <c r="GY110" s="1006"/>
      <c r="GZ110" s="1006"/>
      <c r="HA110" s="1006"/>
      <c r="HB110" s="1006"/>
      <c r="HC110" s="1006"/>
      <c r="HD110" s="1006"/>
      <c r="HE110" s="1006"/>
      <c r="HF110" s="1006"/>
      <c r="HG110" s="1006"/>
      <c r="HH110" s="1006"/>
      <c r="HI110" s="1006"/>
      <c r="HJ110" s="1006"/>
      <c r="HK110" s="1006"/>
      <c r="HL110" s="1006"/>
      <c r="HM110" s="1006"/>
      <c r="HN110" s="1006"/>
      <c r="HO110" s="1006"/>
      <c r="HP110" s="1006"/>
      <c r="HQ110" s="1006"/>
      <c r="HR110" s="1006"/>
      <c r="HS110" s="1006"/>
      <c r="HT110" s="1006"/>
      <c r="HU110" s="1006"/>
      <c r="HV110" s="1006"/>
      <c r="HW110" s="1006"/>
      <c r="HX110" s="1006"/>
      <c r="HY110" s="1006"/>
      <c r="HZ110" s="1006"/>
      <c r="IA110" s="1006"/>
      <c r="IB110" s="1006"/>
      <c r="IC110" s="1006"/>
      <c r="ID110" s="1006"/>
      <c r="IE110" s="1006"/>
      <c r="IF110" s="1006"/>
      <c r="IG110" s="1006"/>
      <c r="IH110" s="1006"/>
      <c r="II110" s="1006"/>
      <c r="IJ110" s="1006"/>
      <c r="IK110" s="1006"/>
      <c r="IL110" s="1006"/>
      <c r="IM110" s="1006"/>
      <c r="IN110" s="1006"/>
      <c r="IO110" s="1006"/>
      <c r="IP110" s="1006"/>
      <c r="IQ110" s="1006"/>
      <c r="IR110" s="1006"/>
    </row>
    <row r="111" spans="2:252" x14ac:dyDescent="0.3">
      <c r="B111" s="1008"/>
      <c r="C111" s="540"/>
      <c r="D111" s="540"/>
      <c r="E111" s="540"/>
      <c r="F111" s="1620"/>
      <c r="G111" s="1620"/>
      <c r="H111" s="1620"/>
      <c r="I111" s="1620"/>
      <c r="J111" s="1620"/>
      <c r="K111" s="540"/>
      <c r="L111" s="540"/>
      <c r="M111" s="540"/>
      <c r="N111" s="1620"/>
      <c r="O111" s="1620"/>
      <c r="P111" s="1008"/>
      <c r="Q111" s="1008"/>
      <c r="R111" s="1008"/>
      <c r="S111" s="1645"/>
      <c r="T111" s="1008"/>
      <c r="U111" s="1645"/>
      <c r="V111" s="1645"/>
      <c r="W111" s="1645"/>
      <c r="X111" s="1069"/>
      <c r="Y111" s="1102"/>
      <c r="Z111" s="1006"/>
      <c r="AA111" s="1006"/>
      <c r="AB111" s="1006"/>
      <c r="AC111" s="1006"/>
      <c r="AD111" s="1006"/>
      <c r="AE111" s="1006"/>
      <c r="AF111" s="1006"/>
      <c r="AG111" s="1006"/>
      <c r="AH111" s="1006"/>
      <c r="AI111" s="1006"/>
      <c r="AJ111" s="1006"/>
      <c r="AK111" s="1006"/>
      <c r="AL111" s="1006"/>
      <c r="AM111" s="1006"/>
      <c r="AN111" s="1006"/>
      <c r="AO111" s="1006"/>
      <c r="AP111" s="1006"/>
      <c r="AQ111" s="1006"/>
      <c r="AR111" s="1006"/>
      <c r="AS111" s="1006"/>
      <c r="AT111" s="1006"/>
      <c r="AU111" s="1006"/>
      <c r="AV111" s="1006"/>
      <c r="AW111" s="1006"/>
      <c r="AX111" s="1006"/>
      <c r="AY111" s="1006"/>
      <c r="AZ111" s="1006"/>
      <c r="BA111" s="1006"/>
      <c r="BB111" s="1006"/>
      <c r="BC111" s="1006"/>
      <c r="BD111" s="1006"/>
      <c r="BE111" s="1006"/>
      <c r="BF111" s="1006"/>
      <c r="BG111" s="1006"/>
      <c r="BH111" s="1006"/>
      <c r="BI111" s="1006"/>
      <c r="BJ111" s="1006"/>
      <c r="BK111" s="1006"/>
      <c r="BL111" s="1006"/>
      <c r="BM111" s="1006"/>
      <c r="BN111" s="1006"/>
      <c r="BO111" s="1006"/>
      <c r="BP111" s="1006"/>
      <c r="BQ111" s="1006"/>
      <c r="BR111" s="1006"/>
      <c r="BS111" s="1006"/>
      <c r="BT111" s="1006"/>
      <c r="BU111" s="1006"/>
      <c r="BV111" s="1006"/>
      <c r="BW111" s="1006"/>
      <c r="BX111" s="1006"/>
      <c r="BY111" s="1006"/>
      <c r="BZ111" s="1006"/>
      <c r="CA111" s="1006"/>
      <c r="CB111" s="1006"/>
      <c r="CC111" s="1006"/>
      <c r="CD111" s="1006"/>
      <c r="CE111" s="1006"/>
      <c r="CF111" s="1006"/>
      <c r="CG111" s="1006"/>
      <c r="CH111" s="1006"/>
      <c r="CI111" s="1006"/>
      <c r="CJ111" s="1006"/>
      <c r="CK111" s="1006"/>
      <c r="CL111" s="1006"/>
      <c r="CM111" s="1006"/>
      <c r="CN111" s="1006"/>
      <c r="CO111" s="1006"/>
      <c r="CP111" s="1006"/>
      <c r="CQ111" s="1006"/>
      <c r="CR111" s="1006"/>
      <c r="CS111" s="1006"/>
      <c r="CT111" s="1006"/>
      <c r="CU111" s="1006"/>
      <c r="CV111" s="1006"/>
      <c r="CW111" s="1006"/>
      <c r="CX111" s="1006"/>
      <c r="CY111" s="1006"/>
      <c r="CZ111" s="1006"/>
      <c r="DA111" s="1006"/>
      <c r="DB111" s="1006"/>
      <c r="DC111" s="1006"/>
      <c r="DD111" s="1006"/>
      <c r="DE111" s="1006"/>
      <c r="DF111" s="1006"/>
      <c r="DG111" s="1006"/>
      <c r="DH111" s="1006"/>
      <c r="DI111" s="1006"/>
      <c r="DJ111" s="1006"/>
      <c r="DK111" s="1006"/>
      <c r="DL111" s="1006"/>
      <c r="DM111" s="1006"/>
      <c r="DN111" s="1006"/>
      <c r="DO111" s="1006"/>
      <c r="DP111" s="1006"/>
      <c r="DQ111" s="1006"/>
      <c r="DR111" s="1006"/>
      <c r="DS111" s="1006"/>
      <c r="DT111" s="1006"/>
      <c r="DU111" s="1006"/>
      <c r="DV111" s="1006"/>
      <c r="DW111" s="1006"/>
      <c r="DX111" s="1006"/>
      <c r="DY111" s="1006"/>
      <c r="DZ111" s="1006"/>
      <c r="EA111" s="1006"/>
      <c r="EB111" s="1006"/>
      <c r="EC111" s="1006"/>
      <c r="ED111" s="1006"/>
      <c r="EE111" s="1006"/>
      <c r="EF111" s="1006"/>
      <c r="EG111" s="1006"/>
      <c r="EH111" s="1006"/>
      <c r="EI111" s="1006"/>
      <c r="EJ111" s="1006"/>
      <c r="EK111" s="1006"/>
      <c r="EL111" s="1006"/>
      <c r="EM111" s="1006"/>
      <c r="EN111" s="1006"/>
      <c r="EO111" s="1006"/>
      <c r="EP111" s="1006"/>
      <c r="EQ111" s="1006"/>
      <c r="ER111" s="1006"/>
      <c r="ES111" s="1006"/>
      <c r="ET111" s="1006"/>
      <c r="EU111" s="1006"/>
      <c r="EV111" s="1006"/>
      <c r="EW111" s="1006"/>
      <c r="EX111" s="1006"/>
      <c r="EY111" s="1006"/>
      <c r="EZ111" s="1006"/>
      <c r="FA111" s="1006"/>
      <c r="FB111" s="1006"/>
      <c r="FC111" s="1006"/>
      <c r="FD111" s="1006"/>
      <c r="FE111" s="1006"/>
      <c r="FF111" s="1006"/>
      <c r="FG111" s="1006"/>
      <c r="FH111" s="1006"/>
      <c r="FI111" s="1006"/>
      <c r="FJ111" s="1006"/>
      <c r="FK111" s="1006"/>
      <c r="FL111" s="1006"/>
      <c r="FM111" s="1006"/>
      <c r="FN111" s="1006"/>
      <c r="FO111" s="1006"/>
      <c r="FP111" s="1006"/>
      <c r="FQ111" s="1006"/>
      <c r="FR111" s="1006"/>
      <c r="FS111" s="1006"/>
      <c r="FT111" s="1006"/>
      <c r="FU111" s="1006"/>
      <c r="FV111" s="1006"/>
      <c r="FW111" s="1006"/>
      <c r="FX111" s="1006"/>
      <c r="FY111" s="1006"/>
      <c r="FZ111" s="1006"/>
      <c r="GA111" s="1006"/>
      <c r="GB111" s="1006"/>
      <c r="GC111" s="1006"/>
      <c r="GD111" s="1006"/>
      <c r="GE111" s="1006"/>
      <c r="GF111" s="1006"/>
      <c r="GG111" s="1006"/>
      <c r="GH111" s="1006"/>
      <c r="GI111" s="1006"/>
      <c r="GJ111" s="1006"/>
      <c r="GK111" s="1006"/>
      <c r="GL111" s="1006"/>
      <c r="GM111" s="1006"/>
      <c r="GN111" s="1006"/>
      <c r="GO111" s="1006"/>
      <c r="GP111" s="1006"/>
      <c r="GQ111" s="1006"/>
      <c r="GR111" s="1006"/>
      <c r="GS111" s="1006"/>
      <c r="GT111" s="1006"/>
      <c r="GU111" s="1006"/>
      <c r="GV111" s="1006"/>
      <c r="GW111" s="1006"/>
      <c r="GX111" s="1006"/>
      <c r="GY111" s="1006"/>
      <c r="GZ111" s="1006"/>
      <c r="HA111" s="1006"/>
      <c r="HB111" s="1006"/>
      <c r="HC111" s="1006"/>
      <c r="HD111" s="1006"/>
      <c r="HE111" s="1006"/>
      <c r="HF111" s="1006"/>
      <c r="HG111" s="1006"/>
      <c r="HH111" s="1006"/>
      <c r="HI111" s="1006"/>
      <c r="HJ111" s="1006"/>
      <c r="HK111" s="1006"/>
      <c r="HL111" s="1006"/>
      <c r="HM111" s="1006"/>
      <c r="HN111" s="1006"/>
      <c r="HO111" s="1006"/>
      <c r="HP111" s="1006"/>
      <c r="HQ111" s="1006"/>
      <c r="HR111" s="1006"/>
      <c r="HS111" s="1006"/>
      <c r="HT111" s="1006"/>
      <c r="HU111" s="1006"/>
      <c r="HV111" s="1006"/>
      <c r="HW111" s="1006"/>
      <c r="HX111" s="1006"/>
      <c r="HY111" s="1006"/>
      <c r="HZ111" s="1006"/>
      <c r="IA111" s="1006"/>
      <c r="IB111" s="1006"/>
      <c r="IC111" s="1006"/>
      <c r="ID111" s="1006"/>
      <c r="IE111" s="1006"/>
      <c r="IF111" s="1006"/>
      <c r="IG111" s="1006"/>
      <c r="IH111" s="1006"/>
      <c r="II111" s="1006"/>
      <c r="IJ111" s="1006"/>
      <c r="IK111" s="1006"/>
      <c r="IL111" s="1006"/>
      <c r="IM111" s="1006"/>
      <c r="IN111" s="1006"/>
      <c r="IO111" s="1006"/>
      <c r="IP111" s="1006"/>
      <c r="IQ111" s="1006"/>
      <c r="IR111" s="1006"/>
    </row>
    <row r="112" spans="2:252" x14ac:dyDescent="0.3">
      <c r="B112" s="1008"/>
      <c r="C112" s="540"/>
      <c r="D112" s="540"/>
      <c r="E112" s="540"/>
      <c r="F112" s="1620"/>
      <c r="G112" s="1620"/>
      <c r="H112" s="1620"/>
      <c r="I112" s="1620"/>
      <c r="J112" s="1620"/>
      <c r="K112" s="540"/>
      <c r="L112" s="540"/>
      <c r="M112" s="540"/>
      <c r="N112" s="1620"/>
      <c r="O112" s="1620"/>
      <c r="P112" s="1008"/>
      <c r="Q112" s="1008"/>
      <c r="R112" s="1008"/>
      <c r="S112" s="1645"/>
      <c r="T112" s="1008"/>
      <c r="U112" s="1645"/>
      <c r="V112" s="1645"/>
      <c r="W112" s="1645"/>
      <c r="X112" s="1006"/>
      <c r="Y112" s="1101"/>
      <c r="Z112" s="1006"/>
      <c r="AA112" s="1006"/>
      <c r="AB112" s="1006"/>
      <c r="AC112" s="1006"/>
      <c r="AD112" s="1006"/>
      <c r="AE112" s="1006"/>
      <c r="AF112" s="1006"/>
      <c r="AG112" s="1006"/>
      <c r="AH112" s="1006"/>
      <c r="AI112" s="1006"/>
      <c r="AJ112" s="1006"/>
      <c r="AK112" s="1006"/>
      <c r="AL112" s="1006"/>
      <c r="AM112" s="1006"/>
      <c r="AN112" s="1006"/>
      <c r="AO112" s="1006"/>
      <c r="AP112" s="1006"/>
      <c r="AQ112" s="1006"/>
      <c r="AR112" s="1006"/>
      <c r="AS112" s="1006"/>
      <c r="AT112" s="1006"/>
      <c r="AU112" s="1006"/>
      <c r="AV112" s="1006"/>
      <c r="AW112" s="1006"/>
      <c r="AX112" s="1006"/>
      <c r="AY112" s="1006"/>
      <c r="AZ112" s="1006"/>
      <c r="BA112" s="1006"/>
      <c r="BB112" s="1006"/>
      <c r="BC112" s="1006"/>
      <c r="BD112" s="1006"/>
      <c r="BE112" s="1006"/>
      <c r="BF112" s="1006"/>
      <c r="BG112" s="1006"/>
      <c r="BH112" s="1006"/>
      <c r="BI112" s="1006"/>
      <c r="BJ112" s="1006"/>
      <c r="BK112" s="1006"/>
      <c r="BL112" s="1006"/>
      <c r="BM112" s="1006"/>
      <c r="BN112" s="1006"/>
      <c r="BO112" s="1006"/>
      <c r="BP112" s="1006"/>
      <c r="BQ112" s="1006"/>
      <c r="BR112" s="1006"/>
      <c r="BS112" s="1006"/>
      <c r="BT112" s="1006"/>
      <c r="BU112" s="1006"/>
      <c r="BV112" s="1006"/>
      <c r="BW112" s="1006"/>
      <c r="BX112" s="1006"/>
      <c r="BY112" s="1006"/>
      <c r="BZ112" s="1006"/>
      <c r="CA112" s="1006"/>
      <c r="CB112" s="1006"/>
      <c r="CC112" s="1006"/>
      <c r="CD112" s="1006"/>
      <c r="CE112" s="1006"/>
      <c r="CF112" s="1006"/>
      <c r="CG112" s="1006"/>
      <c r="CH112" s="1006"/>
      <c r="CI112" s="1006"/>
      <c r="CJ112" s="1006"/>
      <c r="CK112" s="1006"/>
      <c r="CL112" s="1006"/>
      <c r="CM112" s="1006"/>
      <c r="CN112" s="1006"/>
      <c r="CO112" s="1006"/>
      <c r="CP112" s="1006"/>
      <c r="CQ112" s="1006"/>
      <c r="CR112" s="1006"/>
      <c r="CS112" s="1006"/>
      <c r="CT112" s="1006"/>
      <c r="CU112" s="1006"/>
      <c r="CV112" s="1006"/>
      <c r="CW112" s="1006"/>
      <c r="CX112" s="1006"/>
      <c r="CY112" s="1006"/>
      <c r="CZ112" s="1006"/>
      <c r="DA112" s="1006"/>
      <c r="DB112" s="1006"/>
      <c r="DC112" s="1006"/>
      <c r="DD112" s="1006"/>
      <c r="DE112" s="1006"/>
      <c r="DF112" s="1006"/>
      <c r="DG112" s="1006"/>
      <c r="DH112" s="1006"/>
      <c r="DI112" s="1006"/>
      <c r="DJ112" s="1006"/>
      <c r="DK112" s="1006"/>
      <c r="DL112" s="1006"/>
      <c r="DM112" s="1006"/>
      <c r="DN112" s="1006"/>
      <c r="DO112" s="1006"/>
      <c r="DP112" s="1006"/>
      <c r="DQ112" s="1006"/>
      <c r="DR112" s="1006"/>
      <c r="DS112" s="1006"/>
      <c r="DT112" s="1006"/>
      <c r="DU112" s="1006"/>
      <c r="DV112" s="1006"/>
      <c r="DW112" s="1006"/>
      <c r="DX112" s="1006"/>
      <c r="DY112" s="1006"/>
      <c r="DZ112" s="1006"/>
      <c r="EA112" s="1006"/>
      <c r="EB112" s="1006"/>
      <c r="EC112" s="1006"/>
      <c r="ED112" s="1006"/>
      <c r="EE112" s="1006"/>
      <c r="EF112" s="1006"/>
      <c r="EG112" s="1006"/>
      <c r="EH112" s="1006"/>
      <c r="EI112" s="1006"/>
      <c r="EJ112" s="1006"/>
      <c r="EK112" s="1006"/>
      <c r="EL112" s="1006"/>
      <c r="EM112" s="1006"/>
      <c r="EN112" s="1006"/>
      <c r="EO112" s="1006"/>
      <c r="EP112" s="1006"/>
      <c r="EQ112" s="1006"/>
      <c r="ER112" s="1006"/>
      <c r="ES112" s="1006"/>
      <c r="ET112" s="1006"/>
      <c r="EU112" s="1006"/>
      <c r="EV112" s="1006"/>
      <c r="EW112" s="1006"/>
      <c r="EX112" s="1006"/>
      <c r="EY112" s="1006"/>
      <c r="EZ112" s="1006"/>
      <c r="FA112" s="1006"/>
      <c r="FB112" s="1006"/>
      <c r="FC112" s="1006"/>
      <c r="FD112" s="1006"/>
      <c r="FE112" s="1006"/>
      <c r="FF112" s="1006"/>
      <c r="FG112" s="1006"/>
      <c r="FH112" s="1006"/>
      <c r="FI112" s="1006"/>
      <c r="FJ112" s="1006"/>
      <c r="FK112" s="1006"/>
      <c r="FL112" s="1006"/>
      <c r="FM112" s="1006"/>
      <c r="FN112" s="1006"/>
      <c r="FO112" s="1006"/>
      <c r="FP112" s="1006"/>
      <c r="FQ112" s="1006"/>
      <c r="FR112" s="1006"/>
      <c r="FS112" s="1006"/>
      <c r="FT112" s="1006"/>
      <c r="FU112" s="1006"/>
      <c r="FV112" s="1006"/>
      <c r="FW112" s="1006"/>
      <c r="FX112" s="1006"/>
      <c r="FY112" s="1006"/>
      <c r="FZ112" s="1006"/>
      <c r="GA112" s="1006"/>
      <c r="GB112" s="1006"/>
      <c r="GC112" s="1006"/>
      <c r="GD112" s="1006"/>
      <c r="GE112" s="1006"/>
      <c r="GF112" s="1006"/>
      <c r="GG112" s="1006"/>
      <c r="GH112" s="1006"/>
      <c r="GI112" s="1006"/>
      <c r="GJ112" s="1006"/>
      <c r="GK112" s="1006"/>
      <c r="GL112" s="1006"/>
      <c r="GM112" s="1006"/>
      <c r="GN112" s="1006"/>
      <c r="GO112" s="1006"/>
      <c r="GP112" s="1006"/>
      <c r="GQ112" s="1006"/>
      <c r="GR112" s="1006"/>
      <c r="GS112" s="1006"/>
      <c r="GT112" s="1006"/>
      <c r="GU112" s="1006"/>
      <c r="GV112" s="1006"/>
      <c r="GW112" s="1006"/>
      <c r="GX112" s="1006"/>
      <c r="GY112" s="1006"/>
      <c r="GZ112" s="1006"/>
      <c r="HA112" s="1006"/>
      <c r="HB112" s="1006"/>
      <c r="HC112" s="1006"/>
      <c r="HD112" s="1006"/>
      <c r="HE112" s="1006"/>
      <c r="HF112" s="1006"/>
      <c r="HG112" s="1006"/>
      <c r="HH112" s="1006"/>
      <c r="HI112" s="1006"/>
      <c r="HJ112" s="1006"/>
      <c r="HK112" s="1006"/>
      <c r="HL112" s="1006"/>
      <c r="HM112" s="1006"/>
      <c r="HN112" s="1006"/>
      <c r="HO112" s="1006"/>
      <c r="HP112" s="1006"/>
      <c r="HQ112" s="1006"/>
      <c r="HR112" s="1006"/>
      <c r="HS112" s="1006"/>
      <c r="HT112" s="1006"/>
      <c r="HU112" s="1006"/>
      <c r="HV112" s="1006"/>
      <c r="HW112" s="1006"/>
      <c r="HX112" s="1006"/>
      <c r="HY112" s="1006"/>
      <c r="HZ112" s="1006"/>
      <c r="IA112" s="1006"/>
      <c r="IB112" s="1006"/>
      <c r="IC112" s="1006"/>
      <c r="ID112" s="1006"/>
      <c r="IE112" s="1006"/>
      <c r="IF112" s="1006"/>
      <c r="IG112" s="1006"/>
      <c r="IH112" s="1006"/>
      <c r="II112" s="1006"/>
      <c r="IJ112" s="1006"/>
      <c r="IK112" s="1006"/>
      <c r="IL112" s="1006"/>
      <c r="IM112" s="1006"/>
      <c r="IN112" s="1006"/>
      <c r="IO112" s="1006"/>
      <c r="IP112" s="1006"/>
      <c r="IQ112" s="1006"/>
      <c r="IR112" s="1006"/>
    </row>
    <row r="113" spans="2:252" x14ac:dyDescent="0.3">
      <c r="B113" s="1008"/>
      <c r="C113" s="540"/>
      <c r="D113" s="540"/>
      <c r="E113" s="540"/>
      <c r="F113" s="1620"/>
      <c r="G113" s="1620"/>
      <c r="H113" s="1620"/>
      <c r="I113" s="1620"/>
      <c r="J113" s="1620"/>
      <c r="K113" s="540"/>
      <c r="L113" s="540"/>
      <c r="M113" s="540"/>
      <c r="N113" s="540"/>
      <c r="O113" s="540"/>
      <c r="P113" s="1008"/>
      <c r="Q113" s="1008"/>
      <c r="R113" s="1008"/>
      <c r="S113" s="1645"/>
      <c r="T113" s="1008"/>
      <c r="U113" s="1645"/>
      <c r="V113" s="1645"/>
      <c r="W113" s="1645"/>
      <c r="X113" s="1008"/>
      <c r="Y113" s="1101"/>
      <c r="Z113" s="1006"/>
      <c r="AA113" s="1006"/>
      <c r="AB113" s="1006"/>
      <c r="AC113" s="1006"/>
      <c r="AD113" s="1006"/>
      <c r="AE113" s="1006"/>
      <c r="AF113" s="1006"/>
      <c r="AG113" s="1006"/>
      <c r="AH113" s="1006"/>
      <c r="AI113" s="1006"/>
      <c r="AJ113" s="1006"/>
      <c r="AK113" s="1006"/>
      <c r="AL113" s="1006"/>
      <c r="AM113" s="1006"/>
      <c r="AN113" s="1006"/>
      <c r="AO113" s="1006"/>
      <c r="AP113" s="1006"/>
      <c r="AQ113" s="1006"/>
      <c r="AR113" s="1006"/>
      <c r="AS113" s="1006"/>
      <c r="AT113" s="1006"/>
      <c r="AU113" s="1006"/>
      <c r="AV113" s="1006"/>
      <c r="AW113" s="1006"/>
      <c r="AX113" s="1006"/>
      <c r="AY113" s="1006"/>
      <c r="AZ113" s="1006"/>
      <c r="BA113" s="1006"/>
      <c r="BB113" s="1006"/>
      <c r="BC113" s="1006"/>
      <c r="BD113" s="1006"/>
      <c r="BE113" s="1006"/>
      <c r="BF113" s="1006"/>
      <c r="BG113" s="1006"/>
      <c r="BH113" s="1006"/>
      <c r="BI113" s="1006"/>
      <c r="BJ113" s="1006"/>
      <c r="BK113" s="1006"/>
      <c r="BL113" s="1006"/>
      <c r="BM113" s="1006"/>
      <c r="BN113" s="1006"/>
      <c r="BO113" s="1006"/>
      <c r="BP113" s="1006"/>
      <c r="BQ113" s="1006"/>
      <c r="BR113" s="1006"/>
      <c r="BS113" s="1006"/>
      <c r="BT113" s="1006"/>
      <c r="BU113" s="1006"/>
      <c r="BV113" s="1006"/>
      <c r="BW113" s="1006"/>
      <c r="BX113" s="1006"/>
      <c r="BY113" s="1006"/>
      <c r="BZ113" s="1006"/>
      <c r="CA113" s="1006"/>
      <c r="CB113" s="1006"/>
      <c r="CC113" s="1006"/>
      <c r="CD113" s="1006"/>
      <c r="CE113" s="1006"/>
      <c r="CF113" s="1006"/>
      <c r="CG113" s="1006"/>
      <c r="CH113" s="1006"/>
      <c r="CI113" s="1006"/>
      <c r="CJ113" s="1006"/>
      <c r="CK113" s="1006"/>
      <c r="CL113" s="1006"/>
      <c r="CM113" s="1006"/>
      <c r="CN113" s="1006"/>
      <c r="CO113" s="1006"/>
      <c r="CP113" s="1006"/>
      <c r="CQ113" s="1006"/>
      <c r="CR113" s="1006"/>
      <c r="CS113" s="1006"/>
      <c r="CT113" s="1006"/>
      <c r="CU113" s="1006"/>
      <c r="CV113" s="1006"/>
      <c r="CW113" s="1006"/>
      <c r="CX113" s="1006"/>
      <c r="CY113" s="1006"/>
      <c r="CZ113" s="1006"/>
      <c r="DA113" s="1006"/>
      <c r="DB113" s="1006"/>
      <c r="DC113" s="1006"/>
      <c r="DD113" s="1006"/>
      <c r="DE113" s="1006"/>
      <c r="DF113" s="1006"/>
      <c r="DG113" s="1006"/>
      <c r="DH113" s="1006"/>
      <c r="DI113" s="1006"/>
      <c r="DJ113" s="1006"/>
      <c r="DK113" s="1006"/>
      <c r="DL113" s="1006"/>
      <c r="DM113" s="1006"/>
      <c r="DN113" s="1006"/>
      <c r="DO113" s="1006"/>
      <c r="DP113" s="1006"/>
      <c r="DQ113" s="1006"/>
      <c r="DR113" s="1006"/>
      <c r="DS113" s="1006"/>
      <c r="DT113" s="1006"/>
      <c r="DU113" s="1006"/>
      <c r="DV113" s="1006"/>
      <c r="DW113" s="1006"/>
      <c r="DX113" s="1006"/>
      <c r="DY113" s="1006"/>
      <c r="DZ113" s="1006"/>
      <c r="EA113" s="1006"/>
      <c r="EB113" s="1006"/>
      <c r="EC113" s="1006"/>
      <c r="ED113" s="1006"/>
      <c r="EE113" s="1006"/>
      <c r="EF113" s="1006"/>
      <c r="EG113" s="1006"/>
      <c r="EH113" s="1006"/>
      <c r="EI113" s="1006"/>
      <c r="EJ113" s="1006"/>
      <c r="EK113" s="1006"/>
      <c r="EL113" s="1006"/>
      <c r="EM113" s="1006"/>
      <c r="EN113" s="1006"/>
      <c r="EO113" s="1006"/>
      <c r="EP113" s="1006"/>
      <c r="EQ113" s="1006"/>
      <c r="ER113" s="1006"/>
      <c r="ES113" s="1006"/>
      <c r="ET113" s="1006"/>
      <c r="EU113" s="1006"/>
      <c r="EV113" s="1006"/>
      <c r="EW113" s="1006"/>
      <c r="EX113" s="1006"/>
      <c r="EY113" s="1006"/>
      <c r="EZ113" s="1006"/>
      <c r="FA113" s="1006"/>
      <c r="FB113" s="1006"/>
      <c r="FC113" s="1006"/>
      <c r="FD113" s="1006"/>
      <c r="FE113" s="1006"/>
      <c r="FF113" s="1006"/>
      <c r="FG113" s="1006"/>
      <c r="FH113" s="1006"/>
      <c r="FI113" s="1006"/>
      <c r="FJ113" s="1006"/>
      <c r="FK113" s="1006"/>
      <c r="FL113" s="1006"/>
      <c r="FM113" s="1006"/>
      <c r="FN113" s="1006"/>
      <c r="FO113" s="1006"/>
      <c r="FP113" s="1006"/>
      <c r="FQ113" s="1006"/>
      <c r="FR113" s="1006"/>
      <c r="FS113" s="1006"/>
      <c r="FT113" s="1006"/>
      <c r="FU113" s="1006"/>
      <c r="FV113" s="1006"/>
      <c r="FW113" s="1006"/>
      <c r="FX113" s="1006"/>
      <c r="FY113" s="1006"/>
      <c r="FZ113" s="1006"/>
      <c r="GA113" s="1006"/>
      <c r="GB113" s="1006"/>
      <c r="GC113" s="1006"/>
      <c r="GD113" s="1006"/>
      <c r="GE113" s="1006"/>
      <c r="GF113" s="1006"/>
      <c r="GG113" s="1006"/>
      <c r="GH113" s="1006"/>
      <c r="GI113" s="1006"/>
      <c r="GJ113" s="1006"/>
      <c r="GK113" s="1006"/>
      <c r="GL113" s="1006"/>
      <c r="GM113" s="1006"/>
      <c r="GN113" s="1006"/>
      <c r="GO113" s="1006"/>
      <c r="GP113" s="1006"/>
      <c r="GQ113" s="1006"/>
      <c r="GR113" s="1006"/>
      <c r="GS113" s="1006"/>
      <c r="GT113" s="1006"/>
      <c r="GU113" s="1006"/>
      <c r="GV113" s="1006"/>
      <c r="GW113" s="1006"/>
      <c r="GX113" s="1006"/>
      <c r="GY113" s="1006"/>
      <c r="GZ113" s="1006"/>
      <c r="HA113" s="1006"/>
      <c r="HB113" s="1006"/>
      <c r="HC113" s="1006"/>
      <c r="HD113" s="1006"/>
      <c r="HE113" s="1006"/>
      <c r="HF113" s="1006"/>
      <c r="HG113" s="1006"/>
      <c r="HH113" s="1006"/>
      <c r="HI113" s="1006"/>
      <c r="HJ113" s="1006"/>
      <c r="HK113" s="1006"/>
      <c r="HL113" s="1006"/>
      <c r="HM113" s="1006"/>
      <c r="HN113" s="1006"/>
      <c r="HO113" s="1006"/>
      <c r="HP113" s="1006"/>
      <c r="HQ113" s="1006"/>
      <c r="HR113" s="1006"/>
      <c r="HS113" s="1006"/>
      <c r="HT113" s="1006"/>
      <c r="HU113" s="1006"/>
      <c r="HV113" s="1006"/>
      <c r="HW113" s="1006"/>
      <c r="HX113" s="1006"/>
      <c r="HY113" s="1006"/>
      <c r="HZ113" s="1006"/>
      <c r="IA113" s="1006"/>
      <c r="IB113" s="1006"/>
      <c r="IC113" s="1006"/>
      <c r="ID113" s="1006"/>
      <c r="IE113" s="1006"/>
      <c r="IF113" s="1006"/>
      <c r="IG113" s="1006"/>
      <c r="IH113" s="1006"/>
      <c r="II113" s="1006"/>
      <c r="IJ113" s="1006"/>
      <c r="IK113" s="1006"/>
      <c r="IL113" s="1006"/>
      <c r="IM113" s="1006"/>
      <c r="IN113" s="1006"/>
      <c r="IO113" s="1006"/>
      <c r="IP113" s="1006"/>
      <c r="IQ113" s="1006"/>
      <c r="IR113" s="1006"/>
    </row>
    <row r="114" spans="2:252" x14ac:dyDescent="0.3">
      <c r="B114" s="1006"/>
      <c r="C114" s="540"/>
      <c r="D114" s="540"/>
      <c r="E114" s="540"/>
      <c r="F114" s="1620"/>
      <c r="G114" s="1620"/>
      <c r="H114" s="1620"/>
      <c r="I114" s="1620"/>
      <c r="J114" s="1620"/>
      <c r="K114" s="540"/>
      <c r="L114" s="540"/>
      <c r="M114" s="540"/>
      <c r="N114" s="1620"/>
      <c r="O114" s="1620"/>
      <c r="P114" s="1006"/>
      <c r="Q114" s="1006"/>
      <c r="R114" s="1006"/>
      <c r="S114" s="1644"/>
      <c r="T114" s="1006"/>
      <c r="U114" s="1644"/>
      <c r="V114" s="1644"/>
      <c r="W114" s="1644"/>
      <c r="X114" s="1008"/>
      <c r="Y114" s="1101"/>
      <c r="Z114" s="1006"/>
      <c r="AA114" s="1006"/>
      <c r="AB114" s="1006"/>
      <c r="AC114" s="1006"/>
      <c r="AD114" s="1006"/>
      <c r="AE114" s="1006"/>
      <c r="AF114" s="1006"/>
      <c r="AG114" s="1006"/>
      <c r="AH114" s="1006"/>
      <c r="AI114" s="1006"/>
      <c r="AJ114" s="1006"/>
      <c r="AK114" s="1006"/>
      <c r="AL114" s="1006"/>
      <c r="AM114" s="1006"/>
      <c r="AN114" s="1006"/>
      <c r="AO114" s="1006"/>
      <c r="AP114" s="1006"/>
      <c r="AQ114" s="1006"/>
      <c r="AR114" s="1006"/>
      <c r="AS114" s="1006"/>
      <c r="AT114" s="1006"/>
      <c r="AU114" s="1006"/>
      <c r="AV114" s="1006"/>
      <c r="AW114" s="1006"/>
      <c r="AX114" s="1006"/>
      <c r="AY114" s="1006"/>
      <c r="AZ114" s="1006"/>
      <c r="BA114" s="1006"/>
      <c r="BB114" s="1006"/>
      <c r="BC114" s="1006"/>
      <c r="BD114" s="1006"/>
      <c r="BE114" s="1006"/>
      <c r="BF114" s="1006"/>
      <c r="BG114" s="1006"/>
      <c r="BH114" s="1006"/>
      <c r="BI114" s="1006"/>
      <c r="BJ114" s="1006"/>
      <c r="BK114" s="1006"/>
      <c r="BL114" s="1006"/>
      <c r="BM114" s="1006"/>
      <c r="BN114" s="1006"/>
      <c r="BO114" s="1006"/>
      <c r="BP114" s="1006"/>
      <c r="BQ114" s="1006"/>
      <c r="BR114" s="1006"/>
      <c r="BS114" s="1006"/>
      <c r="BT114" s="1006"/>
      <c r="BU114" s="1006"/>
      <c r="BV114" s="1006"/>
      <c r="BW114" s="1006"/>
      <c r="BX114" s="1006"/>
      <c r="BY114" s="1006"/>
      <c r="BZ114" s="1006"/>
      <c r="CA114" s="1006"/>
      <c r="CB114" s="1006"/>
      <c r="CC114" s="1006"/>
      <c r="CD114" s="1006"/>
      <c r="CE114" s="1006"/>
      <c r="CF114" s="1006"/>
      <c r="CG114" s="1006"/>
      <c r="CH114" s="1006"/>
      <c r="CI114" s="1006"/>
      <c r="CJ114" s="1006"/>
      <c r="CK114" s="1006"/>
      <c r="CL114" s="1006"/>
      <c r="CM114" s="1006"/>
      <c r="CN114" s="1006"/>
      <c r="CO114" s="1006"/>
      <c r="CP114" s="1006"/>
      <c r="CQ114" s="1006"/>
      <c r="CR114" s="1006"/>
      <c r="CS114" s="1006"/>
      <c r="CT114" s="1006"/>
      <c r="CU114" s="1006"/>
      <c r="CV114" s="1006"/>
      <c r="CW114" s="1006"/>
      <c r="CX114" s="1006"/>
      <c r="CY114" s="1006"/>
      <c r="CZ114" s="1006"/>
      <c r="DA114" s="1006"/>
      <c r="DB114" s="1006"/>
      <c r="DC114" s="1006"/>
      <c r="DD114" s="1006"/>
      <c r="DE114" s="1006"/>
      <c r="DF114" s="1006"/>
      <c r="DG114" s="1006"/>
      <c r="DH114" s="1006"/>
      <c r="DI114" s="1006"/>
      <c r="DJ114" s="1006"/>
      <c r="DK114" s="1006"/>
      <c r="DL114" s="1006"/>
      <c r="DM114" s="1006"/>
      <c r="DN114" s="1006"/>
      <c r="DO114" s="1006"/>
      <c r="DP114" s="1006"/>
      <c r="DQ114" s="1006"/>
      <c r="DR114" s="1006"/>
      <c r="DS114" s="1006"/>
      <c r="DT114" s="1006"/>
      <c r="DU114" s="1006"/>
      <c r="DV114" s="1006"/>
      <c r="DW114" s="1006"/>
      <c r="DX114" s="1006"/>
      <c r="DY114" s="1006"/>
      <c r="DZ114" s="1006"/>
      <c r="EA114" s="1006"/>
      <c r="EB114" s="1006"/>
      <c r="EC114" s="1006"/>
      <c r="ED114" s="1006"/>
      <c r="EE114" s="1006"/>
      <c r="EF114" s="1006"/>
      <c r="EG114" s="1006"/>
      <c r="EH114" s="1006"/>
      <c r="EI114" s="1006"/>
      <c r="EJ114" s="1006"/>
      <c r="EK114" s="1006"/>
      <c r="EL114" s="1006"/>
      <c r="EM114" s="1006"/>
      <c r="EN114" s="1006"/>
      <c r="EO114" s="1006"/>
      <c r="EP114" s="1006"/>
      <c r="EQ114" s="1006"/>
      <c r="ER114" s="1006"/>
      <c r="ES114" s="1006"/>
      <c r="ET114" s="1006"/>
      <c r="EU114" s="1006"/>
      <c r="EV114" s="1006"/>
      <c r="EW114" s="1006"/>
      <c r="EX114" s="1006"/>
      <c r="EY114" s="1006"/>
      <c r="EZ114" s="1006"/>
      <c r="FA114" s="1006"/>
      <c r="FB114" s="1006"/>
      <c r="FC114" s="1006"/>
      <c r="FD114" s="1006"/>
      <c r="FE114" s="1006"/>
      <c r="FF114" s="1006"/>
      <c r="FG114" s="1006"/>
      <c r="FH114" s="1006"/>
      <c r="FI114" s="1006"/>
      <c r="FJ114" s="1006"/>
      <c r="FK114" s="1006"/>
      <c r="FL114" s="1006"/>
      <c r="FM114" s="1006"/>
      <c r="FN114" s="1006"/>
      <c r="FO114" s="1006"/>
      <c r="FP114" s="1006"/>
      <c r="FQ114" s="1006"/>
      <c r="FR114" s="1006"/>
      <c r="FS114" s="1006"/>
      <c r="FT114" s="1006"/>
      <c r="FU114" s="1006"/>
      <c r="FV114" s="1006"/>
      <c r="FW114" s="1006"/>
      <c r="FX114" s="1006"/>
      <c r="FY114" s="1006"/>
      <c r="FZ114" s="1006"/>
      <c r="GA114" s="1006"/>
      <c r="GB114" s="1006"/>
      <c r="GC114" s="1006"/>
      <c r="GD114" s="1006"/>
      <c r="GE114" s="1006"/>
      <c r="GF114" s="1006"/>
      <c r="GG114" s="1006"/>
      <c r="GH114" s="1006"/>
      <c r="GI114" s="1006"/>
      <c r="GJ114" s="1006"/>
      <c r="GK114" s="1006"/>
      <c r="GL114" s="1006"/>
      <c r="GM114" s="1006"/>
      <c r="GN114" s="1006"/>
      <c r="GO114" s="1006"/>
      <c r="GP114" s="1006"/>
      <c r="GQ114" s="1006"/>
      <c r="GR114" s="1006"/>
      <c r="GS114" s="1006"/>
      <c r="GT114" s="1006"/>
      <c r="GU114" s="1006"/>
      <c r="GV114" s="1006"/>
      <c r="GW114" s="1006"/>
      <c r="GX114" s="1006"/>
      <c r="GY114" s="1006"/>
      <c r="GZ114" s="1006"/>
      <c r="HA114" s="1006"/>
      <c r="HB114" s="1006"/>
      <c r="HC114" s="1006"/>
      <c r="HD114" s="1006"/>
      <c r="HE114" s="1006"/>
      <c r="HF114" s="1006"/>
      <c r="HG114" s="1006"/>
      <c r="HH114" s="1006"/>
      <c r="HI114" s="1006"/>
      <c r="HJ114" s="1006"/>
      <c r="HK114" s="1006"/>
      <c r="HL114" s="1006"/>
      <c r="HM114" s="1006"/>
      <c r="HN114" s="1006"/>
      <c r="HO114" s="1006"/>
      <c r="HP114" s="1006"/>
      <c r="HQ114" s="1006"/>
      <c r="HR114" s="1006"/>
      <c r="HS114" s="1006"/>
      <c r="HT114" s="1006"/>
      <c r="HU114" s="1006"/>
      <c r="HV114" s="1006"/>
      <c r="HW114" s="1006"/>
      <c r="HX114" s="1006"/>
      <c r="HY114" s="1006"/>
      <c r="HZ114" s="1006"/>
      <c r="IA114" s="1006"/>
      <c r="IB114" s="1006"/>
      <c r="IC114" s="1006"/>
      <c r="ID114" s="1006"/>
      <c r="IE114" s="1006"/>
      <c r="IF114" s="1006"/>
      <c r="IG114" s="1006"/>
      <c r="IH114" s="1006"/>
      <c r="II114" s="1006"/>
      <c r="IJ114" s="1006"/>
      <c r="IK114" s="1006"/>
      <c r="IL114" s="1006"/>
      <c r="IM114" s="1006"/>
      <c r="IN114" s="1006"/>
      <c r="IO114" s="1006"/>
      <c r="IP114" s="1006"/>
      <c r="IQ114" s="1006"/>
      <c r="IR114" s="1006"/>
    </row>
    <row r="115" spans="2:252" x14ac:dyDescent="0.3">
      <c r="B115" s="1006"/>
      <c r="C115" s="540"/>
      <c r="D115" s="540"/>
      <c r="E115" s="540"/>
      <c r="F115" s="1620"/>
      <c r="G115" s="1620"/>
      <c r="H115" s="1620"/>
      <c r="I115" s="1620"/>
      <c r="J115" s="1620"/>
      <c r="K115" s="540"/>
      <c r="L115" s="540"/>
      <c r="M115" s="540"/>
      <c r="N115" s="1620"/>
      <c r="O115" s="1620"/>
      <c r="P115" s="1006"/>
      <c r="Q115" s="1006"/>
      <c r="R115" s="1006"/>
      <c r="S115" s="1644"/>
      <c r="T115" s="1006"/>
      <c r="U115" s="1644"/>
      <c r="V115" s="1644"/>
      <c r="W115" s="1644"/>
      <c r="X115" s="1008"/>
      <c r="Y115" s="1101"/>
      <c r="Z115" s="1006"/>
      <c r="AA115" s="1006"/>
      <c r="AB115" s="1006"/>
      <c r="AC115" s="1006"/>
      <c r="AD115" s="1006"/>
      <c r="AE115" s="1006"/>
      <c r="AF115" s="1006"/>
      <c r="AG115" s="1006"/>
      <c r="AH115" s="1006"/>
      <c r="AI115" s="1006"/>
      <c r="AJ115" s="1006"/>
      <c r="AK115" s="1006"/>
      <c r="AL115" s="1006"/>
      <c r="AM115" s="1006"/>
      <c r="AN115" s="1006"/>
      <c r="AO115" s="1006"/>
      <c r="AP115" s="1006"/>
      <c r="AQ115" s="1006"/>
      <c r="AR115" s="1006"/>
      <c r="AS115" s="1006"/>
      <c r="AT115" s="1006"/>
      <c r="AU115" s="1006"/>
      <c r="AV115" s="1006"/>
      <c r="AW115" s="1006"/>
      <c r="AX115" s="1006"/>
      <c r="AY115" s="1006"/>
      <c r="AZ115" s="1006"/>
      <c r="BA115" s="1006"/>
      <c r="BB115" s="1006"/>
      <c r="BC115" s="1006"/>
      <c r="BD115" s="1006"/>
      <c r="BE115" s="1006"/>
      <c r="BF115" s="1006"/>
      <c r="BG115" s="1006"/>
      <c r="BH115" s="1006"/>
      <c r="BI115" s="1006"/>
      <c r="BJ115" s="1006"/>
      <c r="BK115" s="1006"/>
      <c r="BL115" s="1006"/>
      <c r="BM115" s="1006"/>
      <c r="BN115" s="1006"/>
      <c r="BO115" s="1006"/>
      <c r="BP115" s="1006"/>
      <c r="BQ115" s="1006"/>
      <c r="BR115" s="1006"/>
      <c r="BS115" s="1006"/>
      <c r="BT115" s="1006"/>
      <c r="BU115" s="1006"/>
      <c r="BV115" s="1006"/>
      <c r="BW115" s="1006"/>
      <c r="BX115" s="1006"/>
      <c r="BY115" s="1006"/>
      <c r="BZ115" s="1006"/>
      <c r="CA115" s="1006"/>
      <c r="CB115" s="1006"/>
      <c r="CC115" s="1006"/>
      <c r="CD115" s="1006"/>
      <c r="CE115" s="1006"/>
      <c r="CF115" s="1006"/>
      <c r="CG115" s="1006"/>
      <c r="CH115" s="1006"/>
      <c r="CI115" s="1006"/>
      <c r="CJ115" s="1006"/>
      <c r="CK115" s="1006"/>
      <c r="CL115" s="1006"/>
      <c r="CM115" s="1006"/>
      <c r="CN115" s="1006"/>
      <c r="CO115" s="1006"/>
      <c r="CP115" s="1006"/>
      <c r="CQ115" s="1006"/>
      <c r="CR115" s="1006"/>
      <c r="CS115" s="1006"/>
      <c r="CT115" s="1006"/>
      <c r="CU115" s="1006"/>
      <c r="CV115" s="1006"/>
      <c r="CW115" s="1006"/>
      <c r="CX115" s="1006"/>
      <c r="CY115" s="1006"/>
      <c r="CZ115" s="1006"/>
      <c r="DA115" s="1006"/>
      <c r="DB115" s="1006"/>
      <c r="DC115" s="1006"/>
      <c r="DD115" s="1006"/>
      <c r="DE115" s="1006"/>
      <c r="DF115" s="1006"/>
      <c r="DG115" s="1006"/>
      <c r="DH115" s="1006"/>
      <c r="DI115" s="1006"/>
      <c r="DJ115" s="1006"/>
      <c r="DK115" s="1006"/>
      <c r="DL115" s="1006"/>
      <c r="DM115" s="1006"/>
      <c r="DN115" s="1006"/>
      <c r="DO115" s="1006"/>
      <c r="DP115" s="1006"/>
      <c r="DQ115" s="1006"/>
      <c r="DR115" s="1006"/>
      <c r="DS115" s="1006"/>
      <c r="DT115" s="1006"/>
      <c r="DU115" s="1006"/>
      <c r="DV115" s="1006"/>
      <c r="DW115" s="1006"/>
      <c r="DX115" s="1006"/>
      <c r="DY115" s="1006"/>
      <c r="DZ115" s="1006"/>
      <c r="EA115" s="1006"/>
      <c r="EB115" s="1006"/>
      <c r="EC115" s="1006"/>
      <c r="ED115" s="1006"/>
      <c r="EE115" s="1006"/>
      <c r="EF115" s="1006"/>
      <c r="EG115" s="1006"/>
      <c r="EH115" s="1006"/>
      <c r="EI115" s="1006"/>
      <c r="EJ115" s="1006"/>
      <c r="EK115" s="1006"/>
      <c r="EL115" s="1006"/>
      <c r="EM115" s="1006"/>
      <c r="EN115" s="1006"/>
      <c r="EO115" s="1006"/>
      <c r="EP115" s="1006"/>
      <c r="EQ115" s="1006"/>
      <c r="ER115" s="1006"/>
      <c r="ES115" s="1006"/>
      <c r="ET115" s="1006"/>
      <c r="EU115" s="1006"/>
      <c r="EV115" s="1006"/>
      <c r="EW115" s="1006"/>
      <c r="EX115" s="1006"/>
      <c r="EY115" s="1006"/>
      <c r="EZ115" s="1006"/>
      <c r="FA115" s="1006"/>
      <c r="FB115" s="1006"/>
      <c r="FC115" s="1006"/>
      <c r="FD115" s="1006"/>
      <c r="FE115" s="1006"/>
      <c r="FF115" s="1006"/>
      <c r="FG115" s="1006"/>
      <c r="FH115" s="1006"/>
      <c r="FI115" s="1006"/>
      <c r="FJ115" s="1006"/>
      <c r="FK115" s="1006"/>
      <c r="FL115" s="1006"/>
      <c r="FM115" s="1006"/>
      <c r="FN115" s="1006"/>
      <c r="FO115" s="1006"/>
      <c r="FP115" s="1006"/>
      <c r="FQ115" s="1006"/>
      <c r="FR115" s="1006"/>
      <c r="FS115" s="1006"/>
      <c r="FT115" s="1006"/>
      <c r="FU115" s="1006"/>
      <c r="FV115" s="1006"/>
      <c r="FW115" s="1006"/>
      <c r="FX115" s="1006"/>
      <c r="FY115" s="1006"/>
      <c r="FZ115" s="1006"/>
      <c r="GA115" s="1006"/>
      <c r="GB115" s="1006"/>
      <c r="GC115" s="1006"/>
      <c r="GD115" s="1006"/>
      <c r="GE115" s="1006"/>
      <c r="GF115" s="1006"/>
      <c r="GG115" s="1006"/>
      <c r="GH115" s="1006"/>
      <c r="GI115" s="1006"/>
      <c r="GJ115" s="1006"/>
      <c r="GK115" s="1006"/>
      <c r="GL115" s="1006"/>
      <c r="GM115" s="1006"/>
      <c r="GN115" s="1006"/>
      <c r="GO115" s="1006"/>
      <c r="GP115" s="1006"/>
      <c r="GQ115" s="1006"/>
      <c r="GR115" s="1006"/>
      <c r="GS115" s="1006"/>
      <c r="GT115" s="1006"/>
      <c r="GU115" s="1006"/>
      <c r="GV115" s="1006"/>
      <c r="GW115" s="1006"/>
      <c r="GX115" s="1006"/>
      <c r="GY115" s="1006"/>
      <c r="GZ115" s="1006"/>
      <c r="HA115" s="1006"/>
      <c r="HB115" s="1006"/>
      <c r="HC115" s="1006"/>
      <c r="HD115" s="1006"/>
      <c r="HE115" s="1006"/>
      <c r="HF115" s="1006"/>
      <c r="HG115" s="1006"/>
      <c r="HH115" s="1006"/>
      <c r="HI115" s="1006"/>
      <c r="HJ115" s="1006"/>
      <c r="HK115" s="1006"/>
      <c r="HL115" s="1006"/>
      <c r="HM115" s="1006"/>
      <c r="HN115" s="1006"/>
      <c r="HO115" s="1006"/>
      <c r="HP115" s="1006"/>
      <c r="HQ115" s="1006"/>
      <c r="HR115" s="1006"/>
      <c r="HS115" s="1006"/>
      <c r="HT115" s="1006"/>
      <c r="HU115" s="1006"/>
      <c r="HV115" s="1006"/>
      <c r="HW115" s="1006"/>
      <c r="HX115" s="1006"/>
      <c r="HY115" s="1006"/>
      <c r="HZ115" s="1006"/>
      <c r="IA115" s="1006"/>
      <c r="IB115" s="1006"/>
      <c r="IC115" s="1006"/>
      <c r="ID115" s="1006"/>
      <c r="IE115" s="1006"/>
      <c r="IF115" s="1006"/>
      <c r="IG115" s="1006"/>
      <c r="IH115" s="1006"/>
      <c r="II115" s="1006"/>
      <c r="IJ115" s="1006"/>
      <c r="IK115" s="1006"/>
      <c r="IL115" s="1006"/>
      <c r="IM115" s="1006"/>
      <c r="IN115" s="1006"/>
      <c r="IO115" s="1006"/>
      <c r="IP115" s="1006"/>
      <c r="IQ115" s="1006"/>
      <c r="IR115" s="1006"/>
    </row>
    <row r="116" spans="2:252" x14ac:dyDescent="0.3">
      <c r="B116" s="1006"/>
      <c r="C116" s="540"/>
      <c r="D116" s="540"/>
      <c r="E116" s="540"/>
      <c r="F116" s="1620"/>
      <c r="G116" s="1620"/>
      <c r="H116" s="1620"/>
      <c r="I116" s="1620"/>
      <c r="J116" s="1620"/>
      <c r="K116" s="540"/>
      <c r="L116" s="540"/>
      <c r="M116" s="540"/>
      <c r="N116" s="1620"/>
      <c r="O116" s="1620"/>
      <c r="P116" s="1006"/>
      <c r="Q116" s="1006"/>
      <c r="R116" s="1006"/>
      <c r="S116" s="1644"/>
      <c r="T116" s="1006"/>
      <c r="U116" s="1644"/>
      <c r="V116" s="1644"/>
      <c r="W116" s="1644"/>
      <c r="X116" s="1008"/>
      <c r="Y116" s="1101"/>
      <c r="Z116" s="1006"/>
      <c r="AA116" s="1006"/>
      <c r="AB116" s="1006"/>
      <c r="AC116" s="1006"/>
      <c r="AD116" s="1006"/>
      <c r="AE116" s="1006"/>
      <c r="AF116" s="1006"/>
      <c r="AG116" s="1006"/>
      <c r="AH116" s="1006"/>
      <c r="AI116" s="1006"/>
      <c r="AJ116" s="1006"/>
      <c r="AK116" s="1006"/>
      <c r="AL116" s="1006"/>
      <c r="AM116" s="1006"/>
      <c r="AN116" s="1006"/>
      <c r="AO116" s="1006"/>
      <c r="AP116" s="1006"/>
      <c r="AQ116" s="1006"/>
      <c r="AR116" s="1006"/>
      <c r="AS116" s="1006"/>
      <c r="AT116" s="1006"/>
      <c r="AU116" s="1006"/>
      <c r="AV116" s="1006"/>
      <c r="AW116" s="1006"/>
      <c r="AX116" s="1006"/>
      <c r="AY116" s="1006"/>
      <c r="AZ116" s="1006"/>
      <c r="BA116" s="1006"/>
      <c r="BB116" s="1006"/>
      <c r="BC116" s="1006"/>
      <c r="BD116" s="1006"/>
      <c r="BE116" s="1006"/>
      <c r="BF116" s="1006"/>
      <c r="BG116" s="1006"/>
      <c r="BH116" s="1006"/>
      <c r="BI116" s="1006"/>
      <c r="BJ116" s="1006"/>
      <c r="BK116" s="1006"/>
      <c r="BL116" s="1006"/>
      <c r="BM116" s="1006"/>
      <c r="BN116" s="1006"/>
      <c r="BO116" s="1006"/>
      <c r="BP116" s="1006"/>
      <c r="BQ116" s="1006"/>
      <c r="BR116" s="1006"/>
      <c r="BS116" s="1006"/>
      <c r="BT116" s="1006"/>
      <c r="BU116" s="1006"/>
      <c r="BV116" s="1006"/>
      <c r="BW116" s="1006"/>
      <c r="BX116" s="1006"/>
      <c r="BY116" s="1006"/>
      <c r="BZ116" s="1006"/>
      <c r="CA116" s="1006"/>
      <c r="CB116" s="1006"/>
      <c r="CC116" s="1006"/>
      <c r="CD116" s="1006"/>
      <c r="CE116" s="1006"/>
      <c r="CF116" s="1006"/>
      <c r="CG116" s="1006"/>
      <c r="CH116" s="1006"/>
      <c r="CI116" s="1006"/>
      <c r="CJ116" s="1006"/>
      <c r="CK116" s="1006"/>
      <c r="CL116" s="1006"/>
      <c r="CM116" s="1006"/>
      <c r="CN116" s="1006"/>
      <c r="CO116" s="1006"/>
      <c r="CP116" s="1006"/>
      <c r="CQ116" s="1006"/>
      <c r="CR116" s="1006"/>
      <c r="CS116" s="1006"/>
      <c r="CT116" s="1006"/>
      <c r="CU116" s="1006"/>
      <c r="CV116" s="1006"/>
      <c r="CW116" s="1006"/>
      <c r="CX116" s="1006"/>
      <c r="CY116" s="1006"/>
      <c r="CZ116" s="1006"/>
      <c r="DA116" s="1006"/>
      <c r="DB116" s="1006"/>
      <c r="DC116" s="1006"/>
      <c r="DD116" s="1006"/>
      <c r="DE116" s="1006"/>
      <c r="DF116" s="1006"/>
      <c r="DG116" s="1006"/>
      <c r="DH116" s="1006"/>
      <c r="DI116" s="1006"/>
      <c r="DJ116" s="1006"/>
      <c r="DK116" s="1006"/>
      <c r="DL116" s="1006"/>
      <c r="DM116" s="1006"/>
      <c r="DN116" s="1006"/>
      <c r="DO116" s="1006"/>
      <c r="DP116" s="1006"/>
      <c r="DQ116" s="1006"/>
      <c r="DR116" s="1006"/>
      <c r="DS116" s="1006"/>
      <c r="DT116" s="1006"/>
      <c r="DU116" s="1006"/>
      <c r="DV116" s="1006"/>
      <c r="DW116" s="1006"/>
      <c r="DX116" s="1006"/>
      <c r="DY116" s="1006"/>
      <c r="DZ116" s="1006"/>
      <c r="EA116" s="1006"/>
      <c r="EB116" s="1006"/>
      <c r="EC116" s="1006"/>
      <c r="ED116" s="1006"/>
      <c r="EE116" s="1006"/>
      <c r="EF116" s="1006"/>
      <c r="EG116" s="1006"/>
      <c r="EH116" s="1006"/>
      <c r="EI116" s="1006"/>
      <c r="EJ116" s="1006"/>
      <c r="EK116" s="1006"/>
      <c r="EL116" s="1006"/>
      <c r="EM116" s="1006"/>
      <c r="EN116" s="1006"/>
      <c r="EO116" s="1006"/>
      <c r="EP116" s="1006"/>
      <c r="EQ116" s="1006"/>
      <c r="ER116" s="1006"/>
      <c r="ES116" s="1006"/>
      <c r="ET116" s="1006"/>
      <c r="EU116" s="1006"/>
      <c r="EV116" s="1006"/>
      <c r="EW116" s="1006"/>
      <c r="EX116" s="1006"/>
      <c r="EY116" s="1006"/>
      <c r="EZ116" s="1006"/>
      <c r="FA116" s="1006"/>
      <c r="FB116" s="1006"/>
      <c r="FC116" s="1006"/>
      <c r="FD116" s="1006"/>
      <c r="FE116" s="1006"/>
      <c r="FF116" s="1006"/>
      <c r="FG116" s="1006"/>
      <c r="FH116" s="1006"/>
      <c r="FI116" s="1006"/>
      <c r="FJ116" s="1006"/>
      <c r="FK116" s="1006"/>
      <c r="FL116" s="1006"/>
      <c r="FM116" s="1006"/>
      <c r="FN116" s="1006"/>
      <c r="FO116" s="1006"/>
      <c r="FP116" s="1006"/>
      <c r="FQ116" s="1006"/>
      <c r="FR116" s="1006"/>
      <c r="FS116" s="1006"/>
      <c r="FT116" s="1006"/>
      <c r="FU116" s="1006"/>
      <c r="FV116" s="1006"/>
      <c r="FW116" s="1006"/>
      <c r="FX116" s="1006"/>
      <c r="FY116" s="1006"/>
      <c r="FZ116" s="1006"/>
      <c r="GA116" s="1006"/>
      <c r="GB116" s="1006"/>
      <c r="GC116" s="1006"/>
      <c r="GD116" s="1006"/>
      <c r="GE116" s="1006"/>
      <c r="GF116" s="1006"/>
      <c r="GG116" s="1006"/>
      <c r="GH116" s="1006"/>
      <c r="GI116" s="1006"/>
      <c r="GJ116" s="1006"/>
      <c r="GK116" s="1006"/>
      <c r="GL116" s="1006"/>
      <c r="GM116" s="1006"/>
      <c r="GN116" s="1006"/>
      <c r="GO116" s="1006"/>
      <c r="GP116" s="1006"/>
      <c r="GQ116" s="1006"/>
      <c r="GR116" s="1006"/>
      <c r="GS116" s="1006"/>
      <c r="GT116" s="1006"/>
      <c r="GU116" s="1006"/>
      <c r="GV116" s="1006"/>
      <c r="GW116" s="1006"/>
      <c r="GX116" s="1006"/>
      <c r="GY116" s="1006"/>
      <c r="GZ116" s="1006"/>
      <c r="HA116" s="1006"/>
      <c r="HB116" s="1006"/>
      <c r="HC116" s="1006"/>
      <c r="HD116" s="1006"/>
      <c r="HE116" s="1006"/>
      <c r="HF116" s="1006"/>
      <c r="HG116" s="1006"/>
      <c r="HH116" s="1006"/>
      <c r="HI116" s="1006"/>
      <c r="HJ116" s="1006"/>
      <c r="HK116" s="1006"/>
      <c r="HL116" s="1006"/>
      <c r="HM116" s="1006"/>
      <c r="HN116" s="1006"/>
      <c r="HO116" s="1006"/>
      <c r="HP116" s="1006"/>
      <c r="HQ116" s="1006"/>
      <c r="HR116" s="1006"/>
      <c r="HS116" s="1006"/>
      <c r="HT116" s="1006"/>
      <c r="HU116" s="1006"/>
      <c r="HV116" s="1006"/>
      <c r="HW116" s="1006"/>
      <c r="HX116" s="1006"/>
      <c r="HY116" s="1006"/>
      <c r="HZ116" s="1006"/>
      <c r="IA116" s="1006"/>
      <c r="IB116" s="1006"/>
      <c r="IC116" s="1006"/>
      <c r="ID116" s="1006"/>
      <c r="IE116" s="1006"/>
      <c r="IF116" s="1006"/>
      <c r="IG116" s="1006"/>
      <c r="IH116" s="1006"/>
      <c r="II116" s="1006"/>
      <c r="IJ116" s="1006"/>
      <c r="IK116" s="1006"/>
      <c r="IL116" s="1006"/>
      <c r="IM116" s="1006"/>
      <c r="IN116" s="1006"/>
      <c r="IO116" s="1006"/>
      <c r="IP116" s="1006"/>
      <c r="IQ116" s="1006"/>
      <c r="IR116" s="1006"/>
    </row>
    <row r="117" spans="2:252" x14ac:dyDescent="0.3">
      <c r="B117" s="1006"/>
      <c r="C117" s="540"/>
      <c r="D117" s="540"/>
      <c r="E117" s="540"/>
      <c r="F117" s="1620"/>
      <c r="G117" s="1620"/>
      <c r="H117" s="1620"/>
      <c r="I117" s="1620"/>
      <c r="J117" s="1620"/>
      <c r="K117" s="540"/>
      <c r="L117" s="540"/>
      <c r="M117" s="540"/>
      <c r="N117" s="1620"/>
      <c r="O117" s="1620"/>
      <c r="P117" s="1006"/>
      <c r="Q117" s="1006"/>
      <c r="R117" s="1006"/>
      <c r="S117" s="1644"/>
      <c r="T117" s="1006"/>
      <c r="U117" s="1644"/>
      <c r="V117" s="1644"/>
      <c r="W117" s="1644"/>
      <c r="X117" s="1008"/>
      <c r="Y117" s="1101"/>
      <c r="Z117" s="1006"/>
      <c r="AA117" s="1006"/>
      <c r="AB117" s="1006"/>
      <c r="AC117" s="1006"/>
      <c r="AD117" s="1006"/>
      <c r="AE117" s="1006"/>
      <c r="AF117" s="1006"/>
      <c r="AG117" s="1006"/>
      <c r="AH117" s="1006"/>
      <c r="AI117" s="1006"/>
      <c r="AJ117" s="1006"/>
      <c r="AK117" s="1006"/>
      <c r="AL117" s="1006"/>
      <c r="AM117" s="1006"/>
      <c r="AN117" s="1006"/>
      <c r="AO117" s="1006"/>
      <c r="AP117" s="1006"/>
      <c r="AQ117" s="1006"/>
      <c r="AR117" s="1006"/>
      <c r="AS117" s="1006"/>
      <c r="AT117" s="1006"/>
      <c r="AU117" s="1006"/>
      <c r="AV117" s="1006"/>
      <c r="AW117" s="1006"/>
      <c r="AX117" s="1006"/>
      <c r="AY117" s="1006"/>
      <c r="AZ117" s="1006"/>
      <c r="BA117" s="1006"/>
      <c r="BB117" s="1006"/>
      <c r="BC117" s="1006"/>
      <c r="BD117" s="1006"/>
      <c r="BE117" s="1006"/>
      <c r="BF117" s="1006"/>
      <c r="BG117" s="1006"/>
      <c r="BH117" s="1006"/>
      <c r="BI117" s="1006"/>
      <c r="BJ117" s="1006"/>
      <c r="BK117" s="1006"/>
      <c r="BL117" s="1006"/>
      <c r="BM117" s="1006"/>
      <c r="BN117" s="1006"/>
      <c r="BO117" s="1006"/>
      <c r="BP117" s="1006"/>
      <c r="BQ117" s="1006"/>
      <c r="BR117" s="1006"/>
      <c r="BS117" s="1006"/>
      <c r="BT117" s="1006"/>
      <c r="BU117" s="1006"/>
      <c r="BV117" s="1006"/>
      <c r="BW117" s="1006"/>
      <c r="BX117" s="1006"/>
      <c r="BY117" s="1006"/>
      <c r="BZ117" s="1006"/>
      <c r="CA117" s="1006"/>
      <c r="CB117" s="1006"/>
      <c r="CC117" s="1006"/>
      <c r="CD117" s="1006"/>
      <c r="CE117" s="1006"/>
      <c r="CF117" s="1006"/>
      <c r="CG117" s="1006"/>
      <c r="CH117" s="1006"/>
      <c r="CI117" s="1006"/>
      <c r="CJ117" s="1006"/>
      <c r="CK117" s="1006"/>
      <c r="CL117" s="1006"/>
      <c r="CM117" s="1006"/>
      <c r="CN117" s="1006"/>
      <c r="CO117" s="1006"/>
      <c r="CP117" s="1006"/>
      <c r="CQ117" s="1006"/>
      <c r="CR117" s="1006"/>
      <c r="CS117" s="1006"/>
      <c r="CT117" s="1006"/>
      <c r="CU117" s="1006"/>
      <c r="CV117" s="1006"/>
      <c r="CW117" s="1006"/>
      <c r="CX117" s="1006"/>
      <c r="CY117" s="1006"/>
      <c r="CZ117" s="1006"/>
      <c r="DA117" s="1006"/>
      <c r="DB117" s="1006"/>
      <c r="DC117" s="1006"/>
      <c r="DD117" s="1006"/>
      <c r="DE117" s="1006"/>
      <c r="DF117" s="1006"/>
      <c r="DG117" s="1006"/>
      <c r="DH117" s="1006"/>
      <c r="DI117" s="1006"/>
      <c r="DJ117" s="1006"/>
      <c r="DK117" s="1006"/>
      <c r="DL117" s="1006"/>
      <c r="DM117" s="1006"/>
      <c r="DN117" s="1006"/>
      <c r="DO117" s="1006"/>
      <c r="DP117" s="1006"/>
      <c r="DQ117" s="1006"/>
      <c r="DR117" s="1006"/>
      <c r="DS117" s="1006"/>
      <c r="DT117" s="1006"/>
      <c r="DU117" s="1006"/>
      <c r="DV117" s="1006"/>
      <c r="DW117" s="1006"/>
      <c r="DX117" s="1006"/>
      <c r="DY117" s="1006"/>
      <c r="DZ117" s="1006"/>
      <c r="EA117" s="1006"/>
      <c r="EB117" s="1006"/>
      <c r="EC117" s="1006"/>
      <c r="ED117" s="1006"/>
      <c r="EE117" s="1006"/>
      <c r="EF117" s="1006"/>
      <c r="EG117" s="1006"/>
      <c r="EH117" s="1006"/>
      <c r="EI117" s="1006"/>
      <c r="EJ117" s="1006"/>
      <c r="EK117" s="1006"/>
      <c r="EL117" s="1006"/>
      <c r="EM117" s="1006"/>
      <c r="EN117" s="1006"/>
      <c r="EO117" s="1006"/>
      <c r="EP117" s="1006"/>
      <c r="EQ117" s="1006"/>
      <c r="ER117" s="1006"/>
      <c r="ES117" s="1006"/>
      <c r="ET117" s="1006"/>
      <c r="EU117" s="1006"/>
      <c r="EV117" s="1006"/>
      <c r="EW117" s="1006"/>
      <c r="EX117" s="1006"/>
      <c r="EY117" s="1006"/>
      <c r="EZ117" s="1006"/>
      <c r="FA117" s="1006"/>
      <c r="FB117" s="1006"/>
      <c r="FC117" s="1006"/>
      <c r="FD117" s="1006"/>
      <c r="FE117" s="1006"/>
      <c r="FF117" s="1006"/>
      <c r="FG117" s="1006"/>
      <c r="FH117" s="1006"/>
      <c r="FI117" s="1006"/>
      <c r="FJ117" s="1006"/>
      <c r="FK117" s="1006"/>
      <c r="FL117" s="1006"/>
      <c r="FM117" s="1006"/>
      <c r="FN117" s="1006"/>
      <c r="FO117" s="1006"/>
      <c r="FP117" s="1006"/>
      <c r="FQ117" s="1006"/>
      <c r="FR117" s="1006"/>
      <c r="FS117" s="1006"/>
      <c r="FT117" s="1006"/>
      <c r="FU117" s="1006"/>
      <c r="FV117" s="1006"/>
      <c r="FW117" s="1006"/>
      <c r="FX117" s="1006"/>
      <c r="FY117" s="1006"/>
      <c r="FZ117" s="1006"/>
      <c r="GA117" s="1006"/>
      <c r="GB117" s="1006"/>
      <c r="GC117" s="1006"/>
      <c r="GD117" s="1006"/>
      <c r="GE117" s="1006"/>
      <c r="GF117" s="1006"/>
      <c r="GG117" s="1006"/>
      <c r="GH117" s="1006"/>
      <c r="GI117" s="1006"/>
      <c r="GJ117" s="1006"/>
      <c r="GK117" s="1006"/>
      <c r="GL117" s="1006"/>
      <c r="GM117" s="1006"/>
      <c r="GN117" s="1006"/>
      <c r="GO117" s="1006"/>
      <c r="GP117" s="1006"/>
      <c r="GQ117" s="1006"/>
      <c r="GR117" s="1006"/>
      <c r="GS117" s="1006"/>
      <c r="GT117" s="1006"/>
      <c r="GU117" s="1006"/>
      <c r="GV117" s="1006"/>
      <c r="GW117" s="1006"/>
      <c r="GX117" s="1006"/>
      <c r="GY117" s="1006"/>
      <c r="GZ117" s="1006"/>
      <c r="HA117" s="1006"/>
      <c r="HB117" s="1006"/>
      <c r="HC117" s="1006"/>
      <c r="HD117" s="1006"/>
      <c r="HE117" s="1006"/>
      <c r="HF117" s="1006"/>
      <c r="HG117" s="1006"/>
      <c r="HH117" s="1006"/>
      <c r="HI117" s="1006"/>
      <c r="HJ117" s="1006"/>
      <c r="HK117" s="1006"/>
      <c r="HL117" s="1006"/>
      <c r="HM117" s="1006"/>
      <c r="HN117" s="1006"/>
      <c r="HO117" s="1006"/>
      <c r="HP117" s="1006"/>
      <c r="HQ117" s="1006"/>
      <c r="HR117" s="1006"/>
      <c r="HS117" s="1006"/>
      <c r="HT117" s="1006"/>
      <c r="HU117" s="1006"/>
      <c r="HV117" s="1006"/>
      <c r="HW117" s="1006"/>
      <c r="HX117" s="1006"/>
      <c r="HY117" s="1006"/>
      <c r="HZ117" s="1006"/>
      <c r="IA117" s="1006"/>
      <c r="IB117" s="1006"/>
      <c r="IC117" s="1006"/>
      <c r="ID117" s="1006"/>
      <c r="IE117" s="1006"/>
      <c r="IF117" s="1006"/>
      <c r="IG117" s="1006"/>
      <c r="IH117" s="1006"/>
      <c r="II117" s="1006"/>
      <c r="IJ117" s="1006"/>
      <c r="IK117" s="1006"/>
      <c r="IL117" s="1006"/>
      <c r="IM117" s="1006"/>
      <c r="IN117" s="1006"/>
      <c r="IO117" s="1006"/>
      <c r="IP117" s="1006"/>
      <c r="IQ117" s="1006"/>
      <c r="IR117" s="1006"/>
    </row>
    <row r="118" spans="2:252" x14ac:dyDescent="0.3">
      <c r="B118" s="1006"/>
      <c r="C118" s="540"/>
      <c r="D118" s="540"/>
      <c r="E118" s="540"/>
      <c r="F118" s="1620"/>
      <c r="G118" s="1620"/>
      <c r="H118" s="1620"/>
      <c r="I118" s="1620"/>
      <c r="J118" s="1620"/>
      <c r="K118" s="540"/>
      <c r="L118" s="540"/>
      <c r="M118" s="540"/>
      <c r="N118" s="1620"/>
      <c r="O118" s="1620"/>
      <c r="P118" s="1006"/>
      <c r="Q118" s="1006"/>
      <c r="R118" s="1006"/>
      <c r="S118" s="1644"/>
      <c r="T118" s="1006"/>
      <c r="U118" s="1644"/>
      <c r="V118" s="1644"/>
      <c r="W118" s="1644"/>
      <c r="X118" s="1008"/>
      <c r="Y118" s="1101"/>
      <c r="Z118" s="1006"/>
      <c r="AA118" s="1006"/>
      <c r="AB118" s="1006"/>
      <c r="AC118" s="1006"/>
      <c r="AD118" s="1006"/>
      <c r="AE118" s="1006"/>
      <c r="AF118" s="1006"/>
      <c r="AG118" s="1006"/>
      <c r="AH118" s="1006"/>
      <c r="AI118" s="1006"/>
      <c r="AJ118" s="1006"/>
      <c r="AK118" s="1006"/>
      <c r="AL118" s="1006"/>
      <c r="AM118" s="1006"/>
      <c r="AN118" s="1006"/>
      <c r="AO118" s="1006"/>
      <c r="AP118" s="1006"/>
      <c r="AQ118" s="1006"/>
      <c r="AR118" s="1006"/>
      <c r="AS118" s="1006"/>
      <c r="AT118" s="1006"/>
      <c r="AU118" s="1006"/>
      <c r="AV118" s="1006"/>
      <c r="AW118" s="1006"/>
      <c r="AX118" s="1006"/>
      <c r="AY118" s="1006"/>
      <c r="AZ118" s="1006"/>
      <c r="BA118" s="1006"/>
      <c r="BB118" s="1006"/>
      <c r="BC118" s="1006"/>
      <c r="BD118" s="1006"/>
      <c r="BE118" s="1006"/>
      <c r="BF118" s="1006"/>
      <c r="BG118" s="1006"/>
      <c r="BH118" s="1006"/>
      <c r="BI118" s="1006"/>
      <c r="BJ118" s="1006"/>
      <c r="BK118" s="1006"/>
      <c r="BL118" s="1006"/>
      <c r="BM118" s="1006"/>
      <c r="BN118" s="1006"/>
      <c r="BO118" s="1006"/>
      <c r="BP118" s="1006"/>
      <c r="BQ118" s="1006"/>
      <c r="BR118" s="1006"/>
      <c r="BS118" s="1006"/>
      <c r="BT118" s="1006"/>
      <c r="BU118" s="1006"/>
      <c r="BV118" s="1006"/>
      <c r="BW118" s="1006"/>
      <c r="BX118" s="1006"/>
      <c r="BY118" s="1006"/>
      <c r="BZ118" s="1006"/>
      <c r="CA118" s="1006"/>
      <c r="CB118" s="1006"/>
      <c r="CC118" s="1006"/>
      <c r="CD118" s="1006"/>
      <c r="CE118" s="1006"/>
      <c r="CF118" s="1006"/>
      <c r="CG118" s="1006"/>
      <c r="CH118" s="1006"/>
      <c r="CI118" s="1006"/>
      <c r="CJ118" s="1006"/>
      <c r="CK118" s="1006"/>
      <c r="CL118" s="1006"/>
      <c r="CM118" s="1006"/>
      <c r="CN118" s="1006"/>
      <c r="CO118" s="1006"/>
      <c r="CP118" s="1006"/>
      <c r="CQ118" s="1006"/>
      <c r="CR118" s="1006"/>
      <c r="CS118" s="1006"/>
      <c r="CT118" s="1006"/>
      <c r="CU118" s="1006"/>
      <c r="CV118" s="1006"/>
      <c r="CW118" s="1006"/>
      <c r="CX118" s="1006"/>
      <c r="CY118" s="1006"/>
      <c r="CZ118" s="1006"/>
      <c r="DA118" s="1006"/>
      <c r="DB118" s="1006"/>
      <c r="DC118" s="1006"/>
      <c r="DD118" s="1006"/>
      <c r="DE118" s="1006"/>
      <c r="DF118" s="1006"/>
      <c r="DG118" s="1006"/>
      <c r="DH118" s="1006"/>
      <c r="DI118" s="1006"/>
      <c r="DJ118" s="1006"/>
      <c r="DK118" s="1006"/>
      <c r="DL118" s="1006"/>
      <c r="DM118" s="1006"/>
      <c r="DN118" s="1006"/>
      <c r="DO118" s="1006"/>
      <c r="DP118" s="1006"/>
      <c r="DQ118" s="1006"/>
      <c r="DR118" s="1006"/>
      <c r="DS118" s="1006"/>
      <c r="DT118" s="1006"/>
      <c r="DU118" s="1006"/>
      <c r="DV118" s="1006"/>
      <c r="DW118" s="1006"/>
      <c r="DX118" s="1006"/>
      <c r="DY118" s="1006"/>
      <c r="DZ118" s="1006"/>
      <c r="EA118" s="1006"/>
      <c r="EB118" s="1006"/>
      <c r="EC118" s="1006"/>
      <c r="ED118" s="1006"/>
      <c r="EE118" s="1006"/>
      <c r="EF118" s="1006"/>
      <c r="EG118" s="1006"/>
      <c r="EH118" s="1006"/>
      <c r="EI118" s="1006"/>
      <c r="EJ118" s="1006"/>
      <c r="EK118" s="1006"/>
      <c r="EL118" s="1006"/>
      <c r="EM118" s="1006"/>
      <c r="EN118" s="1006"/>
      <c r="EO118" s="1006"/>
      <c r="EP118" s="1006"/>
      <c r="EQ118" s="1006"/>
      <c r="ER118" s="1006"/>
      <c r="ES118" s="1006"/>
      <c r="ET118" s="1006"/>
      <c r="EU118" s="1006"/>
      <c r="EV118" s="1006"/>
      <c r="EW118" s="1006"/>
      <c r="EX118" s="1006"/>
      <c r="EY118" s="1006"/>
      <c r="EZ118" s="1006"/>
      <c r="FA118" s="1006"/>
      <c r="FB118" s="1006"/>
      <c r="FC118" s="1006"/>
      <c r="FD118" s="1006"/>
      <c r="FE118" s="1006"/>
      <c r="FF118" s="1006"/>
      <c r="FG118" s="1006"/>
      <c r="FH118" s="1006"/>
      <c r="FI118" s="1006"/>
      <c r="FJ118" s="1006"/>
      <c r="FK118" s="1006"/>
      <c r="FL118" s="1006"/>
      <c r="FM118" s="1006"/>
      <c r="FN118" s="1006"/>
      <c r="FO118" s="1006"/>
      <c r="FP118" s="1006"/>
      <c r="FQ118" s="1006"/>
      <c r="FR118" s="1006"/>
      <c r="FS118" s="1006"/>
      <c r="FT118" s="1006"/>
      <c r="FU118" s="1006"/>
      <c r="FV118" s="1006"/>
      <c r="FW118" s="1006"/>
      <c r="FX118" s="1006"/>
      <c r="FY118" s="1006"/>
      <c r="FZ118" s="1006"/>
      <c r="GA118" s="1006"/>
      <c r="GB118" s="1006"/>
      <c r="GC118" s="1006"/>
      <c r="GD118" s="1006"/>
      <c r="GE118" s="1006"/>
      <c r="GF118" s="1006"/>
      <c r="GG118" s="1006"/>
      <c r="GH118" s="1006"/>
      <c r="GI118" s="1006"/>
      <c r="GJ118" s="1006"/>
      <c r="GK118" s="1006"/>
      <c r="GL118" s="1006"/>
      <c r="GM118" s="1006"/>
      <c r="GN118" s="1006"/>
      <c r="GO118" s="1006"/>
      <c r="GP118" s="1006"/>
      <c r="GQ118" s="1006"/>
      <c r="GR118" s="1006"/>
      <c r="GS118" s="1006"/>
      <c r="GT118" s="1006"/>
      <c r="GU118" s="1006"/>
      <c r="GV118" s="1006"/>
      <c r="GW118" s="1006"/>
      <c r="GX118" s="1006"/>
      <c r="GY118" s="1006"/>
      <c r="GZ118" s="1006"/>
      <c r="HA118" s="1006"/>
      <c r="HB118" s="1006"/>
      <c r="HC118" s="1006"/>
      <c r="HD118" s="1006"/>
      <c r="HE118" s="1006"/>
      <c r="HF118" s="1006"/>
      <c r="HG118" s="1006"/>
      <c r="HH118" s="1006"/>
      <c r="HI118" s="1006"/>
      <c r="HJ118" s="1006"/>
      <c r="HK118" s="1006"/>
      <c r="HL118" s="1006"/>
      <c r="HM118" s="1006"/>
      <c r="HN118" s="1006"/>
      <c r="HO118" s="1006"/>
      <c r="HP118" s="1006"/>
      <c r="HQ118" s="1006"/>
      <c r="HR118" s="1006"/>
      <c r="HS118" s="1006"/>
      <c r="HT118" s="1006"/>
      <c r="HU118" s="1006"/>
      <c r="HV118" s="1006"/>
      <c r="HW118" s="1006"/>
      <c r="HX118" s="1006"/>
      <c r="HY118" s="1006"/>
      <c r="HZ118" s="1006"/>
      <c r="IA118" s="1006"/>
      <c r="IB118" s="1006"/>
      <c r="IC118" s="1006"/>
      <c r="ID118" s="1006"/>
      <c r="IE118" s="1006"/>
      <c r="IF118" s="1006"/>
      <c r="IG118" s="1006"/>
      <c r="IH118" s="1006"/>
      <c r="II118" s="1006"/>
      <c r="IJ118" s="1006"/>
      <c r="IK118" s="1006"/>
      <c r="IL118" s="1006"/>
      <c r="IM118" s="1006"/>
      <c r="IN118" s="1006"/>
      <c r="IO118" s="1006"/>
      <c r="IP118" s="1006"/>
      <c r="IQ118" s="1006"/>
      <c r="IR118" s="1006"/>
    </row>
    <row r="119" spans="2:252" x14ac:dyDescent="0.3">
      <c r="B119" s="1006"/>
      <c r="C119" s="540"/>
      <c r="D119" s="540"/>
      <c r="E119" s="540"/>
      <c r="F119" s="1620"/>
      <c r="G119" s="1620"/>
      <c r="H119" s="1620"/>
      <c r="I119" s="1620"/>
      <c r="J119" s="1620"/>
      <c r="K119" s="540"/>
      <c r="L119" s="540"/>
      <c r="M119" s="540"/>
      <c r="N119" s="1620"/>
      <c r="O119" s="1620"/>
      <c r="P119" s="1006"/>
      <c r="Q119" s="1006"/>
      <c r="R119" s="1006"/>
      <c r="S119" s="1644"/>
      <c r="T119" s="1006"/>
      <c r="U119" s="1644"/>
      <c r="V119" s="1644"/>
      <c r="W119" s="1644"/>
      <c r="X119" s="1008"/>
      <c r="Y119" s="1101"/>
      <c r="Z119" s="1006"/>
      <c r="AA119" s="1006"/>
      <c r="AB119" s="1006"/>
      <c r="AC119" s="1006"/>
      <c r="AD119" s="1006"/>
      <c r="AE119" s="1006"/>
      <c r="AF119" s="1006"/>
      <c r="AG119" s="1006"/>
      <c r="AH119" s="1006"/>
      <c r="AI119" s="1006"/>
      <c r="AJ119" s="1006"/>
      <c r="AK119" s="1006"/>
      <c r="AL119" s="1006"/>
      <c r="AM119" s="1006"/>
      <c r="AN119" s="1006"/>
      <c r="AO119" s="1006"/>
      <c r="AP119" s="1006"/>
      <c r="AQ119" s="1006"/>
      <c r="AR119" s="1006"/>
      <c r="AS119" s="1006"/>
      <c r="AT119" s="1006"/>
      <c r="AU119" s="1006"/>
      <c r="AV119" s="1006"/>
      <c r="AW119" s="1006"/>
      <c r="AX119" s="1006"/>
      <c r="AY119" s="1006"/>
      <c r="AZ119" s="1006"/>
      <c r="BA119" s="1006"/>
      <c r="BB119" s="1006"/>
      <c r="BC119" s="1006"/>
      <c r="BD119" s="1006"/>
      <c r="BE119" s="1006"/>
      <c r="BF119" s="1006"/>
      <c r="BG119" s="1006"/>
      <c r="BH119" s="1006"/>
      <c r="BI119" s="1006"/>
      <c r="BJ119" s="1006"/>
      <c r="BK119" s="1006"/>
      <c r="BL119" s="1006"/>
      <c r="BM119" s="1006"/>
      <c r="BN119" s="1006"/>
      <c r="BO119" s="1006"/>
      <c r="BP119" s="1006"/>
      <c r="BQ119" s="1006"/>
      <c r="BR119" s="1006"/>
      <c r="BS119" s="1006"/>
      <c r="BT119" s="1006"/>
      <c r="BU119" s="1006"/>
      <c r="BV119" s="1006"/>
      <c r="BW119" s="1006"/>
      <c r="BX119" s="1006"/>
      <c r="BY119" s="1006"/>
      <c r="BZ119" s="1006"/>
      <c r="CA119" s="1006"/>
      <c r="CB119" s="1006"/>
      <c r="CC119" s="1006"/>
      <c r="CD119" s="1006"/>
      <c r="CE119" s="1006"/>
      <c r="CF119" s="1006"/>
      <c r="CG119" s="1006"/>
      <c r="CH119" s="1006"/>
      <c r="CI119" s="1006"/>
      <c r="CJ119" s="1006"/>
      <c r="CK119" s="1006"/>
      <c r="CL119" s="1006"/>
      <c r="CM119" s="1006"/>
      <c r="CN119" s="1006"/>
      <c r="CO119" s="1006"/>
      <c r="CP119" s="1006"/>
      <c r="CQ119" s="1006"/>
      <c r="CR119" s="1006"/>
      <c r="CS119" s="1006"/>
      <c r="CT119" s="1006"/>
      <c r="CU119" s="1006"/>
      <c r="CV119" s="1006"/>
      <c r="CW119" s="1006"/>
      <c r="CX119" s="1006"/>
      <c r="CY119" s="1006"/>
      <c r="CZ119" s="1006"/>
      <c r="DA119" s="1006"/>
      <c r="DB119" s="1006"/>
      <c r="DC119" s="1006"/>
      <c r="DD119" s="1006"/>
      <c r="DE119" s="1006"/>
      <c r="DF119" s="1006"/>
      <c r="DG119" s="1006"/>
      <c r="DH119" s="1006"/>
      <c r="DI119" s="1006"/>
      <c r="DJ119" s="1006"/>
      <c r="DK119" s="1006"/>
      <c r="DL119" s="1006"/>
      <c r="DM119" s="1006"/>
      <c r="DN119" s="1006"/>
      <c r="DO119" s="1006"/>
      <c r="DP119" s="1006"/>
      <c r="DQ119" s="1006"/>
      <c r="DR119" s="1006"/>
      <c r="DS119" s="1006"/>
      <c r="DT119" s="1006"/>
      <c r="DU119" s="1006"/>
      <c r="DV119" s="1006"/>
      <c r="DW119" s="1006"/>
      <c r="DX119" s="1006"/>
      <c r="DY119" s="1006"/>
      <c r="DZ119" s="1006"/>
      <c r="EA119" s="1006"/>
      <c r="EB119" s="1006"/>
      <c r="EC119" s="1006"/>
      <c r="ED119" s="1006"/>
      <c r="EE119" s="1006"/>
      <c r="EF119" s="1006"/>
      <c r="EG119" s="1006"/>
      <c r="EH119" s="1006"/>
      <c r="EI119" s="1006"/>
      <c r="EJ119" s="1006"/>
      <c r="EK119" s="1006"/>
      <c r="EL119" s="1006"/>
      <c r="EM119" s="1006"/>
      <c r="EN119" s="1006"/>
      <c r="EO119" s="1006"/>
      <c r="EP119" s="1006"/>
      <c r="EQ119" s="1006"/>
      <c r="ER119" s="1006"/>
      <c r="ES119" s="1006"/>
      <c r="ET119" s="1006"/>
      <c r="EU119" s="1006"/>
      <c r="EV119" s="1006"/>
      <c r="EW119" s="1006"/>
      <c r="EX119" s="1006"/>
      <c r="EY119" s="1006"/>
      <c r="EZ119" s="1006"/>
      <c r="FA119" s="1006"/>
      <c r="FB119" s="1006"/>
      <c r="FC119" s="1006"/>
      <c r="FD119" s="1006"/>
      <c r="FE119" s="1006"/>
      <c r="FF119" s="1006"/>
      <c r="FG119" s="1006"/>
      <c r="FH119" s="1006"/>
      <c r="FI119" s="1006"/>
      <c r="FJ119" s="1006"/>
      <c r="FK119" s="1006"/>
      <c r="FL119" s="1006"/>
      <c r="FM119" s="1006"/>
      <c r="FN119" s="1006"/>
      <c r="FO119" s="1006"/>
      <c r="FP119" s="1006"/>
      <c r="FQ119" s="1006"/>
      <c r="FR119" s="1006"/>
      <c r="FS119" s="1006"/>
      <c r="FT119" s="1006"/>
      <c r="FU119" s="1006"/>
      <c r="FV119" s="1006"/>
      <c r="FW119" s="1006"/>
      <c r="FX119" s="1006"/>
      <c r="FY119" s="1006"/>
      <c r="FZ119" s="1006"/>
      <c r="GA119" s="1006"/>
      <c r="GB119" s="1006"/>
      <c r="GC119" s="1006"/>
      <c r="GD119" s="1006"/>
      <c r="GE119" s="1006"/>
      <c r="GF119" s="1006"/>
      <c r="GG119" s="1006"/>
      <c r="GH119" s="1006"/>
      <c r="GI119" s="1006"/>
      <c r="GJ119" s="1006"/>
      <c r="GK119" s="1006"/>
      <c r="GL119" s="1006"/>
      <c r="GM119" s="1006"/>
      <c r="GN119" s="1006"/>
      <c r="GO119" s="1006"/>
      <c r="GP119" s="1006"/>
      <c r="GQ119" s="1006"/>
      <c r="GR119" s="1006"/>
      <c r="GS119" s="1006"/>
      <c r="GT119" s="1006"/>
      <c r="GU119" s="1006"/>
      <c r="GV119" s="1006"/>
      <c r="GW119" s="1006"/>
      <c r="GX119" s="1006"/>
      <c r="GY119" s="1006"/>
      <c r="GZ119" s="1006"/>
      <c r="HA119" s="1006"/>
      <c r="HB119" s="1006"/>
      <c r="HC119" s="1006"/>
      <c r="HD119" s="1006"/>
      <c r="HE119" s="1006"/>
      <c r="HF119" s="1006"/>
      <c r="HG119" s="1006"/>
      <c r="HH119" s="1006"/>
      <c r="HI119" s="1006"/>
      <c r="HJ119" s="1006"/>
      <c r="HK119" s="1006"/>
      <c r="HL119" s="1006"/>
      <c r="HM119" s="1006"/>
      <c r="HN119" s="1006"/>
      <c r="HO119" s="1006"/>
      <c r="HP119" s="1006"/>
      <c r="HQ119" s="1006"/>
      <c r="HR119" s="1006"/>
      <c r="HS119" s="1006"/>
      <c r="HT119" s="1006"/>
      <c r="HU119" s="1006"/>
      <c r="HV119" s="1006"/>
      <c r="HW119" s="1006"/>
      <c r="HX119" s="1006"/>
      <c r="HY119" s="1006"/>
      <c r="HZ119" s="1006"/>
      <c r="IA119" s="1006"/>
      <c r="IB119" s="1006"/>
      <c r="IC119" s="1006"/>
      <c r="ID119" s="1006"/>
      <c r="IE119" s="1006"/>
      <c r="IF119" s="1006"/>
      <c r="IG119" s="1006"/>
      <c r="IH119" s="1006"/>
      <c r="II119" s="1006"/>
      <c r="IJ119" s="1006"/>
      <c r="IK119" s="1006"/>
      <c r="IL119" s="1006"/>
      <c r="IM119" s="1006"/>
      <c r="IN119" s="1006"/>
      <c r="IO119" s="1006"/>
      <c r="IP119" s="1006"/>
      <c r="IQ119" s="1006"/>
      <c r="IR119" s="1006"/>
    </row>
    <row r="120" spans="2:252" x14ac:dyDescent="0.3">
      <c r="B120" s="1006"/>
      <c r="C120" s="540"/>
      <c r="D120" s="540"/>
      <c r="E120" s="540"/>
      <c r="F120" s="1620"/>
      <c r="G120" s="1620"/>
      <c r="H120" s="1620"/>
      <c r="I120" s="1620"/>
      <c r="J120" s="1620"/>
      <c r="K120" s="540"/>
      <c r="L120" s="540"/>
      <c r="M120" s="540"/>
      <c r="N120" s="1620"/>
      <c r="O120" s="1620"/>
      <c r="P120" s="1006"/>
      <c r="Q120" s="1006"/>
      <c r="R120" s="1006"/>
      <c r="S120" s="1644"/>
      <c r="T120" s="1006"/>
      <c r="U120" s="1644"/>
      <c r="V120" s="1644"/>
      <c r="W120" s="1644"/>
      <c r="X120" s="1008"/>
      <c r="Y120" s="1101"/>
      <c r="Z120" s="1006"/>
      <c r="AA120" s="1006"/>
      <c r="AB120" s="1006"/>
      <c r="AC120" s="1006"/>
      <c r="AD120" s="1006"/>
      <c r="AE120" s="1006"/>
      <c r="AF120" s="1006"/>
      <c r="AG120" s="1006"/>
      <c r="AH120" s="1006"/>
      <c r="AI120" s="1006"/>
      <c r="AJ120" s="1006"/>
      <c r="AK120" s="1006"/>
      <c r="AL120" s="1006"/>
      <c r="AM120" s="1006"/>
      <c r="AN120" s="1006"/>
      <c r="AO120" s="1006"/>
      <c r="AP120" s="1006"/>
      <c r="AQ120" s="1006"/>
      <c r="AR120" s="1006"/>
      <c r="AS120" s="1006"/>
      <c r="AT120" s="1006"/>
      <c r="AU120" s="1006"/>
      <c r="AV120" s="1006"/>
      <c r="AW120" s="1006"/>
      <c r="AX120" s="1006"/>
      <c r="AY120" s="1006"/>
      <c r="AZ120" s="1006"/>
      <c r="BA120" s="1006"/>
      <c r="BB120" s="1006"/>
      <c r="BC120" s="1006"/>
      <c r="BD120" s="1006"/>
      <c r="BE120" s="1006"/>
      <c r="BF120" s="1006"/>
      <c r="BG120" s="1006"/>
      <c r="BH120" s="1006"/>
      <c r="BI120" s="1006"/>
      <c r="BJ120" s="1006"/>
      <c r="BK120" s="1006"/>
      <c r="BL120" s="1006"/>
      <c r="BM120" s="1006"/>
      <c r="BN120" s="1006"/>
      <c r="BO120" s="1006"/>
      <c r="BP120" s="1006"/>
      <c r="BQ120" s="1006"/>
      <c r="BR120" s="1006"/>
      <c r="BS120" s="1006"/>
      <c r="BT120" s="1006"/>
      <c r="BU120" s="1006"/>
      <c r="BV120" s="1006"/>
      <c r="BW120" s="1006"/>
      <c r="BX120" s="1006"/>
      <c r="BY120" s="1006"/>
      <c r="BZ120" s="1006"/>
      <c r="CA120" s="1006"/>
      <c r="CB120" s="1006"/>
      <c r="CC120" s="1006"/>
      <c r="CD120" s="1006"/>
      <c r="CE120" s="1006"/>
      <c r="CF120" s="1006"/>
      <c r="CG120" s="1006"/>
      <c r="CH120" s="1006"/>
      <c r="CI120" s="1006"/>
      <c r="CJ120" s="1006"/>
      <c r="CK120" s="1006"/>
      <c r="CL120" s="1006"/>
      <c r="CM120" s="1006"/>
      <c r="CN120" s="1006"/>
      <c r="CO120" s="1006"/>
      <c r="CP120" s="1006"/>
      <c r="CQ120" s="1006"/>
      <c r="CR120" s="1006"/>
      <c r="CS120" s="1006"/>
      <c r="CT120" s="1006"/>
      <c r="CU120" s="1006"/>
      <c r="CV120" s="1006"/>
      <c r="CW120" s="1006"/>
      <c r="CX120" s="1006"/>
      <c r="CY120" s="1006"/>
      <c r="CZ120" s="1006"/>
      <c r="DA120" s="1006"/>
      <c r="DB120" s="1006"/>
      <c r="DC120" s="1006"/>
      <c r="DD120" s="1006"/>
      <c r="DE120" s="1006"/>
      <c r="DF120" s="1006"/>
      <c r="DG120" s="1006"/>
      <c r="DH120" s="1006"/>
      <c r="DI120" s="1006"/>
      <c r="DJ120" s="1006"/>
      <c r="DK120" s="1006"/>
      <c r="DL120" s="1006"/>
      <c r="DM120" s="1006"/>
      <c r="DN120" s="1006"/>
      <c r="DO120" s="1006"/>
      <c r="DP120" s="1006"/>
      <c r="DQ120" s="1006"/>
      <c r="DR120" s="1006"/>
      <c r="DS120" s="1006"/>
      <c r="DT120" s="1006"/>
      <c r="DU120" s="1006"/>
      <c r="DV120" s="1006"/>
      <c r="DW120" s="1006"/>
      <c r="DX120" s="1006"/>
      <c r="DY120" s="1006"/>
      <c r="DZ120" s="1006"/>
      <c r="EA120" s="1006"/>
      <c r="EB120" s="1006"/>
      <c r="EC120" s="1006"/>
      <c r="ED120" s="1006"/>
      <c r="EE120" s="1006"/>
      <c r="EF120" s="1006"/>
      <c r="EG120" s="1006"/>
      <c r="EH120" s="1006"/>
      <c r="EI120" s="1006"/>
      <c r="EJ120" s="1006"/>
      <c r="EK120" s="1006"/>
      <c r="EL120" s="1006"/>
      <c r="EM120" s="1006"/>
      <c r="EN120" s="1006"/>
      <c r="EO120" s="1006"/>
      <c r="EP120" s="1006"/>
      <c r="EQ120" s="1006"/>
      <c r="ER120" s="1006"/>
      <c r="ES120" s="1006"/>
      <c r="ET120" s="1006"/>
      <c r="EU120" s="1006"/>
      <c r="EV120" s="1006"/>
      <c r="EW120" s="1006"/>
      <c r="EX120" s="1006"/>
      <c r="EY120" s="1006"/>
      <c r="EZ120" s="1006"/>
      <c r="FA120" s="1006"/>
      <c r="FB120" s="1006"/>
      <c r="FC120" s="1006"/>
      <c r="FD120" s="1006"/>
      <c r="FE120" s="1006"/>
      <c r="FF120" s="1006"/>
      <c r="FG120" s="1006"/>
      <c r="FH120" s="1006"/>
      <c r="FI120" s="1006"/>
      <c r="FJ120" s="1006"/>
      <c r="FK120" s="1006"/>
      <c r="FL120" s="1006"/>
      <c r="FM120" s="1006"/>
      <c r="FN120" s="1006"/>
      <c r="FO120" s="1006"/>
      <c r="FP120" s="1006"/>
      <c r="FQ120" s="1006"/>
      <c r="FR120" s="1006"/>
      <c r="FS120" s="1006"/>
      <c r="FT120" s="1006"/>
      <c r="FU120" s="1006"/>
      <c r="FV120" s="1006"/>
      <c r="FW120" s="1006"/>
      <c r="FX120" s="1006"/>
      <c r="FY120" s="1006"/>
      <c r="FZ120" s="1006"/>
      <c r="GA120" s="1006"/>
      <c r="GB120" s="1006"/>
      <c r="GC120" s="1006"/>
      <c r="GD120" s="1006"/>
      <c r="GE120" s="1006"/>
      <c r="GF120" s="1006"/>
      <c r="GG120" s="1006"/>
      <c r="GH120" s="1006"/>
      <c r="GI120" s="1006"/>
      <c r="GJ120" s="1006"/>
      <c r="GK120" s="1006"/>
      <c r="GL120" s="1006"/>
      <c r="GM120" s="1006"/>
      <c r="GN120" s="1006"/>
      <c r="GO120" s="1006"/>
      <c r="GP120" s="1006"/>
      <c r="GQ120" s="1006"/>
      <c r="GR120" s="1006"/>
      <c r="GS120" s="1006"/>
      <c r="GT120" s="1006"/>
      <c r="GU120" s="1006"/>
      <c r="GV120" s="1006"/>
      <c r="GW120" s="1006"/>
      <c r="GX120" s="1006"/>
      <c r="GY120" s="1006"/>
      <c r="GZ120" s="1006"/>
      <c r="HA120" s="1006"/>
      <c r="HB120" s="1006"/>
      <c r="HC120" s="1006"/>
      <c r="HD120" s="1006"/>
      <c r="HE120" s="1006"/>
      <c r="HF120" s="1006"/>
      <c r="HG120" s="1006"/>
      <c r="HH120" s="1006"/>
      <c r="HI120" s="1006"/>
      <c r="HJ120" s="1006"/>
      <c r="HK120" s="1006"/>
      <c r="HL120" s="1006"/>
      <c r="HM120" s="1006"/>
      <c r="HN120" s="1006"/>
      <c r="HO120" s="1006"/>
      <c r="HP120" s="1006"/>
      <c r="HQ120" s="1006"/>
      <c r="HR120" s="1006"/>
      <c r="HS120" s="1006"/>
      <c r="HT120" s="1006"/>
      <c r="HU120" s="1006"/>
      <c r="HV120" s="1006"/>
      <c r="HW120" s="1006"/>
      <c r="HX120" s="1006"/>
      <c r="HY120" s="1006"/>
      <c r="HZ120" s="1006"/>
      <c r="IA120" s="1006"/>
      <c r="IB120" s="1006"/>
      <c r="IC120" s="1006"/>
      <c r="ID120" s="1006"/>
      <c r="IE120" s="1006"/>
      <c r="IF120" s="1006"/>
      <c r="IG120" s="1006"/>
      <c r="IH120" s="1006"/>
      <c r="II120" s="1006"/>
      <c r="IJ120" s="1006"/>
      <c r="IK120" s="1006"/>
      <c r="IL120" s="1006"/>
      <c r="IM120" s="1006"/>
      <c r="IN120" s="1006"/>
      <c r="IO120" s="1006"/>
      <c r="IP120" s="1006"/>
      <c r="IQ120" s="1006"/>
      <c r="IR120" s="1006"/>
    </row>
    <row r="121" spans="2:252" x14ac:dyDescent="0.3">
      <c r="B121" s="1006"/>
      <c r="C121" s="540"/>
      <c r="D121" s="540"/>
      <c r="E121" s="540"/>
      <c r="F121" s="1620"/>
      <c r="G121" s="1620"/>
      <c r="H121" s="1620"/>
      <c r="I121" s="1620"/>
      <c r="J121" s="1620"/>
      <c r="K121" s="540"/>
      <c r="L121" s="540"/>
      <c r="M121" s="540"/>
      <c r="N121" s="1620"/>
      <c r="O121" s="1620"/>
      <c r="P121" s="1006"/>
      <c r="Q121" s="1006"/>
      <c r="R121" s="1006"/>
      <c r="S121" s="1644"/>
      <c r="T121" s="1006"/>
      <c r="U121" s="1644"/>
      <c r="V121" s="1644"/>
      <c r="W121" s="1644"/>
      <c r="X121" s="1006"/>
      <c r="Y121" s="1101"/>
      <c r="Z121" s="1006"/>
      <c r="AA121" s="1006"/>
      <c r="AB121" s="1006"/>
      <c r="AC121" s="1006"/>
      <c r="AD121" s="1006"/>
      <c r="AE121" s="1006"/>
      <c r="AF121" s="1006"/>
      <c r="AG121" s="1006"/>
      <c r="AH121" s="1006"/>
      <c r="AI121" s="1006"/>
      <c r="AJ121" s="1006"/>
      <c r="AK121" s="1006"/>
      <c r="AL121" s="1006"/>
      <c r="AM121" s="1006"/>
      <c r="AN121" s="1006"/>
      <c r="AO121" s="1006"/>
      <c r="AP121" s="1006"/>
      <c r="AQ121" s="1006"/>
      <c r="AR121" s="1006"/>
      <c r="AS121" s="1006"/>
      <c r="AT121" s="1006"/>
      <c r="AU121" s="1006"/>
      <c r="AV121" s="1006"/>
      <c r="AW121" s="1006"/>
      <c r="AX121" s="1006"/>
      <c r="AY121" s="1006"/>
      <c r="AZ121" s="1006"/>
      <c r="BA121" s="1006"/>
      <c r="BB121" s="1006"/>
      <c r="BC121" s="1006"/>
      <c r="BD121" s="1006"/>
      <c r="BE121" s="1006"/>
      <c r="BF121" s="1006"/>
      <c r="BG121" s="1006"/>
      <c r="BH121" s="1006"/>
      <c r="BI121" s="1006"/>
      <c r="BJ121" s="1006"/>
      <c r="BK121" s="1006"/>
      <c r="BL121" s="1006"/>
      <c r="BM121" s="1006"/>
      <c r="BN121" s="1006"/>
      <c r="BO121" s="1006"/>
      <c r="BP121" s="1006"/>
      <c r="BQ121" s="1006"/>
      <c r="BR121" s="1006"/>
      <c r="BS121" s="1006"/>
      <c r="BT121" s="1006"/>
      <c r="BU121" s="1006"/>
      <c r="BV121" s="1006"/>
      <c r="BW121" s="1006"/>
      <c r="BX121" s="1006"/>
      <c r="BY121" s="1006"/>
      <c r="BZ121" s="1006"/>
      <c r="CA121" s="1006"/>
      <c r="CB121" s="1006"/>
      <c r="CC121" s="1006"/>
      <c r="CD121" s="1006"/>
      <c r="CE121" s="1006"/>
      <c r="CF121" s="1006"/>
      <c r="CG121" s="1006"/>
      <c r="CH121" s="1006"/>
      <c r="CI121" s="1006"/>
      <c r="CJ121" s="1006"/>
      <c r="CK121" s="1006"/>
      <c r="CL121" s="1006"/>
      <c r="CM121" s="1006"/>
      <c r="CN121" s="1006"/>
      <c r="CO121" s="1006"/>
      <c r="CP121" s="1006"/>
      <c r="CQ121" s="1006"/>
      <c r="CR121" s="1006"/>
      <c r="CS121" s="1006"/>
      <c r="CT121" s="1006"/>
      <c r="CU121" s="1006"/>
      <c r="CV121" s="1006"/>
      <c r="CW121" s="1006"/>
      <c r="CX121" s="1006"/>
      <c r="CY121" s="1006"/>
      <c r="CZ121" s="1006"/>
      <c r="DA121" s="1006"/>
      <c r="DB121" s="1006"/>
      <c r="DC121" s="1006"/>
      <c r="DD121" s="1006"/>
      <c r="DE121" s="1006"/>
      <c r="DF121" s="1006"/>
      <c r="DG121" s="1006"/>
      <c r="DH121" s="1006"/>
      <c r="DI121" s="1006"/>
      <c r="DJ121" s="1006"/>
      <c r="DK121" s="1006"/>
      <c r="DL121" s="1006"/>
      <c r="DM121" s="1006"/>
      <c r="DN121" s="1006"/>
      <c r="DO121" s="1006"/>
      <c r="DP121" s="1006"/>
      <c r="DQ121" s="1006"/>
      <c r="DR121" s="1006"/>
      <c r="DS121" s="1006"/>
      <c r="DT121" s="1006"/>
      <c r="DU121" s="1006"/>
      <c r="DV121" s="1006"/>
      <c r="DW121" s="1006"/>
      <c r="DX121" s="1006"/>
      <c r="DY121" s="1006"/>
      <c r="DZ121" s="1006"/>
      <c r="EA121" s="1006"/>
      <c r="EB121" s="1006"/>
      <c r="EC121" s="1006"/>
      <c r="ED121" s="1006"/>
      <c r="EE121" s="1006"/>
      <c r="EF121" s="1006"/>
      <c r="EG121" s="1006"/>
      <c r="EH121" s="1006"/>
      <c r="EI121" s="1006"/>
      <c r="EJ121" s="1006"/>
      <c r="EK121" s="1006"/>
      <c r="EL121" s="1006"/>
      <c r="EM121" s="1006"/>
      <c r="EN121" s="1006"/>
      <c r="EO121" s="1006"/>
      <c r="EP121" s="1006"/>
      <c r="EQ121" s="1006"/>
      <c r="ER121" s="1006"/>
      <c r="ES121" s="1006"/>
      <c r="ET121" s="1006"/>
      <c r="EU121" s="1006"/>
      <c r="EV121" s="1006"/>
      <c r="EW121" s="1006"/>
      <c r="EX121" s="1006"/>
      <c r="EY121" s="1006"/>
      <c r="EZ121" s="1006"/>
      <c r="FA121" s="1006"/>
      <c r="FB121" s="1006"/>
      <c r="FC121" s="1006"/>
      <c r="FD121" s="1006"/>
      <c r="FE121" s="1006"/>
      <c r="FF121" s="1006"/>
      <c r="FG121" s="1006"/>
      <c r="FH121" s="1006"/>
      <c r="FI121" s="1006"/>
      <c r="FJ121" s="1006"/>
      <c r="FK121" s="1006"/>
      <c r="FL121" s="1006"/>
      <c r="FM121" s="1006"/>
      <c r="FN121" s="1006"/>
      <c r="FO121" s="1006"/>
      <c r="FP121" s="1006"/>
      <c r="FQ121" s="1006"/>
      <c r="FR121" s="1006"/>
      <c r="FS121" s="1006"/>
      <c r="FT121" s="1006"/>
      <c r="FU121" s="1006"/>
      <c r="FV121" s="1006"/>
      <c r="FW121" s="1006"/>
      <c r="FX121" s="1006"/>
      <c r="FY121" s="1006"/>
      <c r="FZ121" s="1006"/>
      <c r="GA121" s="1006"/>
      <c r="GB121" s="1006"/>
      <c r="GC121" s="1006"/>
      <c r="GD121" s="1006"/>
      <c r="GE121" s="1006"/>
      <c r="GF121" s="1006"/>
      <c r="GG121" s="1006"/>
      <c r="GH121" s="1006"/>
      <c r="GI121" s="1006"/>
      <c r="GJ121" s="1006"/>
      <c r="GK121" s="1006"/>
      <c r="GL121" s="1006"/>
      <c r="GM121" s="1006"/>
      <c r="GN121" s="1006"/>
      <c r="GO121" s="1006"/>
      <c r="GP121" s="1006"/>
      <c r="GQ121" s="1006"/>
      <c r="GR121" s="1006"/>
      <c r="GS121" s="1006"/>
      <c r="GT121" s="1006"/>
      <c r="GU121" s="1006"/>
      <c r="GV121" s="1006"/>
      <c r="GW121" s="1006"/>
      <c r="GX121" s="1006"/>
      <c r="GY121" s="1006"/>
      <c r="GZ121" s="1006"/>
      <c r="HA121" s="1006"/>
      <c r="HB121" s="1006"/>
      <c r="HC121" s="1006"/>
      <c r="HD121" s="1006"/>
      <c r="HE121" s="1006"/>
      <c r="HF121" s="1006"/>
      <c r="HG121" s="1006"/>
      <c r="HH121" s="1006"/>
      <c r="HI121" s="1006"/>
      <c r="HJ121" s="1006"/>
      <c r="HK121" s="1006"/>
      <c r="HL121" s="1006"/>
      <c r="HM121" s="1006"/>
      <c r="HN121" s="1006"/>
      <c r="HO121" s="1006"/>
      <c r="HP121" s="1006"/>
      <c r="HQ121" s="1006"/>
      <c r="HR121" s="1006"/>
      <c r="HS121" s="1006"/>
      <c r="HT121" s="1006"/>
      <c r="HU121" s="1006"/>
      <c r="HV121" s="1006"/>
      <c r="HW121" s="1006"/>
      <c r="HX121" s="1006"/>
      <c r="HY121" s="1006"/>
      <c r="HZ121" s="1006"/>
      <c r="IA121" s="1006"/>
      <c r="IB121" s="1006"/>
      <c r="IC121" s="1006"/>
      <c r="ID121" s="1006"/>
      <c r="IE121" s="1006"/>
      <c r="IF121" s="1006"/>
      <c r="IG121" s="1006"/>
      <c r="IH121" s="1006"/>
      <c r="II121" s="1006"/>
      <c r="IJ121" s="1006"/>
      <c r="IK121" s="1006"/>
      <c r="IL121" s="1006"/>
      <c r="IM121" s="1006"/>
      <c r="IN121" s="1006"/>
      <c r="IO121" s="1006"/>
      <c r="IP121" s="1006"/>
      <c r="IQ121" s="1006"/>
      <c r="IR121" s="1006"/>
    </row>
    <row r="122" spans="2:252" x14ac:dyDescent="0.3">
      <c r="B122" s="1008"/>
      <c r="C122" s="540"/>
      <c r="D122" s="540"/>
      <c r="E122" s="540"/>
      <c r="F122" s="1620"/>
      <c r="G122" s="1620"/>
      <c r="H122" s="1620"/>
      <c r="I122" s="1620"/>
      <c r="J122" s="1620"/>
      <c r="K122" s="540"/>
      <c r="L122" s="540"/>
      <c r="M122" s="540"/>
      <c r="N122" s="1620"/>
      <c r="O122" s="1620"/>
      <c r="P122" s="1008"/>
      <c r="Q122" s="1008"/>
      <c r="R122" s="1008"/>
      <c r="S122" s="1645"/>
      <c r="T122" s="1008"/>
      <c r="U122" s="1645"/>
      <c r="V122" s="1645"/>
      <c r="W122" s="1645"/>
      <c r="X122" s="1006"/>
      <c r="Y122" s="1101"/>
      <c r="Z122" s="1006"/>
      <c r="AA122" s="1006"/>
      <c r="AB122" s="1006"/>
      <c r="AC122" s="1006"/>
      <c r="AD122" s="1006"/>
      <c r="AE122" s="1006"/>
      <c r="AF122" s="1006"/>
      <c r="AG122" s="1006"/>
      <c r="AH122" s="1006"/>
      <c r="AI122" s="1006"/>
      <c r="AJ122" s="1006"/>
      <c r="AK122" s="1006"/>
      <c r="AL122" s="1006"/>
      <c r="AM122" s="1006"/>
      <c r="AN122" s="1006"/>
      <c r="AO122" s="1006"/>
      <c r="AP122" s="1006"/>
      <c r="AQ122" s="1006"/>
      <c r="AR122" s="1006"/>
      <c r="AS122" s="1006"/>
      <c r="AT122" s="1006"/>
      <c r="AU122" s="1006"/>
      <c r="AV122" s="1006"/>
      <c r="AW122" s="1006"/>
      <c r="AX122" s="1006"/>
      <c r="AY122" s="1006"/>
      <c r="AZ122" s="1006"/>
      <c r="BA122" s="1006"/>
      <c r="BB122" s="1006"/>
      <c r="BC122" s="1006"/>
      <c r="BD122" s="1006"/>
      <c r="BE122" s="1006"/>
      <c r="BF122" s="1006"/>
      <c r="BG122" s="1006"/>
      <c r="BH122" s="1006"/>
      <c r="BI122" s="1006"/>
      <c r="BJ122" s="1006"/>
      <c r="BK122" s="1006"/>
      <c r="BL122" s="1006"/>
      <c r="BM122" s="1006"/>
      <c r="BN122" s="1006"/>
      <c r="BO122" s="1006"/>
      <c r="BP122" s="1006"/>
      <c r="BQ122" s="1006"/>
      <c r="BR122" s="1006"/>
      <c r="BS122" s="1006"/>
      <c r="BT122" s="1006"/>
      <c r="BU122" s="1006"/>
      <c r="BV122" s="1006"/>
      <c r="BW122" s="1006"/>
      <c r="BX122" s="1006"/>
      <c r="BY122" s="1006"/>
      <c r="BZ122" s="1006"/>
      <c r="CA122" s="1006"/>
      <c r="CB122" s="1006"/>
      <c r="CC122" s="1006"/>
      <c r="CD122" s="1006"/>
      <c r="CE122" s="1006"/>
      <c r="CF122" s="1006"/>
      <c r="CG122" s="1006"/>
      <c r="CH122" s="1006"/>
      <c r="CI122" s="1006"/>
      <c r="CJ122" s="1006"/>
      <c r="CK122" s="1006"/>
      <c r="CL122" s="1006"/>
      <c r="CM122" s="1006"/>
      <c r="CN122" s="1006"/>
      <c r="CO122" s="1006"/>
      <c r="CP122" s="1006"/>
      <c r="CQ122" s="1006"/>
      <c r="CR122" s="1006"/>
      <c r="CS122" s="1006"/>
      <c r="CT122" s="1006"/>
      <c r="CU122" s="1006"/>
      <c r="CV122" s="1006"/>
      <c r="CW122" s="1006"/>
      <c r="CX122" s="1006"/>
      <c r="CY122" s="1006"/>
      <c r="CZ122" s="1006"/>
      <c r="DA122" s="1006"/>
      <c r="DB122" s="1006"/>
      <c r="DC122" s="1006"/>
      <c r="DD122" s="1006"/>
      <c r="DE122" s="1006"/>
      <c r="DF122" s="1006"/>
      <c r="DG122" s="1006"/>
      <c r="DH122" s="1006"/>
      <c r="DI122" s="1006"/>
      <c r="DJ122" s="1006"/>
      <c r="DK122" s="1006"/>
      <c r="DL122" s="1006"/>
      <c r="DM122" s="1006"/>
      <c r="DN122" s="1006"/>
      <c r="DO122" s="1006"/>
      <c r="DP122" s="1006"/>
      <c r="DQ122" s="1006"/>
      <c r="DR122" s="1006"/>
      <c r="DS122" s="1006"/>
      <c r="DT122" s="1006"/>
      <c r="DU122" s="1006"/>
      <c r="DV122" s="1006"/>
      <c r="DW122" s="1006"/>
      <c r="DX122" s="1006"/>
      <c r="DY122" s="1006"/>
      <c r="DZ122" s="1006"/>
      <c r="EA122" s="1006"/>
      <c r="EB122" s="1006"/>
      <c r="EC122" s="1006"/>
      <c r="ED122" s="1006"/>
      <c r="EE122" s="1006"/>
      <c r="EF122" s="1006"/>
      <c r="EG122" s="1006"/>
      <c r="EH122" s="1006"/>
      <c r="EI122" s="1006"/>
      <c r="EJ122" s="1006"/>
      <c r="EK122" s="1006"/>
      <c r="EL122" s="1006"/>
      <c r="EM122" s="1006"/>
      <c r="EN122" s="1006"/>
      <c r="EO122" s="1006"/>
      <c r="EP122" s="1006"/>
      <c r="EQ122" s="1006"/>
      <c r="ER122" s="1006"/>
      <c r="ES122" s="1006"/>
      <c r="ET122" s="1006"/>
      <c r="EU122" s="1006"/>
      <c r="EV122" s="1006"/>
      <c r="EW122" s="1006"/>
      <c r="EX122" s="1006"/>
      <c r="EY122" s="1006"/>
      <c r="EZ122" s="1006"/>
      <c r="FA122" s="1006"/>
      <c r="FB122" s="1006"/>
      <c r="FC122" s="1006"/>
      <c r="FD122" s="1006"/>
      <c r="FE122" s="1006"/>
      <c r="FF122" s="1006"/>
      <c r="FG122" s="1006"/>
      <c r="FH122" s="1006"/>
      <c r="FI122" s="1006"/>
      <c r="FJ122" s="1006"/>
      <c r="FK122" s="1006"/>
      <c r="FL122" s="1006"/>
      <c r="FM122" s="1006"/>
      <c r="FN122" s="1006"/>
      <c r="FO122" s="1006"/>
      <c r="FP122" s="1006"/>
      <c r="FQ122" s="1006"/>
      <c r="FR122" s="1006"/>
      <c r="FS122" s="1006"/>
      <c r="FT122" s="1006"/>
      <c r="FU122" s="1006"/>
      <c r="FV122" s="1006"/>
      <c r="FW122" s="1006"/>
      <c r="FX122" s="1006"/>
      <c r="FY122" s="1006"/>
      <c r="FZ122" s="1006"/>
      <c r="GA122" s="1006"/>
      <c r="GB122" s="1006"/>
      <c r="GC122" s="1006"/>
      <c r="GD122" s="1006"/>
      <c r="GE122" s="1006"/>
      <c r="GF122" s="1006"/>
      <c r="GG122" s="1006"/>
      <c r="GH122" s="1006"/>
      <c r="GI122" s="1006"/>
      <c r="GJ122" s="1006"/>
      <c r="GK122" s="1006"/>
      <c r="GL122" s="1006"/>
      <c r="GM122" s="1006"/>
      <c r="GN122" s="1006"/>
      <c r="GO122" s="1006"/>
      <c r="GP122" s="1006"/>
      <c r="GQ122" s="1006"/>
      <c r="GR122" s="1006"/>
      <c r="GS122" s="1006"/>
      <c r="GT122" s="1006"/>
      <c r="GU122" s="1006"/>
      <c r="GV122" s="1006"/>
      <c r="GW122" s="1006"/>
      <c r="GX122" s="1006"/>
      <c r="GY122" s="1006"/>
      <c r="GZ122" s="1006"/>
      <c r="HA122" s="1006"/>
      <c r="HB122" s="1006"/>
      <c r="HC122" s="1006"/>
      <c r="HD122" s="1006"/>
      <c r="HE122" s="1006"/>
      <c r="HF122" s="1006"/>
      <c r="HG122" s="1006"/>
      <c r="HH122" s="1006"/>
      <c r="HI122" s="1006"/>
      <c r="HJ122" s="1006"/>
      <c r="HK122" s="1006"/>
      <c r="HL122" s="1006"/>
      <c r="HM122" s="1006"/>
      <c r="HN122" s="1006"/>
      <c r="HO122" s="1006"/>
      <c r="HP122" s="1006"/>
      <c r="HQ122" s="1006"/>
      <c r="HR122" s="1006"/>
      <c r="HS122" s="1006"/>
      <c r="HT122" s="1006"/>
      <c r="HU122" s="1006"/>
      <c r="HV122" s="1006"/>
      <c r="HW122" s="1006"/>
      <c r="HX122" s="1006"/>
      <c r="HY122" s="1006"/>
      <c r="HZ122" s="1006"/>
      <c r="IA122" s="1006"/>
      <c r="IB122" s="1006"/>
      <c r="IC122" s="1006"/>
      <c r="ID122" s="1006"/>
      <c r="IE122" s="1006"/>
      <c r="IF122" s="1006"/>
      <c r="IG122" s="1006"/>
      <c r="IH122" s="1006"/>
      <c r="II122" s="1006"/>
      <c r="IJ122" s="1006"/>
      <c r="IK122" s="1006"/>
      <c r="IL122" s="1006"/>
      <c r="IM122" s="1006"/>
      <c r="IN122" s="1006"/>
      <c r="IO122" s="1006"/>
      <c r="IP122" s="1006"/>
      <c r="IQ122" s="1006"/>
      <c r="IR122" s="1006"/>
    </row>
    <row r="123" spans="2:252" x14ac:dyDescent="0.3">
      <c r="B123" s="1008"/>
      <c r="C123" s="540"/>
      <c r="D123" s="540"/>
      <c r="E123" s="540"/>
      <c r="F123" s="1620"/>
      <c r="G123" s="1620"/>
      <c r="H123" s="1620"/>
      <c r="I123" s="1620"/>
      <c r="J123" s="1620"/>
      <c r="K123" s="540"/>
      <c r="L123" s="540"/>
      <c r="M123" s="540"/>
      <c r="N123" s="1620"/>
      <c r="O123" s="1620"/>
      <c r="P123" s="1008"/>
      <c r="Q123" s="1008"/>
      <c r="R123" s="1008"/>
      <c r="S123" s="1645"/>
      <c r="T123" s="1008"/>
      <c r="U123" s="1645"/>
      <c r="V123" s="1645"/>
      <c r="W123" s="1645"/>
      <c r="X123" s="1006"/>
      <c r="Y123" s="1101"/>
      <c r="Z123" s="1006"/>
      <c r="AA123" s="1006"/>
      <c r="AB123" s="1006"/>
      <c r="AC123" s="1006"/>
      <c r="AD123" s="1006"/>
      <c r="AE123" s="1006"/>
      <c r="AF123" s="1006"/>
      <c r="AG123" s="1006"/>
      <c r="AH123" s="1006"/>
      <c r="AI123" s="1006"/>
      <c r="AJ123" s="1006"/>
      <c r="AK123" s="1006"/>
      <c r="AL123" s="1006"/>
      <c r="AM123" s="1006"/>
      <c r="AN123" s="1006"/>
      <c r="AO123" s="1006"/>
      <c r="AP123" s="1006"/>
      <c r="AQ123" s="1006"/>
      <c r="AR123" s="1006"/>
      <c r="AS123" s="1006"/>
      <c r="AT123" s="1006"/>
      <c r="AU123" s="1006"/>
      <c r="AV123" s="1006"/>
      <c r="AW123" s="1006"/>
      <c r="AX123" s="1006"/>
      <c r="AY123" s="1006"/>
      <c r="AZ123" s="1006"/>
      <c r="BA123" s="1006"/>
      <c r="BB123" s="1006"/>
      <c r="BC123" s="1006"/>
      <c r="BD123" s="1006"/>
      <c r="BE123" s="1006"/>
      <c r="BF123" s="1006"/>
      <c r="BG123" s="1006"/>
      <c r="BH123" s="1006"/>
      <c r="BI123" s="1006"/>
      <c r="BJ123" s="1006"/>
      <c r="BK123" s="1006"/>
      <c r="BL123" s="1006"/>
      <c r="BM123" s="1006"/>
      <c r="BN123" s="1006"/>
      <c r="BO123" s="1006"/>
      <c r="BP123" s="1006"/>
      <c r="BQ123" s="1006"/>
      <c r="BR123" s="1006"/>
      <c r="BS123" s="1006"/>
      <c r="BT123" s="1006"/>
      <c r="BU123" s="1006"/>
      <c r="BV123" s="1006"/>
      <c r="BW123" s="1006"/>
      <c r="BX123" s="1006"/>
      <c r="BY123" s="1006"/>
      <c r="BZ123" s="1006"/>
      <c r="CA123" s="1006"/>
      <c r="CB123" s="1006"/>
      <c r="CC123" s="1006"/>
      <c r="CD123" s="1006"/>
      <c r="CE123" s="1006"/>
      <c r="CF123" s="1006"/>
      <c r="CG123" s="1006"/>
      <c r="CH123" s="1006"/>
      <c r="CI123" s="1006"/>
      <c r="CJ123" s="1006"/>
      <c r="CK123" s="1006"/>
      <c r="CL123" s="1006"/>
      <c r="CM123" s="1006"/>
      <c r="CN123" s="1006"/>
      <c r="CO123" s="1006"/>
      <c r="CP123" s="1006"/>
      <c r="CQ123" s="1006"/>
      <c r="CR123" s="1006"/>
      <c r="CS123" s="1006"/>
      <c r="CT123" s="1006"/>
      <c r="CU123" s="1006"/>
      <c r="CV123" s="1006"/>
      <c r="CW123" s="1006"/>
      <c r="CX123" s="1006"/>
      <c r="CY123" s="1006"/>
      <c r="CZ123" s="1006"/>
      <c r="DA123" s="1006"/>
      <c r="DB123" s="1006"/>
      <c r="DC123" s="1006"/>
      <c r="DD123" s="1006"/>
      <c r="DE123" s="1006"/>
      <c r="DF123" s="1006"/>
      <c r="DG123" s="1006"/>
      <c r="DH123" s="1006"/>
      <c r="DI123" s="1006"/>
      <c r="DJ123" s="1006"/>
      <c r="DK123" s="1006"/>
      <c r="DL123" s="1006"/>
      <c r="DM123" s="1006"/>
      <c r="DN123" s="1006"/>
      <c r="DO123" s="1006"/>
      <c r="DP123" s="1006"/>
      <c r="DQ123" s="1006"/>
      <c r="DR123" s="1006"/>
      <c r="DS123" s="1006"/>
      <c r="DT123" s="1006"/>
      <c r="DU123" s="1006"/>
      <c r="DV123" s="1006"/>
      <c r="DW123" s="1006"/>
      <c r="DX123" s="1006"/>
      <c r="DY123" s="1006"/>
      <c r="DZ123" s="1006"/>
      <c r="EA123" s="1006"/>
      <c r="EB123" s="1006"/>
      <c r="EC123" s="1006"/>
      <c r="ED123" s="1006"/>
      <c r="EE123" s="1006"/>
      <c r="EF123" s="1006"/>
      <c r="EG123" s="1006"/>
      <c r="EH123" s="1006"/>
      <c r="EI123" s="1006"/>
      <c r="EJ123" s="1006"/>
      <c r="EK123" s="1006"/>
      <c r="EL123" s="1006"/>
      <c r="EM123" s="1006"/>
      <c r="EN123" s="1006"/>
      <c r="EO123" s="1006"/>
      <c r="EP123" s="1006"/>
      <c r="EQ123" s="1006"/>
      <c r="ER123" s="1006"/>
      <c r="ES123" s="1006"/>
      <c r="ET123" s="1006"/>
      <c r="EU123" s="1006"/>
      <c r="EV123" s="1006"/>
      <c r="EW123" s="1006"/>
      <c r="EX123" s="1006"/>
      <c r="EY123" s="1006"/>
      <c r="EZ123" s="1006"/>
      <c r="FA123" s="1006"/>
      <c r="FB123" s="1006"/>
      <c r="FC123" s="1006"/>
      <c r="FD123" s="1006"/>
      <c r="FE123" s="1006"/>
      <c r="FF123" s="1006"/>
      <c r="FG123" s="1006"/>
      <c r="FH123" s="1006"/>
      <c r="FI123" s="1006"/>
      <c r="FJ123" s="1006"/>
      <c r="FK123" s="1006"/>
      <c r="FL123" s="1006"/>
      <c r="FM123" s="1006"/>
      <c r="FN123" s="1006"/>
      <c r="FO123" s="1006"/>
      <c r="FP123" s="1006"/>
      <c r="FQ123" s="1006"/>
      <c r="FR123" s="1006"/>
      <c r="FS123" s="1006"/>
      <c r="FT123" s="1006"/>
      <c r="FU123" s="1006"/>
      <c r="FV123" s="1006"/>
      <c r="FW123" s="1006"/>
      <c r="FX123" s="1006"/>
      <c r="FY123" s="1006"/>
      <c r="FZ123" s="1006"/>
      <c r="GA123" s="1006"/>
      <c r="GB123" s="1006"/>
      <c r="GC123" s="1006"/>
      <c r="GD123" s="1006"/>
      <c r="GE123" s="1006"/>
      <c r="GF123" s="1006"/>
      <c r="GG123" s="1006"/>
      <c r="GH123" s="1006"/>
      <c r="GI123" s="1006"/>
      <c r="GJ123" s="1006"/>
      <c r="GK123" s="1006"/>
      <c r="GL123" s="1006"/>
      <c r="GM123" s="1006"/>
      <c r="GN123" s="1006"/>
      <c r="GO123" s="1006"/>
      <c r="GP123" s="1006"/>
      <c r="GQ123" s="1006"/>
      <c r="GR123" s="1006"/>
      <c r="GS123" s="1006"/>
      <c r="GT123" s="1006"/>
      <c r="GU123" s="1006"/>
      <c r="GV123" s="1006"/>
      <c r="GW123" s="1006"/>
      <c r="GX123" s="1006"/>
      <c r="GY123" s="1006"/>
      <c r="GZ123" s="1006"/>
      <c r="HA123" s="1006"/>
      <c r="HB123" s="1006"/>
      <c r="HC123" s="1006"/>
      <c r="HD123" s="1006"/>
      <c r="HE123" s="1006"/>
      <c r="HF123" s="1006"/>
      <c r="HG123" s="1006"/>
      <c r="HH123" s="1006"/>
      <c r="HI123" s="1006"/>
      <c r="HJ123" s="1006"/>
      <c r="HK123" s="1006"/>
      <c r="HL123" s="1006"/>
      <c r="HM123" s="1006"/>
      <c r="HN123" s="1006"/>
      <c r="HO123" s="1006"/>
      <c r="HP123" s="1006"/>
      <c r="HQ123" s="1006"/>
      <c r="HR123" s="1006"/>
      <c r="HS123" s="1006"/>
      <c r="HT123" s="1006"/>
      <c r="HU123" s="1006"/>
      <c r="HV123" s="1006"/>
      <c r="HW123" s="1006"/>
      <c r="HX123" s="1006"/>
      <c r="HY123" s="1006"/>
      <c r="HZ123" s="1006"/>
      <c r="IA123" s="1006"/>
      <c r="IB123" s="1006"/>
      <c r="IC123" s="1006"/>
      <c r="ID123" s="1006"/>
      <c r="IE123" s="1006"/>
      <c r="IF123" s="1006"/>
      <c r="IG123" s="1006"/>
      <c r="IH123" s="1006"/>
      <c r="II123" s="1006"/>
      <c r="IJ123" s="1006"/>
      <c r="IK123" s="1006"/>
      <c r="IL123" s="1006"/>
      <c r="IM123" s="1006"/>
      <c r="IN123" s="1006"/>
      <c r="IO123" s="1006"/>
      <c r="IP123" s="1006"/>
      <c r="IQ123" s="1006"/>
      <c r="IR123" s="1006"/>
    </row>
    <row r="124" spans="2:252" x14ac:dyDescent="0.3">
      <c r="B124" s="1006"/>
      <c r="C124" s="540"/>
      <c r="D124" s="540"/>
      <c r="E124" s="540"/>
      <c r="F124" s="1620"/>
      <c r="G124" s="1620"/>
      <c r="H124" s="1620"/>
      <c r="I124" s="1620"/>
      <c r="J124" s="1620"/>
      <c r="K124" s="540"/>
      <c r="L124" s="540"/>
      <c r="M124" s="540"/>
      <c r="N124" s="1620"/>
      <c r="O124" s="1620"/>
      <c r="P124" s="1006"/>
      <c r="Q124" s="1006"/>
      <c r="R124" s="1006"/>
      <c r="S124" s="1644"/>
      <c r="T124" s="1006"/>
      <c r="U124" s="1644"/>
      <c r="V124" s="1644"/>
      <c r="W124" s="1644"/>
      <c r="X124" s="1006"/>
      <c r="Y124" s="1101"/>
      <c r="Z124" s="1006"/>
      <c r="AA124" s="1006"/>
      <c r="AB124" s="1006"/>
      <c r="AC124" s="1006"/>
      <c r="AD124" s="1006"/>
      <c r="AE124" s="1006"/>
      <c r="AF124" s="1006"/>
      <c r="AG124" s="1006"/>
      <c r="AH124" s="1006"/>
      <c r="AI124" s="1006"/>
      <c r="AJ124" s="1006"/>
      <c r="AK124" s="1006"/>
      <c r="AL124" s="1006"/>
      <c r="AM124" s="1006"/>
      <c r="AN124" s="1006"/>
      <c r="AO124" s="1006"/>
      <c r="AP124" s="1006"/>
      <c r="AQ124" s="1006"/>
      <c r="AR124" s="1006"/>
      <c r="AS124" s="1006"/>
      <c r="AT124" s="1006"/>
      <c r="AU124" s="1006"/>
      <c r="AV124" s="1006"/>
      <c r="AW124" s="1006"/>
      <c r="AX124" s="1006"/>
      <c r="AY124" s="1006"/>
      <c r="AZ124" s="1006"/>
      <c r="BA124" s="1006"/>
      <c r="BB124" s="1006"/>
      <c r="BC124" s="1006"/>
      <c r="BD124" s="1006"/>
      <c r="BE124" s="1006"/>
      <c r="BF124" s="1006"/>
      <c r="BG124" s="1006"/>
      <c r="BH124" s="1006"/>
      <c r="BI124" s="1006"/>
      <c r="BJ124" s="1006"/>
      <c r="BK124" s="1006"/>
      <c r="BL124" s="1006"/>
      <c r="BM124" s="1006"/>
      <c r="BN124" s="1006"/>
      <c r="BO124" s="1006"/>
      <c r="BP124" s="1006"/>
      <c r="BQ124" s="1006"/>
      <c r="BR124" s="1006"/>
      <c r="BS124" s="1006"/>
      <c r="BT124" s="1006"/>
      <c r="BU124" s="1006"/>
      <c r="BV124" s="1006"/>
      <c r="BW124" s="1006"/>
      <c r="BX124" s="1006"/>
      <c r="BY124" s="1006"/>
      <c r="BZ124" s="1006"/>
      <c r="CA124" s="1006"/>
      <c r="CB124" s="1006"/>
      <c r="CC124" s="1006"/>
      <c r="CD124" s="1006"/>
      <c r="CE124" s="1006"/>
      <c r="CF124" s="1006"/>
      <c r="CG124" s="1006"/>
      <c r="CH124" s="1006"/>
      <c r="CI124" s="1006"/>
      <c r="CJ124" s="1006"/>
      <c r="CK124" s="1006"/>
      <c r="CL124" s="1006"/>
      <c r="CM124" s="1006"/>
      <c r="CN124" s="1006"/>
      <c r="CO124" s="1006"/>
      <c r="CP124" s="1006"/>
      <c r="CQ124" s="1006"/>
      <c r="CR124" s="1006"/>
      <c r="CS124" s="1006"/>
      <c r="CT124" s="1006"/>
      <c r="CU124" s="1006"/>
      <c r="CV124" s="1006"/>
      <c r="CW124" s="1006"/>
      <c r="CX124" s="1006"/>
      <c r="CY124" s="1006"/>
      <c r="CZ124" s="1006"/>
      <c r="DA124" s="1006"/>
      <c r="DB124" s="1006"/>
      <c r="DC124" s="1006"/>
      <c r="DD124" s="1006"/>
      <c r="DE124" s="1006"/>
      <c r="DF124" s="1006"/>
      <c r="DG124" s="1006"/>
      <c r="DH124" s="1006"/>
      <c r="DI124" s="1006"/>
      <c r="DJ124" s="1006"/>
      <c r="DK124" s="1006"/>
      <c r="DL124" s="1006"/>
      <c r="DM124" s="1006"/>
      <c r="DN124" s="1006"/>
      <c r="DO124" s="1006"/>
      <c r="DP124" s="1006"/>
      <c r="DQ124" s="1006"/>
      <c r="DR124" s="1006"/>
      <c r="DS124" s="1006"/>
      <c r="DT124" s="1006"/>
      <c r="DU124" s="1006"/>
      <c r="DV124" s="1006"/>
      <c r="DW124" s="1006"/>
      <c r="DX124" s="1006"/>
      <c r="DY124" s="1006"/>
      <c r="DZ124" s="1006"/>
      <c r="EA124" s="1006"/>
      <c r="EB124" s="1006"/>
      <c r="EC124" s="1006"/>
      <c r="ED124" s="1006"/>
      <c r="EE124" s="1006"/>
      <c r="EF124" s="1006"/>
      <c r="EG124" s="1006"/>
      <c r="EH124" s="1006"/>
      <c r="EI124" s="1006"/>
      <c r="EJ124" s="1006"/>
      <c r="EK124" s="1006"/>
      <c r="EL124" s="1006"/>
      <c r="EM124" s="1006"/>
      <c r="EN124" s="1006"/>
      <c r="EO124" s="1006"/>
      <c r="EP124" s="1006"/>
      <c r="EQ124" s="1006"/>
      <c r="ER124" s="1006"/>
      <c r="ES124" s="1006"/>
      <c r="ET124" s="1006"/>
      <c r="EU124" s="1006"/>
      <c r="EV124" s="1006"/>
      <c r="EW124" s="1006"/>
      <c r="EX124" s="1006"/>
      <c r="EY124" s="1006"/>
      <c r="EZ124" s="1006"/>
      <c r="FA124" s="1006"/>
      <c r="FB124" s="1006"/>
      <c r="FC124" s="1006"/>
      <c r="FD124" s="1006"/>
      <c r="FE124" s="1006"/>
      <c r="FF124" s="1006"/>
      <c r="FG124" s="1006"/>
      <c r="FH124" s="1006"/>
      <c r="FI124" s="1006"/>
      <c r="FJ124" s="1006"/>
      <c r="FK124" s="1006"/>
      <c r="FL124" s="1006"/>
      <c r="FM124" s="1006"/>
      <c r="FN124" s="1006"/>
      <c r="FO124" s="1006"/>
      <c r="FP124" s="1006"/>
      <c r="FQ124" s="1006"/>
      <c r="FR124" s="1006"/>
      <c r="FS124" s="1006"/>
      <c r="FT124" s="1006"/>
      <c r="FU124" s="1006"/>
      <c r="FV124" s="1006"/>
      <c r="FW124" s="1006"/>
      <c r="FX124" s="1006"/>
      <c r="FY124" s="1006"/>
      <c r="FZ124" s="1006"/>
      <c r="GA124" s="1006"/>
      <c r="GB124" s="1006"/>
      <c r="GC124" s="1006"/>
      <c r="GD124" s="1006"/>
      <c r="GE124" s="1006"/>
      <c r="GF124" s="1006"/>
      <c r="GG124" s="1006"/>
      <c r="GH124" s="1006"/>
      <c r="GI124" s="1006"/>
      <c r="GJ124" s="1006"/>
      <c r="GK124" s="1006"/>
      <c r="GL124" s="1006"/>
      <c r="GM124" s="1006"/>
      <c r="GN124" s="1006"/>
      <c r="GO124" s="1006"/>
      <c r="GP124" s="1006"/>
      <c r="GQ124" s="1006"/>
      <c r="GR124" s="1006"/>
      <c r="GS124" s="1006"/>
      <c r="GT124" s="1006"/>
      <c r="GU124" s="1006"/>
      <c r="GV124" s="1006"/>
      <c r="GW124" s="1006"/>
      <c r="GX124" s="1006"/>
      <c r="GY124" s="1006"/>
      <c r="GZ124" s="1006"/>
      <c r="HA124" s="1006"/>
      <c r="HB124" s="1006"/>
      <c r="HC124" s="1006"/>
      <c r="HD124" s="1006"/>
      <c r="HE124" s="1006"/>
      <c r="HF124" s="1006"/>
      <c r="HG124" s="1006"/>
      <c r="HH124" s="1006"/>
      <c r="HI124" s="1006"/>
      <c r="HJ124" s="1006"/>
      <c r="HK124" s="1006"/>
      <c r="HL124" s="1006"/>
      <c r="HM124" s="1006"/>
      <c r="HN124" s="1006"/>
      <c r="HO124" s="1006"/>
      <c r="HP124" s="1006"/>
      <c r="HQ124" s="1006"/>
      <c r="HR124" s="1006"/>
      <c r="HS124" s="1006"/>
      <c r="HT124" s="1006"/>
      <c r="HU124" s="1006"/>
      <c r="HV124" s="1006"/>
      <c r="HW124" s="1006"/>
      <c r="HX124" s="1006"/>
      <c r="HY124" s="1006"/>
      <c r="HZ124" s="1006"/>
      <c r="IA124" s="1006"/>
      <c r="IB124" s="1006"/>
      <c r="IC124" s="1006"/>
      <c r="ID124" s="1006"/>
      <c r="IE124" s="1006"/>
      <c r="IF124" s="1006"/>
      <c r="IG124" s="1006"/>
      <c r="IH124" s="1006"/>
      <c r="II124" s="1006"/>
      <c r="IJ124" s="1006"/>
      <c r="IK124" s="1006"/>
      <c r="IL124" s="1006"/>
      <c r="IM124" s="1006"/>
      <c r="IN124" s="1006"/>
      <c r="IO124" s="1006"/>
      <c r="IP124" s="1006"/>
      <c r="IQ124" s="1006"/>
      <c r="IR124" s="1006"/>
    </row>
    <row r="125" spans="2:252" x14ac:dyDescent="0.3">
      <c r="B125" s="1006"/>
      <c r="C125" s="540"/>
      <c r="D125" s="540"/>
      <c r="E125" s="540"/>
      <c r="F125" s="1620"/>
      <c r="G125" s="1620"/>
      <c r="H125" s="1620"/>
      <c r="I125" s="1620"/>
      <c r="J125" s="1620"/>
      <c r="K125" s="540"/>
      <c r="L125" s="540"/>
      <c r="M125" s="540"/>
      <c r="N125" s="1620"/>
      <c r="O125" s="1620"/>
      <c r="P125" s="1006"/>
      <c r="Q125" s="1006"/>
      <c r="R125" s="1006"/>
      <c r="S125" s="1644"/>
      <c r="T125" s="1006"/>
      <c r="U125" s="1644"/>
      <c r="V125" s="1644"/>
      <c r="W125" s="1644"/>
      <c r="X125" s="1006"/>
      <c r="Y125" s="1101"/>
      <c r="Z125" s="1006"/>
      <c r="AA125" s="1006"/>
      <c r="AB125" s="1006"/>
      <c r="AC125" s="1006"/>
      <c r="AD125" s="1006"/>
      <c r="AE125" s="1006"/>
      <c r="AF125" s="1006"/>
      <c r="AG125" s="1006"/>
      <c r="AH125" s="1006"/>
      <c r="AI125" s="1006"/>
      <c r="AJ125" s="1006"/>
      <c r="AK125" s="1006"/>
      <c r="AL125" s="1006"/>
      <c r="AM125" s="1006"/>
      <c r="AN125" s="1006"/>
      <c r="AO125" s="1006"/>
      <c r="AP125" s="1006"/>
      <c r="AQ125" s="1006"/>
      <c r="AR125" s="1006"/>
      <c r="AS125" s="1006"/>
      <c r="AT125" s="1006"/>
      <c r="AU125" s="1006"/>
      <c r="AV125" s="1006"/>
      <c r="AW125" s="1006"/>
      <c r="AX125" s="1006"/>
      <c r="AY125" s="1006"/>
      <c r="AZ125" s="1006"/>
      <c r="BA125" s="1006"/>
      <c r="BB125" s="1006"/>
      <c r="BC125" s="1006"/>
      <c r="BD125" s="1006"/>
      <c r="BE125" s="1006"/>
      <c r="BF125" s="1006"/>
      <c r="BG125" s="1006"/>
      <c r="BH125" s="1006"/>
      <c r="BI125" s="1006"/>
      <c r="BJ125" s="1006"/>
      <c r="BK125" s="1006"/>
      <c r="BL125" s="1006"/>
      <c r="BM125" s="1006"/>
      <c r="BN125" s="1006"/>
      <c r="BO125" s="1006"/>
      <c r="BP125" s="1006"/>
      <c r="BQ125" s="1006"/>
      <c r="BR125" s="1006"/>
      <c r="BS125" s="1006"/>
      <c r="BT125" s="1006"/>
      <c r="BU125" s="1006"/>
      <c r="BV125" s="1006"/>
      <c r="BW125" s="1006"/>
      <c r="BX125" s="1006"/>
      <c r="BY125" s="1006"/>
      <c r="BZ125" s="1006"/>
      <c r="CA125" s="1006"/>
      <c r="CB125" s="1006"/>
      <c r="CC125" s="1006"/>
      <c r="CD125" s="1006"/>
      <c r="CE125" s="1006"/>
      <c r="CF125" s="1006"/>
      <c r="CG125" s="1006"/>
      <c r="CH125" s="1006"/>
      <c r="CI125" s="1006"/>
      <c r="CJ125" s="1006"/>
      <c r="CK125" s="1006"/>
      <c r="CL125" s="1006"/>
      <c r="CM125" s="1006"/>
      <c r="CN125" s="1006"/>
      <c r="CO125" s="1006"/>
      <c r="CP125" s="1006"/>
      <c r="CQ125" s="1006"/>
      <c r="CR125" s="1006"/>
      <c r="CS125" s="1006"/>
      <c r="CT125" s="1006"/>
      <c r="CU125" s="1006"/>
      <c r="CV125" s="1006"/>
      <c r="CW125" s="1006"/>
      <c r="CX125" s="1006"/>
      <c r="CY125" s="1006"/>
      <c r="CZ125" s="1006"/>
      <c r="DA125" s="1006"/>
      <c r="DB125" s="1006"/>
      <c r="DC125" s="1006"/>
      <c r="DD125" s="1006"/>
      <c r="DE125" s="1006"/>
      <c r="DF125" s="1006"/>
      <c r="DG125" s="1006"/>
      <c r="DH125" s="1006"/>
      <c r="DI125" s="1006"/>
      <c r="DJ125" s="1006"/>
      <c r="DK125" s="1006"/>
      <c r="DL125" s="1006"/>
      <c r="DM125" s="1006"/>
      <c r="DN125" s="1006"/>
      <c r="DO125" s="1006"/>
      <c r="DP125" s="1006"/>
      <c r="DQ125" s="1006"/>
      <c r="DR125" s="1006"/>
      <c r="DS125" s="1006"/>
      <c r="DT125" s="1006"/>
      <c r="DU125" s="1006"/>
      <c r="DV125" s="1006"/>
      <c r="DW125" s="1006"/>
      <c r="DX125" s="1006"/>
      <c r="DY125" s="1006"/>
      <c r="DZ125" s="1006"/>
      <c r="EA125" s="1006"/>
      <c r="EB125" s="1006"/>
      <c r="EC125" s="1006"/>
      <c r="ED125" s="1006"/>
      <c r="EE125" s="1006"/>
      <c r="EF125" s="1006"/>
      <c r="EG125" s="1006"/>
      <c r="EH125" s="1006"/>
      <c r="EI125" s="1006"/>
      <c r="EJ125" s="1006"/>
      <c r="EK125" s="1006"/>
      <c r="EL125" s="1006"/>
      <c r="EM125" s="1006"/>
      <c r="EN125" s="1006"/>
      <c r="EO125" s="1006"/>
      <c r="EP125" s="1006"/>
      <c r="EQ125" s="1006"/>
      <c r="ER125" s="1006"/>
      <c r="ES125" s="1006"/>
      <c r="ET125" s="1006"/>
      <c r="EU125" s="1006"/>
      <c r="EV125" s="1006"/>
      <c r="EW125" s="1006"/>
      <c r="EX125" s="1006"/>
      <c r="EY125" s="1006"/>
      <c r="EZ125" s="1006"/>
      <c r="FA125" s="1006"/>
      <c r="FB125" s="1006"/>
      <c r="FC125" s="1006"/>
      <c r="FD125" s="1006"/>
      <c r="FE125" s="1006"/>
      <c r="FF125" s="1006"/>
      <c r="FG125" s="1006"/>
      <c r="FH125" s="1006"/>
      <c r="FI125" s="1006"/>
      <c r="FJ125" s="1006"/>
      <c r="FK125" s="1006"/>
      <c r="FL125" s="1006"/>
      <c r="FM125" s="1006"/>
      <c r="FN125" s="1006"/>
      <c r="FO125" s="1006"/>
      <c r="FP125" s="1006"/>
      <c r="FQ125" s="1006"/>
      <c r="FR125" s="1006"/>
      <c r="FS125" s="1006"/>
      <c r="FT125" s="1006"/>
      <c r="FU125" s="1006"/>
      <c r="FV125" s="1006"/>
      <c r="FW125" s="1006"/>
      <c r="FX125" s="1006"/>
      <c r="FY125" s="1006"/>
      <c r="FZ125" s="1006"/>
      <c r="GA125" s="1006"/>
      <c r="GB125" s="1006"/>
      <c r="GC125" s="1006"/>
      <c r="GD125" s="1006"/>
      <c r="GE125" s="1006"/>
      <c r="GF125" s="1006"/>
      <c r="GG125" s="1006"/>
      <c r="GH125" s="1006"/>
      <c r="GI125" s="1006"/>
      <c r="GJ125" s="1006"/>
      <c r="GK125" s="1006"/>
      <c r="GL125" s="1006"/>
      <c r="GM125" s="1006"/>
      <c r="GN125" s="1006"/>
      <c r="GO125" s="1006"/>
      <c r="GP125" s="1006"/>
      <c r="GQ125" s="1006"/>
      <c r="GR125" s="1006"/>
      <c r="GS125" s="1006"/>
      <c r="GT125" s="1006"/>
      <c r="GU125" s="1006"/>
      <c r="GV125" s="1006"/>
      <c r="GW125" s="1006"/>
      <c r="GX125" s="1006"/>
      <c r="GY125" s="1006"/>
      <c r="GZ125" s="1006"/>
      <c r="HA125" s="1006"/>
      <c r="HB125" s="1006"/>
      <c r="HC125" s="1006"/>
      <c r="HD125" s="1006"/>
      <c r="HE125" s="1006"/>
      <c r="HF125" s="1006"/>
      <c r="HG125" s="1006"/>
      <c r="HH125" s="1006"/>
      <c r="HI125" s="1006"/>
      <c r="HJ125" s="1006"/>
      <c r="HK125" s="1006"/>
      <c r="HL125" s="1006"/>
      <c r="HM125" s="1006"/>
      <c r="HN125" s="1006"/>
      <c r="HO125" s="1006"/>
      <c r="HP125" s="1006"/>
      <c r="HQ125" s="1006"/>
      <c r="HR125" s="1006"/>
      <c r="HS125" s="1006"/>
      <c r="HT125" s="1006"/>
      <c r="HU125" s="1006"/>
      <c r="HV125" s="1006"/>
      <c r="HW125" s="1006"/>
      <c r="HX125" s="1006"/>
      <c r="HY125" s="1006"/>
      <c r="HZ125" s="1006"/>
      <c r="IA125" s="1006"/>
      <c r="IB125" s="1006"/>
      <c r="IC125" s="1006"/>
      <c r="ID125" s="1006"/>
      <c r="IE125" s="1006"/>
      <c r="IF125" s="1006"/>
      <c r="IG125" s="1006"/>
      <c r="IH125" s="1006"/>
      <c r="II125" s="1006"/>
      <c r="IJ125" s="1006"/>
      <c r="IK125" s="1006"/>
      <c r="IL125" s="1006"/>
      <c r="IM125" s="1006"/>
      <c r="IN125" s="1006"/>
      <c r="IO125" s="1006"/>
      <c r="IP125" s="1006"/>
      <c r="IQ125" s="1006"/>
      <c r="IR125" s="1006"/>
    </row>
    <row r="126" spans="2:252" x14ac:dyDescent="0.3">
      <c r="B126" s="1006"/>
      <c r="C126" s="540"/>
      <c r="D126" s="540"/>
      <c r="E126" s="540"/>
      <c r="F126" s="1620"/>
      <c r="G126" s="1620"/>
      <c r="H126" s="1620"/>
      <c r="I126" s="1620"/>
      <c r="J126" s="1620"/>
      <c r="K126" s="540"/>
      <c r="L126" s="540"/>
      <c r="M126" s="540"/>
      <c r="N126" s="1620"/>
      <c r="O126" s="1620"/>
      <c r="P126" s="1006"/>
      <c r="Q126" s="1006"/>
      <c r="R126" s="1006"/>
      <c r="S126" s="1644"/>
      <c r="T126" s="1006"/>
      <c r="U126" s="1644"/>
      <c r="V126" s="1644"/>
      <c r="W126" s="1644"/>
      <c r="X126" s="1006"/>
      <c r="Y126" s="1101"/>
      <c r="Z126" s="1006"/>
      <c r="AA126" s="1006"/>
      <c r="AB126" s="1006"/>
      <c r="AC126" s="1006"/>
      <c r="AD126" s="1006"/>
      <c r="AE126" s="1006"/>
      <c r="AF126" s="1006"/>
      <c r="AG126" s="1006"/>
      <c r="AH126" s="1006"/>
      <c r="AI126" s="1006"/>
      <c r="AJ126" s="1006"/>
      <c r="AK126" s="1006"/>
      <c r="AL126" s="1006"/>
      <c r="AM126" s="1006"/>
      <c r="AN126" s="1006"/>
      <c r="AO126" s="1006"/>
      <c r="AP126" s="1006"/>
      <c r="AQ126" s="1006"/>
      <c r="AR126" s="1006"/>
      <c r="AS126" s="1006"/>
      <c r="AT126" s="1006"/>
      <c r="AU126" s="1006"/>
      <c r="AV126" s="1006"/>
      <c r="AW126" s="1006"/>
      <c r="AX126" s="1006"/>
      <c r="AY126" s="1006"/>
      <c r="AZ126" s="1006"/>
      <c r="BA126" s="1006"/>
      <c r="BB126" s="1006"/>
      <c r="BC126" s="1006"/>
      <c r="BD126" s="1006"/>
      <c r="BE126" s="1006"/>
      <c r="BF126" s="1006"/>
      <c r="BG126" s="1006"/>
      <c r="BH126" s="1006"/>
      <c r="BI126" s="1006"/>
      <c r="BJ126" s="1006"/>
      <c r="BK126" s="1006"/>
      <c r="BL126" s="1006"/>
      <c r="BM126" s="1006"/>
      <c r="BN126" s="1006"/>
      <c r="BO126" s="1006"/>
      <c r="BP126" s="1006"/>
      <c r="BQ126" s="1006"/>
      <c r="BR126" s="1006"/>
      <c r="BS126" s="1006"/>
      <c r="BT126" s="1006"/>
      <c r="BU126" s="1006"/>
      <c r="BV126" s="1006"/>
      <c r="BW126" s="1006"/>
      <c r="BX126" s="1006"/>
      <c r="BY126" s="1006"/>
      <c r="BZ126" s="1006"/>
      <c r="CA126" s="1006"/>
      <c r="CB126" s="1006"/>
      <c r="CC126" s="1006"/>
      <c r="CD126" s="1006"/>
      <c r="CE126" s="1006"/>
      <c r="CF126" s="1006"/>
      <c r="CG126" s="1006"/>
      <c r="CH126" s="1006"/>
      <c r="CI126" s="1006"/>
      <c r="CJ126" s="1006"/>
      <c r="CK126" s="1006"/>
      <c r="CL126" s="1006"/>
      <c r="CM126" s="1006"/>
      <c r="CN126" s="1006"/>
      <c r="CO126" s="1006"/>
      <c r="CP126" s="1006"/>
      <c r="CQ126" s="1006"/>
      <c r="CR126" s="1006"/>
      <c r="CS126" s="1006"/>
      <c r="CT126" s="1006"/>
      <c r="CU126" s="1006"/>
      <c r="CV126" s="1006"/>
      <c r="CW126" s="1006"/>
      <c r="CX126" s="1006"/>
      <c r="CY126" s="1006"/>
      <c r="CZ126" s="1006"/>
      <c r="DA126" s="1006"/>
      <c r="DB126" s="1006"/>
      <c r="DC126" s="1006"/>
      <c r="DD126" s="1006"/>
      <c r="DE126" s="1006"/>
      <c r="DF126" s="1006"/>
      <c r="DG126" s="1006"/>
      <c r="DH126" s="1006"/>
      <c r="DI126" s="1006"/>
      <c r="DJ126" s="1006"/>
      <c r="DK126" s="1006"/>
      <c r="DL126" s="1006"/>
      <c r="DM126" s="1006"/>
      <c r="DN126" s="1006"/>
      <c r="DO126" s="1006"/>
      <c r="DP126" s="1006"/>
      <c r="DQ126" s="1006"/>
      <c r="DR126" s="1006"/>
      <c r="DS126" s="1006"/>
      <c r="DT126" s="1006"/>
      <c r="DU126" s="1006"/>
      <c r="DV126" s="1006"/>
      <c r="DW126" s="1006"/>
      <c r="DX126" s="1006"/>
      <c r="DY126" s="1006"/>
      <c r="DZ126" s="1006"/>
      <c r="EA126" s="1006"/>
      <c r="EB126" s="1006"/>
      <c r="EC126" s="1006"/>
      <c r="ED126" s="1006"/>
      <c r="EE126" s="1006"/>
      <c r="EF126" s="1006"/>
      <c r="EG126" s="1006"/>
      <c r="EH126" s="1006"/>
      <c r="EI126" s="1006"/>
      <c r="EJ126" s="1006"/>
      <c r="EK126" s="1006"/>
      <c r="EL126" s="1006"/>
      <c r="EM126" s="1006"/>
      <c r="EN126" s="1006"/>
      <c r="EO126" s="1006"/>
      <c r="EP126" s="1006"/>
      <c r="EQ126" s="1006"/>
      <c r="ER126" s="1006"/>
      <c r="ES126" s="1006"/>
      <c r="ET126" s="1006"/>
      <c r="EU126" s="1006"/>
      <c r="EV126" s="1006"/>
      <c r="EW126" s="1006"/>
      <c r="EX126" s="1006"/>
      <c r="EY126" s="1006"/>
      <c r="EZ126" s="1006"/>
      <c r="FA126" s="1006"/>
      <c r="FB126" s="1006"/>
      <c r="FC126" s="1006"/>
      <c r="FD126" s="1006"/>
      <c r="FE126" s="1006"/>
      <c r="FF126" s="1006"/>
      <c r="FG126" s="1006"/>
      <c r="FH126" s="1006"/>
      <c r="FI126" s="1006"/>
      <c r="FJ126" s="1006"/>
      <c r="FK126" s="1006"/>
      <c r="FL126" s="1006"/>
      <c r="FM126" s="1006"/>
      <c r="FN126" s="1006"/>
      <c r="FO126" s="1006"/>
      <c r="FP126" s="1006"/>
      <c r="FQ126" s="1006"/>
      <c r="FR126" s="1006"/>
      <c r="FS126" s="1006"/>
      <c r="FT126" s="1006"/>
      <c r="FU126" s="1006"/>
      <c r="FV126" s="1006"/>
      <c r="FW126" s="1006"/>
      <c r="FX126" s="1006"/>
      <c r="FY126" s="1006"/>
      <c r="FZ126" s="1006"/>
      <c r="GA126" s="1006"/>
      <c r="GB126" s="1006"/>
      <c r="GC126" s="1006"/>
      <c r="GD126" s="1006"/>
      <c r="GE126" s="1006"/>
      <c r="GF126" s="1006"/>
      <c r="GG126" s="1006"/>
      <c r="GH126" s="1006"/>
      <c r="GI126" s="1006"/>
      <c r="GJ126" s="1006"/>
      <c r="GK126" s="1006"/>
      <c r="GL126" s="1006"/>
      <c r="GM126" s="1006"/>
      <c r="GN126" s="1006"/>
      <c r="GO126" s="1006"/>
      <c r="GP126" s="1006"/>
      <c r="GQ126" s="1006"/>
      <c r="GR126" s="1006"/>
      <c r="GS126" s="1006"/>
      <c r="GT126" s="1006"/>
      <c r="GU126" s="1006"/>
      <c r="GV126" s="1006"/>
      <c r="GW126" s="1006"/>
      <c r="GX126" s="1006"/>
      <c r="GY126" s="1006"/>
      <c r="GZ126" s="1006"/>
      <c r="HA126" s="1006"/>
      <c r="HB126" s="1006"/>
      <c r="HC126" s="1006"/>
      <c r="HD126" s="1006"/>
      <c r="HE126" s="1006"/>
      <c r="HF126" s="1006"/>
      <c r="HG126" s="1006"/>
      <c r="HH126" s="1006"/>
      <c r="HI126" s="1006"/>
      <c r="HJ126" s="1006"/>
      <c r="HK126" s="1006"/>
      <c r="HL126" s="1006"/>
      <c r="HM126" s="1006"/>
      <c r="HN126" s="1006"/>
      <c r="HO126" s="1006"/>
      <c r="HP126" s="1006"/>
      <c r="HQ126" s="1006"/>
      <c r="HR126" s="1006"/>
      <c r="HS126" s="1006"/>
      <c r="HT126" s="1006"/>
      <c r="HU126" s="1006"/>
      <c r="HV126" s="1006"/>
      <c r="HW126" s="1006"/>
      <c r="HX126" s="1006"/>
      <c r="HY126" s="1006"/>
      <c r="HZ126" s="1006"/>
      <c r="IA126" s="1006"/>
      <c r="IB126" s="1006"/>
      <c r="IC126" s="1006"/>
      <c r="ID126" s="1006"/>
      <c r="IE126" s="1006"/>
      <c r="IF126" s="1006"/>
      <c r="IG126" s="1006"/>
      <c r="IH126" s="1006"/>
      <c r="II126" s="1006"/>
      <c r="IJ126" s="1006"/>
      <c r="IK126" s="1006"/>
      <c r="IL126" s="1006"/>
      <c r="IM126" s="1006"/>
      <c r="IN126" s="1006"/>
      <c r="IO126" s="1006"/>
      <c r="IP126" s="1006"/>
      <c r="IQ126" s="1006"/>
      <c r="IR126" s="1006"/>
    </row>
    <row r="127" spans="2:252" x14ac:dyDescent="0.3">
      <c r="B127" s="1006"/>
      <c r="C127" s="540"/>
      <c r="D127" s="540"/>
      <c r="E127" s="540"/>
      <c r="F127" s="1620"/>
      <c r="G127" s="1620"/>
      <c r="H127" s="1620"/>
      <c r="I127" s="1620"/>
      <c r="J127" s="1620"/>
      <c r="K127" s="540"/>
      <c r="L127" s="540"/>
      <c r="M127" s="540"/>
      <c r="N127" s="1620"/>
      <c r="O127" s="1620"/>
      <c r="P127" s="1006"/>
      <c r="Q127" s="1006"/>
      <c r="R127" s="1006"/>
      <c r="S127" s="1644"/>
      <c r="T127" s="1006"/>
      <c r="U127" s="1644"/>
      <c r="V127" s="1644"/>
      <c r="W127" s="1644"/>
      <c r="X127" s="1006"/>
      <c r="Y127" s="1101"/>
      <c r="Z127" s="1006"/>
      <c r="AA127" s="1006"/>
      <c r="AB127" s="1006"/>
      <c r="AC127" s="1006"/>
      <c r="AD127" s="1006"/>
      <c r="AE127" s="1006"/>
      <c r="AF127" s="1006"/>
      <c r="AG127" s="1006"/>
      <c r="AH127" s="1006"/>
      <c r="AI127" s="1006"/>
      <c r="AJ127" s="1006"/>
      <c r="AK127" s="1006"/>
      <c r="AL127" s="1006"/>
      <c r="AM127" s="1006"/>
      <c r="AN127" s="1006"/>
      <c r="AO127" s="1006"/>
      <c r="AP127" s="1006"/>
      <c r="AQ127" s="1006"/>
      <c r="AR127" s="1006"/>
      <c r="AS127" s="1006"/>
      <c r="AT127" s="1006"/>
      <c r="AU127" s="1006"/>
      <c r="AV127" s="1006"/>
      <c r="AW127" s="1006"/>
      <c r="AX127" s="1006"/>
      <c r="AY127" s="1006"/>
      <c r="AZ127" s="1006"/>
      <c r="BA127" s="1006"/>
      <c r="BB127" s="1006"/>
      <c r="BC127" s="1006"/>
      <c r="BD127" s="1006"/>
      <c r="BE127" s="1006"/>
      <c r="BF127" s="1006"/>
      <c r="BG127" s="1006"/>
      <c r="BH127" s="1006"/>
      <c r="BI127" s="1006"/>
      <c r="BJ127" s="1006"/>
      <c r="BK127" s="1006"/>
      <c r="BL127" s="1006"/>
      <c r="BM127" s="1006"/>
      <c r="BN127" s="1006"/>
      <c r="BO127" s="1006"/>
      <c r="BP127" s="1006"/>
      <c r="BQ127" s="1006"/>
      <c r="BR127" s="1006"/>
      <c r="BS127" s="1006"/>
      <c r="BT127" s="1006"/>
      <c r="BU127" s="1006"/>
      <c r="BV127" s="1006"/>
      <c r="BW127" s="1006"/>
      <c r="BX127" s="1006"/>
      <c r="BY127" s="1006"/>
      <c r="BZ127" s="1006"/>
      <c r="CA127" s="1006"/>
      <c r="CB127" s="1006"/>
      <c r="CC127" s="1006"/>
      <c r="CD127" s="1006"/>
      <c r="CE127" s="1006"/>
      <c r="CF127" s="1006"/>
      <c r="CG127" s="1006"/>
      <c r="CH127" s="1006"/>
      <c r="CI127" s="1006"/>
      <c r="CJ127" s="1006"/>
      <c r="CK127" s="1006"/>
      <c r="CL127" s="1006"/>
      <c r="CM127" s="1006"/>
      <c r="CN127" s="1006"/>
      <c r="CO127" s="1006"/>
      <c r="CP127" s="1006"/>
      <c r="CQ127" s="1006"/>
      <c r="CR127" s="1006"/>
      <c r="CS127" s="1006"/>
      <c r="CT127" s="1006"/>
      <c r="CU127" s="1006"/>
      <c r="CV127" s="1006"/>
      <c r="CW127" s="1006"/>
      <c r="CX127" s="1006"/>
      <c r="CY127" s="1006"/>
      <c r="CZ127" s="1006"/>
      <c r="DA127" s="1006"/>
      <c r="DB127" s="1006"/>
      <c r="DC127" s="1006"/>
      <c r="DD127" s="1006"/>
      <c r="DE127" s="1006"/>
      <c r="DF127" s="1006"/>
      <c r="DG127" s="1006"/>
      <c r="DH127" s="1006"/>
      <c r="DI127" s="1006"/>
      <c r="DJ127" s="1006"/>
      <c r="DK127" s="1006"/>
      <c r="DL127" s="1006"/>
      <c r="DM127" s="1006"/>
      <c r="DN127" s="1006"/>
      <c r="DO127" s="1006"/>
      <c r="DP127" s="1006"/>
      <c r="DQ127" s="1006"/>
      <c r="DR127" s="1006"/>
      <c r="DS127" s="1006"/>
      <c r="DT127" s="1006"/>
      <c r="DU127" s="1006"/>
      <c r="DV127" s="1006"/>
      <c r="DW127" s="1006"/>
      <c r="DX127" s="1006"/>
      <c r="DY127" s="1006"/>
      <c r="DZ127" s="1006"/>
      <c r="EA127" s="1006"/>
      <c r="EB127" s="1006"/>
      <c r="EC127" s="1006"/>
      <c r="ED127" s="1006"/>
      <c r="EE127" s="1006"/>
      <c r="EF127" s="1006"/>
      <c r="EG127" s="1006"/>
      <c r="EH127" s="1006"/>
      <c r="EI127" s="1006"/>
      <c r="EJ127" s="1006"/>
      <c r="EK127" s="1006"/>
      <c r="EL127" s="1006"/>
      <c r="EM127" s="1006"/>
      <c r="EN127" s="1006"/>
      <c r="EO127" s="1006"/>
      <c r="EP127" s="1006"/>
      <c r="EQ127" s="1006"/>
      <c r="ER127" s="1006"/>
      <c r="ES127" s="1006"/>
      <c r="ET127" s="1006"/>
      <c r="EU127" s="1006"/>
      <c r="EV127" s="1006"/>
      <c r="EW127" s="1006"/>
      <c r="EX127" s="1006"/>
      <c r="EY127" s="1006"/>
      <c r="EZ127" s="1006"/>
      <c r="FA127" s="1006"/>
      <c r="FB127" s="1006"/>
      <c r="FC127" s="1006"/>
      <c r="FD127" s="1006"/>
      <c r="FE127" s="1006"/>
      <c r="FF127" s="1006"/>
      <c r="FG127" s="1006"/>
      <c r="FH127" s="1006"/>
      <c r="FI127" s="1006"/>
      <c r="FJ127" s="1006"/>
      <c r="FK127" s="1006"/>
      <c r="FL127" s="1006"/>
      <c r="FM127" s="1006"/>
      <c r="FN127" s="1006"/>
      <c r="FO127" s="1006"/>
      <c r="FP127" s="1006"/>
      <c r="FQ127" s="1006"/>
      <c r="FR127" s="1006"/>
      <c r="FS127" s="1006"/>
      <c r="FT127" s="1006"/>
      <c r="FU127" s="1006"/>
      <c r="FV127" s="1006"/>
      <c r="FW127" s="1006"/>
      <c r="FX127" s="1006"/>
      <c r="FY127" s="1006"/>
      <c r="FZ127" s="1006"/>
      <c r="GA127" s="1006"/>
      <c r="GB127" s="1006"/>
      <c r="GC127" s="1006"/>
      <c r="GD127" s="1006"/>
      <c r="GE127" s="1006"/>
      <c r="GF127" s="1006"/>
      <c r="GG127" s="1006"/>
      <c r="GH127" s="1006"/>
      <c r="GI127" s="1006"/>
      <c r="GJ127" s="1006"/>
      <c r="GK127" s="1006"/>
      <c r="GL127" s="1006"/>
      <c r="GM127" s="1006"/>
      <c r="GN127" s="1006"/>
      <c r="GO127" s="1006"/>
      <c r="GP127" s="1006"/>
      <c r="GQ127" s="1006"/>
      <c r="GR127" s="1006"/>
      <c r="GS127" s="1006"/>
      <c r="GT127" s="1006"/>
      <c r="GU127" s="1006"/>
      <c r="GV127" s="1006"/>
      <c r="GW127" s="1006"/>
      <c r="GX127" s="1006"/>
      <c r="GY127" s="1006"/>
      <c r="GZ127" s="1006"/>
      <c r="HA127" s="1006"/>
      <c r="HB127" s="1006"/>
      <c r="HC127" s="1006"/>
      <c r="HD127" s="1006"/>
      <c r="HE127" s="1006"/>
      <c r="HF127" s="1006"/>
      <c r="HG127" s="1006"/>
      <c r="HH127" s="1006"/>
      <c r="HI127" s="1006"/>
      <c r="HJ127" s="1006"/>
      <c r="HK127" s="1006"/>
      <c r="HL127" s="1006"/>
      <c r="HM127" s="1006"/>
      <c r="HN127" s="1006"/>
      <c r="HO127" s="1006"/>
      <c r="HP127" s="1006"/>
      <c r="HQ127" s="1006"/>
      <c r="HR127" s="1006"/>
      <c r="HS127" s="1006"/>
      <c r="HT127" s="1006"/>
      <c r="HU127" s="1006"/>
      <c r="HV127" s="1006"/>
      <c r="HW127" s="1006"/>
      <c r="HX127" s="1006"/>
      <c r="HY127" s="1006"/>
      <c r="HZ127" s="1006"/>
      <c r="IA127" s="1006"/>
      <c r="IB127" s="1006"/>
      <c r="IC127" s="1006"/>
      <c r="ID127" s="1006"/>
      <c r="IE127" s="1006"/>
      <c r="IF127" s="1006"/>
      <c r="IG127" s="1006"/>
      <c r="IH127" s="1006"/>
      <c r="II127" s="1006"/>
      <c r="IJ127" s="1006"/>
      <c r="IK127" s="1006"/>
      <c r="IL127" s="1006"/>
      <c r="IM127" s="1006"/>
      <c r="IN127" s="1006"/>
      <c r="IO127" s="1006"/>
      <c r="IP127" s="1006"/>
      <c r="IQ127" s="1006"/>
      <c r="IR127" s="1006"/>
    </row>
    <row r="128" spans="2:252" x14ac:dyDescent="0.3">
      <c r="B128" s="1006"/>
      <c r="C128" s="540"/>
      <c r="D128" s="540"/>
      <c r="E128" s="540"/>
      <c r="F128" s="1620"/>
      <c r="G128" s="1620"/>
      <c r="H128" s="1620"/>
      <c r="I128" s="1620"/>
      <c r="J128" s="1620"/>
      <c r="K128" s="540"/>
      <c r="L128" s="540"/>
      <c r="M128" s="540"/>
      <c r="N128" s="1620"/>
      <c r="O128" s="1620"/>
      <c r="P128" s="1006"/>
      <c r="Q128" s="1006"/>
      <c r="R128" s="1006"/>
      <c r="S128" s="1644"/>
      <c r="T128" s="1006"/>
      <c r="U128" s="1644"/>
      <c r="V128" s="1644"/>
      <c r="W128" s="1644"/>
      <c r="X128" s="1006"/>
      <c r="Y128" s="1101"/>
      <c r="Z128" s="1006"/>
      <c r="AA128" s="1006"/>
      <c r="AB128" s="1006"/>
      <c r="AC128" s="1006"/>
      <c r="AD128" s="1006"/>
      <c r="AE128" s="1006"/>
      <c r="AF128" s="1006"/>
      <c r="AG128" s="1006"/>
      <c r="AH128" s="1006"/>
      <c r="AI128" s="1006"/>
      <c r="AJ128" s="1006"/>
      <c r="AK128" s="1006"/>
      <c r="AL128" s="1006"/>
      <c r="AM128" s="1006"/>
      <c r="AN128" s="1006"/>
      <c r="AO128" s="1006"/>
      <c r="AP128" s="1006"/>
      <c r="AQ128" s="1006"/>
      <c r="AR128" s="1006"/>
      <c r="AS128" s="1006"/>
      <c r="AT128" s="1006"/>
      <c r="AU128" s="1006"/>
      <c r="AV128" s="1006"/>
      <c r="AW128" s="1006"/>
      <c r="AX128" s="1006"/>
      <c r="AY128" s="1006"/>
      <c r="AZ128" s="1006"/>
      <c r="BA128" s="1006"/>
      <c r="BB128" s="1006"/>
      <c r="BC128" s="1006"/>
      <c r="BD128" s="1006"/>
      <c r="BE128" s="1006"/>
      <c r="BF128" s="1006"/>
      <c r="BG128" s="1006"/>
      <c r="BH128" s="1006"/>
      <c r="BI128" s="1006"/>
      <c r="BJ128" s="1006"/>
      <c r="BK128" s="1006"/>
      <c r="BL128" s="1006"/>
      <c r="BM128" s="1006"/>
      <c r="BN128" s="1006"/>
      <c r="BO128" s="1006"/>
      <c r="BP128" s="1006"/>
      <c r="BQ128" s="1006"/>
      <c r="BR128" s="1006"/>
      <c r="BS128" s="1006"/>
      <c r="BT128" s="1006"/>
      <c r="BU128" s="1006"/>
      <c r="BV128" s="1006"/>
      <c r="BW128" s="1006"/>
      <c r="BX128" s="1006"/>
      <c r="BY128" s="1006"/>
      <c r="BZ128" s="1006"/>
      <c r="CA128" s="1006"/>
      <c r="CB128" s="1006"/>
      <c r="CC128" s="1006"/>
      <c r="CD128" s="1006"/>
      <c r="CE128" s="1006"/>
      <c r="CF128" s="1006"/>
      <c r="CG128" s="1006"/>
      <c r="CH128" s="1006"/>
      <c r="CI128" s="1006"/>
      <c r="CJ128" s="1006"/>
      <c r="CK128" s="1006"/>
      <c r="CL128" s="1006"/>
      <c r="CM128" s="1006"/>
      <c r="CN128" s="1006"/>
      <c r="CO128" s="1006"/>
      <c r="CP128" s="1006"/>
      <c r="CQ128" s="1006"/>
      <c r="CR128" s="1006"/>
      <c r="CS128" s="1006"/>
      <c r="CT128" s="1006"/>
      <c r="CU128" s="1006"/>
      <c r="CV128" s="1006"/>
      <c r="CW128" s="1006"/>
      <c r="CX128" s="1006"/>
      <c r="CY128" s="1006"/>
      <c r="CZ128" s="1006"/>
      <c r="DA128" s="1006"/>
      <c r="DB128" s="1006"/>
      <c r="DC128" s="1006"/>
      <c r="DD128" s="1006"/>
      <c r="DE128" s="1006"/>
      <c r="DF128" s="1006"/>
      <c r="DG128" s="1006"/>
      <c r="DH128" s="1006"/>
      <c r="DI128" s="1006"/>
      <c r="DJ128" s="1006"/>
      <c r="DK128" s="1006"/>
      <c r="DL128" s="1006"/>
      <c r="DM128" s="1006"/>
      <c r="DN128" s="1006"/>
      <c r="DO128" s="1006"/>
      <c r="DP128" s="1006"/>
      <c r="DQ128" s="1006"/>
      <c r="DR128" s="1006"/>
      <c r="DS128" s="1006"/>
      <c r="DT128" s="1006"/>
      <c r="DU128" s="1006"/>
      <c r="DV128" s="1006"/>
      <c r="DW128" s="1006"/>
      <c r="DX128" s="1006"/>
      <c r="DY128" s="1006"/>
      <c r="DZ128" s="1006"/>
      <c r="EA128" s="1006"/>
      <c r="EB128" s="1006"/>
      <c r="EC128" s="1006"/>
      <c r="ED128" s="1006"/>
      <c r="EE128" s="1006"/>
      <c r="EF128" s="1006"/>
      <c r="EG128" s="1006"/>
      <c r="EH128" s="1006"/>
      <c r="EI128" s="1006"/>
      <c r="EJ128" s="1006"/>
      <c r="EK128" s="1006"/>
      <c r="EL128" s="1006"/>
      <c r="EM128" s="1006"/>
      <c r="EN128" s="1006"/>
      <c r="EO128" s="1006"/>
      <c r="EP128" s="1006"/>
      <c r="EQ128" s="1006"/>
      <c r="ER128" s="1006"/>
      <c r="ES128" s="1006"/>
      <c r="ET128" s="1006"/>
      <c r="EU128" s="1006"/>
      <c r="EV128" s="1006"/>
      <c r="EW128" s="1006"/>
      <c r="EX128" s="1006"/>
      <c r="EY128" s="1006"/>
      <c r="EZ128" s="1006"/>
      <c r="FA128" s="1006"/>
      <c r="FB128" s="1006"/>
      <c r="FC128" s="1006"/>
      <c r="FD128" s="1006"/>
      <c r="FE128" s="1006"/>
      <c r="FF128" s="1006"/>
      <c r="FG128" s="1006"/>
      <c r="FH128" s="1006"/>
      <c r="FI128" s="1006"/>
      <c r="FJ128" s="1006"/>
      <c r="FK128" s="1006"/>
      <c r="FL128" s="1006"/>
      <c r="FM128" s="1006"/>
      <c r="FN128" s="1006"/>
      <c r="FO128" s="1006"/>
      <c r="FP128" s="1006"/>
      <c r="FQ128" s="1006"/>
      <c r="FR128" s="1006"/>
      <c r="FS128" s="1006"/>
      <c r="FT128" s="1006"/>
      <c r="FU128" s="1006"/>
      <c r="FV128" s="1006"/>
      <c r="FW128" s="1006"/>
      <c r="FX128" s="1006"/>
      <c r="FY128" s="1006"/>
      <c r="FZ128" s="1006"/>
      <c r="GA128" s="1006"/>
      <c r="GB128" s="1006"/>
      <c r="GC128" s="1006"/>
      <c r="GD128" s="1006"/>
      <c r="GE128" s="1006"/>
      <c r="GF128" s="1006"/>
      <c r="GG128" s="1006"/>
      <c r="GH128" s="1006"/>
      <c r="GI128" s="1006"/>
      <c r="GJ128" s="1006"/>
      <c r="GK128" s="1006"/>
      <c r="GL128" s="1006"/>
      <c r="GM128" s="1006"/>
      <c r="GN128" s="1006"/>
      <c r="GO128" s="1006"/>
      <c r="GP128" s="1006"/>
      <c r="GQ128" s="1006"/>
      <c r="GR128" s="1006"/>
      <c r="GS128" s="1006"/>
      <c r="GT128" s="1006"/>
      <c r="GU128" s="1006"/>
      <c r="GV128" s="1006"/>
      <c r="GW128" s="1006"/>
      <c r="GX128" s="1006"/>
      <c r="GY128" s="1006"/>
      <c r="GZ128" s="1006"/>
      <c r="HA128" s="1006"/>
      <c r="HB128" s="1006"/>
      <c r="HC128" s="1006"/>
      <c r="HD128" s="1006"/>
      <c r="HE128" s="1006"/>
      <c r="HF128" s="1006"/>
      <c r="HG128" s="1006"/>
      <c r="HH128" s="1006"/>
      <c r="HI128" s="1006"/>
      <c r="HJ128" s="1006"/>
      <c r="HK128" s="1006"/>
      <c r="HL128" s="1006"/>
      <c r="HM128" s="1006"/>
      <c r="HN128" s="1006"/>
      <c r="HO128" s="1006"/>
      <c r="HP128" s="1006"/>
      <c r="HQ128" s="1006"/>
      <c r="HR128" s="1006"/>
      <c r="HS128" s="1006"/>
      <c r="HT128" s="1006"/>
      <c r="HU128" s="1006"/>
      <c r="HV128" s="1006"/>
      <c r="HW128" s="1006"/>
      <c r="HX128" s="1006"/>
      <c r="HY128" s="1006"/>
      <c r="HZ128" s="1006"/>
      <c r="IA128" s="1006"/>
      <c r="IB128" s="1006"/>
      <c r="IC128" s="1006"/>
      <c r="ID128" s="1006"/>
      <c r="IE128" s="1006"/>
      <c r="IF128" s="1006"/>
      <c r="IG128" s="1006"/>
      <c r="IH128" s="1006"/>
      <c r="II128" s="1006"/>
      <c r="IJ128" s="1006"/>
      <c r="IK128" s="1006"/>
      <c r="IL128" s="1006"/>
      <c r="IM128" s="1006"/>
      <c r="IN128" s="1006"/>
      <c r="IO128" s="1006"/>
      <c r="IP128" s="1006"/>
      <c r="IQ128" s="1006"/>
      <c r="IR128" s="1006"/>
    </row>
    <row r="129" spans="2:252" x14ac:dyDescent="0.3">
      <c r="B129" s="1006"/>
      <c r="C129" s="540"/>
      <c r="D129" s="540"/>
      <c r="E129" s="540"/>
      <c r="F129" s="1620"/>
      <c r="G129" s="1620"/>
      <c r="H129" s="1620"/>
      <c r="I129" s="1620"/>
      <c r="J129" s="1620"/>
      <c r="K129" s="540"/>
      <c r="L129" s="540"/>
      <c r="M129" s="540"/>
      <c r="N129" s="1620"/>
      <c r="O129" s="1620"/>
      <c r="P129" s="1006"/>
      <c r="Q129" s="1006"/>
      <c r="R129" s="1006"/>
      <c r="S129" s="1644"/>
      <c r="T129" s="1006"/>
      <c r="U129" s="1644"/>
      <c r="V129" s="1644"/>
      <c r="W129" s="1644"/>
      <c r="X129" s="1008"/>
      <c r="Y129" s="1101"/>
      <c r="Z129" s="1008"/>
      <c r="AA129" s="1008"/>
      <c r="AB129" s="1008"/>
      <c r="AC129" s="1008"/>
      <c r="AD129" s="1008"/>
      <c r="AE129" s="1008"/>
      <c r="AF129" s="1008"/>
      <c r="AG129" s="1008"/>
      <c r="AH129" s="1008"/>
      <c r="AI129" s="1008"/>
      <c r="AJ129" s="1008"/>
      <c r="AK129" s="1008"/>
      <c r="AL129" s="1008"/>
      <c r="AM129" s="1008"/>
      <c r="AN129" s="1008"/>
      <c r="AO129" s="1008"/>
      <c r="AP129" s="1008"/>
      <c r="AQ129" s="1008"/>
      <c r="AR129" s="1008"/>
      <c r="AS129" s="1008"/>
      <c r="AT129" s="1008"/>
      <c r="AU129" s="1008"/>
      <c r="AV129" s="1008"/>
      <c r="AW129" s="1008"/>
      <c r="AX129" s="1008"/>
      <c r="AY129" s="1008"/>
      <c r="AZ129" s="1008"/>
      <c r="BA129" s="1008"/>
      <c r="BB129" s="1008"/>
      <c r="BC129" s="1008"/>
      <c r="BD129" s="1008"/>
      <c r="BE129" s="1008"/>
      <c r="BF129" s="1008"/>
      <c r="BG129" s="1008"/>
      <c r="BH129" s="1008"/>
      <c r="BI129" s="1008"/>
      <c r="BJ129" s="1008"/>
      <c r="BK129" s="1008"/>
      <c r="BL129" s="1008"/>
      <c r="BM129" s="1008"/>
      <c r="BN129" s="1008"/>
      <c r="BO129" s="1008"/>
      <c r="BP129" s="1008"/>
      <c r="BQ129" s="1008"/>
      <c r="BR129" s="1008"/>
      <c r="BS129" s="1008"/>
      <c r="BT129" s="1008"/>
      <c r="BU129" s="1008"/>
      <c r="BV129" s="1008"/>
      <c r="BW129" s="1008"/>
      <c r="BX129" s="1008"/>
      <c r="BY129" s="1008"/>
      <c r="BZ129" s="1008"/>
      <c r="CA129" s="1008"/>
      <c r="CB129" s="1008"/>
      <c r="CC129" s="1008"/>
      <c r="CD129" s="1008"/>
      <c r="CE129" s="1008"/>
      <c r="CF129" s="1008"/>
      <c r="CG129" s="1008"/>
      <c r="CH129" s="1008"/>
      <c r="CI129" s="1008"/>
      <c r="CJ129" s="1008"/>
      <c r="CK129" s="1008"/>
      <c r="CL129" s="1008"/>
      <c r="CM129" s="1008"/>
      <c r="CN129" s="1008"/>
      <c r="CO129" s="1008"/>
      <c r="CP129" s="1008"/>
      <c r="CQ129" s="1008"/>
      <c r="CR129" s="1008"/>
      <c r="CS129" s="1008"/>
      <c r="CT129" s="1008"/>
      <c r="CU129" s="1008"/>
      <c r="CV129" s="1008"/>
      <c r="CW129" s="1008"/>
      <c r="CX129" s="1008"/>
      <c r="CY129" s="1008"/>
      <c r="CZ129" s="1008"/>
      <c r="DA129" s="1008"/>
      <c r="DB129" s="1008"/>
      <c r="DC129" s="1008"/>
      <c r="DD129" s="1008"/>
      <c r="DE129" s="1008"/>
      <c r="DF129" s="1008"/>
      <c r="DG129" s="1008"/>
      <c r="DH129" s="1008"/>
      <c r="DI129" s="1008"/>
      <c r="DJ129" s="1008"/>
      <c r="DK129" s="1008"/>
      <c r="DL129" s="1008"/>
      <c r="DM129" s="1008"/>
      <c r="DN129" s="1008"/>
      <c r="DO129" s="1008"/>
      <c r="DP129" s="1008"/>
      <c r="DQ129" s="1008"/>
      <c r="DR129" s="1008"/>
      <c r="DS129" s="1008"/>
      <c r="DT129" s="1008"/>
      <c r="DU129" s="1008"/>
      <c r="DV129" s="1008"/>
      <c r="DW129" s="1008"/>
      <c r="DX129" s="1008"/>
      <c r="DY129" s="1008"/>
      <c r="DZ129" s="1008"/>
      <c r="EA129" s="1008"/>
      <c r="EB129" s="1008"/>
      <c r="EC129" s="1008"/>
      <c r="ED129" s="1008"/>
      <c r="EE129" s="1008"/>
      <c r="EF129" s="1008"/>
      <c r="EG129" s="1008"/>
      <c r="EH129" s="1008"/>
      <c r="EI129" s="1008"/>
      <c r="EJ129" s="1008"/>
      <c r="EK129" s="1008"/>
      <c r="EL129" s="1008"/>
      <c r="EM129" s="1008"/>
      <c r="EN129" s="1008"/>
      <c r="EO129" s="1008"/>
      <c r="EP129" s="1008"/>
      <c r="EQ129" s="1008"/>
      <c r="ER129" s="1008"/>
      <c r="ES129" s="1008"/>
      <c r="ET129" s="1008"/>
      <c r="EU129" s="1008"/>
      <c r="EV129" s="1008"/>
      <c r="EW129" s="1008"/>
      <c r="EX129" s="1008"/>
      <c r="EY129" s="1008"/>
      <c r="EZ129" s="1008"/>
      <c r="FA129" s="1008"/>
      <c r="FB129" s="1008"/>
      <c r="FC129" s="1008"/>
      <c r="FD129" s="1008"/>
      <c r="FE129" s="1008"/>
      <c r="FF129" s="1008"/>
      <c r="FG129" s="1008"/>
      <c r="FH129" s="1008"/>
      <c r="FI129" s="1008"/>
      <c r="FJ129" s="1008"/>
      <c r="FK129" s="1008"/>
      <c r="FL129" s="1008"/>
      <c r="FM129" s="1008"/>
      <c r="FN129" s="1008"/>
      <c r="FO129" s="1008"/>
      <c r="FP129" s="1008"/>
      <c r="FQ129" s="1008"/>
      <c r="FR129" s="1008"/>
      <c r="FS129" s="1008"/>
      <c r="FT129" s="1008"/>
      <c r="FU129" s="1008"/>
      <c r="FV129" s="1008"/>
      <c r="FW129" s="1008"/>
      <c r="FX129" s="1008"/>
      <c r="FY129" s="1008"/>
      <c r="FZ129" s="1008"/>
      <c r="GA129" s="1008"/>
      <c r="GB129" s="1008"/>
      <c r="GC129" s="1008"/>
      <c r="GD129" s="1008"/>
      <c r="GE129" s="1008"/>
      <c r="GF129" s="1008"/>
      <c r="GG129" s="1008"/>
      <c r="GH129" s="1008"/>
      <c r="GI129" s="1008"/>
      <c r="GJ129" s="1008"/>
      <c r="GK129" s="1008"/>
      <c r="GL129" s="1008"/>
      <c r="GM129" s="1008"/>
      <c r="GN129" s="1008"/>
      <c r="GO129" s="1008"/>
      <c r="GP129" s="1008"/>
      <c r="GQ129" s="1008"/>
      <c r="GR129" s="1008"/>
      <c r="GS129" s="1008"/>
      <c r="GT129" s="1008"/>
      <c r="GU129" s="1008"/>
      <c r="GV129" s="1008"/>
      <c r="GW129" s="1008"/>
      <c r="GX129" s="1008"/>
      <c r="GY129" s="1008"/>
      <c r="GZ129" s="1008"/>
      <c r="HA129" s="1008"/>
      <c r="HB129" s="1008"/>
      <c r="HC129" s="1008"/>
      <c r="HD129" s="1008"/>
      <c r="HE129" s="1008"/>
      <c r="HF129" s="1008"/>
      <c r="HG129" s="1008"/>
      <c r="HH129" s="1008"/>
      <c r="HI129" s="1008"/>
      <c r="HJ129" s="1008"/>
      <c r="HK129" s="1008"/>
      <c r="HL129" s="1008"/>
      <c r="HM129" s="1008"/>
      <c r="HN129" s="1008"/>
      <c r="HO129" s="1008"/>
      <c r="HP129" s="1008"/>
      <c r="HQ129" s="1008"/>
      <c r="HR129" s="1008"/>
      <c r="HS129" s="1008"/>
      <c r="HT129" s="1008"/>
      <c r="HU129" s="1008"/>
      <c r="HV129" s="1008"/>
      <c r="HW129" s="1008"/>
      <c r="HX129" s="1008"/>
      <c r="HY129" s="1008"/>
      <c r="HZ129" s="1008"/>
      <c r="IA129" s="1008"/>
      <c r="IB129" s="1008"/>
      <c r="IC129" s="1008"/>
      <c r="ID129" s="1008"/>
      <c r="IE129" s="1008"/>
      <c r="IF129" s="1008"/>
      <c r="IG129" s="1008"/>
      <c r="IH129" s="1008"/>
      <c r="II129" s="1008"/>
      <c r="IJ129" s="1008"/>
      <c r="IK129" s="1008"/>
      <c r="IL129" s="1008"/>
      <c r="IM129" s="1008"/>
      <c r="IN129" s="1008"/>
      <c r="IO129" s="1008"/>
      <c r="IP129" s="1008"/>
      <c r="IQ129" s="1008"/>
      <c r="IR129" s="1008"/>
    </row>
    <row r="130" spans="2:252" x14ac:dyDescent="0.3">
      <c r="B130" s="1006"/>
      <c r="C130" s="540"/>
      <c r="D130" s="540"/>
      <c r="E130" s="540"/>
      <c r="F130" s="1620"/>
      <c r="G130" s="1620"/>
      <c r="H130" s="1620"/>
      <c r="I130" s="1620"/>
      <c r="J130" s="1620"/>
      <c r="K130" s="540"/>
      <c r="L130" s="540"/>
      <c r="M130" s="540"/>
      <c r="N130" s="1620"/>
      <c r="O130" s="1620"/>
      <c r="P130" s="1006"/>
      <c r="Q130" s="1006"/>
      <c r="R130" s="1006"/>
      <c r="S130" s="1644"/>
      <c r="T130" s="1006"/>
      <c r="U130" s="1644"/>
      <c r="V130" s="1644"/>
      <c r="W130" s="1644"/>
      <c r="X130" s="1008"/>
      <c r="Y130" s="1101"/>
      <c r="Z130" s="1006"/>
      <c r="AA130" s="1006"/>
      <c r="AB130" s="1006"/>
      <c r="AC130" s="1006"/>
      <c r="AD130" s="1006"/>
      <c r="AE130" s="1006"/>
      <c r="AF130" s="1006"/>
      <c r="AG130" s="1006"/>
      <c r="AH130" s="1006"/>
      <c r="AI130" s="1006"/>
      <c r="AJ130" s="1006"/>
      <c r="AK130" s="1006"/>
      <c r="AL130" s="1006"/>
      <c r="AM130" s="1006"/>
      <c r="AN130" s="1006"/>
      <c r="AO130" s="1006"/>
      <c r="AP130" s="1006"/>
      <c r="AQ130" s="1006"/>
      <c r="AR130" s="1006"/>
      <c r="AS130" s="1006"/>
      <c r="AT130" s="1006"/>
      <c r="AU130" s="1006"/>
      <c r="AV130" s="1006"/>
      <c r="AW130" s="1006"/>
      <c r="AX130" s="1006"/>
      <c r="AY130" s="1006"/>
      <c r="AZ130" s="1006"/>
      <c r="BA130" s="1006"/>
      <c r="BB130" s="1006"/>
      <c r="BC130" s="1006"/>
      <c r="BD130" s="1006"/>
      <c r="BE130" s="1006"/>
      <c r="BF130" s="1006"/>
      <c r="BG130" s="1006"/>
      <c r="BH130" s="1006"/>
      <c r="BI130" s="1006"/>
      <c r="BJ130" s="1006"/>
      <c r="BK130" s="1006"/>
      <c r="BL130" s="1006"/>
      <c r="BM130" s="1006"/>
      <c r="BN130" s="1006"/>
      <c r="BO130" s="1006"/>
      <c r="BP130" s="1006"/>
      <c r="BQ130" s="1006"/>
      <c r="BR130" s="1006"/>
      <c r="BS130" s="1006"/>
      <c r="BT130" s="1006"/>
      <c r="BU130" s="1006"/>
      <c r="BV130" s="1006"/>
      <c r="BW130" s="1006"/>
      <c r="BX130" s="1006"/>
      <c r="BY130" s="1006"/>
      <c r="BZ130" s="1006"/>
      <c r="CA130" s="1006"/>
      <c r="CB130" s="1006"/>
      <c r="CC130" s="1006"/>
      <c r="CD130" s="1006"/>
      <c r="CE130" s="1006"/>
      <c r="CF130" s="1006"/>
      <c r="CG130" s="1006"/>
      <c r="CH130" s="1006"/>
      <c r="CI130" s="1006"/>
      <c r="CJ130" s="1006"/>
      <c r="CK130" s="1006"/>
      <c r="CL130" s="1006"/>
      <c r="CM130" s="1006"/>
      <c r="CN130" s="1006"/>
      <c r="CO130" s="1006"/>
      <c r="CP130" s="1006"/>
      <c r="CQ130" s="1006"/>
      <c r="CR130" s="1006"/>
      <c r="CS130" s="1006"/>
      <c r="CT130" s="1006"/>
      <c r="CU130" s="1006"/>
      <c r="CV130" s="1006"/>
      <c r="CW130" s="1006"/>
      <c r="CX130" s="1006"/>
      <c r="CY130" s="1006"/>
      <c r="CZ130" s="1006"/>
      <c r="DA130" s="1006"/>
      <c r="DB130" s="1006"/>
      <c r="DC130" s="1006"/>
      <c r="DD130" s="1006"/>
      <c r="DE130" s="1006"/>
      <c r="DF130" s="1006"/>
      <c r="DG130" s="1006"/>
      <c r="DH130" s="1006"/>
      <c r="DI130" s="1006"/>
      <c r="DJ130" s="1006"/>
      <c r="DK130" s="1006"/>
      <c r="DL130" s="1006"/>
      <c r="DM130" s="1006"/>
      <c r="DN130" s="1006"/>
      <c r="DO130" s="1006"/>
      <c r="DP130" s="1006"/>
      <c r="DQ130" s="1006"/>
      <c r="DR130" s="1006"/>
      <c r="DS130" s="1006"/>
      <c r="DT130" s="1006"/>
      <c r="DU130" s="1006"/>
      <c r="DV130" s="1006"/>
      <c r="DW130" s="1006"/>
      <c r="DX130" s="1006"/>
      <c r="DY130" s="1006"/>
      <c r="DZ130" s="1006"/>
      <c r="EA130" s="1006"/>
      <c r="EB130" s="1006"/>
      <c r="EC130" s="1006"/>
      <c r="ED130" s="1006"/>
      <c r="EE130" s="1006"/>
      <c r="EF130" s="1006"/>
      <c r="EG130" s="1006"/>
      <c r="EH130" s="1006"/>
      <c r="EI130" s="1006"/>
      <c r="EJ130" s="1006"/>
      <c r="EK130" s="1006"/>
      <c r="EL130" s="1006"/>
      <c r="EM130" s="1006"/>
      <c r="EN130" s="1006"/>
      <c r="EO130" s="1006"/>
      <c r="EP130" s="1006"/>
      <c r="EQ130" s="1006"/>
      <c r="ER130" s="1006"/>
      <c r="ES130" s="1006"/>
      <c r="ET130" s="1006"/>
      <c r="EU130" s="1006"/>
      <c r="EV130" s="1006"/>
      <c r="EW130" s="1006"/>
      <c r="EX130" s="1006"/>
      <c r="EY130" s="1006"/>
      <c r="EZ130" s="1006"/>
      <c r="FA130" s="1006"/>
      <c r="FB130" s="1006"/>
      <c r="FC130" s="1006"/>
      <c r="FD130" s="1006"/>
      <c r="FE130" s="1006"/>
      <c r="FF130" s="1006"/>
      <c r="FG130" s="1006"/>
      <c r="FH130" s="1006"/>
      <c r="FI130" s="1006"/>
      <c r="FJ130" s="1006"/>
      <c r="FK130" s="1006"/>
      <c r="FL130" s="1006"/>
      <c r="FM130" s="1006"/>
      <c r="FN130" s="1006"/>
      <c r="FO130" s="1006"/>
      <c r="FP130" s="1006"/>
      <c r="FQ130" s="1006"/>
      <c r="FR130" s="1006"/>
      <c r="FS130" s="1006"/>
      <c r="FT130" s="1006"/>
      <c r="FU130" s="1006"/>
      <c r="FV130" s="1006"/>
      <c r="FW130" s="1006"/>
      <c r="FX130" s="1006"/>
      <c r="FY130" s="1006"/>
      <c r="FZ130" s="1006"/>
      <c r="GA130" s="1006"/>
      <c r="GB130" s="1006"/>
      <c r="GC130" s="1006"/>
      <c r="GD130" s="1006"/>
      <c r="GE130" s="1006"/>
      <c r="GF130" s="1006"/>
      <c r="GG130" s="1006"/>
      <c r="GH130" s="1006"/>
      <c r="GI130" s="1006"/>
      <c r="GJ130" s="1006"/>
      <c r="GK130" s="1006"/>
      <c r="GL130" s="1006"/>
      <c r="GM130" s="1006"/>
      <c r="GN130" s="1006"/>
      <c r="GO130" s="1006"/>
      <c r="GP130" s="1006"/>
      <c r="GQ130" s="1006"/>
      <c r="GR130" s="1006"/>
      <c r="GS130" s="1006"/>
      <c r="GT130" s="1006"/>
      <c r="GU130" s="1006"/>
      <c r="GV130" s="1006"/>
      <c r="GW130" s="1006"/>
      <c r="GX130" s="1006"/>
      <c r="GY130" s="1006"/>
      <c r="GZ130" s="1006"/>
      <c r="HA130" s="1006"/>
      <c r="HB130" s="1006"/>
      <c r="HC130" s="1006"/>
      <c r="HD130" s="1006"/>
      <c r="HE130" s="1006"/>
      <c r="HF130" s="1006"/>
      <c r="HG130" s="1006"/>
      <c r="HH130" s="1006"/>
      <c r="HI130" s="1006"/>
      <c r="HJ130" s="1006"/>
      <c r="HK130" s="1006"/>
      <c r="HL130" s="1006"/>
      <c r="HM130" s="1006"/>
      <c r="HN130" s="1006"/>
      <c r="HO130" s="1006"/>
      <c r="HP130" s="1006"/>
      <c r="HQ130" s="1006"/>
      <c r="HR130" s="1006"/>
      <c r="HS130" s="1006"/>
      <c r="HT130" s="1006"/>
      <c r="HU130" s="1006"/>
      <c r="HV130" s="1006"/>
      <c r="HW130" s="1006"/>
      <c r="HX130" s="1006"/>
      <c r="HY130" s="1006"/>
      <c r="HZ130" s="1006"/>
      <c r="IA130" s="1006"/>
      <c r="IB130" s="1006"/>
      <c r="IC130" s="1006"/>
      <c r="ID130" s="1006"/>
      <c r="IE130" s="1006"/>
      <c r="IF130" s="1006"/>
      <c r="IG130" s="1006"/>
      <c r="IH130" s="1006"/>
      <c r="II130" s="1006"/>
      <c r="IJ130" s="1006"/>
      <c r="IK130" s="1006"/>
      <c r="IL130" s="1006"/>
      <c r="IM130" s="1006"/>
      <c r="IN130" s="1006"/>
      <c r="IO130" s="1006"/>
      <c r="IP130" s="1006"/>
      <c r="IQ130" s="1006"/>
      <c r="IR130" s="1006"/>
    </row>
    <row r="131" spans="2:252" x14ac:dyDescent="0.3">
      <c r="B131" s="1006"/>
      <c r="C131" s="540"/>
      <c r="D131" s="540"/>
      <c r="E131" s="540"/>
      <c r="F131" s="1620"/>
      <c r="G131" s="1620"/>
      <c r="H131" s="1620"/>
      <c r="I131" s="1620"/>
      <c r="J131" s="1620"/>
      <c r="K131" s="540"/>
      <c r="L131" s="540"/>
      <c r="M131" s="540"/>
      <c r="N131" s="1620"/>
      <c r="O131" s="1620"/>
      <c r="P131" s="1006"/>
      <c r="Q131" s="1006"/>
      <c r="R131" s="1006"/>
      <c r="S131" s="1644"/>
      <c r="T131" s="1006"/>
      <c r="U131" s="1644"/>
      <c r="V131" s="1644"/>
      <c r="W131" s="1644"/>
      <c r="X131" s="1006"/>
      <c r="Y131" s="1101"/>
      <c r="Z131" s="1006"/>
      <c r="AA131" s="1006"/>
      <c r="AB131" s="1006"/>
      <c r="AC131" s="1006"/>
      <c r="AD131" s="1006"/>
      <c r="AE131" s="1006"/>
      <c r="AF131" s="1006"/>
      <c r="AG131" s="1006"/>
      <c r="AH131" s="1006"/>
      <c r="AI131" s="1006"/>
      <c r="AJ131" s="1006"/>
      <c r="AK131" s="1006"/>
      <c r="AL131" s="1006"/>
      <c r="AM131" s="1006"/>
      <c r="AN131" s="1006"/>
      <c r="AO131" s="1006"/>
      <c r="AP131" s="1006"/>
      <c r="AQ131" s="1006"/>
      <c r="AR131" s="1006"/>
      <c r="AS131" s="1006"/>
      <c r="AT131" s="1006"/>
      <c r="AU131" s="1006"/>
      <c r="AV131" s="1006"/>
      <c r="AW131" s="1006"/>
      <c r="AX131" s="1006"/>
      <c r="AY131" s="1006"/>
      <c r="AZ131" s="1006"/>
      <c r="BA131" s="1006"/>
      <c r="BB131" s="1006"/>
      <c r="BC131" s="1006"/>
      <c r="BD131" s="1006"/>
      <c r="BE131" s="1006"/>
      <c r="BF131" s="1006"/>
      <c r="BG131" s="1006"/>
      <c r="BH131" s="1006"/>
      <c r="BI131" s="1006"/>
      <c r="BJ131" s="1006"/>
      <c r="BK131" s="1006"/>
      <c r="BL131" s="1006"/>
      <c r="BM131" s="1006"/>
      <c r="BN131" s="1006"/>
      <c r="BO131" s="1006"/>
      <c r="BP131" s="1006"/>
      <c r="BQ131" s="1006"/>
      <c r="BR131" s="1006"/>
      <c r="BS131" s="1006"/>
      <c r="BT131" s="1006"/>
      <c r="BU131" s="1006"/>
      <c r="BV131" s="1006"/>
      <c r="BW131" s="1006"/>
      <c r="BX131" s="1006"/>
      <c r="BY131" s="1006"/>
      <c r="BZ131" s="1006"/>
      <c r="CA131" s="1006"/>
      <c r="CB131" s="1006"/>
      <c r="CC131" s="1006"/>
      <c r="CD131" s="1006"/>
      <c r="CE131" s="1006"/>
      <c r="CF131" s="1006"/>
      <c r="CG131" s="1006"/>
      <c r="CH131" s="1006"/>
      <c r="CI131" s="1006"/>
      <c r="CJ131" s="1006"/>
      <c r="CK131" s="1006"/>
      <c r="CL131" s="1006"/>
      <c r="CM131" s="1006"/>
      <c r="CN131" s="1006"/>
      <c r="CO131" s="1006"/>
      <c r="CP131" s="1006"/>
      <c r="CQ131" s="1006"/>
      <c r="CR131" s="1006"/>
      <c r="CS131" s="1006"/>
      <c r="CT131" s="1006"/>
      <c r="CU131" s="1006"/>
      <c r="CV131" s="1006"/>
      <c r="CW131" s="1006"/>
      <c r="CX131" s="1006"/>
      <c r="CY131" s="1006"/>
      <c r="CZ131" s="1006"/>
      <c r="DA131" s="1006"/>
      <c r="DB131" s="1006"/>
      <c r="DC131" s="1006"/>
      <c r="DD131" s="1006"/>
      <c r="DE131" s="1006"/>
      <c r="DF131" s="1006"/>
      <c r="DG131" s="1006"/>
      <c r="DH131" s="1006"/>
      <c r="DI131" s="1006"/>
      <c r="DJ131" s="1006"/>
      <c r="DK131" s="1006"/>
      <c r="DL131" s="1006"/>
      <c r="DM131" s="1006"/>
      <c r="DN131" s="1006"/>
      <c r="DO131" s="1006"/>
      <c r="DP131" s="1006"/>
      <c r="DQ131" s="1006"/>
      <c r="DR131" s="1006"/>
      <c r="DS131" s="1006"/>
      <c r="DT131" s="1006"/>
      <c r="DU131" s="1006"/>
      <c r="DV131" s="1006"/>
      <c r="DW131" s="1006"/>
      <c r="DX131" s="1006"/>
      <c r="DY131" s="1006"/>
      <c r="DZ131" s="1006"/>
      <c r="EA131" s="1006"/>
      <c r="EB131" s="1006"/>
      <c r="EC131" s="1006"/>
      <c r="ED131" s="1006"/>
      <c r="EE131" s="1006"/>
      <c r="EF131" s="1006"/>
      <c r="EG131" s="1006"/>
      <c r="EH131" s="1006"/>
      <c r="EI131" s="1006"/>
      <c r="EJ131" s="1006"/>
      <c r="EK131" s="1006"/>
      <c r="EL131" s="1006"/>
      <c r="EM131" s="1006"/>
      <c r="EN131" s="1006"/>
      <c r="EO131" s="1006"/>
      <c r="EP131" s="1006"/>
      <c r="EQ131" s="1006"/>
      <c r="ER131" s="1006"/>
      <c r="ES131" s="1006"/>
      <c r="ET131" s="1006"/>
      <c r="EU131" s="1006"/>
      <c r="EV131" s="1006"/>
      <c r="EW131" s="1006"/>
      <c r="EX131" s="1006"/>
      <c r="EY131" s="1006"/>
      <c r="EZ131" s="1006"/>
      <c r="FA131" s="1006"/>
      <c r="FB131" s="1006"/>
      <c r="FC131" s="1006"/>
      <c r="FD131" s="1006"/>
      <c r="FE131" s="1006"/>
      <c r="FF131" s="1006"/>
      <c r="FG131" s="1006"/>
      <c r="FH131" s="1006"/>
      <c r="FI131" s="1006"/>
      <c r="FJ131" s="1006"/>
      <c r="FK131" s="1006"/>
      <c r="FL131" s="1006"/>
      <c r="FM131" s="1006"/>
      <c r="FN131" s="1006"/>
      <c r="FO131" s="1006"/>
      <c r="FP131" s="1006"/>
      <c r="FQ131" s="1006"/>
      <c r="FR131" s="1006"/>
      <c r="FS131" s="1006"/>
      <c r="FT131" s="1006"/>
      <c r="FU131" s="1006"/>
      <c r="FV131" s="1006"/>
      <c r="FW131" s="1006"/>
      <c r="FX131" s="1006"/>
      <c r="FY131" s="1006"/>
      <c r="FZ131" s="1006"/>
      <c r="GA131" s="1006"/>
      <c r="GB131" s="1006"/>
      <c r="GC131" s="1006"/>
      <c r="GD131" s="1006"/>
      <c r="GE131" s="1006"/>
      <c r="GF131" s="1006"/>
      <c r="GG131" s="1006"/>
      <c r="GH131" s="1006"/>
      <c r="GI131" s="1006"/>
      <c r="GJ131" s="1006"/>
      <c r="GK131" s="1006"/>
      <c r="GL131" s="1006"/>
      <c r="GM131" s="1006"/>
      <c r="GN131" s="1006"/>
      <c r="GO131" s="1006"/>
      <c r="GP131" s="1006"/>
      <c r="GQ131" s="1006"/>
      <c r="GR131" s="1006"/>
      <c r="GS131" s="1006"/>
      <c r="GT131" s="1006"/>
      <c r="GU131" s="1006"/>
      <c r="GV131" s="1006"/>
      <c r="GW131" s="1006"/>
      <c r="GX131" s="1006"/>
      <c r="GY131" s="1006"/>
      <c r="GZ131" s="1006"/>
      <c r="HA131" s="1006"/>
      <c r="HB131" s="1006"/>
      <c r="HC131" s="1006"/>
      <c r="HD131" s="1006"/>
      <c r="HE131" s="1006"/>
      <c r="HF131" s="1006"/>
      <c r="HG131" s="1006"/>
      <c r="HH131" s="1006"/>
      <c r="HI131" s="1006"/>
      <c r="HJ131" s="1006"/>
      <c r="HK131" s="1006"/>
      <c r="HL131" s="1006"/>
      <c r="HM131" s="1006"/>
      <c r="HN131" s="1006"/>
      <c r="HO131" s="1006"/>
      <c r="HP131" s="1006"/>
      <c r="HQ131" s="1006"/>
      <c r="HR131" s="1006"/>
      <c r="HS131" s="1006"/>
      <c r="HT131" s="1006"/>
      <c r="HU131" s="1006"/>
      <c r="HV131" s="1006"/>
      <c r="HW131" s="1006"/>
      <c r="HX131" s="1006"/>
      <c r="HY131" s="1006"/>
      <c r="HZ131" s="1006"/>
      <c r="IA131" s="1006"/>
      <c r="IB131" s="1006"/>
      <c r="IC131" s="1006"/>
      <c r="ID131" s="1006"/>
      <c r="IE131" s="1006"/>
      <c r="IF131" s="1006"/>
      <c r="IG131" s="1006"/>
      <c r="IH131" s="1006"/>
      <c r="II131" s="1006"/>
      <c r="IJ131" s="1006"/>
      <c r="IK131" s="1006"/>
      <c r="IL131" s="1006"/>
      <c r="IM131" s="1006"/>
      <c r="IN131" s="1006"/>
      <c r="IO131" s="1006"/>
      <c r="IP131" s="1006"/>
      <c r="IQ131" s="1006"/>
      <c r="IR131" s="1006"/>
    </row>
    <row r="132" spans="2:252" x14ac:dyDescent="0.3">
      <c r="B132" s="1006"/>
      <c r="C132" s="540"/>
      <c r="D132" s="540"/>
      <c r="E132" s="540"/>
      <c r="F132" s="1620"/>
      <c r="G132" s="1620"/>
      <c r="H132" s="1620"/>
      <c r="I132" s="1620"/>
      <c r="J132" s="1620"/>
      <c r="K132" s="540"/>
      <c r="L132" s="540"/>
      <c r="M132" s="540"/>
      <c r="N132" s="1620"/>
      <c r="O132" s="1620"/>
      <c r="P132" s="1006"/>
      <c r="Q132" s="1006"/>
      <c r="R132" s="1006"/>
      <c r="S132" s="1644"/>
      <c r="T132" s="1006"/>
      <c r="U132" s="1644"/>
      <c r="V132" s="1644"/>
      <c r="W132" s="1644"/>
      <c r="X132" s="1006"/>
      <c r="Y132" s="1101"/>
      <c r="Z132" s="1006"/>
      <c r="AA132" s="1006"/>
      <c r="AB132" s="1006"/>
      <c r="AC132" s="1006"/>
      <c r="AD132" s="1006"/>
      <c r="AE132" s="1006"/>
      <c r="AF132" s="1006"/>
      <c r="AG132" s="1006"/>
      <c r="AH132" s="1006"/>
      <c r="AI132" s="1006"/>
      <c r="AJ132" s="1006"/>
      <c r="AK132" s="1006"/>
      <c r="AL132" s="1006"/>
      <c r="AM132" s="1006"/>
      <c r="AN132" s="1006"/>
      <c r="AO132" s="1006"/>
      <c r="AP132" s="1006"/>
      <c r="AQ132" s="1006"/>
      <c r="AR132" s="1006"/>
      <c r="AS132" s="1006"/>
      <c r="AT132" s="1006"/>
      <c r="AU132" s="1006"/>
      <c r="AV132" s="1006"/>
      <c r="AW132" s="1006"/>
      <c r="AX132" s="1006"/>
      <c r="AY132" s="1006"/>
      <c r="AZ132" s="1006"/>
      <c r="BA132" s="1006"/>
      <c r="BB132" s="1006"/>
      <c r="BC132" s="1006"/>
      <c r="BD132" s="1006"/>
      <c r="BE132" s="1006"/>
      <c r="BF132" s="1006"/>
      <c r="BG132" s="1006"/>
      <c r="BH132" s="1006"/>
      <c r="BI132" s="1006"/>
      <c r="BJ132" s="1006"/>
      <c r="BK132" s="1006"/>
      <c r="BL132" s="1006"/>
      <c r="BM132" s="1006"/>
      <c r="BN132" s="1006"/>
      <c r="BO132" s="1006"/>
      <c r="BP132" s="1006"/>
      <c r="BQ132" s="1006"/>
      <c r="BR132" s="1006"/>
      <c r="BS132" s="1006"/>
      <c r="BT132" s="1006"/>
      <c r="BU132" s="1006"/>
      <c r="BV132" s="1006"/>
      <c r="BW132" s="1006"/>
      <c r="BX132" s="1006"/>
      <c r="BY132" s="1006"/>
      <c r="BZ132" s="1006"/>
      <c r="CA132" s="1006"/>
      <c r="CB132" s="1006"/>
      <c r="CC132" s="1006"/>
      <c r="CD132" s="1006"/>
      <c r="CE132" s="1006"/>
      <c r="CF132" s="1006"/>
      <c r="CG132" s="1006"/>
      <c r="CH132" s="1006"/>
      <c r="CI132" s="1006"/>
      <c r="CJ132" s="1006"/>
      <c r="CK132" s="1006"/>
      <c r="CL132" s="1006"/>
      <c r="CM132" s="1006"/>
      <c r="CN132" s="1006"/>
      <c r="CO132" s="1006"/>
      <c r="CP132" s="1006"/>
      <c r="CQ132" s="1006"/>
      <c r="CR132" s="1006"/>
      <c r="CS132" s="1006"/>
      <c r="CT132" s="1006"/>
      <c r="CU132" s="1006"/>
      <c r="CV132" s="1006"/>
      <c r="CW132" s="1006"/>
      <c r="CX132" s="1006"/>
      <c r="CY132" s="1006"/>
      <c r="CZ132" s="1006"/>
      <c r="DA132" s="1006"/>
      <c r="DB132" s="1006"/>
      <c r="DC132" s="1006"/>
      <c r="DD132" s="1006"/>
      <c r="DE132" s="1006"/>
      <c r="DF132" s="1006"/>
      <c r="DG132" s="1006"/>
      <c r="DH132" s="1006"/>
      <c r="DI132" s="1006"/>
      <c r="DJ132" s="1006"/>
      <c r="DK132" s="1006"/>
      <c r="DL132" s="1006"/>
      <c r="DM132" s="1006"/>
      <c r="DN132" s="1006"/>
      <c r="DO132" s="1006"/>
      <c r="DP132" s="1006"/>
      <c r="DQ132" s="1006"/>
      <c r="DR132" s="1006"/>
      <c r="DS132" s="1006"/>
      <c r="DT132" s="1006"/>
      <c r="DU132" s="1006"/>
      <c r="DV132" s="1006"/>
      <c r="DW132" s="1006"/>
      <c r="DX132" s="1006"/>
      <c r="DY132" s="1006"/>
      <c r="DZ132" s="1006"/>
      <c r="EA132" s="1006"/>
      <c r="EB132" s="1006"/>
      <c r="EC132" s="1006"/>
      <c r="ED132" s="1006"/>
      <c r="EE132" s="1006"/>
      <c r="EF132" s="1006"/>
      <c r="EG132" s="1006"/>
      <c r="EH132" s="1006"/>
      <c r="EI132" s="1006"/>
      <c r="EJ132" s="1006"/>
      <c r="EK132" s="1006"/>
      <c r="EL132" s="1006"/>
      <c r="EM132" s="1006"/>
      <c r="EN132" s="1006"/>
      <c r="EO132" s="1006"/>
      <c r="EP132" s="1006"/>
      <c r="EQ132" s="1006"/>
      <c r="ER132" s="1006"/>
      <c r="ES132" s="1006"/>
      <c r="ET132" s="1006"/>
      <c r="EU132" s="1006"/>
      <c r="EV132" s="1006"/>
      <c r="EW132" s="1006"/>
      <c r="EX132" s="1006"/>
      <c r="EY132" s="1006"/>
      <c r="EZ132" s="1006"/>
      <c r="FA132" s="1006"/>
      <c r="FB132" s="1006"/>
      <c r="FC132" s="1006"/>
      <c r="FD132" s="1006"/>
      <c r="FE132" s="1006"/>
      <c r="FF132" s="1006"/>
      <c r="FG132" s="1006"/>
      <c r="FH132" s="1006"/>
      <c r="FI132" s="1006"/>
      <c r="FJ132" s="1006"/>
      <c r="FK132" s="1006"/>
      <c r="FL132" s="1006"/>
      <c r="FM132" s="1006"/>
      <c r="FN132" s="1006"/>
      <c r="FO132" s="1006"/>
      <c r="FP132" s="1006"/>
      <c r="FQ132" s="1006"/>
      <c r="FR132" s="1006"/>
      <c r="FS132" s="1006"/>
      <c r="FT132" s="1006"/>
      <c r="FU132" s="1006"/>
      <c r="FV132" s="1006"/>
      <c r="FW132" s="1006"/>
      <c r="FX132" s="1006"/>
      <c r="FY132" s="1006"/>
      <c r="FZ132" s="1006"/>
      <c r="GA132" s="1006"/>
      <c r="GB132" s="1006"/>
      <c r="GC132" s="1006"/>
      <c r="GD132" s="1006"/>
      <c r="GE132" s="1006"/>
      <c r="GF132" s="1006"/>
      <c r="GG132" s="1006"/>
      <c r="GH132" s="1006"/>
      <c r="GI132" s="1006"/>
      <c r="GJ132" s="1006"/>
      <c r="GK132" s="1006"/>
      <c r="GL132" s="1006"/>
      <c r="GM132" s="1006"/>
      <c r="GN132" s="1006"/>
      <c r="GO132" s="1006"/>
      <c r="GP132" s="1006"/>
      <c r="GQ132" s="1006"/>
      <c r="GR132" s="1006"/>
      <c r="GS132" s="1006"/>
      <c r="GT132" s="1006"/>
      <c r="GU132" s="1006"/>
      <c r="GV132" s="1006"/>
      <c r="GW132" s="1006"/>
      <c r="GX132" s="1006"/>
      <c r="GY132" s="1006"/>
      <c r="GZ132" s="1006"/>
      <c r="HA132" s="1006"/>
      <c r="HB132" s="1006"/>
      <c r="HC132" s="1006"/>
      <c r="HD132" s="1006"/>
      <c r="HE132" s="1006"/>
      <c r="HF132" s="1006"/>
      <c r="HG132" s="1006"/>
      <c r="HH132" s="1006"/>
      <c r="HI132" s="1006"/>
      <c r="HJ132" s="1006"/>
      <c r="HK132" s="1006"/>
      <c r="HL132" s="1006"/>
      <c r="HM132" s="1006"/>
      <c r="HN132" s="1006"/>
      <c r="HO132" s="1006"/>
      <c r="HP132" s="1006"/>
      <c r="HQ132" s="1006"/>
      <c r="HR132" s="1006"/>
      <c r="HS132" s="1006"/>
      <c r="HT132" s="1006"/>
      <c r="HU132" s="1006"/>
      <c r="HV132" s="1006"/>
      <c r="HW132" s="1006"/>
      <c r="HX132" s="1006"/>
      <c r="HY132" s="1006"/>
      <c r="HZ132" s="1006"/>
      <c r="IA132" s="1006"/>
      <c r="IB132" s="1006"/>
      <c r="IC132" s="1006"/>
      <c r="ID132" s="1006"/>
      <c r="IE132" s="1006"/>
      <c r="IF132" s="1006"/>
      <c r="IG132" s="1006"/>
      <c r="IH132" s="1006"/>
      <c r="II132" s="1006"/>
      <c r="IJ132" s="1006"/>
      <c r="IK132" s="1006"/>
      <c r="IL132" s="1006"/>
      <c r="IM132" s="1006"/>
      <c r="IN132" s="1006"/>
      <c r="IO132" s="1006"/>
      <c r="IP132" s="1006"/>
      <c r="IQ132" s="1006"/>
      <c r="IR132" s="1006"/>
    </row>
    <row r="133" spans="2:252" x14ac:dyDescent="0.3">
      <c r="B133" s="1006"/>
      <c r="C133" s="540"/>
      <c r="D133" s="540"/>
      <c r="E133" s="540"/>
      <c r="F133" s="1620"/>
      <c r="G133" s="1620"/>
      <c r="H133" s="1620"/>
      <c r="I133" s="1620"/>
      <c r="J133" s="1620"/>
      <c r="K133" s="540"/>
      <c r="L133" s="540"/>
      <c r="M133" s="540"/>
      <c r="N133" s="1620"/>
      <c r="O133" s="1620"/>
      <c r="P133" s="1006"/>
      <c r="Q133" s="1006"/>
      <c r="R133" s="1006"/>
      <c r="S133" s="1644"/>
      <c r="T133" s="1006"/>
      <c r="U133" s="1644"/>
      <c r="V133" s="1644"/>
      <c r="W133" s="1644"/>
      <c r="X133" s="1006"/>
      <c r="Y133" s="1101"/>
      <c r="Z133" s="1006"/>
      <c r="AA133" s="1006"/>
      <c r="AB133" s="1006"/>
      <c r="AC133" s="1006"/>
      <c r="AD133" s="1006"/>
      <c r="AE133" s="1006"/>
      <c r="AF133" s="1006"/>
      <c r="AG133" s="1006"/>
      <c r="AH133" s="1006"/>
      <c r="AI133" s="1006"/>
      <c r="AJ133" s="1006"/>
      <c r="AK133" s="1006"/>
      <c r="AL133" s="1006"/>
      <c r="AM133" s="1006"/>
      <c r="AN133" s="1006"/>
      <c r="AO133" s="1006"/>
      <c r="AP133" s="1006"/>
      <c r="AQ133" s="1006"/>
      <c r="AR133" s="1006"/>
      <c r="AS133" s="1006"/>
      <c r="AT133" s="1006"/>
      <c r="AU133" s="1006"/>
      <c r="AV133" s="1006"/>
      <c r="AW133" s="1006"/>
      <c r="AX133" s="1006"/>
      <c r="AY133" s="1006"/>
      <c r="AZ133" s="1006"/>
      <c r="BA133" s="1006"/>
      <c r="BB133" s="1006"/>
      <c r="BC133" s="1006"/>
      <c r="BD133" s="1006"/>
      <c r="BE133" s="1006"/>
      <c r="BF133" s="1006"/>
      <c r="BG133" s="1006"/>
      <c r="BH133" s="1006"/>
      <c r="BI133" s="1006"/>
      <c r="BJ133" s="1006"/>
      <c r="BK133" s="1006"/>
      <c r="BL133" s="1006"/>
      <c r="BM133" s="1006"/>
      <c r="BN133" s="1006"/>
      <c r="BO133" s="1006"/>
      <c r="BP133" s="1006"/>
      <c r="BQ133" s="1006"/>
      <c r="BR133" s="1006"/>
      <c r="BS133" s="1006"/>
      <c r="BT133" s="1006"/>
      <c r="BU133" s="1006"/>
      <c r="BV133" s="1006"/>
      <c r="BW133" s="1006"/>
      <c r="BX133" s="1006"/>
      <c r="BY133" s="1006"/>
      <c r="BZ133" s="1006"/>
      <c r="CA133" s="1006"/>
      <c r="CB133" s="1006"/>
      <c r="CC133" s="1006"/>
      <c r="CD133" s="1006"/>
      <c r="CE133" s="1006"/>
      <c r="CF133" s="1006"/>
      <c r="CG133" s="1006"/>
      <c r="CH133" s="1006"/>
      <c r="CI133" s="1006"/>
      <c r="CJ133" s="1006"/>
      <c r="CK133" s="1006"/>
      <c r="CL133" s="1006"/>
      <c r="CM133" s="1006"/>
      <c r="CN133" s="1006"/>
      <c r="CO133" s="1006"/>
      <c r="CP133" s="1006"/>
      <c r="CQ133" s="1006"/>
      <c r="CR133" s="1006"/>
      <c r="CS133" s="1006"/>
      <c r="CT133" s="1006"/>
      <c r="CU133" s="1006"/>
      <c r="CV133" s="1006"/>
      <c r="CW133" s="1006"/>
      <c r="CX133" s="1006"/>
      <c r="CY133" s="1006"/>
      <c r="CZ133" s="1006"/>
      <c r="DA133" s="1006"/>
      <c r="DB133" s="1006"/>
      <c r="DC133" s="1006"/>
      <c r="DD133" s="1006"/>
      <c r="DE133" s="1006"/>
      <c r="DF133" s="1006"/>
      <c r="DG133" s="1006"/>
      <c r="DH133" s="1006"/>
      <c r="DI133" s="1006"/>
      <c r="DJ133" s="1006"/>
      <c r="DK133" s="1006"/>
      <c r="DL133" s="1006"/>
      <c r="DM133" s="1006"/>
      <c r="DN133" s="1006"/>
      <c r="DO133" s="1006"/>
      <c r="DP133" s="1006"/>
      <c r="DQ133" s="1006"/>
      <c r="DR133" s="1006"/>
      <c r="DS133" s="1006"/>
      <c r="DT133" s="1006"/>
      <c r="DU133" s="1006"/>
      <c r="DV133" s="1006"/>
      <c r="DW133" s="1006"/>
      <c r="DX133" s="1006"/>
      <c r="DY133" s="1006"/>
      <c r="DZ133" s="1006"/>
      <c r="EA133" s="1006"/>
      <c r="EB133" s="1006"/>
      <c r="EC133" s="1006"/>
      <c r="ED133" s="1006"/>
      <c r="EE133" s="1006"/>
      <c r="EF133" s="1006"/>
      <c r="EG133" s="1006"/>
      <c r="EH133" s="1006"/>
      <c r="EI133" s="1006"/>
      <c r="EJ133" s="1006"/>
      <c r="EK133" s="1006"/>
      <c r="EL133" s="1006"/>
      <c r="EM133" s="1006"/>
      <c r="EN133" s="1006"/>
      <c r="EO133" s="1006"/>
      <c r="EP133" s="1006"/>
      <c r="EQ133" s="1006"/>
      <c r="ER133" s="1006"/>
      <c r="ES133" s="1006"/>
      <c r="ET133" s="1006"/>
      <c r="EU133" s="1006"/>
      <c r="EV133" s="1006"/>
      <c r="EW133" s="1006"/>
      <c r="EX133" s="1006"/>
      <c r="EY133" s="1006"/>
      <c r="EZ133" s="1006"/>
      <c r="FA133" s="1006"/>
      <c r="FB133" s="1006"/>
      <c r="FC133" s="1006"/>
      <c r="FD133" s="1006"/>
      <c r="FE133" s="1006"/>
      <c r="FF133" s="1006"/>
      <c r="FG133" s="1006"/>
      <c r="FH133" s="1006"/>
      <c r="FI133" s="1006"/>
      <c r="FJ133" s="1006"/>
      <c r="FK133" s="1006"/>
      <c r="FL133" s="1006"/>
      <c r="FM133" s="1006"/>
      <c r="FN133" s="1006"/>
      <c r="FO133" s="1006"/>
      <c r="FP133" s="1006"/>
      <c r="FQ133" s="1006"/>
      <c r="FR133" s="1006"/>
      <c r="FS133" s="1006"/>
      <c r="FT133" s="1006"/>
      <c r="FU133" s="1006"/>
      <c r="FV133" s="1006"/>
      <c r="FW133" s="1006"/>
      <c r="FX133" s="1006"/>
      <c r="FY133" s="1006"/>
      <c r="FZ133" s="1006"/>
      <c r="GA133" s="1006"/>
      <c r="GB133" s="1006"/>
      <c r="GC133" s="1006"/>
      <c r="GD133" s="1006"/>
      <c r="GE133" s="1006"/>
      <c r="GF133" s="1006"/>
      <c r="GG133" s="1006"/>
      <c r="GH133" s="1006"/>
      <c r="GI133" s="1006"/>
      <c r="GJ133" s="1006"/>
      <c r="GK133" s="1006"/>
      <c r="GL133" s="1006"/>
      <c r="GM133" s="1006"/>
      <c r="GN133" s="1006"/>
      <c r="GO133" s="1006"/>
      <c r="GP133" s="1006"/>
      <c r="GQ133" s="1006"/>
      <c r="GR133" s="1006"/>
      <c r="GS133" s="1006"/>
      <c r="GT133" s="1006"/>
      <c r="GU133" s="1006"/>
      <c r="GV133" s="1006"/>
      <c r="GW133" s="1006"/>
      <c r="GX133" s="1006"/>
      <c r="GY133" s="1006"/>
      <c r="GZ133" s="1006"/>
      <c r="HA133" s="1006"/>
      <c r="HB133" s="1006"/>
      <c r="HC133" s="1006"/>
      <c r="HD133" s="1006"/>
      <c r="HE133" s="1006"/>
      <c r="HF133" s="1006"/>
      <c r="HG133" s="1006"/>
      <c r="HH133" s="1006"/>
      <c r="HI133" s="1006"/>
      <c r="HJ133" s="1006"/>
      <c r="HK133" s="1006"/>
      <c r="HL133" s="1006"/>
      <c r="HM133" s="1006"/>
      <c r="HN133" s="1006"/>
      <c r="HO133" s="1006"/>
      <c r="HP133" s="1006"/>
      <c r="HQ133" s="1006"/>
      <c r="HR133" s="1006"/>
      <c r="HS133" s="1006"/>
      <c r="HT133" s="1006"/>
      <c r="HU133" s="1006"/>
      <c r="HV133" s="1006"/>
      <c r="HW133" s="1006"/>
      <c r="HX133" s="1006"/>
      <c r="HY133" s="1006"/>
      <c r="HZ133" s="1006"/>
      <c r="IA133" s="1006"/>
      <c r="IB133" s="1006"/>
      <c r="IC133" s="1006"/>
      <c r="ID133" s="1006"/>
      <c r="IE133" s="1006"/>
      <c r="IF133" s="1006"/>
      <c r="IG133" s="1006"/>
      <c r="IH133" s="1006"/>
      <c r="II133" s="1006"/>
      <c r="IJ133" s="1006"/>
      <c r="IK133" s="1006"/>
      <c r="IL133" s="1006"/>
      <c r="IM133" s="1006"/>
      <c r="IN133" s="1006"/>
      <c r="IO133" s="1006"/>
      <c r="IP133" s="1006"/>
      <c r="IQ133" s="1006"/>
      <c r="IR133" s="1006"/>
    </row>
    <row r="134" spans="2:252" x14ac:dyDescent="0.3">
      <c r="B134" s="1006"/>
      <c r="C134" s="540"/>
      <c r="D134" s="540"/>
      <c r="E134" s="540"/>
      <c r="F134" s="1620"/>
      <c r="G134" s="1620"/>
      <c r="H134" s="1620"/>
      <c r="I134" s="1620"/>
      <c r="J134" s="1620"/>
      <c r="K134" s="540"/>
      <c r="L134" s="540"/>
      <c r="M134" s="540"/>
      <c r="N134" s="1620"/>
      <c r="O134" s="1620"/>
      <c r="P134" s="1006"/>
      <c r="Q134" s="1006"/>
      <c r="R134" s="1006"/>
      <c r="S134" s="1644"/>
      <c r="T134" s="1006"/>
      <c r="U134" s="1644"/>
      <c r="V134" s="1644"/>
      <c r="W134" s="1644"/>
      <c r="X134" s="1006"/>
      <c r="Y134" s="1101"/>
      <c r="Z134" s="1006"/>
      <c r="AA134" s="1006"/>
      <c r="AB134" s="1006"/>
      <c r="AC134" s="1006"/>
      <c r="AD134" s="1006"/>
      <c r="AE134" s="1006"/>
      <c r="AF134" s="1006"/>
      <c r="AG134" s="1006"/>
      <c r="AH134" s="1006"/>
      <c r="AI134" s="1006"/>
      <c r="AJ134" s="1006"/>
      <c r="AK134" s="1006"/>
      <c r="AL134" s="1006"/>
      <c r="AM134" s="1006"/>
      <c r="AN134" s="1006"/>
      <c r="AO134" s="1006"/>
      <c r="AP134" s="1006"/>
      <c r="AQ134" s="1006"/>
      <c r="AR134" s="1006"/>
      <c r="AS134" s="1006"/>
      <c r="AT134" s="1006"/>
      <c r="AU134" s="1006"/>
      <c r="AV134" s="1006"/>
      <c r="AW134" s="1006"/>
      <c r="AX134" s="1006"/>
      <c r="AY134" s="1006"/>
      <c r="AZ134" s="1006"/>
      <c r="BA134" s="1006"/>
      <c r="BB134" s="1006"/>
      <c r="BC134" s="1006"/>
      <c r="BD134" s="1006"/>
      <c r="BE134" s="1006"/>
      <c r="BF134" s="1006"/>
      <c r="BG134" s="1006"/>
      <c r="BH134" s="1006"/>
      <c r="BI134" s="1006"/>
      <c r="BJ134" s="1006"/>
      <c r="BK134" s="1006"/>
      <c r="BL134" s="1006"/>
      <c r="BM134" s="1006"/>
      <c r="BN134" s="1006"/>
      <c r="BO134" s="1006"/>
      <c r="BP134" s="1006"/>
      <c r="BQ134" s="1006"/>
      <c r="BR134" s="1006"/>
      <c r="BS134" s="1006"/>
      <c r="BT134" s="1006"/>
      <c r="BU134" s="1006"/>
      <c r="BV134" s="1006"/>
      <c r="BW134" s="1006"/>
      <c r="BX134" s="1006"/>
      <c r="BY134" s="1006"/>
      <c r="BZ134" s="1006"/>
      <c r="CA134" s="1006"/>
      <c r="CB134" s="1006"/>
      <c r="CC134" s="1006"/>
      <c r="CD134" s="1006"/>
      <c r="CE134" s="1006"/>
      <c r="CF134" s="1006"/>
      <c r="CG134" s="1006"/>
      <c r="CH134" s="1006"/>
      <c r="CI134" s="1006"/>
      <c r="CJ134" s="1006"/>
      <c r="CK134" s="1006"/>
      <c r="CL134" s="1006"/>
      <c r="CM134" s="1006"/>
      <c r="CN134" s="1006"/>
      <c r="CO134" s="1006"/>
      <c r="CP134" s="1006"/>
      <c r="CQ134" s="1006"/>
      <c r="CR134" s="1006"/>
      <c r="CS134" s="1006"/>
      <c r="CT134" s="1006"/>
      <c r="CU134" s="1006"/>
      <c r="CV134" s="1006"/>
      <c r="CW134" s="1006"/>
      <c r="CX134" s="1006"/>
      <c r="CY134" s="1006"/>
      <c r="CZ134" s="1006"/>
      <c r="DA134" s="1006"/>
      <c r="DB134" s="1006"/>
      <c r="DC134" s="1006"/>
      <c r="DD134" s="1006"/>
      <c r="DE134" s="1006"/>
      <c r="DF134" s="1006"/>
      <c r="DG134" s="1006"/>
      <c r="DH134" s="1006"/>
      <c r="DI134" s="1006"/>
      <c r="DJ134" s="1006"/>
      <c r="DK134" s="1006"/>
      <c r="DL134" s="1006"/>
      <c r="DM134" s="1006"/>
      <c r="DN134" s="1006"/>
      <c r="DO134" s="1006"/>
      <c r="DP134" s="1006"/>
      <c r="DQ134" s="1006"/>
      <c r="DR134" s="1006"/>
      <c r="DS134" s="1006"/>
      <c r="DT134" s="1006"/>
      <c r="DU134" s="1006"/>
      <c r="DV134" s="1006"/>
      <c r="DW134" s="1006"/>
      <c r="DX134" s="1006"/>
      <c r="DY134" s="1006"/>
      <c r="DZ134" s="1006"/>
      <c r="EA134" s="1006"/>
      <c r="EB134" s="1006"/>
      <c r="EC134" s="1006"/>
      <c r="ED134" s="1006"/>
      <c r="EE134" s="1006"/>
      <c r="EF134" s="1006"/>
      <c r="EG134" s="1006"/>
      <c r="EH134" s="1006"/>
      <c r="EI134" s="1006"/>
      <c r="EJ134" s="1006"/>
      <c r="EK134" s="1006"/>
      <c r="EL134" s="1006"/>
      <c r="EM134" s="1006"/>
      <c r="EN134" s="1006"/>
      <c r="EO134" s="1006"/>
      <c r="EP134" s="1006"/>
      <c r="EQ134" s="1006"/>
      <c r="ER134" s="1006"/>
      <c r="ES134" s="1006"/>
      <c r="ET134" s="1006"/>
      <c r="EU134" s="1006"/>
      <c r="EV134" s="1006"/>
      <c r="EW134" s="1006"/>
      <c r="EX134" s="1006"/>
      <c r="EY134" s="1006"/>
      <c r="EZ134" s="1006"/>
      <c r="FA134" s="1006"/>
      <c r="FB134" s="1006"/>
      <c r="FC134" s="1006"/>
      <c r="FD134" s="1006"/>
      <c r="FE134" s="1006"/>
      <c r="FF134" s="1006"/>
      <c r="FG134" s="1006"/>
      <c r="FH134" s="1006"/>
      <c r="FI134" s="1006"/>
      <c r="FJ134" s="1006"/>
      <c r="FK134" s="1006"/>
      <c r="FL134" s="1006"/>
      <c r="FM134" s="1006"/>
      <c r="FN134" s="1006"/>
      <c r="FO134" s="1006"/>
      <c r="FP134" s="1006"/>
      <c r="FQ134" s="1006"/>
      <c r="FR134" s="1006"/>
      <c r="FS134" s="1006"/>
      <c r="FT134" s="1006"/>
      <c r="FU134" s="1006"/>
      <c r="FV134" s="1006"/>
      <c r="FW134" s="1006"/>
      <c r="FX134" s="1006"/>
      <c r="FY134" s="1006"/>
      <c r="FZ134" s="1006"/>
      <c r="GA134" s="1006"/>
      <c r="GB134" s="1006"/>
      <c r="GC134" s="1006"/>
      <c r="GD134" s="1006"/>
      <c r="GE134" s="1006"/>
      <c r="GF134" s="1006"/>
      <c r="GG134" s="1006"/>
      <c r="GH134" s="1006"/>
      <c r="GI134" s="1006"/>
      <c r="GJ134" s="1006"/>
      <c r="GK134" s="1006"/>
      <c r="GL134" s="1006"/>
      <c r="GM134" s="1006"/>
      <c r="GN134" s="1006"/>
      <c r="GO134" s="1006"/>
      <c r="GP134" s="1006"/>
      <c r="GQ134" s="1006"/>
      <c r="GR134" s="1006"/>
      <c r="GS134" s="1006"/>
      <c r="GT134" s="1006"/>
      <c r="GU134" s="1006"/>
      <c r="GV134" s="1006"/>
      <c r="GW134" s="1006"/>
      <c r="GX134" s="1006"/>
      <c r="GY134" s="1006"/>
      <c r="GZ134" s="1006"/>
      <c r="HA134" s="1006"/>
      <c r="HB134" s="1006"/>
      <c r="HC134" s="1006"/>
      <c r="HD134" s="1006"/>
      <c r="HE134" s="1006"/>
      <c r="HF134" s="1006"/>
      <c r="HG134" s="1006"/>
      <c r="HH134" s="1006"/>
      <c r="HI134" s="1006"/>
      <c r="HJ134" s="1006"/>
      <c r="HK134" s="1006"/>
      <c r="HL134" s="1006"/>
      <c r="HM134" s="1006"/>
      <c r="HN134" s="1006"/>
      <c r="HO134" s="1006"/>
      <c r="HP134" s="1006"/>
      <c r="HQ134" s="1006"/>
      <c r="HR134" s="1006"/>
      <c r="HS134" s="1006"/>
      <c r="HT134" s="1006"/>
      <c r="HU134" s="1006"/>
      <c r="HV134" s="1006"/>
      <c r="HW134" s="1006"/>
      <c r="HX134" s="1006"/>
      <c r="HY134" s="1006"/>
      <c r="HZ134" s="1006"/>
      <c r="IA134" s="1006"/>
      <c r="IB134" s="1006"/>
      <c r="IC134" s="1006"/>
      <c r="ID134" s="1006"/>
      <c r="IE134" s="1006"/>
      <c r="IF134" s="1006"/>
      <c r="IG134" s="1006"/>
      <c r="IH134" s="1006"/>
      <c r="II134" s="1006"/>
      <c r="IJ134" s="1006"/>
      <c r="IK134" s="1006"/>
      <c r="IL134" s="1006"/>
      <c r="IM134" s="1006"/>
      <c r="IN134" s="1006"/>
      <c r="IO134" s="1006"/>
      <c r="IP134" s="1006"/>
      <c r="IQ134" s="1006"/>
      <c r="IR134" s="1006"/>
    </row>
    <row r="135" spans="2:252" x14ac:dyDescent="0.3">
      <c r="B135" s="1006"/>
      <c r="C135" s="540"/>
      <c r="D135" s="540"/>
      <c r="E135" s="540"/>
      <c r="F135" s="1620"/>
      <c r="G135" s="1620"/>
      <c r="H135" s="1620"/>
      <c r="I135" s="1620"/>
      <c r="J135" s="1620"/>
      <c r="K135" s="540"/>
      <c r="L135" s="540"/>
      <c r="M135" s="540"/>
      <c r="N135" s="1620"/>
      <c r="O135" s="1620"/>
      <c r="P135" s="1006"/>
      <c r="Q135" s="1006"/>
      <c r="R135" s="1006"/>
      <c r="S135" s="1644"/>
      <c r="T135" s="1006"/>
      <c r="U135" s="1644"/>
      <c r="V135" s="1644"/>
      <c r="W135" s="1644"/>
      <c r="X135" s="1006"/>
      <c r="Y135" s="1101"/>
      <c r="Z135" s="1006"/>
      <c r="AA135" s="1006"/>
      <c r="AB135" s="1006"/>
      <c r="AC135" s="1006"/>
      <c r="AD135" s="1006"/>
      <c r="AE135" s="1006"/>
      <c r="AF135" s="1006"/>
      <c r="AG135" s="1006"/>
      <c r="AH135" s="1006"/>
      <c r="AI135" s="1006"/>
      <c r="AJ135" s="1006"/>
      <c r="AK135" s="1006"/>
      <c r="AL135" s="1006"/>
      <c r="AM135" s="1006"/>
      <c r="AN135" s="1006"/>
      <c r="AO135" s="1006"/>
      <c r="AP135" s="1006"/>
      <c r="AQ135" s="1006"/>
      <c r="AR135" s="1006"/>
      <c r="AS135" s="1006"/>
      <c r="AT135" s="1006"/>
      <c r="AU135" s="1006"/>
      <c r="AV135" s="1006"/>
      <c r="AW135" s="1006"/>
      <c r="AX135" s="1006"/>
      <c r="AY135" s="1006"/>
      <c r="AZ135" s="1006"/>
      <c r="BA135" s="1006"/>
      <c r="BB135" s="1006"/>
      <c r="BC135" s="1006"/>
      <c r="BD135" s="1006"/>
      <c r="BE135" s="1006"/>
      <c r="BF135" s="1006"/>
      <c r="BG135" s="1006"/>
      <c r="BH135" s="1006"/>
      <c r="BI135" s="1006"/>
      <c r="BJ135" s="1006"/>
      <c r="BK135" s="1006"/>
      <c r="BL135" s="1006"/>
      <c r="BM135" s="1006"/>
      <c r="BN135" s="1006"/>
      <c r="BO135" s="1006"/>
      <c r="BP135" s="1006"/>
      <c r="BQ135" s="1006"/>
      <c r="BR135" s="1006"/>
      <c r="BS135" s="1006"/>
      <c r="BT135" s="1006"/>
      <c r="BU135" s="1006"/>
      <c r="BV135" s="1006"/>
      <c r="BW135" s="1006"/>
      <c r="BX135" s="1006"/>
      <c r="BY135" s="1006"/>
      <c r="BZ135" s="1006"/>
      <c r="CA135" s="1006"/>
      <c r="CB135" s="1006"/>
      <c r="CC135" s="1006"/>
      <c r="CD135" s="1006"/>
      <c r="CE135" s="1006"/>
      <c r="CF135" s="1006"/>
      <c r="CG135" s="1006"/>
      <c r="CH135" s="1006"/>
      <c r="CI135" s="1006"/>
      <c r="CJ135" s="1006"/>
      <c r="CK135" s="1006"/>
      <c r="CL135" s="1006"/>
      <c r="CM135" s="1006"/>
      <c r="CN135" s="1006"/>
      <c r="CO135" s="1006"/>
      <c r="CP135" s="1006"/>
      <c r="CQ135" s="1006"/>
      <c r="CR135" s="1006"/>
      <c r="CS135" s="1006"/>
      <c r="CT135" s="1006"/>
      <c r="CU135" s="1006"/>
      <c r="CV135" s="1006"/>
      <c r="CW135" s="1006"/>
      <c r="CX135" s="1006"/>
      <c r="CY135" s="1006"/>
      <c r="CZ135" s="1006"/>
      <c r="DA135" s="1006"/>
      <c r="DB135" s="1006"/>
      <c r="DC135" s="1006"/>
      <c r="DD135" s="1006"/>
      <c r="DE135" s="1006"/>
      <c r="DF135" s="1006"/>
      <c r="DG135" s="1006"/>
      <c r="DH135" s="1006"/>
      <c r="DI135" s="1006"/>
      <c r="DJ135" s="1006"/>
      <c r="DK135" s="1006"/>
      <c r="DL135" s="1006"/>
      <c r="DM135" s="1006"/>
      <c r="DN135" s="1006"/>
      <c r="DO135" s="1006"/>
      <c r="DP135" s="1006"/>
      <c r="DQ135" s="1006"/>
      <c r="DR135" s="1006"/>
      <c r="DS135" s="1006"/>
      <c r="DT135" s="1006"/>
      <c r="DU135" s="1006"/>
      <c r="DV135" s="1006"/>
      <c r="DW135" s="1006"/>
      <c r="DX135" s="1006"/>
      <c r="DY135" s="1006"/>
      <c r="DZ135" s="1006"/>
      <c r="EA135" s="1006"/>
      <c r="EB135" s="1006"/>
      <c r="EC135" s="1006"/>
      <c r="ED135" s="1006"/>
      <c r="EE135" s="1006"/>
      <c r="EF135" s="1006"/>
      <c r="EG135" s="1006"/>
      <c r="EH135" s="1006"/>
      <c r="EI135" s="1006"/>
      <c r="EJ135" s="1006"/>
      <c r="EK135" s="1006"/>
      <c r="EL135" s="1006"/>
      <c r="EM135" s="1006"/>
      <c r="EN135" s="1006"/>
      <c r="EO135" s="1006"/>
      <c r="EP135" s="1006"/>
      <c r="EQ135" s="1006"/>
      <c r="ER135" s="1006"/>
      <c r="ES135" s="1006"/>
      <c r="ET135" s="1006"/>
      <c r="EU135" s="1006"/>
      <c r="EV135" s="1006"/>
      <c r="EW135" s="1006"/>
      <c r="EX135" s="1006"/>
      <c r="EY135" s="1006"/>
      <c r="EZ135" s="1006"/>
      <c r="FA135" s="1006"/>
      <c r="FB135" s="1006"/>
      <c r="FC135" s="1006"/>
      <c r="FD135" s="1006"/>
      <c r="FE135" s="1006"/>
      <c r="FF135" s="1006"/>
      <c r="FG135" s="1006"/>
      <c r="FH135" s="1006"/>
      <c r="FI135" s="1006"/>
      <c r="FJ135" s="1006"/>
      <c r="FK135" s="1006"/>
      <c r="FL135" s="1006"/>
      <c r="FM135" s="1006"/>
      <c r="FN135" s="1006"/>
      <c r="FO135" s="1006"/>
      <c r="FP135" s="1006"/>
      <c r="FQ135" s="1006"/>
      <c r="FR135" s="1006"/>
      <c r="FS135" s="1006"/>
      <c r="FT135" s="1006"/>
      <c r="FU135" s="1006"/>
      <c r="FV135" s="1006"/>
      <c r="FW135" s="1006"/>
      <c r="FX135" s="1006"/>
      <c r="FY135" s="1006"/>
      <c r="FZ135" s="1006"/>
      <c r="GA135" s="1006"/>
      <c r="GB135" s="1006"/>
      <c r="GC135" s="1006"/>
      <c r="GD135" s="1006"/>
      <c r="GE135" s="1006"/>
      <c r="GF135" s="1006"/>
      <c r="GG135" s="1006"/>
      <c r="GH135" s="1006"/>
      <c r="GI135" s="1006"/>
      <c r="GJ135" s="1006"/>
      <c r="GK135" s="1006"/>
      <c r="GL135" s="1006"/>
      <c r="GM135" s="1006"/>
      <c r="GN135" s="1006"/>
      <c r="GO135" s="1006"/>
      <c r="GP135" s="1006"/>
      <c r="GQ135" s="1006"/>
      <c r="GR135" s="1006"/>
      <c r="GS135" s="1006"/>
      <c r="GT135" s="1006"/>
      <c r="GU135" s="1006"/>
      <c r="GV135" s="1006"/>
      <c r="GW135" s="1006"/>
      <c r="GX135" s="1006"/>
      <c r="GY135" s="1006"/>
      <c r="GZ135" s="1006"/>
      <c r="HA135" s="1006"/>
      <c r="HB135" s="1006"/>
      <c r="HC135" s="1006"/>
      <c r="HD135" s="1006"/>
      <c r="HE135" s="1006"/>
      <c r="HF135" s="1006"/>
      <c r="HG135" s="1006"/>
      <c r="HH135" s="1006"/>
      <c r="HI135" s="1006"/>
      <c r="HJ135" s="1006"/>
      <c r="HK135" s="1006"/>
      <c r="HL135" s="1006"/>
      <c r="HM135" s="1006"/>
      <c r="HN135" s="1006"/>
      <c r="HO135" s="1006"/>
      <c r="HP135" s="1006"/>
      <c r="HQ135" s="1006"/>
      <c r="HR135" s="1006"/>
      <c r="HS135" s="1006"/>
      <c r="HT135" s="1006"/>
      <c r="HU135" s="1006"/>
      <c r="HV135" s="1006"/>
      <c r="HW135" s="1006"/>
      <c r="HX135" s="1006"/>
      <c r="HY135" s="1006"/>
      <c r="HZ135" s="1006"/>
      <c r="IA135" s="1006"/>
      <c r="IB135" s="1006"/>
      <c r="IC135" s="1006"/>
      <c r="ID135" s="1006"/>
      <c r="IE135" s="1006"/>
      <c r="IF135" s="1006"/>
      <c r="IG135" s="1006"/>
      <c r="IH135" s="1006"/>
      <c r="II135" s="1006"/>
      <c r="IJ135" s="1006"/>
      <c r="IK135" s="1006"/>
      <c r="IL135" s="1006"/>
      <c r="IM135" s="1006"/>
      <c r="IN135" s="1006"/>
      <c r="IO135" s="1006"/>
      <c r="IP135" s="1006"/>
      <c r="IQ135" s="1006"/>
      <c r="IR135" s="1006"/>
    </row>
    <row r="136" spans="2:252" x14ac:dyDescent="0.3">
      <c r="B136" s="1006"/>
      <c r="C136" s="540"/>
      <c r="D136" s="540"/>
      <c r="E136" s="540"/>
      <c r="F136" s="1620"/>
      <c r="G136" s="1620"/>
      <c r="H136" s="1620"/>
      <c r="I136" s="1620"/>
      <c r="J136" s="1620"/>
      <c r="K136" s="540"/>
      <c r="L136" s="540"/>
      <c r="M136" s="540"/>
      <c r="N136" s="1620"/>
      <c r="O136" s="1620"/>
      <c r="P136" s="1006"/>
      <c r="Q136" s="1006"/>
      <c r="R136" s="1006"/>
      <c r="S136" s="1644"/>
      <c r="T136" s="1006"/>
      <c r="U136" s="1644"/>
      <c r="V136" s="1644"/>
      <c r="W136" s="1644"/>
      <c r="X136" s="1006"/>
      <c r="Y136" s="1101"/>
      <c r="Z136" s="1006"/>
      <c r="AA136" s="1006"/>
      <c r="AB136" s="1006"/>
      <c r="AC136" s="1006"/>
      <c r="AD136" s="1006"/>
      <c r="AE136" s="1006"/>
      <c r="AF136" s="1006"/>
      <c r="AG136" s="1006"/>
      <c r="AH136" s="1006"/>
      <c r="AI136" s="1006"/>
      <c r="AJ136" s="1006"/>
      <c r="AK136" s="1006"/>
      <c r="AL136" s="1006"/>
      <c r="AM136" s="1006"/>
      <c r="AN136" s="1006"/>
      <c r="AO136" s="1006"/>
      <c r="AP136" s="1006"/>
      <c r="AQ136" s="1006"/>
      <c r="AR136" s="1006"/>
      <c r="AS136" s="1006"/>
      <c r="AT136" s="1006"/>
      <c r="AU136" s="1006"/>
      <c r="AV136" s="1006"/>
      <c r="AW136" s="1006"/>
      <c r="AX136" s="1006"/>
      <c r="AY136" s="1006"/>
      <c r="AZ136" s="1006"/>
      <c r="BA136" s="1006"/>
      <c r="BB136" s="1006"/>
      <c r="BC136" s="1006"/>
      <c r="BD136" s="1006"/>
      <c r="BE136" s="1006"/>
      <c r="BF136" s="1006"/>
      <c r="BG136" s="1006"/>
      <c r="BH136" s="1006"/>
      <c r="BI136" s="1006"/>
      <c r="BJ136" s="1006"/>
      <c r="BK136" s="1006"/>
      <c r="BL136" s="1006"/>
      <c r="BM136" s="1006"/>
      <c r="BN136" s="1006"/>
      <c r="BO136" s="1006"/>
      <c r="BP136" s="1006"/>
      <c r="BQ136" s="1006"/>
      <c r="BR136" s="1006"/>
      <c r="BS136" s="1006"/>
      <c r="BT136" s="1006"/>
      <c r="BU136" s="1006"/>
      <c r="BV136" s="1006"/>
      <c r="BW136" s="1006"/>
      <c r="BX136" s="1006"/>
      <c r="BY136" s="1006"/>
      <c r="BZ136" s="1006"/>
      <c r="CA136" s="1006"/>
      <c r="CB136" s="1006"/>
      <c r="CC136" s="1006"/>
      <c r="CD136" s="1006"/>
      <c r="CE136" s="1006"/>
      <c r="CF136" s="1006"/>
      <c r="CG136" s="1006"/>
      <c r="CH136" s="1006"/>
      <c r="CI136" s="1006"/>
      <c r="CJ136" s="1006"/>
      <c r="CK136" s="1006"/>
      <c r="CL136" s="1006"/>
      <c r="CM136" s="1006"/>
      <c r="CN136" s="1006"/>
      <c r="CO136" s="1006"/>
      <c r="CP136" s="1006"/>
      <c r="CQ136" s="1006"/>
      <c r="CR136" s="1006"/>
      <c r="CS136" s="1006"/>
      <c r="CT136" s="1006"/>
      <c r="CU136" s="1006"/>
      <c r="CV136" s="1006"/>
      <c r="CW136" s="1006"/>
      <c r="CX136" s="1006"/>
      <c r="CY136" s="1006"/>
      <c r="CZ136" s="1006"/>
      <c r="DA136" s="1006"/>
      <c r="DB136" s="1006"/>
      <c r="DC136" s="1006"/>
      <c r="DD136" s="1006"/>
      <c r="DE136" s="1006"/>
      <c r="DF136" s="1006"/>
      <c r="DG136" s="1006"/>
      <c r="DH136" s="1006"/>
      <c r="DI136" s="1006"/>
      <c r="DJ136" s="1006"/>
      <c r="DK136" s="1006"/>
      <c r="DL136" s="1006"/>
      <c r="DM136" s="1006"/>
      <c r="DN136" s="1006"/>
      <c r="DO136" s="1006"/>
      <c r="DP136" s="1006"/>
      <c r="DQ136" s="1006"/>
      <c r="DR136" s="1006"/>
      <c r="DS136" s="1006"/>
      <c r="DT136" s="1006"/>
      <c r="DU136" s="1006"/>
      <c r="DV136" s="1006"/>
      <c r="DW136" s="1006"/>
      <c r="DX136" s="1006"/>
      <c r="DY136" s="1006"/>
      <c r="DZ136" s="1006"/>
      <c r="EA136" s="1006"/>
      <c r="EB136" s="1006"/>
      <c r="EC136" s="1006"/>
      <c r="ED136" s="1006"/>
      <c r="EE136" s="1006"/>
      <c r="EF136" s="1006"/>
      <c r="EG136" s="1006"/>
      <c r="EH136" s="1006"/>
      <c r="EI136" s="1006"/>
      <c r="EJ136" s="1006"/>
      <c r="EK136" s="1006"/>
      <c r="EL136" s="1006"/>
      <c r="EM136" s="1006"/>
      <c r="EN136" s="1006"/>
      <c r="EO136" s="1006"/>
      <c r="EP136" s="1006"/>
      <c r="EQ136" s="1006"/>
      <c r="ER136" s="1006"/>
      <c r="ES136" s="1006"/>
      <c r="ET136" s="1006"/>
      <c r="EU136" s="1006"/>
      <c r="EV136" s="1006"/>
      <c r="EW136" s="1006"/>
      <c r="EX136" s="1006"/>
      <c r="EY136" s="1006"/>
      <c r="EZ136" s="1006"/>
      <c r="FA136" s="1006"/>
      <c r="FB136" s="1006"/>
      <c r="FC136" s="1006"/>
      <c r="FD136" s="1006"/>
      <c r="FE136" s="1006"/>
      <c r="FF136" s="1006"/>
      <c r="FG136" s="1006"/>
      <c r="FH136" s="1006"/>
      <c r="FI136" s="1006"/>
      <c r="FJ136" s="1006"/>
      <c r="FK136" s="1006"/>
      <c r="FL136" s="1006"/>
      <c r="FM136" s="1006"/>
      <c r="FN136" s="1006"/>
      <c r="FO136" s="1006"/>
      <c r="FP136" s="1006"/>
      <c r="FQ136" s="1006"/>
      <c r="FR136" s="1006"/>
      <c r="FS136" s="1006"/>
      <c r="FT136" s="1006"/>
      <c r="FU136" s="1006"/>
      <c r="FV136" s="1006"/>
      <c r="FW136" s="1006"/>
      <c r="FX136" s="1006"/>
      <c r="FY136" s="1006"/>
      <c r="FZ136" s="1006"/>
      <c r="GA136" s="1006"/>
      <c r="GB136" s="1006"/>
      <c r="GC136" s="1006"/>
      <c r="GD136" s="1006"/>
      <c r="GE136" s="1006"/>
      <c r="GF136" s="1006"/>
      <c r="GG136" s="1006"/>
      <c r="GH136" s="1006"/>
      <c r="GI136" s="1006"/>
      <c r="GJ136" s="1006"/>
      <c r="GK136" s="1006"/>
      <c r="GL136" s="1006"/>
      <c r="GM136" s="1006"/>
      <c r="GN136" s="1006"/>
      <c r="GO136" s="1006"/>
      <c r="GP136" s="1006"/>
      <c r="GQ136" s="1006"/>
      <c r="GR136" s="1006"/>
      <c r="GS136" s="1006"/>
      <c r="GT136" s="1006"/>
      <c r="GU136" s="1006"/>
      <c r="GV136" s="1006"/>
      <c r="GW136" s="1006"/>
      <c r="GX136" s="1006"/>
      <c r="GY136" s="1006"/>
      <c r="GZ136" s="1006"/>
      <c r="HA136" s="1006"/>
      <c r="HB136" s="1006"/>
      <c r="HC136" s="1006"/>
      <c r="HD136" s="1006"/>
      <c r="HE136" s="1006"/>
      <c r="HF136" s="1006"/>
      <c r="HG136" s="1006"/>
      <c r="HH136" s="1006"/>
      <c r="HI136" s="1006"/>
      <c r="HJ136" s="1006"/>
      <c r="HK136" s="1006"/>
      <c r="HL136" s="1006"/>
      <c r="HM136" s="1006"/>
      <c r="HN136" s="1006"/>
      <c r="HO136" s="1006"/>
      <c r="HP136" s="1006"/>
      <c r="HQ136" s="1006"/>
      <c r="HR136" s="1006"/>
      <c r="HS136" s="1006"/>
      <c r="HT136" s="1006"/>
      <c r="HU136" s="1006"/>
      <c r="HV136" s="1006"/>
      <c r="HW136" s="1006"/>
      <c r="HX136" s="1006"/>
      <c r="HY136" s="1006"/>
      <c r="HZ136" s="1006"/>
      <c r="IA136" s="1006"/>
      <c r="IB136" s="1006"/>
      <c r="IC136" s="1006"/>
      <c r="ID136" s="1006"/>
      <c r="IE136" s="1006"/>
      <c r="IF136" s="1006"/>
      <c r="IG136" s="1006"/>
      <c r="IH136" s="1006"/>
      <c r="II136" s="1006"/>
      <c r="IJ136" s="1006"/>
      <c r="IK136" s="1006"/>
      <c r="IL136" s="1006"/>
      <c r="IM136" s="1006"/>
      <c r="IN136" s="1006"/>
      <c r="IO136" s="1006"/>
      <c r="IP136" s="1006"/>
      <c r="IQ136" s="1006"/>
      <c r="IR136" s="1006"/>
    </row>
    <row r="137" spans="2:252" x14ac:dyDescent="0.3">
      <c r="B137" s="1007"/>
      <c r="C137" s="540"/>
      <c r="D137" s="540"/>
      <c r="E137" s="540"/>
      <c r="F137" s="1620"/>
      <c r="G137" s="1620"/>
      <c r="H137" s="1620"/>
      <c r="I137" s="1620"/>
      <c r="J137" s="1620"/>
      <c r="K137" s="540"/>
      <c r="L137" s="540"/>
      <c r="M137" s="540"/>
      <c r="N137" s="1620"/>
      <c r="O137" s="1620"/>
      <c r="P137" s="1006"/>
      <c r="Q137" s="1006"/>
      <c r="R137" s="1006"/>
      <c r="S137" s="1644"/>
      <c r="T137" s="1006"/>
      <c r="U137" s="1644"/>
      <c r="V137" s="1644"/>
      <c r="W137" s="1644"/>
      <c r="X137" s="1006"/>
      <c r="Y137" s="1101"/>
      <c r="Z137" s="1006"/>
      <c r="AA137" s="1006"/>
      <c r="AB137" s="1006"/>
      <c r="AC137" s="1006"/>
      <c r="AD137" s="1006"/>
      <c r="AE137" s="1006"/>
      <c r="AF137" s="1006"/>
      <c r="AG137" s="1006"/>
      <c r="AH137" s="1006"/>
      <c r="AI137" s="1006"/>
      <c r="AJ137" s="1006"/>
      <c r="AK137" s="1006"/>
      <c r="AL137" s="1006"/>
      <c r="AM137" s="1006"/>
      <c r="AN137" s="1006"/>
      <c r="AO137" s="1006"/>
      <c r="AP137" s="1006"/>
      <c r="AQ137" s="1006"/>
      <c r="AR137" s="1006"/>
      <c r="AS137" s="1006"/>
      <c r="AT137" s="1006"/>
      <c r="AU137" s="1006"/>
      <c r="AV137" s="1006"/>
      <c r="AW137" s="1006"/>
      <c r="AX137" s="1006"/>
      <c r="AY137" s="1006"/>
      <c r="AZ137" s="1006"/>
      <c r="BA137" s="1006"/>
      <c r="BB137" s="1006"/>
      <c r="BC137" s="1006"/>
      <c r="BD137" s="1006"/>
      <c r="BE137" s="1006"/>
      <c r="BF137" s="1006"/>
      <c r="BG137" s="1006"/>
      <c r="BH137" s="1006"/>
      <c r="BI137" s="1006"/>
      <c r="BJ137" s="1006"/>
      <c r="BK137" s="1006"/>
      <c r="BL137" s="1006"/>
      <c r="BM137" s="1006"/>
      <c r="BN137" s="1006"/>
      <c r="BO137" s="1006"/>
      <c r="BP137" s="1006"/>
      <c r="BQ137" s="1006"/>
      <c r="BR137" s="1006"/>
      <c r="BS137" s="1006"/>
      <c r="BT137" s="1006"/>
      <c r="BU137" s="1006"/>
      <c r="BV137" s="1006"/>
      <c r="BW137" s="1006"/>
      <c r="BX137" s="1006"/>
      <c r="BY137" s="1006"/>
      <c r="BZ137" s="1006"/>
      <c r="CA137" s="1006"/>
      <c r="CB137" s="1006"/>
      <c r="CC137" s="1006"/>
      <c r="CD137" s="1006"/>
      <c r="CE137" s="1006"/>
      <c r="CF137" s="1006"/>
      <c r="CG137" s="1006"/>
      <c r="CH137" s="1006"/>
      <c r="CI137" s="1006"/>
      <c r="CJ137" s="1006"/>
      <c r="CK137" s="1006"/>
      <c r="CL137" s="1006"/>
      <c r="CM137" s="1006"/>
      <c r="CN137" s="1006"/>
      <c r="CO137" s="1006"/>
      <c r="CP137" s="1006"/>
      <c r="CQ137" s="1006"/>
      <c r="CR137" s="1006"/>
      <c r="CS137" s="1006"/>
      <c r="CT137" s="1006"/>
      <c r="CU137" s="1006"/>
      <c r="CV137" s="1006"/>
      <c r="CW137" s="1006"/>
      <c r="CX137" s="1006"/>
      <c r="CY137" s="1006"/>
      <c r="CZ137" s="1006"/>
      <c r="DA137" s="1006"/>
      <c r="DB137" s="1006"/>
      <c r="DC137" s="1006"/>
      <c r="DD137" s="1006"/>
      <c r="DE137" s="1006"/>
      <c r="DF137" s="1006"/>
      <c r="DG137" s="1006"/>
      <c r="DH137" s="1006"/>
      <c r="DI137" s="1006"/>
      <c r="DJ137" s="1006"/>
      <c r="DK137" s="1006"/>
      <c r="DL137" s="1006"/>
      <c r="DM137" s="1006"/>
      <c r="DN137" s="1006"/>
      <c r="DO137" s="1006"/>
      <c r="DP137" s="1006"/>
      <c r="DQ137" s="1006"/>
      <c r="DR137" s="1006"/>
      <c r="DS137" s="1006"/>
      <c r="DT137" s="1006"/>
      <c r="DU137" s="1006"/>
      <c r="DV137" s="1006"/>
      <c r="DW137" s="1006"/>
      <c r="DX137" s="1006"/>
      <c r="DY137" s="1006"/>
      <c r="DZ137" s="1006"/>
      <c r="EA137" s="1006"/>
      <c r="EB137" s="1006"/>
      <c r="EC137" s="1006"/>
      <c r="ED137" s="1006"/>
      <c r="EE137" s="1006"/>
      <c r="EF137" s="1006"/>
      <c r="EG137" s="1006"/>
      <c r="EH137" s="1006"/>
      <c r="EI137" s="1006"/>
      <c r="EJ137" s="1006"/>
      <c r="EK137" s="1006"/>
      <c r="EL137" s="1006"/>
      <c r="EM137" s="1006"/>
      <c r="EN137" s="1006"/>
      <c r="EO137" s="1006"/>
      <c r="EP137" s="1006"/>
      <c r="EQ137" s="1006"/>
      <c r="ER137" s="1006"/>
      <c r="ES137" s="1006"/>
      <c r="ET137" s="1006"/>
      <c r="EU137" s="1006"/>
      <c r="EV137" s="1006"/>
      <c r="EW137" s="1006"/>
      <c r="EX137" s="1006"/>
      <c r="EY137" s="1006"/>
      <c r="EZ137" s="1006"/>
      <c r="FA137" s="1006"/>
      <c r="FB137" s="1006"/>
      <c r="FC137" s="1006"/>
      <c r="FD137" s="1006"/>
      <c r="FE137" s="1006"/>
      <c r="FF137" s="1006"/>
      <c r="FG137" s="1006"/>
      <c r="FH137" s="1006"/>
      <c r="FI137" s="1006"/>
      <c r="FJ137" s="1006"/>
      <c r="FK137" s="1006"/>
      <c r="FL137" s="1006"/>
      <c r="FM137" s="1006"/>
      <c r="FN137" s="1006"/>
      <c r="FO137" s="1006"/>
      <c r="FP137" s="1006"/>
      <c r="FQ137" s="1006"/>
      <c r="FR137" s="1006"/>
      <c r="FS137" s="1006"/>
      <c r="FT137" s="1006"/>
      <c r="FU137" s="1006"/>
      <c r="FV137" s="1006"/>
      <c r="FW137" s="1006"/>
      <c r="FX137" s="1006"/>
      <c r="FY137" s="1006"/>
      <c r="FZ137" s="1006"/>
      <c r="GA137" s="1006"/>
      <c r="GB137" s="1006"/>
      <c r="GC137" s="1006"/>
      <c r="GD137" s="1006"/>
      <c r="GE137" s="1006"/>
      <c r="GF137" s="1006"/>
      <c r="GG137" s="1006"/>
      <c r="GH137" s="1006"/>
      <c r="GI137" s="1006"/>
      <c r="GJ137" s="1006"/>
      <c r="GK137" s="1006"/>
      <c r="GL137" s="1006"/>
      <c r="GM137" s="1006"/>
      <c r="GN137" s="1006"/>
      <c r="GO137" s="1006"/>
      <c r="GP137" s="1006"/>
      <c r="GQ137" s="1006"/>
      <c r="GR137" s="1006"/>
      <c r="GS137" s="1006"/>
      <c r="GT137" s="1006"/>
      <c r="GU137" s="1006"/>
      <c r="GV137" s="1006"/>
      <c r="GW137" s="1006"/>
      <c r="GX137" s="1006"/>
      <c r="GY137" s="1006"/>
      <c r="GZ137" s="1006"/>
      <c r="HA137" s="1006"/>
      <c r="HB137" s="1006"/>
      <c r="HC137" s="1006"/>
      <c r="HD137" s="1006"/>
      <c r="HE137" s="1006"/>
      <c r="HF137" s="1006"/>
      <c r="HG137" s="1006"/>
      <c r="HH137" s="1006"/>
      <c r="HI137" s="1006"/>
      <c r="HJ137" s="1006"/>
      <c r="HK137" s="1006"/>
      <c r="HL137" s="1006"/>
      <c r="HM137" s="1006"/>
      <c r="HN137" s="1006"/>
      <c r="HO137" s="1006"/>
      <c r="HP137" s="1006"/>
      <c r="HQ137" s="1006"/>
      <c r="HR137" s="1006"/>
      <c r="HS137" s="1006"/>
      <c r="HT137" s="1006"/>
      <c r="HU137" s="1006"/>
      <c r="HV137" s="1006"/>
      <c r="HW137" s="1006"/>
      <c r="HX137" s="1006"/>
      <c r="HY137" s="1006"/>
      <c r="HZ137" s="1006"/>
      <c r="IA137" s="1006"/>
      <c r="IB137" s="1006"/>
      <c r="IC137" s="1006"/>
      <c r="ID137" s="1006"/>
      <c r="IE137" s="1006"/>
      <c r="IF137" s="1006"/>
      <c r="IG137" s="1006"/>
      <c r="IH137" s="1006"/>
      <c r="II137" s="1006"/>
      <c r="IJ137" s="1006"/>
      <c r="IK137" s="1006"/>
      <c r="IL137" s="1006"/>
      <c r="IM137" s="1006"/>
      <c r="IN137" s="1006"/>
      <c r="IO137" s="1006"/>
      <c r="IP137" s="1006"/>
      <c r="IQ137" s="1006"/>
      <c r="IR137" s="1006"/>
    </row>
    <row r="138" spans="2:252" x14ac:dyDescent="0.3">
      <c r="B138" s="1007"/>
      <c r="C138" s="540"/>
      <c r="D138" s="540"/>
      <c r="E138" s="540"/>
      <c r="F138" s="1620"/>
      <c r="G138" s="1620"/>
      <c r="H138" s="1620"/>
      <c r="I138" s="1620"/>
      <c r="J138" s="1620"/>
      <c r="K138" s="540"/>
      <c r="L138" s="540"/>
      <c r="M138" s="540"/>
      <c r="N138" s="1620"/>
      <c r="O138" s="1620"/>
      <c r="P138" s="1007"/>
      <c r="Q138" s="1007"/>
      <c r="R138" s="1007"/>
      <c r="S138" s="1647"/>
      <c r="T138" s="1007"/>
      <c r="U138" s="1647"/>
      <c r="V138" s="1647"/>
      <c r="W138" s="1647"/>
      <c r="X138" s="1006"/>
      <c r="Y138" s="1101"/>
      <c r="Z138" s="1006"/>
      <c r="AA138" s="1006"/>
      <c r="AB138" s="1006"/>
      <c r="AC138" s="1006"/>
      <c r="AD138" s="1006"/>
      <c r="AE138" s="1006"/>
      <c r="AF138" s="1006"/>
      <c r="AG138" s="1006"/>
      <c r="AH138" s="1006"/>
      <c r="AI138" s="1006"/>
      <c r="AJ138" s="1006"/>
      <c r="AK138" s="1006"/>
      <c r="AL138" s="1006"/>
      <c r="AM138" s="1006"/>
      <c r="AN138" s="1006"/>
      <c r="AO138" s="1006"/>
      <c r="AP138" s="1006"/>
      <c r="AQ138" s="1006"/>
      <c r="AR138" s="1006"/>
      <c r="AS138" s="1006"/>
      <c r="AT138" s="1006"/>
      <c r="AU138" s="1006"/>
      <c r="AV138" s="1006"/>
      <c r="AW138" s="1006"/>
      <c r="AX138" s="1006"/>
      <c r="AY138" s="1006"/>
      <c r="AZ138" s="1006"/>
      <c r="BA138" s="1006"/>
      <c r="BB138" s="1006"/>
      <c r="BC138" s="1006"/>
      <c r="BD138" s="1006"/>
      <c r="BE138" s="1006"/>
      <c r="BF138" s="1006"/>
      <c r="BG138" s="1006"/>
      <c r="BH138" s="1006"/>
      <c r="BI138" s="1006"/>
      <c r="BJ138" s="1006"/>
      <c r="BK138" s="1006"/>
      <c r="BL138" s="1006"/>
      <c r="BM138" s="1006"/>
      <c r="BN138" s="1006"/>
      <c r="BO138" s="1006"/>
      <c r="BP138" s="1006"/>
      <c r="BQ138" s="1006"/>
      <c r="BR138" s="1006"/>
      <c r="BS138" s="1006"/>
      <c r="BT138" s="1006"/>
      <c r="BU138" s="1006"/>
      <c r="BV138" s="1006"/>
      <c r="BW138" s="1006"/>
      <c r="BX138" s="1006"/>
      <c r="BY138" s="1006"/>
      <c r="BZ138" s="1006"/>
      <c r="CA138" s="1006"/>
      <c r="CB138" s="1006"/>
      <c r="CC138" s="1006"/>
      <c r="CD138" s="1006"/>
      <c r="CE138" s="1006"/>
      <c r="CF138" s="1006"/>
      <c r="CG138" s="1006"/>
      <c r="CH138" s="1006"/>
      <c r="CI138" s="1006"/>
      <c r="CJ138" s="1006"/>
      <c r="CK138" s="1006"/>
      <c r="CL138" s="1006"/>
      <c r="CM138" s="1006"/>
      <c r="CN138" s="1006"/>
      <c r="CO138" s="1006"/>
      <c r="CP138" s="1006"/>
      <c r="CQ138" s="1006"/>
      <c r="CR138" s="1006"/>
      <c r="CS138" s="1006"/>
      <c r="CT138" s="1006"/>
      <c r="CU138" s="1006"/>
      <c r="CV138" s="1006"/>
      <c r="CW138" s="1006"/>
      <c r="CX138" s="1006"/>
      <c r="CY138" s="1006"/>
      <c r="CZ138" s="1006"/>
      <c r="DA138" s="1006"/>
      <c r="DB138" s="1006"/>
      <c r="DC138" s="1006"/>
      <c r="DD138" s="1006"/>
      <c r="DE138" s="1006"/>
      <c r="DF138" s="1006"/>
      <c r="DG138" s="1006"/>
      <c r="DH138" s="1006"/>
      <c r="DI138" s="1006"/>
      <c r="DJ138" s="1006"/>
      <c r="DK138" s="1006"/>
      <c r="DL138" s="1006"/>
      <c r="DM138" s="1006"/>
      <c r="DN138" s="1006"/>
      <c r="DO138" s="1006"/>
      <c r="DP138" s="1006"/>
      <c r="DQ138" s="1006"/>
      <c r="DR138" s="1006"/>
      <c r="DS138" s="1006"/>
      <c r="DT138" s="1006"/>
      <c r="DU138" s="1006"/>
      <c r="DV138" s="1006"/>
      <c r="DW138" s="1006"/>
      <c r="DX138" s="1006"/>
      <c r="DY138" s="1006"/>
      <c r="DZ138" s="1006"/>
      <c r="EA138" s="1006"/>
      <c r="EB138" s="1006"/>
      <c r="EC138" s="1006"/>
      <c r="ED138" s="1006"/>
      <c r="EE138" s="1006"/>
      <c r="EF138" s="1006"/>
      <c r="EG138" s="1006"/>
      <c r="EH138" s="1006"/>
      <c r="EI138" s="1006"/>
      <c r="EJ138" s="1006"/>
      <c r="EK138" s="1006"/>
      <c r="EL138" s="1006"/>
      <c r="EM138" s="1006"/>
      <c r="EN138" s="1006"/>
      <c r="EO138" s="1006"/>
      <c r="EP138" s="1006"/>
      <c r="EQ138" s="1006"/>
      <c r="ER138" s="1006"/>
      <c r="ES138" s="1006"/>
      <c r="ET138" s="1006"/>
      <c r="EU138" s="1006"/>
      <c r="EV138" s="1006"/>
      <c r="EW138" s="1006"/>
      <c r="EX138" s="1006"/>
      <c r="EY138" s="1006"/>
      <c r="EZ138" s="1006"/>
      <c r="FA138" s="1006"/>
      <c r="FB138" s="1006"/>
      <c r="FC138" s="1006"/>
      <c r="FD138" s="1006"/>
      <c r="FE138" s="1006"/>
      <c r="FF138" s="1006"/>
      <c r="FG138" s="1006"/>
      <c r="FH138" s="1006"/>
      <c r="FI138" s="1006"/>
      <c r="FJ138" s="1006"/>
      <c r="FK138" s="1006"/>
      <c r="FL138" s="1006"/>
      <c r="FM138" s="1006"/>
      <c r="FN138" s="1006"/>
      <c r="FO138" s="1006"/>
      <c r="FP138" s="1006"/>
      <c r="FQ138" s="1006"/>
      <c r="FR138" s="1006"/>
      <c r="FS138" s="1006"/>
      <c r="FT138" s="1006"/>
      <c r="FU138" s="1006"/>
      <c r="FV138" s="1006"/>
      <c r="FW138" s="1006"/>
      <c r="FX138" s="1006"/>
      <c r="FY138" s="1006"/>
      <c r="FZ138" s="1006"/>
      <c r="GA138" s="1006"/>
      <c r="GB138" s="1006"/>
      <c r="GC138" s="1006"/>
      <c r="GD138" s="1006"/>
      <c r="GE138" s="1006"/>
      <c r="GF138" s="1006"/>
      <c r="GG138" s="1006"/>
      <c r="GH138" s="1006"/>
      <c r="GI138" s="1006"/>
      <c r="GJ138" s="1006"/>
      <c r="GK138" s="1006"/>
      <c r="GL138" s="1006"/>
      <c r="GM138" s="1006"/>
      <c r="GN138" s="1006"/>
      <c r="GO138" s="1006"/>
      <c r="GP138" s="1006"/>
      <c r="GQ138" s="1006"/>
      <c r="GR138" s="1006"/>
      <c r="GS138" s="1006"/>
      <c r="GT138" s="1006"/>
      <c r="GU138" s="1006"/>
      <c r="GV138" s="1006"/>
      <c r="GW138" s="1006"/>
      <c r="GX138" s="1006"/>
      <c r="GY138" s="1006"/>
      <c r="GZ138" s="1006"/>
      <c r="HA138" s="1006"/>
      <c r="HB138" s="1006"/>
      <c r="HC138" s="1006"/>
      <c r="HD138" s="1006"/>
      <c r="HE138" s="1006"/>
      <c r="HF138" s="1006"/>
      <c r="HG138" s="1006"/>
      <c r="HH138" s="1006"/>
      <c r="HI138" s="1006"/>
      <c r="HJ138" s="1006"/>
      <c r="HK138" s="1006"/>
      <c r="HL138" s="1006"/>
      <c r="HM138" s="1006"/>
      <c r="HN138" s="1006"/>
      <c r="HO138" s="1006"/>
      <c r="HP138" s="1006"/>
      <c r="HQ138" s="1006"/>
      <c r="HR138" s="1006"/>
      <c r="HS138" s="1006"/>
      <c r="HT138" s="1006"/>
      <c r="HU138" s="1006"/>
      <c r="HV138" s="1006"/>
      <c r="HW138" s="1006"/>
      <c r="HX138" s="1006"/>
      <c r="HY138" s="1006"/>
      <c r="HZ138" s="1006"/>
      <c r="IA138" s="1006"/>
      <c r="IB138" s="1006"/>
      <c r="IC138" s="1006"/>
      <c r="ID138" s="1006"/>
      <c r="IE138" s="1006"/>
      <c r="IF138" s="1006"/>
      <c r="IG138" s="1006"/>
      <c r="IH138" s="1006"/>
      <c r="II138" s="1006"/>
      <c r="IJ138" s="1006"/>
      <c r="IK138" s="1006"/>
      <c r="IL138" s="1006"/>
      <c r="IM138" s="1006"/>
      <c r="IN138" s="1006"/>
      <c r="IO138" s="1006"/>
      <c r="IP138" s="1006"/>
      <c r="IQ138" s="1006"/>
      <c r="IR138" s="1006"/>
    </row>
    <row r="139" spans="2:252" x14ac:dyDescent="0.3">
      <c r="B139" s="1007"/>
      <c r="C139" s="540"/>
      <c r="D139" s="540"/>
      <c r="E139" s="540"/>
      <c r="F139" s="1620"/>
      <c r="G139" s="1620"/>
      <c r="H139" s="1620"/>
      <c r="I139" s="1620"/>
      <c r="J139" s="1620"/>
      <c r="K139" s="540"/>
      <c r="L139" s="540"/>
      <c r="M139" s="540"/>
      <c r="N139" s="1620"/>
      <c r="O139" s="1620"/>
      <c r="P139" s="1007"/>
      <c r="Q139" s="1007"/>
      <c r="R139" s="1007"/>
      <c r="S139" s="1647"/>
      <c r="T139" s="1007"/>
      <c r="U139" s="1647"/>
      <c r="V139" s="1647"/>
      <c r="W139" s="1647"/>
      <c r="X139" s="1006"/>
      <c r="Y139" s="1101"/>
      <c r="Z139" s="1006"/>
      <c r="AA139" s="1006"/>
      <c r="AB139" s="1006"/>
      <c r="AC139" s="1006"/>
      <c r="AD139" s="1006"/>
      <c r="AE139" s="1006"/>
      <c r="AF139" s="1006"/>
      <c r="AG139" s="1006"/>
      <c r="AH139" s="1006"/>
      <c r="AI139" s="1006"/>
      <c r="AJ139" s="1006"/>
      <c r="AK139" s="1006"/>
      <c r="AL139" s="1006"/>
      <c r="AM139" s="1006"/>
      <c r="AN139" s="1006"/>
      <c r="AO139" s="1006"/>
      <c r="AP139" s="1006"/>
      <c r="AQ139" s="1006"/>
      <c r="AR139" s="1006"/>
      <c r="AS139" s="1006"/>
      <c r="AT139" s="1006"/>
      <c r="AU139" s="1006"/>
      <c r="AV139" s="1006"/>
      <c r="AW139" s="1006"/>
      <c r="AX139" s="1006"/>
      <c r="AY139" s="1006"/>
      <c r="AZ139" s="1006"/>
      <c r="BA139" s="1006"/>
      <c r="BB139" s="1006"/>
      <c r="BC139" s="1006"/>
      <c r="BD139" s="1006"/>
      <c r="BE139" s="1006"/>
      <c r="BF139" s="1006"/>
      <c r="BG139" s="1006"/>
      <c r="BH139" s="1006"/>
      <c r="BI139" s="1006"/>
      <c r="BJ139" s="1006"/>
      <c r="BK139" s="1006"/>
      <c r="BL139" s="1006"/>
      <c r="BM139" s="1006"/>
      <c r="BN139" s="1006"/>
      <c r="BO139" s="1006"/>
      <c r="BP139" s="1006"/>
      <c r="BQ139" s="1006"/>
      <c r="BR139" s="1006"/>
      <c r="BS139" s="1006"/>
      <c r="BT139" s="1006"/>
      <c r="BU139" s="1006"/>
      <c r="BV139" s="1006"/>
      <c r="BW139" s="1006"/>
      <c r="BX139" s="1006"/>
      <c r="BY139" s="1006"/>
      <c r="BZ139" s="1006"/>
      <c r="CA139" s="1006"/>
      <c r="CB139" s="1006"/>
      <c r="CC139" s="1006"/>
      <c r="CD139" s="1006"/>
      <c r="CE139" s="1006"/>
      <c r="CF139" s="1006"/>
      <c r="CG139" s="1006"/>
      <c r="CH139" s="1006"/>
      <c r="CI139" s="1006"/>
      <c r="CJ139" s="1006"/>
      <c r="CK139" s="1006"/>
      <c r="CL139" s="1006"/>
      <c r="CM139" s="1006"/>
      <c r="CN139" s="1006"/>
      <c r="CO139" s="1006"/>
      <c r="CP139" s="1006"/>
      <c r="CQ139" s="1006"/>
      <c r="CR139" s="1006"/>
      <c r="CS139" s="1006"/>
      <c r="CT139" s="1006"/>
      <c r="CU139" s="1006"/>
      <c r="CV139" s="1006"/>
      <c r="CW139" s="1006"/>
      <c r="CX139" s="1006"/>
      <c r="CY139" s="1006"/>
      <c r="CZ139" s="1006"/>
      <c r="DA139" s="1006"/>
      <c r="DB139" s="1006"/>
      <c r="DC139" s="1006"/>
      <c r="DD139" s="1006"/>
      <c r="DE139" s="1006"/>
      <c r="DF139" s="1006"/>
      <c r="DG139" s="1006"/>
      <c r="DH139" s="1006"/>
      <c r="DI139" s="1006"/>
      <c r="DJ139" s="1006"/>
      <c r="DK139" s="1006"/>
      <c r="DL139" s="1006"/>
      <c r="DM139" s="1006"/>
      <c r="DN139" s="1006"/>
      <c r="DO139" s="1006"/>
      <c r="DP139" s="1006"/>
      <c r="DQ139" s="1006"/>
      <c r="DR139" s="1006"/>
      <c r="DS139" s="1006"/>
      <c r="DT139" s="1006"/>
      <c r="DU139" s="1006"/>
      <c r="DV139" s="1006"/>
      <c r="DW139" s="1006"/>
      <c r="DX139" s="1006"/>
      <c r="DY139" s="1006"/>
      <c r="DZ139" s="1006"/>
      <c r="EA139" s="1006"/>
      <c r="EB139" s="1006"/>
      <c r="EC139" s="1006"/>
      <c r="ED139" s="1006"/>
      <c r="EE139" s="1006"/>
      <c r="EF139" s="1006"/>
      <c r="EG139" s="1006"/>
      <c r="EH139" s="1006"/>
      <c r="EI139" s="1006"/>
      <c r="EJ139" s="1006"/>
      <c r="EK139" s="1006"/>
      <c r="EL139" s="1006"/>
      <c r="EM139" s="1006"/>
      <c r="EN139" s="1006"/>
      <c r="EO139" s="1006"/>
      <c r="EP139" s="1006"/>
      <c r="EQ139" s="1006"/>
      <c r="ER139" s="1006"/>
      <c r="ES139" s="1006"/>
      <c r="ET139" s="1006"/>
      <c r="EU139" s="1006"/>
      <c r="EV139" s="1006"/>
      <c r="EW139" s="1006"/>
      <c r="EX139" s="1006"/>
      <c r="EY139" s="1006"/>
      <c r="EZ139" s="1006"/>
      <c r="FA139" s="1006"/>
      <c r="FB139" s="1006"/>
      <c r="FC139" s="1006"/>
      <c r="FD139" s="1006"/>
      <c r="FE139" s="1006"/>
      <c r="FF139" s="1006"/>
      <c r="FG139" s="1006"/>
      <c r="FH139" s="1006"/>
      <c r="FI139" s="1006"/>
      <c r="FJ139" s="1006"/>
      <c r="FK139" s="1006"/>
      <c r="FL139" s="1006"/>
      <c r="FM139" s="1006"/>
      <c r="FN139" s="1006"/>
      <c r="FO139" s="1006"/>
      <c r="FP139" s="1006"/>
      <c r="FQ139" s="1006"/>
      <c r="FR139" s="1006"/>
      <c r="FS139" s="1006"/>
      <c r="FT139" s="1006"/>
      <c r="FU139" s="1006"/>
      <c r="FV139" s="1006"/>
      <c r="FW139" s="1006"/>
      <c r="FX139" s="1006"/>
      <c r="FY139" s="1006"/>
      <c r="FZ139" s="1006"/>
      <c r="GA139" s="1006"/>
      <c r="GB139" s="1006"/>
      <c r="GC139" s="1006"/>
      <c r="GD139" s="1006"/>
      <c r="GE139" s="1006"/>
      <c r="GF139" s="1006"/>
      <c r="GG139" s="1006"/>
      <c r="GH139" s="1006"/>
      <c r="GI139" s="1006"/>
      <c r="GJ139" s="1006"/>
      <c r="GK139" s="1006"/>
      <c r="GL139" s="1006"/>
      <c r="GM139" s="1006"/>
      <c r="GN139" s="1006"/>
      <c r="GO139" s="1006"/>
      <c r="GP139" s="1006"/>
      <c r="GQ139" s="1006"/>
      <c r="GR139" s="1006"/>
      <c r="GS139" s="1006"/>
      <c r="GT139" s="1006"/>
      <c r="GU139" s="1006"/>
      <c r="GV139" s="1006"/>
      <c r="GW139" s="1006"/>
      <c r="GX139" s="1006"/>
      <c r="GY139" s="1006"/>
      <c r="GZ139" s="1006"/>
      <c r="HA139" s="1006"/>
      <c r="HB139" s="1006"/>
      <c r="HC139" s="1006"/>
      <c r="HD139" s="1006"/>
      <c r="HE139" s="1006"/>
      <c r="HF139" s="1006"/>
      <c r="HG139" s="1006"/>
      <c r="HH139" s="1006"/>
      <c r="HI139" s="1006"/>
      <c r="HJ139" s="1006"/>
      <c r="HK139" s="1006"/>
      <c r="HL139" s="1006"/>
      <c r="HM139" s="1006"/>
      <c r="HN139" s="1006"/>
      <c r="HO139" s="1006"/>
      <c r="HP139" s="1006"/>
      <c r="HQ139" s="1006"/>
      <c r="HR139" s="1006"/>
      <c r="HS139" s="1006"/>
      <c r="HT139" s="1006"/>
      <c r="HU139" s="1006"/>
      <c r="HV139" s="1006"/>
      <c r="HW139" s="1006"/>
      <c r="HX139" s="1006"/>
      <c r="HY139" s="1006"/>
      <c r="HZ139" s="1006"/>
      <c r="IA139" s="1006"/>
      <c r="IB139" s="1006"/>
      <c r="IC139" s="1006"/>
      <c r="ID139" s="1006"/>
      <c r="IE139" s="1006"/>
      <c r="IF139" s="1006"/>
      <c r="IG139" s="1006"/>
      <c r="IH139" s="1006"/>
      <c r="II139" s="1006"/>
      <c r="IJ139" s="1006"/>
      <c r="IK139" s="1006"/>
      <c r="IL139" s="1006"/>
      <c r="IM139" s="1006"/>
      <c r="IN139" s="1006"/>
      <c r="IO139" s="1006"/>
      <c r="IP139" s="1006"/>
      <c r="IQ139" s="1006"/>
      <c r="IR139" s="1006"/>
    </row>
    <row r="140" spans="2:252" x14ac:dyDescent="0.3">
      <c r="B140" s="1007"/>
      <c r="C140" s="540"/>
      <c r="D140" s="540"/>
      <c r="E140" s="540"/>
      <c r="F140" s="1620"/>
      <c r="G140" s="1620"/>
      <c r="H140" s="1620"/>
      <c r="I140" s="1620"/>
      <c r="J140" s="1620"/>
      <c r="K140" s="540"/>
      <c r="L140" s="540"/>
      <c r="M140" s="540"/>
      <c r="N140" s="1620"/>
      <c r="O140" s="1620"/>
      <c r="P140" s="1007"/>
      <c r="Q140" s="1007"/>
      <c r="R140" s="1007"/>
      <c r="S140" s="1647"/>
      <c r="T140" s="1007"/>
      <c r="U140" s="1647"/>
      <c r="V140" s="1647"/>
      <c r="W140" s="1647"/>
      <c r="X140" s="1006"/>
      <c r="Y140" s="1101"/>
      <c r="Z140" s="1006"/>
      <c r="AA140" s="1006"/>
      <c r="AB140" s="1006"/>
      <c r="AC140" s="1006"/>
      <c r="AD140" s="1006"/>
      <c r="AE140" s="1006"/>
      <c r="AF140" s="1006"/>
      <c r="AG140" s="1006"/>
      <c r="AH140" s="1006"/>
      <c r="AI140" s="1006"/>
      <c r="AJ140" s="1006"/>
      <c r="AK140" s="1006"/>
      <c r="AL140" s="1006"/>
      <c r="AM140" s="1006"/>
      <c r="AN140" s="1006"/>
      <c r="AO140" s="1006"/>
      <c r="AP140" s="1006"/>
      <c r="AQ140" s="1006"/>
      <c r="AR140" s="1006"/>
      <c r="AS140" s="1006"/>
      <c r="AT140" s="1006"/>
      <c r="AU140" s="1006"/>
      <c r="AV140" s="1006"/>
      <c r="AW140" s="1006"/>
      <c r="AX140" s="1006"/>
      <c r="AY140" s="1006"/>
      <c r="AZ140" s="1006"/>
      <c r="BA140" s="1006"/>
      <c r="BB140" s="1006"/>
      <c r="BC140" s="1006"/>
      <c r="BD140" s="1006"/>
      <c r="BE140" s="1006"/>
      <c r="BF140" s="1006"/>
      <c r="BG140" s="1006"/>
      <c r="BH140" s="1006"/>
      <c r="BI140" s="1006"/>
      <c r="BJ140" s="1006"/>
      <c r="BK140" s="1006"/>
      <c r="BL140" s="1006"/>
      <c r="BM140" s="1006"/>
      <c r="BN140" s="1006"/>
      <c r="BO140" s="1006"/>
      <c r="BP140" s="1006"/>
      <c r="BQ140" s="1006"/>
      <c r="BR140" s="1006"/>
      <c r="BS140" s="1006"/>
      <c r="BT140" s="1006"/>
      <c r="BU140" s="1006"/>
      <c r="BV140" s="1006"/>
      <c r="BW140" s="1006"/>
      <c r="BX140" s="1006"/>
      <c r="BY140" s="1006"/>
      <c r="BZ140" s="1006"/>
      <c r="CA140" s="1006"/>
      <c r="CB140" s="1006"/>
      <c r="CC140" s="1006"/>
      <c r="CD140" s="1006"/>
      <c r="CE140" s="1006"/>
      <c r="CF140" s="1006"/>
      <c r="CG140" s="1006"/>
      <c r="CH140" s="1006"/>
      <c r="CI140" s="1006"/>
      <c r="CJ140" s="1006"/>
      <c r="CK140" s="1006"/>
      <c r="CL140" s="1006"/>
      <c r="CM140" s="1006"/>
      <c r="CN140" s="1006"/>
      <c r="CO140" s="1006"/>
      <c r="CP140" s="1006"/>
      <c r="CQ140" s="1006"/>
      <c r="CR140" s="1006"/>
      <c r="CS140" s="1006"/>
      <c r="CT140" s="1006"/>
      <c r="CU140" s="1006"/>
      <c r="CV140" s="1006"/>
      <c r="CW140" s="1006"/>
      <c r="CX140" s="1006"/>
      <c r="CY140" s="1006"/>
      <c r="CZ140" s="1006"/>
      <c r="DA140" s="1006"/>
      <c r="DB140" s="1006"/>
      <c r="DC140" s="1006"/>
      <c r="DD140" s="1006"/>
      <c r="DE140" s="1006"/>
      <c r="DF140" s="1006"/>
      <c r="DG140" s="1006"/>
      <c r="DH140" s="1006"/>
      <c r="DI140" s="1006"/>
      <c r="DJ140" s="1006"/>
      <c r="DK140" s="1006"/>
      <c r="DL140" s="1006"/>
      <c r="DM140" s="1006"/>
      <c r="DN140" s="1006"/>
      <c r="DO140" s="1006"/>
      <c r="DP140" s="1006"/>
      <c r="DQ140" s="1006"/>
      <c r="DR140" s="1006"/>
      <c r="DS140" s="1006"/>
      <c r="DT140" s="1006"/>
      <c r="DU140" s="1006"/>
      <c r="DV140" s="1006"/>
      <c r="DW140" s="1006"/>
      <c r="DX140" s="1006"/>
      <c r="DY140" s="1006"/>
      <c r="DZ140" s="1006"/>
      <c r="EA140" s="1006"/>
      <c r="EB140" s="1006"/>
      <c r="EC140" s="1006"/>
      <c r="ED140" s="1006"/>
      <c r="EE140" s="1006"/>
      <c r="EF140" s="1006"/>
      <c r="EG140" s="1006"/>
      <c r="EH140" s="1006"/>
      <c r="EI140" s="1006"/>
      <c r="EJ140" s="1006"/>
      <c r="EK140" s="1006"/>
      <c r="EL140" s="1006"/>
      <c r="EM140" s="1006"/>
      <c r="EN140" s="1006"/>
      <c r="EO140" s="1006"/>
      <c r="EP140" s="1006"/>
      <c r="EQ140" s="1006"/>
      <c r="ER140" s="1006"/>
      <c r="ES140" s="1006"/>
      <c r="ET140" s="1006"/>
      <c r="EU140" s="1006"/>
      <c r="EV140" s="1006"/>
      <c r="EW140" s="1006"/>
      <c r="EX140" s="1006"/>
      <c r="EY140" s="1006"/>
      <c r="EZ140" s="1006"/>
      <c r="FA140" s="1006"/>
      <c r="FB140" s="1006"/>
      <c r="FC140" s="1006"/>
      <c r="FD140" s="1006"/>
      <c r="FE140" s="1006"/>
      <c r="FF140" s="1006"/>
      <c r="FG140" s="1006"/>
      <c r="FH140" s="1006"/>
      <c r="FI140" s="1006"/>
      <c r="FJ140" s="1006"/>
      <c r="FK140" s="1006"/>
      <c r="FL140" s="1006"/>
      <c r="FM140" s="1006"/>
      <c r="FN140" s="1006"/>
      <c r="FO140" s="1006"/>
      <c r="FP140" s="1006"/>
      <c r="FQ140" s="1006"/>
      <c r="FR140" s="1006"/>
      <c r="FS140" s="1006"/>
      <c r="FT140" s="1006"/>
      <c r="FU140" s="1006"/>
      <c r="FV140" s="1006"/>
      <c r="FW140" s="1006"/>
      <c r="FX140" s="1006"/>
      <c r="FY140" s="1006"/>
      <c r="FZ140" s="1006"/>
      <c r="GA140" s="1006"/>
      <c r="GB140" s="1006"/>
      <c r="GC140" s="1006"/>
      <c r="GD140" s="1006"/>
      <c r="GE140" s="1006"/>
      <c r="GF140" s="1006"/>
      <c r="GG140" s="1006"/>
      <c r="GH140" s="1006"/>
      <c r="GI140" s="1006"/>
      <c r="GJ140" s="1006"/>
      <c r="GK140" s="1006"/>
      <c r="GL140" s="1006"/>
      <c r="GM140" s="1006"/>
      <c r="GN140" s="1006"/>
      <c r="GO140" s="1006"/>
      <c r="GP140" s="1006"/>
      <c r="GQ140" s="1006"/>
      <c r="GR140" s="1006"/>
      <c r="GS140" s="1006"/>
      <c r="GT140" s="1006"/>
      <c r="GU140" s="1006"/>
      <c r="GV140" s="1006"/>
      <c r="GW140" s="1006"/>
      <c r="GX140" s="1006"/>
      <c r="GY140" s="1006"/>
      <c r="GZ140" s="1006"/>
      <c r="HA140" s="1006"/>
      <c r="HB140" s="1006"/>
      <c r="HC140" s="1006"/>
      <c r="HD140" s="1006"/>
      <c r="HE140" s="1006"/>
      <c r="HF140" s="1006"/>
      <c r="HG140" s="1006"/>
      <c r="HH140" s="1006"/>
      <c r="HI140" s="1006"/>
      <c r="HJ140" s="1006"/>
      <c r="HK140" s="1006"/>
      <c r="HL140" s="1006"/>
      <c r="HM140" s="1006"/>
      <c r="HN140" s="1006"/>
      <c r="HO140" s="1006"/>
      <c r="HP140" s="1006"/>
      <c r="HQ140" s="1006"/>
      <c r="HR140" s="1006"/>
      <c r="HS140" s="1006"/>
      <c r="HT140" s="1006"/>
      <c r="HU140" s="1006"/>
      <c r="HV140" s="1006"/>
      <c r="HW140" s="1006"/>
      <c r="HX140" s="1006"/>
      <c r="HY140" s="1006"/>
      <c r="HZ140" s="1006"/>
      <c r="IA140" s="1006"/>
      <c r="IB140" s="1006"/>
      <c r="IC140" s="1006"/>
      <c r="ID140" s="1006"/>
      <c r="IE140" s="1006"/>
      <c r="IF140" s="1006"/>
      <c r="IG140" s="1006"/>
      <c r="IH140" s="1006"/>
      <c r="II140" s="1006"/>
      <c r="IJ140" s="1006"/>
      <c r="IK140" s="1006"/>
      <c r="IL140" s="1006"/>
      <c r="IM140" s="1006"/>
      <c r="IN140" s="1006"/>
      <c r="IO140" s="1006"/>
      <c r="IP140" s="1006"/>
      <c r="IQ140" s="1006"/>
      <c r="IR140" s="1006"/>
    </row>
    <row r="141" spans="2:252" x14ac:dyDescent="0.3">
      <c r="B141" s="1007"/>
      <c r="C141" s="540"/>
      <c r="D141" s="540"/>
      <c r="E141" s="540"/>
      <c r="F141" s="1620"/>
      <c r="G141" s="1620"/>
      <c r="H141" s="1620"/>
      <c r="I141" s="1620"/>
      <c r="J141" s="1620"/>
      <c r="K141" s="540"/>
      <c r="L141" s="540"/>
      <c r="M141" s="540"/>
      <c r="N141" s="1620"/>
      <c r="O141" s="1620"/>
      <c r="P141" s="1007"/>
      <c r="Q141" s="1007"/>
      <c r="R141" s="1007"/>
      <c r="S141" s="1647"/>
      <c r="T141" s="1007"/>
      <c r="U141" s="1647"/>
      <c r="V141" s="1647"/>
      <c r="W141" s="1647"/>
      <c r="X141" s="1006"/>
      <c r="Y141" s="1101"/>
      <c r="Z141" s="1006"/>
      <c r="AA141" s="1006"/>
      <c r="AB141" s="1006"/>
      <c r="AC141" s="1006"/>
      <c r="AD141" s="1006"/>
      <c r="AE141" s="1006"/>
      <c r="AF141" s="1006"/>
      <c r="AG141" s="1006"/>
      <c r="AH141" s="1006"/>
      <c r="AI141" s="1006"/>
      <c r="AJ141" s="1006"/>
      <c r="AK141" s="1006"/>
      <c r="AL141" s="1006"/>
      <c r="AM141" s="1006"/>
      <c r="AN141" s="1006"/>
      <c r="AO141" s="1006"/>
      <c r="AP141" s="1006"/>
      <c r="AQ141" s="1006"/>
      <c r="AR141" s="1006"/>
      <c r="AS141" s="1006"/>
      <c r="AT141" s="1006"/>
      <c r="AU141" s="1006"/>
      <c r="AV141" s="1006"/>
      <c r="AW141" s="1006"/>
      <c r="AX141" s="1006"/>
      <c r="AY141" s="1006"/>
      <c r="AZ141" s="1006"/>
      <c r="BA141" s="1006"/>
      <c r="BB141" s="1006"/>
      <c r="BC141" s="1006"/>
      <c r="BD141" s="1006"/>
      <c r="BE141" s="1006"/>
      <c r="BF141" s="1006"/>
      <c r="BG141" s="1006"/>
      <c r="BH141" s="1006"/>
      <c r="BI141" s="1006"/>
      <c r="BJ141" s="1006"/>
      <c r="BK141" s="1006"/>
      <c r="BL141" s="1006"/>
      <c r="BM141" s="1006"/>
      <c r="BN141" s="1006"/>
      <c r="BO141" s="1006"/>
      <c r="BP141" s="1006"/>
      <c r="BQ141" s="1006"/>
      <c r="BR141" s="1006"/>
      <c r="BS141" s="1006"/>
      <c r="BT141" s="1006"/>
      <c r="BU141" s="1006"/>
      <c r="BV141" s="1006"/>
      <c r="BW141" s="1006"/>
      <c r="BX141" s="1006"/>
      <c r="BY141" s="1006"/>
      <c r="BZ141" s="1006"/>
      <c r="CA141" s="1006"/>
      <c r="CB141" s="1006"/>
      <c r="CC141" s="1006"/>
      <c r="CD141" s="1006"/>
      <c r="CE141" s="1006"/>
      <c r="CF141" s="1006"/>
      <c r="CG141" s="1006"/>
      <c r="CH141" s="1006"/>
      <c r="CI141" s="1006"/>
      <c r="CJ141" s="1006"/>
      <c r="CK141" s="1006"/>
      <c r="CL141" s="1006"/>
      <c r="CM141" s="1006"/>
      <c r="CN141" s="1006"/>
      <c r="CO141" s="1006"/>
      <c r="CP141" s="1006"/>
      <c r="CQ141" s="1006"/>
      <c r="CR141" s="1006"/>
      <c r="CS141" s="1006"/>
      <c r="CT141" s="1006"/>
      <c r="CU141" s="1006"/>
      <c r="CV141" s="1006"/>
      <c r="CW141" s="1006"/>
      <c r="CX141" s="1006"/>
      <c r="CY141" s="1006"/>
      <c r="CZ141" s="1006"/>
      <c r="DA141" s="1006"/>
      <c r="DB141" s="1006"/>
      <c r="DC141" s="1006"/>
      <c r="DD141" s="1006"/>
      <c r="DE141" s="1006"/>
      <c r="DF141" s="1006"/>
      <c r="DG141" s="1006"/>
      <c r="DH141" s="1006"/>
      <c r="DI141" s="1006"/>
      <c r="DJ141" s="1006"/>
      <c r="DK141" s="1006"/>
      <c r="DL141" s="1006"/>
      <c r="DM141" s="1006"/>
      <c r="DN141" s="1006"/>
      <c r="DO141" s="1006"/>
      <c r="DP141" s="1006"/>
      <c r="DQ141" s="1006"/>
      <c r="DR141" s="1006"/>
      <c r="DS141" s="1006"/>
      <c r="DT141" s="1006"/>
      <c r="DU141" s="1006"/>
      <c r="DV141" s="1006"/>
      <c r="DW141" s="1006"/>
      <c r="DX141" s="1006"/>
      <c r="DY141" s="1006"/>
      <c r="DZ141" s="1006"/>
      <c r="EA141" s="1006"/>
      <c r="EB141" s="1006"/>
      <c r="EC141" s="1006"/>
      <c r="ED141" s="1006"/>
      <c r="EE141" s="1006"/>
      <c r="EF141" s="1006"/>
      <c r="EG141" s="1006"/>
      <c r="EH141" s="1006"/>
      <c r="EI141" s="1006"/>
      <c r="EJ141" s="1006"/>
      <c r="EK141" s="1006"/>
      <c r="EL141" s="1006"/>
      <c r="EM141" s="1006"/>
      <c r="EN141" s="1006"/>
      <c r="EO141" s="1006"/>
      <c r="EP141" s="1006"/>
      <c r="EQ141" s="1006"/>
      <c r="ER141" s="1006"/>
      <c r="ES141" s="1006"/>
      <c r="ET141" s="1006"/>
      <c r="EU141" s="1006"/>
      <c r="EV141" s="1006"/>
      <c r="EW141" s="1006"/>
      <c r="EX141" s="1006"/>
      <c r="EY141" s="1006"/>
      <c r="EZ141" s="1006"/>
      <c r="FA141" s="1006"/>
      <c r="FB141" s="1006"/>
      <c r="FC141" s="1006"/>
      <c r="FD141" s="1006"/>
      <c r="FE141" s="1006"/>
      <c r="FF141" s="1006"/>
      <c r="FG141" s="1006"/>
      <c r="FH141" s="1006"/>
      <c r="FI141" s="1006"/>
      <c r="FJ141" s="1006"/>
      <c r="FK141" s="1006"/>
      <c r="FL141" s="1006"/>
      <c r="FM141" s="1006"/>
      <c r="FN141" s="1006"/>
      <c r="FO141" s="1006"/>
      <c r="FP141" s="1006"/>
      <c r="FQ141" s="1006"/>
      <c r="FR141" s="1006"/>
      <c r="FS141" s="1006"/>
      <c r="FT141" s="1006"/>
      <c r="FU141" s="1006"/>
      <c r="FV141" s="1006"/>
      <c r="FW141" s="1006"/>
      <c r="FX141" s="1006"/>
      <c r="FY141" s="1006"/>
      <c r="FZ141" s="1006"/>
      <c r="GA141" s="1006"/>
      <c r="GB141" s="1006"/>
      <c r="GC141" s="1006"/>
      <c r="GD141" s="1006"/>
      <c r="GE141" s="1006"/>
      <c r="GF141" s="1006"/>
      <c r="GG141" s="1006"/>
      <c r="GH141" s="1006"/>
      <c r="GI141" s="1006"/>
      <c r="GJ141" s="1006"/>
      <c r="GK141" s="1006"/>
      <c r="GL141" s="1006"/>
      <c r="GM141" s="1006"/>
      <c r="GN141" s="1006"/>
      <c r="GO141" s="1006"/>
      <c r="GP141" s="1006"/>
      <c r="GQ141" s="1006"/>
      <c r="GR141" s="1006"/>
      <c r="GS141" s="1006"/>
      <c r="GT141" s="1006"/>
      <c r="GU141" s="1006"/>
      <c r="GV141" s="1006"/>
      <c r="GW141" s="1006"/>
      <c r="GX141" s="1006"/>
      <c r="GY141" s="1006"/>
      <c r="GZ141" s="1006"/>
      <c r="HA141" s="1006"/>
      <c r="HB141" s="1006"/>
      <c r="HC141" s="1006"/>
      <c r="HD141" s="1006"/>
      <c r="HE141" s="1006"/>
      <c r="HF141" s="1006"/>
      <c r="HG141" s="1006"/>
      <c r="HH141" s="1006"/>
      <c r="HI141" s="1006"/>
      <c r="HJ141" s="1006"/>
      <c r="HK141" s="1006"/>
      <c r="HL141" s="1006"/>
      <c r="HM141" s="1006"/>
      <c r="HN141" s="1006"/>
      <c r="HO141" s="1006"/>
      <c r="HP141" s="1006"/>
      <c r="HQ141" s="1006"/>
      <c r="HR141" s="1006"/>
      <c r="HS141" s="1006"/>
      <c r="HT141" s="1006"/>
      <c r="HU141" s="1006"/>
      <c r="HV141" s="1006"/>
      <c r="HW141" s="1006"/>
      <c r="HX141" s="1006"/>
      <c r="HY141" s="1006"/>
      <c r="HZ141" s="1006"/>
      <c r="IA141" s="1006"/>
      <c r="IB141" s="1006"/>
      <c r="IC141" s="1006"/>
      <c r="ID141" s="1006"/>
      <c r="IE141" s="1006"/>
      <c r="IF141" s="1006"/>
      <c r="IG141" s="1006"/>
      <c r="IH141" s="1006"/>
      <c r="II141" s="1006"/>
      <c r="IJ141" s="1006"/>
      <c r="IK141" s="1006"/>
      <c r="IL141" s="1006"/>
      <c r="IM141" s="1006"/>
      <c r="IN141" s="1006"/>
      <c r="IO141" s="1006"/>
      <c r="IP141" s="1006"/>
      <c r="IQ141" s="1006"/>
      <c r="IR141" s="1006"/>
    </row>
    <row r="142" spans="2:252" x14ac:dyDescent="0.3">
      <c r="B142" s="1007"/>
      <c r="C142" s="540"/>
      <c r="D142" s="540"/>
      <c r="E142" s="540"/>
      <c r="F142" s="1620"/>
      <c r="G142" s="1620"/>
      <c r="H142" s="1620"/>
      <c r="I142" s="1620"/>
      <c r="J142" s="1620"/>
      <c r="K142" s="540"/>
      <c r="L142" s="540"/>
      <c r="M142" s="540"/>
      <c r="N142" s="1620"/>
      <c r="O142" s="1620"/>
      <c r="P142" s="1007"/>
      <c r="Q142" s="1007"/>
      <c r="R142" s="1007"/>
      <c r="S142" s="1647"/>
      <c r="T142" s="1007"/>
      <c r="U142" s="1647"/>
      <c r="V142" s="1647"/>
      <c r="W142" s="1647"/>
      <c r="X142" s="1006"/>
      <c r="Y142" s="1101"/>
      <c r="Z142" s="1006"/>
      <c r="AA142" s="1006"/>
      <c r="AB142" s="1006"/>
      <c r="AC142" s="1006"/>
      <c r="AD142" s="1006"/>
      <c r="AE142" s="1006"/>
      <c r="AF142" s="1006"/>
      <c r="AG142" s="1006"/>
      <c r="AH142" s="1006"/>
      <c r="AI142" s="1006"/>
      <c r="AJ142" s="1006"/>
      <c r="AK142" s="1006"/>
      <c r="AL142" s="1006"/>
      <c r="AM142" s="1006"/>
      <c r="AN142" s="1006"/>
      <c r="AO142" s="1006"/>
      <c r="AP142" s="1006"/>
      <c r="AQ142" s="1006"/>
      <c r="AR142" s="1006"/>
      <c r="AS142" s="1006"/>
      <c r="AT142" s="1006"/>
      <c r="AU142" s="1006"/>
      <c r="AV142" s="1006"/>
      <c r="AW142" s="1006"/>
      <c r="AX142" s="1006"/>
      <c r="AY142" s="1006"/>
      <c r="AZ142" s="1006"/>
      <c r="BA142" s="1006"/>
      <c r="BB142" s="1006"/>
      <c r="BC142" s="1006"/>
      <c r="BD142" s="1006"/>
      <c r="BE142" s="1006"/>
      <c r="BF142" s="1006"/>
      <c r="BG142" s="1006"/>
      <c r="BH142" s="1006"/>
      <c r="BI142" s="1006"/>
      <c r="BJ142" s="1006"/>
      <c r="BK142" s="1006"/>
      <c r="BL142" s="1006"/>
      <c r="BM142" s="1006"/>
      <c r="BN142" s="1006"/>
      <c r="BO142" s="1006"/>
      <c r="BP142" s="1006"/>
      <c r="BQ142" s="1006"/>
      <c r="BR142" s="1006"/>
      <c r="BS142" s="1006"/>
      <c r="BT142" s="1006"/>
      <c r="BU142" s="1006"/>
      <c r="BV142" s="1006"/>
      <c r="BW142" s="1006"/>
      <c r="BX142" s="1006"/>
      <c r="BY142" s="1006"/>
      <c r="BZ142" s="1006"/>
      <c r="CA142" s="1006"/>
      <c r="CB142" s="1006"/>
      <c r="CC142" s="1006"/>
      <c r="CD142" s="1006"/>
      <c r="CE142" s="1006"/>
      <c r="CF142" s="1006"/>
      <c r="CG142" s="1006"/>
      <c r="CH142" s="1006"/>
      <c r="CI142" s="1006"/>
      <c r="CJ142" s="1006"/>
      <c r="CK142" s="1006"/>
      <c r="CL142" s="1006"/>
      <c r="CM142" s="1006"/>
      <c r="CN142" s="1006"/>
      <c r="CO142" s="1006"/>
      <c r="CP142" s="1006"/>
      <c r="CQ142" s="1006"/>
      <c r="CR142" s="1006"/>
      <c r="CS142" s="1006"/>
      <c r="CT142" s="1006"/>
      <c r="CU142" s="1006"/>
      <c r="CV142" s="1006"/>
      <c r="CW142" s="1006"/>
      <c r="CX142" s="1006"/>
      <c r="CY142" s="1006"/>
      <c r="CZ142" s="1006"/>
      <c r="DA142" s="1006"/>
      <c r="DB142" s="1006"/>
      <c r="DC142" s="1006"/>
      <c r="DD142" s="1006"/>
      <c r="DE142" s="1006"/>
      <c r="DF142" s="1006"/>
      <c r="DG142" s="1006"/>
      <c r="DH142" s="1006"/>
      <c r="DI142" s="1006"/>
      <c r="DJ142" s="1006"/>
      <c r="DK142" s="1006"/>
      <c r="DL142" s="1006"/>
      <c r="DM142" s="1006"/>
      <c r="DN142" s="1006"/>
      <c r="DO142" s="1006"/>
      <c r="DP142" s="1006"/>
      <c r="DQ142" s="1006"/>
      <c r="DR142" s="1006"/>
      <c r="DS142" s="1006"/>
      <c r="DT142" s="1006"/>
      <c r="DU142" s="1006"/>
      <c r="DV142" s="1006"/>
      <c r="DW142" s="1006"/>
      <c r="DX142" s="1006"/>
      <c r="DY142" s="1006"/>
      <c r="DZ142" s="1006"/>
      <c r="EA142" s="1006"/>
      <c r="EB142" s="1006"/>
      <c r="EC142" s="1006"/>
      <c r="ED142" s="1006"/>
      <c r="EE142" s="1006"/>
      <c r="EF142" s="1006"/>
      <c r="EG142" s="1006"/>
      <c r="EH142" s="1006"/>
      <c r="EI142" s="1006"/>
      <c r="EJ142" s="1006"/>
      <c r="EK142" s="1006"/>
      <c r="EL142" s="1006"/>
      <c r="EM142" s="1006"/>
      <c r="EN142" s="1006"/>
      <c r="EO142" s="1006"/>
      <c r="EP142" s="1006"/>
      <c r="EQ142" s="1006"/>
      <c r="ER142" s="1006"/>
      <c r="ES142" s="1006"/>
      <c r="ET142" s="1006"/>
      <c r="EU142" s="1006"/>
      <c r="EV142" s="1006"/>
      <c r="EW142" s="1006"/>
      <c r="EX142" s="1006"/>
      <c r="EY142" s="1006"/>
      <c r="EZ142" s="1006"/>
      <c r="FA142" s="1006"/>
      <c r="FB142" s="1006"/>
      <c r="FC142" s="1006"/>
      <c r="FD142" s="1006"/>
      <c r="FE142" s="1006"/>
      <c r="FF142" s="1006"/>
      <c r="FG142" s="1006"/>
      <c r="FH142" s="1006"/>
      <c r="FI142" s="1006"/>
      <c r="FJ142" s="1006"/>
      <c r="FK142" s="1006"/>
      <c r="FL142" s="1006"/>
      <c r="FM142" s="1006"/>
      <c r="FN142" s="1006"/>
      <c r="FO142" s="1006"/>
      <c r="FP142" s="1006"/>
      <c r="FQ142" s="1006"/>
      <c r="FR142" s="1006"/>
      <c r="FS142" s="1006"/>
      <c r="FT142" s="1006"/>
      <c r="FU142" s="1006"/>
      <c r="FV142" s="1006"/>
      <c r="FW142" s="1006"/>
      <c r="FX142" s="1006"/>
      <c r="FY142" s="1006"/>
      <c r="FZ142" s="1006"/>
      <c r="GA142" s="1006"/>
      <c r="GB142" s="1006"/>
      <c r="GC142" s="1006"/>
      <c r="GD142" s="1006"/>
      <c r="GE142" s="1006"/>
      <c r="GF142" s="1006"/>
      <c r="GG142" s="1006"/>
      <c r="GH142" s="1006"/>
      <c r="GI142" s="1006"/>
      <c r="GJ142" s="1006"/>
      <c r="GK142" s="1006"/>
      <c r="GL142" s="1006"/>
      <c r="GM142" s="1006"/>
      <c r="GN142" s="1006"/>
      <c r="GO142" s="1006"/>
      <c r="GP142" s="1006"/>
      <c r="GQ142" s="1006"/>
      <c r="GR142" s="1006"/>
      <c r="GS142" s="1006"/>
      <c r="GT142" s="1006"/>
      <c r="GU142" s="1006"/>
      <c r="GV142" s="1006"/>
      <c r="GW142" s="1006"/>
      <c r="GX142" s="1006"/>
      <c r="GY142" s="1006"/>
      <c r="GZ142" s="1006"/>
      <c r="HA142" s="1006"/>
      <c r="HB142" s="1006"/>
      <c r="HC142" s="1006"/>
      <c r="HD142" s="1006"/>
      <c r="HE142" s="1006"/>
      <c r="HF142" s="1006"/>
      <c r="HG142" s="1006"/>
      <c r="HH142" s="1006"/>
      <c r="HI142" s="1006"/>
      <c r="HJ142" s="1006"/>
      <c r="HK142" s="1006"/>
      <c r="HL142" s="1006"/>
      <c r="HM142" s="1006"/>
      <c r="HN142" s="1006"/>
      <c r="HO142" s="1006"/>
      <c r="HP142" s="1006"/>
      <c r="HQ142" s="1006"/>
      <c r="HR142" s="1006"/>
      <c r="HS142" s="1006"/>
      <c r="HT142" s="1006"/>
      <c r="HU142" s="1006"/>
      <c r="HV142" s="1006"/>
      <c r="HW142" s="1006"/>
      <c r="HX142" s="1006"/>
      <c r="HY142" s="1006"/>
      <c r="HZ142" s="1006"/>
      <c r="IA142" s="1006"/>
      <c r="IB142" s="1006"/>
      <c r="IC142" s="1006"/>
      <c r="ID142" s="1006"/>
      <c r="IE142" s="1006"/>
      <c r="IF142" s="1006"/>
      <c r="IG142" s="1006"/>
      <c r="IH142" s="1006"/>
      <c r="II142" s="1006"/>
      <c r="IJ142" s="1006"/>
      <c r="IK142" s="1006"/>
      <c r="IL142" s="1006"/>
      <c r="IM142" s="1006"/>
      <c r="IN142" s="1006"/>
      <c r="IO142" s="1006"/>
      <c r="IP142" s="1006"/>
      <c r="IQ142" s="1006"/>
      <c r="IR142" s="1006"/>
    </row>
    <row r="143" spans="2:252" x14ac:dyDescent="0.3">
      <c r="B143" s="1007"/>
      <c r="C143" s="540"/>
      <c r="D143" s="540"/>
      <c r="E143" s="540"/>
      <c r="F143" s="1620"/>
      <c r="G143" s="1620"/>
      <c r="H143" s="1620"/>
      <c r="I143" s="1620"/>
      <c r="J143" s="1620"/>
      <c r="K143" s="540"/>
      <c r="L143" s="540"/>
      <c r="M143" s="540"/>
      <c r="N143" s="1620"/>
      <c r="O143" s="1620"/>
      <c r="P143" s="1007"/>
      <c r="Q143" s="1007"/>
      <c r="R143" s="1007"/>
      <c r="S143" s="1647"/>
      <c r="T143" s="1007"/>
      <c r="U143" s="1647"/>
      <c r="V143" s="1647"/>
      <c r="W143" s="1647"/>
      <c r="X143" s="1006"/>
      <c r="Y143" s="1101"/>
      <c r="Z143" s="1006"/>
      <c r="AA143" s="1006"/>
      <c r="AB143" s="1006"/>
      <c r="AC143" s="1006"/>
      <c r="AD143" s="1006"/>
      <c r="AE143" s="1006"/>
      <c r="AF143" s="1006"/>
      <c r="AG143" s="1006"/>
      <c r="AH143" s="1006"/>
      <c r="AI143" s="1006"/>
      <c r="AJ143" s="1006"/>
      <c r="AK143" s="1006"/>
      <c r="AL143" s="1006"/>
      <c r="AM143" s="1006"/>
      <c r="AN143" s="1006"/>
      <c r="AO143" s="1006"/>
      <c r="AP143" s="1006"/>
      <c r="AQ143" s="1006"/>
      <c r="AR143" s="1006"/>
      <c r="AS143" s="1006"/>
      <c r="AT143" s="1006"/>
      <c r="AU143" s="1006"/>
      <c r="AV143" s="1006"/>
      <c r="AW143" s="1006"/>
      <c r="AX143" s="1006"/>
      <c r="AY143" s="1006"/>
      <c r="AZ143" s="1006"/>
      <c r="BA143" s="1006"/>
      <c r="BB143" s="1006"/>
      <c r="BC143" s="1006"/>
      <c r="BD143" s="1006"/>
      <c r="BE143" s="1006"/>
      <c r="BF143" s="1006"/>
      <c r="BG143" s="1006"/>
      <c r="BH143" s="1006"/>
      <c r="BI143" s="1006"/>
      <c r="BJ143" s="1006"/>
      <c r="BK143" s="1006"/>
      <c r="BL143" s="1006"/>
      <c r="BM143" s="1006"/>
      <c r="BN143" s="1006"/>
      <c r="BO143" s="1006"/>
      <c r="BP143" s="1006"/>
      <c r="BQ143" s="1006"/>
      <c r="BR143" s="1006"/>
      <c r="BS143" s="1006"/>
      <c r="BT143" s="1006"/>
      <c r="BU143" s="1006"/>
      <c r="BV143" s="1006"/>
      <c r="BW143" s="1006"/>
      <c r="BX143" s="1006"/>
      <c r="BY143" s="1006"/>
      <c r="BZ143" s="1006"/>
      <c r="CA143" s="1006"/>
      <c r="CB143" s="1006"/>
      <c r="CC143" s="1006"/>
      <c r="CD143" s="1006"/>
      <c r="CE143" s="1006"/>
      <c r="CF143" s="1006"/>
      <c r="CG143" s="1006"/>
      <c r="CH143" s="1006"/>
      <c r="CI143" s="1006"/>
      <c r="CJ143" s="1006"/>
      <c r="CK143" s="1006"/>
      <c r="CL143" s="1006"/>
      <c r="CM143" s="1006"/>
      <c r="CN143" s="1006"/>
      <c r="CO143" s="1006"/>
      <c r="CP143" s="1006"/>
      <c r="CQ143" s="1006"/>
      <c r="CR143" s="1006"/>
      <c r="CS143" s="1006"/>
      <c r="CT143" s="1006"/>
      <c r="CU143" s="1006"/>
      <c r="CV143" s="1006"/>
      <c r="CW143" s="1006"/>
      <c r="CX143" s="1006"/>
      <c r="CY143" s="1006"/>
      <c r="CZ143" s="1006"/>
      <c r="DA143" s="1006"/>
      <c r="DB143" s="1006"/>
      <c r="DC143" s="1006"/>
      <c r="DD143" s="1006"/>
      <c r="DE143" s="1006"/>
      <c r="DF143" s="1006"/>
      <c r="DG143" s="1006"/>
      <c r="DH143" s="1006"/>
      <c r="DI143" s="1006"/>
      <c r="DJ143" s="1006"/>
      <c r="DK143" s="1006"/>
      <c r="DL143" s="1006"/>
      <c r="DM143" s="1006"/>
      <c r="DN143" s="1006"/>
      <c r="DO143" s="1006"/>
      <c r="DP143" s="1006"/>
      <c r="DQ143" s="1006"/>
      <c r="DR143" s="1006"/>
      <c r="DS143" s="1006"/>
      <c r="DT143" s="1006"/>
      <c r="DU143" s="1006"/>
      <c r="DV143" s="1006"/>
      <c r="DW143" s="1006"/>
      <c r="DX143" s="1006"/>
      <c r="DY143" s="1006"/>
      <c r="DZ143" s="1006"/>
      <c r="EA143" s="1006"/>
      <c r="EB143" s="1006"/>
      <c r="EC143" s="1006"/>
      <c r="ED143" s="1006"/>
      <c r="EE143" s="1006"/>
      <c r="EF143" s="1006"/>
      <c r="EG143" s="1006"/>
      <c r="EH143" s="1006"/>
      <c r="EI143" s="1006"/>
      <c r="EJ143" s="1006"/>
      <c r="EK143" s="1006"/>
      <c r="EL143" s="1006"/>
      <c r="EM143" s="1006"/>
      <c r="EN143" s="1006"/>
      <c r="EO143" s="1006"/>
      <c r="EP143" s="1006"/>
      <c r="EQ143" s="1006"/>
      <c r="ER143" s="1006"/>
      <c r="ES143" s="1006"/>
      <c r="ET143" s="1006"/>
      <c r="EU143" s="1006"/>
      <c r="EV143" s="1006"/>
      <c r="EW143" s="1006"/>
      <c r="EX143" s="1006"/>
      <c r="EY143" s="1006"/>
      <c r="EZ143" s="1006"/>
      <c r="FA143" s="1006"/>
      <c r="FB143" s="1006"/>
      <c r="FC143" s="1006"/>
      <c r="FD143" s="1006"/>
      <c r="FE143" s="1006"/>
      <c r="FF143" s="1006"/>
      <c r="FG143" s="1006"/>
      <c r="FH143" s="1006"/>
      <c r="FI143" s="1006"/>
      <c r="FJ143" s="1006"/>
      <c r="FK143" s="1006"/>
      <c r="FL143" s="1006"/>
      <c r="FM143" s="1006"/>
      <c r="FN143" s="1006"/>
      <c r="FO143" s="1006"/>
      <c r="FP143" s="1006"/>
      <c r="FQ143" s="1006"/>
      <c r="FR143" s="1006"/>
      <c r="FS143" s="1006"/>
      <c r="FT143" s="1006"/>
      <c r="FU143" s="1006"/>
      <c r="FV143" s="1006"/>
      <c r="FW143" s="1006"/>
      <c r="FX143" s="1006"/>
      <c r="FY143" s="1006"/>
      <c r="FZ143" s="1006"/>
      <c r="GA143" s="1006"/>
      <c r="GB143" s="1006"/>
      <c r="GC143" s="1006"/>
      <c r="GD143" s="1006"/>
      <c r="GE143" s="1006"/>
      <c r="GF143" s="1006"/>
      <c r="GG143" s="1006"/>
      <c r="GH143" s="1006"/>
      <c r="GI143" s="1006"/>
      <c r="GJ143" s="1006"/>
      <c r="GK143" s="1006"/>
      <c r="GL143" s="1006"/>
      <c r="GM143" s="1006"/>
      <c r="GN143" s="1006"/>
      <c r="GO143" s="1006"/>
      <c r="GP143" s="1006"/>
      <c r="GQ143" s="1006"/>
      <c r="GR143" s="1006"/>
      <c r="GS143" s="1006"/>
      <c r="GT143" s="1006"/>
      <c r="GU143" s="1006"/>
      <c r="GV143" s="1006"/>
      <c r="GW143" s="1006"/>
      <c r="GX143" s="1006"/>
      <c r="GY143" s="1006"/>
      <c r="GZ143" s="1006"/>
      <c r="HA143" s="1006"/>
      <c r="HB143" s="1006"/>
      <c r="HC143" s="1006"/>
      <c r="HD143" s="1006"/>
      <c r="HE143" s="1006"/>
      <c r="HF143" s="1006"/>
      <c r="HG143" s="1006"/>
      <c r="HH143" s="1006"/>
      <c r="HI143" s="1006"/>
      <c r="HJ143" s="1006"/>
      <c r="HK143" s="1006"/>
      <c r="HL143" s="1006"/>
      <c r="HM143" s="1006"/>
      <c r="HN143" s="1006"/>
      <c r="HO143" s="1006"/>
      <c r="HP143" s="1006"/>
      <c r="HQ143" s="1006"/>
      <c r="HR143" s="1006"/>
      <c r="HS143" s="1006"/>
      <c r="HT143" s="1006"/>
      <c r="HU143" s="1006"/>
      <c r="HV143" s="1006"/>
      <c r="HW143" s="1006"/>
      <c r="HX143" s="1006"/>
      <c r="HY143" s="1006"/>
      <c r="HZ143" s="1006"/>
      <c r="IA143" s="1006"/>
      <c r="IB143" s="1006"/>
      <c r="IC143" s="1006"/>
      <c r="ID143" s="1006"/>
      <c r="IE143" s="1006"/>
      <c r="IF143" s="1006"/>
      <c r="IG143" s="1006"/>
      <c r="IH143" s="1006"/>
      <c r="II143" s="1006"/>
      <c r="IJ143" s="1006"/>
      <c r="IK143" s="1006"/>
      <c r="IL143" s="1006"/>
      <c r="IM143" s="1006"/>
      <c r="IN143" s="1006"/>
      <c r="IO143" s="1006"/>
      <c r="IP143" s="1006"/>
      <c r="IQ143" s="1006"/>
      <c r="IR143" s="1006"/>
    </row>
    <row r="144" spans="2:252" x14ac:dyDescent="0.3">
      <c r="B144" s="1007"/>
      <c r="C144" s="540"/>
      <c r="D144" s="540"/>
      <c r="E144" s="540"/>
      <c r="F144" s="1620"/>
      <c r="G144" s="1620"/>
      <c r="H144" s="1620"/>
      <c r="I144" s="1620"/>
      <c r="J144" s="1620"/>
      <c r="K144" s="540"/>
      <c r="L144" s="540"/>
      <c r="M144" s="540"/>
      <c r="N144" s="1620"/>
      <c r="O144" s="1620"/>
      <c r="P144" s="1007"/>
      <c r="Q144" s="1007"/>
      <c r="R144" s="1007"/>
      <c r="S144" s="1647"/>
      <c r="T144" s="1007"/>
      <c r="U144" s="1647"/>
      <c r="V144" s="1647"/>
      <c r="W144" s="1647"/>
      <c r="X144" s="1007"/>
      <c r="Y144" s="1101"/>
      <c r="Z144" s="1007"/>
      <c r="AA144" s="1007"/>
      <c r="AB144" s="1007"/>
      <c r="AC144" s="1007"/>
      <c r="AD144" s="1007"/>
      <c r="AE144" s="1007"/>
      <c r="AF144" s="1007"/>
      <c r="AG144" s="1007"/>
      <c r="AH144" s="1007"/>
      <c r="AI144" s="1007"/>
      <c r="AJ144" s="1007"/>
      <c r="AK144" s="1007"/>
      <c r="AL144" s="1007"/>
      <c r="AM144" s="1007"/>
      <c r="AN144" s="1007"/>
      <c r="AO144" s="1007"/>
      <c r="AP144" s="1007"/>
      <c r="AQ144" s="1007"/>
      <c r="AR144" s="1007"/>
      <c r="AS144" s="1007"/>
      <c r="AT144" s="1007"/>
      <c r="AU144" s="1007"/>
      <c r="AV144" s="1007"/>
      <c r="AW144" s="1007"/>
      <c r="AX144" s="1007"/>
      <c r="AY144" s="1007"/>
      <c r="AZ144" s="1007"/>
      <c r="BA144" s="1007"/>
      <c r="BB144" s="1007"/>
      <c r="BC144" s="1007"/>
      <c r="BD144" s="1007"/>
      <c r="BE144" s="1007"/>
      <c r="BF144" s="1007"/>
      <c r="BG144" s="1007"/>
      <c r="BH144" s="1007"/>
      <c r="BI144" s="1007"/>
      <c r="BJ144" s="1007"/>
      <c r="BK144" s="1007"/>
      <c r="BL144" s="1007"/>
      <c r="BM144" s="1007"/>
      <c r="BN144" s="1007"/>
      <c r="BO144" s="1007"/>
      <c r="BP144" s="1007"/>
      <c r="BQ144" s="1007"/>
      <c r="BR144" s="1007"/>
      <c r="BS144" s="1007"/>
      <c r="BT144" s="1007"/>
      <c r="BU144" s="1007"/>
      <c r="BV144" s="1007"/>
      <c r="BW144" s="1007"/>
      <c r="BX144" s="1007"/>
      <c r="BY144" s="1007"/>
      <c r="BZ144" s="1007"/>
      <c r="CA144" s="1007"/>
      <c r="CB144" s="1007"/>
      <c r="CC144" s="1007"/>
      <c r="CD144" s="1007"/>
      <c r="CE144" s="1007"/>
      <c r="CF144" s="1007"/>
      <c r="CG144" s="1007"/>
      <c r="CH144" s="1007"/>
      <c r="CI144" s="1007"/>
      <c r="CJ144" s="1007"/>
      <c r="CK144" s="1007"/>
      <c r="CL144" s="1007"/>
      <c r="CM144" s="1007"/>
      <c r="CN144" s="1007"/>
      <c r="CO144" s="1007"/>
      <c r="CP144" s="1007"/>
      <c r="CQ144" s="1007"/>
      <c r="CR144" s="1007"/>
      <c r="CS144" s="1007"/>
      <c r="CT144" s="1007"/>
      <c r="CU144" s="1007"/>
      <c r="CV144" s="1007"/>
      <c r="CW144" s="1007"/>
      <c r="CX144" s="1007"/>
      <c r="CY144" s="1007"/>
      <c r="CZ144" s="1007"/>
      <c r="DA144" s="1007"/>
      <c r="DB144" s="1007"/>
      <c r="DC144" s="1007"/>
      <c r="DD144" s="1007"/>
      <c r="DE144" s="1007"/>
      <c r="DF144" s="1007"/>
      <c r="DG144" s="1007"/>
      <c r="DH144" s="1007"/>
      <c r="DI144" s="1007"/>
      <c r="DJ144" s="1007"/>
      <c r="DK144" s="1007"/>
      <c r="DL144" s="1007"/>
      <c r="DM144" s="1007"/>
      <c r="DN144" s="1007"/>
      <c r="DO144" s="1007"/>
      <c r="DP144" s="1007"/>
      <c r="DQ144" s="1007"/>
      <c r="DR144" s="1007"/>
      <c r="DS144" s="1007"/>
      <c r="DT144" s="1007"/>
      <c r="DU144" s="1007"/>
      <c r="DV144" s="1007"/>
      <c r="DW144" s="1007"/>
      <c r="DX144" s="1007"/>
      <c r="DY144" s="1007"/>
      <c r="DZ144" s="1007"/>
      <c r="EA144" s="1007"/>
      <c r="EB144" s="1007"/>
      <c r="EC144" s="1007"/>
      <c r="ED144" s="1007"/>
      <c r="EE144" s="1007"/>
      <c r="EF144" s="1007"/>
      <c r="EG144" s="1007"/>
      <c r="EH144" s="1007"/>
      <c r="EI144" s="1007"/>
      <c r="EJ144" s="1007"/>
      <c r="EK144" s="1007"/>
      <c r="EL144" s="1007"/>
      <c r="EM144" s="1007"/>
      <c r="EN144" s="1007"/>
      <c r="EO144" s="1007"/>
      <c r="EP144" s="1007"/>
      <c r="EQ144" s="1007"/>
      <c r="ER144" s="1007"/>
      <c r="ES144" s="1007"/>
      <c r="ET144" s="1007"/>
      <c r="EU144" s="1007"/>
      <c r="EV144" s="1007"/>
      <c r="EW144" s="1007"/>
      <c r="EX144" s="1007"/>
      <c r="EY144" s="1007"/>
      <c r="EZ144" s="1007"/>
      <c r="FA144" s="1007"/>
      <c r="FB144" s="1007"/>
      <c r="FC144" s="1007"/>
      <c r="FD144" s="1007"/>
      <c r="FE144" s="1007"/>
      <c r="FF144" s="1007"/>
      <c r="FG144" s="1007"/>
      <c r="FH144" s="1007"/>
      <c r="FI144" s="1007"/>
      <c r="FJ144" s="1007"/>
      <c r="FK144" s="1007"/>
      <c r="FL144" s="1007"/>
      <c r="FM144" s="1007"/>
      <c r="FN144" s="1007"/>
      <c r="FO144" s="1007"/>
      <c r="FP144" s="1007"/>
      <c r="FQ144" s="1007"/>
      <c r="FR144" s="1007"/>
      <c r="FS144" s="1007"/>
      <c r="FT144" s="1007"/>
      <c r="FU144" s="1007"/>
      <c r="FV144" s="1007"/>
      <c r="FW144" s="1007"/>
      <c r="FX144" s="1007"/>
      <c r="FY144" s="1007"/>
      <c r="FZ144" s="1007"/>
      <c r="GA144" s="1007"/>
      <c r="GB144" s="1007"/>
      <c r="GC144" s="1007"/>
      <c r="GD144" s="1007"/>
      <c r="GE144" s="1007"/>
      <c r="GF144" s="1007"/>
      <c r="GG144" s="1007"/>
      <c r="GH144" s="1007"/>
      <c r="GI144" s="1007"/>
      <c r="GJ144" s="1007"/>
      <c r="GK144" s="1007"/>
      <c r="GL144" s="1007"/>
      <c r="GM144" s="1007"/>
      <c r="GN144" s="1007"/>
      <c r="GO144" s="1007"/>
      <c r="GP144" s="1007"/>
      <c r="GQ144" s="1007"/>
      <c r="GR144" s="1007"/>
      <c r="GS144" s="1007"/>
      <c r="GT144" s="1007"/>
      <c r="GU144" s="1007"/>
      <c r="GV144" s="1007"/>
      <c r="GW144" s="1007"/>
      <c r="GX144" s="1007"/>
      <c r="GY144" s="1007"/>
      <c r="GZ144" s="1007"/>
      <c r="HA144" s="1007"/>
      <c r="HB144" s="1007"/>
      <c r="HC144" s="1007"/>
      <c r="HD144" s="1007"/>
      <c r="HE144" s="1007"/>
      <c r="HF144" s="1007"/>
      <c r="HG144" s="1007"/>
      <c r="HH144" s="1007"/>
      <c r="HI144" s="1007"/>
      <c r="HJ144" s="1007"/>
      <c r="HK144" s="1007"/>
      <c r="HL144" s="1007"/>
      <c r="HM144" s="1007"/>
      <c r="HN144" s="1007"/>
      <c r="HO144" s="1007"/>
      <c r="HP144" s="1007"/>
      <c r="HQ144" s="1007"/>
      <c r="HR144" s="1007"/>
      <c r="HS144" s="1007"/>
      <c r="HT144" s="1007"/>
      <c r="HU144" s="1007"/>
      <c r="HV144" s="1007"/>
      <c r="HW144" s="1007"/>
      <c r="HX144" s="1007"/>
      <c r="HY144" s="1007"/>
      <c r="HZ144" s="1007"/>
      <c r="IA144" s="1007"/>
      <c r="IB144" s="1007"/>
      <c r="IC144" s="1007"/>
      <c r="ID144" s="1007"/>
      <c r="IE144" s="1007"/>
      <c r="IF144" s="1007"/>
      <c r="IG144" s="1007"/>
      <c r="IH144" s="1007"/>
      <c r="II144" s="1007"/>
      <c r="IJ144" s="1007"/>
      <c r="IK144" s="1007"/>
      <c r="IL144" s="1007"/>
      <c r="IM144" s="1007"/>
      <c r="IN144" s="1007"/>
      <c r="IO144" s="1007"/>
      <c r="IP144" s="1007"/>
      <c r="IQ144" s="1007"/>
      <c r="IR144" s="1007"/>
    </row>
    <row r="145" spans="2:252" x14ac:dyDescent="0.3">
      <c r="B145" s="1007"/>
      <c r="C145" s="540"/>
      <c r="D145" s="540"/>
      <c r="E145" s="540"/>
      <c r="F145" s="1620"/>
      <c r="G145" s="1620"/>
      <c r="H145" s="1620"/>
      <c r="I145" s="1620"/>
      <c r="J145" s="1620"/>
      <c r="K145" s="540"/>
      <c r="L145" s="540"/>
      <c r="M145" s="540"/>
      <c r="N145" s="1620"/>
      <c r="O145" s="1620"/>
      <c r="P145" s="1007"/>
      <c r="Q145" s="1007"/>
      <c r="R145" s="1007"/>
      <c r="S145" s="1647"/>
      <c r="T145" s="1007"/>
      <c r="U145" s="1647"/>
      <c r="V145" s="1647"/>
      <c r="W145" s="1647"/>
      <c r="X145" s="1007"/>
      <c r="Y145" s="1101"/>
      <c r="Z145" s="1007"/>
      <c r="AA145" s="1007"/>
      <c r="AB145" s="1007"/>
      <c r="AC145" s="1007"/>
      <c r="AD145" s="1007"/>
      <c r="AE145" s="1007"/>
      <c r="AF145" s="1007"/>
      <c r="AG145" s="1007"/>
      <c r="AH145" s="1007"/>
      <c r="AI145" s="1007"/>
      <c r="AJ145" s="1007"/>
      <c r="AK145" s="1007"/>
      <c r="AL145" s="1007"/>
      <c r="AM145" s="1007"/>
      <c r="AN145" s="1007"/>
      <c r="AO145" s="1007"/>
      <c r="AP145" s="1007"/>
      <c r="AQ145" s="1007"/>
      <c r="AR145" s="1007"/>
      <c r="AS145" s="1007"/>
      <c r="AT145" s="1007"/>
      <c r="AU145" s="1007"/>
      <c r="AV145" s="1007"/>
      <c r="AW145" s="1007"/>
      <c r="AX145" s="1007"/>
      <c r="AY145" s="1007"/>
      <c r="AZ145" s="1007"/>
      <c r="BA145" s="1007"/>
      <c r="BB145" s="1007"/>
      <c r="BC145" s="1007"/>
      <c r="BD145" s="1007"/>
      <c r="BE145" s="1007"/>
      <c r="BF145" s="1007"/>
      <c r="BG145" s="1007"/>
      <c r="BH145" s="1007"/>
      <c r="BI145" s="1007"/>
      <c r="BJ145" s="1007"/>
      <c r="BK145" s="1007"/>
      <c r="BL145" s="1007"/>
      <c r="BM145" s="1007"/>
      <c r="BN145" s="1007"/>
      <c r="BO145" s="1007"/>
      <c r="BP145" s="1007"/>
      <c r="BQ145" s="1007"/>
      <c r="BR145" s="1007"/>
      <c r="BS145" s="1007"/>
      <c r="BT145" s="1007"/>
      <c r="BU145" s="1007"/>
      <c r="BV145" s="1007"/>
      <c r="BW145" s="1007"/>
      <c r="BX145" s="1007"/>
      <c r="BY145" s="1007"/>
      <c r="BZ145" s="1007"/>
      <c r="CA145" s="1007"/>
      <c r="CB145" s="1007"/>
      <c r="CC145" s="1007"/>
      <c r="CD145" s="1007"/>
      <c r="CE145" s="1007"/>
      <c r="CF145" s="1007"/>
      <c r="CG145" s="1007"/>
      <c r="CH145" s="1007"/>
      <c r="CI145" s="1007"/>
      <c r="CJ145" s="1007"/>
      <c r="CK145" s="1007"/>
      <c r="CL145" s="1007"/>
      <c r="CM145" s="1007"/>
      <c r="CN145" s="1007"/>
      <c r="CO145" s="1007"/>
      <c r="CP145" s="1007"/>
      <c r="CQ145" s="1007"/>
      <c r="CR145" s="1007"/>
      <c r="CS145" s="1007"/>
      <c r="CT145" s="1007"/>
      <c r="CU145" s="1007"/>
      <c r="CV145" s="1007"/>
      <c r="CW145" s="1007"/>
      <c r="CX145" s="1007"/>
      <c r="CY145" s="1007"/>
      <c r="CZ145" s="1007"/>
      <c r="DA145" s="1007"/>
      <c r="DB145" s="1007"/>
      <c r="DC145" s="1007"/>
      <c r="DD145" s="1007"/>
      <c r="DE145" s="1007"/>
      <c r="DF145" s="1007"/>
      <c r="DG145" s="1007"/>
      <c r="DH145" s="1007"/>
      <c r="DI145" s="1007"/>
      <c r="DJ145" s="1007"/>
      <c r="DK145" s="1007"/>
      <c r="DL145" s="1007"/>
      <c r="DM145" s="1007"/>
      <c r="DN145" s="1007"/>
      <c r="DO145" s="1007"/>
      <c r="DP145" s="1007"/>
      <c r="DQ145" s="1007"/>
      <c r="DR145" s="1007"/>
      <c r="DS145" s="1007"/>
      <c r="DT145" s="1007"/>
      <c r="DU145" s="1007"/>
      <c r="DV145" s="1007"/>
      <c r="DW145" s="1007"/>
      <c r="DX145" s="1007"/>
      <c r="DY145" s="1007"/>
      <c r="DZ145" s="1007"/>
      <c r="EA145" s="1007"/>
      <c r="EB145" s="1007"/>
      <c r="EC145" s="1007"/>
      <c r="ED145" s="1007"/>
      <c r="EE145" s="1007"/>
      <c r="EF145" s="1007"/>
      <c r="EG145" s="1007"/>
      <c r="EH145" s="1007"/>
      <c r="EI145" s="1007"/>
      <c r="EJ145" s="1007"/>
      <c r="EK145" s="1007"/>
      <c r="EL145" s="1007"/>
      <c r="EM145" s="1007"/>
      <c r="EN145" s="1007"/>
      <c r="EO145" s="1007"/>
      <c r="EP145" s="1007"/>
      <c r="EQ145" s="1007"/>
      <c r="ER145" s="1007"/>
      <c r="ES145" s="1007"/>
      <c r="ET145" s="1007"/>
      <c r="EU145" s="1007"/>
      <c r="EV145" s="1007"/>
      <c r="EW145" s="1007"/>
      <c r="EX145" s="1007"/>
      <c r="EY145" s="1007"/>
      <c r="EZ145" s="1007"/>
      <c r="FA145" s="1007"/>
      <c r="FB145" s="1007"/>
      <c r="FC145" s="1007"/>
      <c r="FD145" s="1007"/>
      <c r="FE145" s="1007"/>
      <c r="FF145" s="1007"/>
      <c r="FG145" s="1007"/>
      <c r="FH145" s="1007"/>
      <c r="FI145" s="1007"/>
      <c r="FJ145" s="1007"/>
      <c r="FK145" s="1007"/>
      <c r="FL145" s="1007"/>
      <c r="FM145" s="1007"/>
      <c r="FN145" s="1007"/>
      <c r="FO145" s="1007"/>
      <c r="FP145" s="1007"/>
      <c r="FQ145" s="1007"/>
      <c r="FR145" s="1007"/>
      <c r="FS145" s="1007"/>
      <c r="FT145" s="1007"/>
      <c r="FU145" s="1007"/>
      <c r="FV145" s="1007"/>
      <c r="FW145" s="1007"/>
      <c r="FX145" s="1007"/>
      <c r="FY145" s="1007"/>
      <c r="FZ145" s="1007"/>
      <c r="GA145" s="1007"/>
      <c r="GB145" s="1007"/>
      <c r="GC145" s="1007"/>
      <c r="GD145" s="1007"/>
      <c r="GE145" s="1007"/>
      <c r="GF145" s="1007"/>
      <c r="GG145" s="1007"/>
      <c r="GH145" s="1007"/>
      <c r="GI145" s="1007"/>
      <c r="GJ145" s="1007"/>
      <c r="GK145" s="1007"/>
      <c r="GL145" s="1007"/>
      <c r="GM145" s="1007"/>
      <c r="GN145" s="1007"/>
      <c r="GO145" s="1007"/>
      <c r="GP145" s="1007"/>
      <c r="GQ145" s="1007"/>
      <c r="GR145" s="1007"/>
      <c r="GS145" s="1007"/>
      <c r="GT145" s="1007"/>
      <c r="GU145" s="1007"/>
      <c r="GV145" s="1007"/>
      <c r="GW145" s="1007"/>
      <c r="GX145" s="1007"/>
      <c r="GY145" s="1007"/>
      <c r="GZ145" s="1007"/>
      <c r="HA145" s="1007"/>
      <c r="HB145" s="1007"/>
      <c r="HC145" s="1007"/>
      <c r="HD145" s="1007"/>
      <c r="HE145" s="1007"/>
      <c r="HF145" s="1007"/>
      <c r="HG145" s="1007"/>
      <c r="HH145" s="1007"/>
      <c r="HI145" s="1007"/>
      <c r="HJ145" s="1007"/>
      <c r="HK145" s="1007"/>
      <c r="HL145" s="1007"/>
      <c r="HM145" s="1007"/>
      <c r="HN145" s="1007"/>
      <c r="HO145" s="1007"/>
      <c r="HP145" s="1007"/>
      <c r="HQ145" s="1007"/>
      <c r="HR145" s="1007"/>
      <c r="HS145" s="1007"/>
      <c r="HT145" s="1007"/>
      <c r="HU145" s="1007"/>
      <c r="HV145" s="1007"/>
      <c r="HW145" s="1007"/>
      <c r="HX145" s="1007"/>
      <c r="HY145" s="1007"/>
      <c r="HZ145" s="1007"/>
      <c r="IA145" s="1007"/>
      <c r="IB145" s="1007"/>
      <c r="IC145" s="1007"/>
      <c r="ID145" s="1007"/>
      <c r="IE145" s="1007"/>
      <c r="IF145" s="1007"/>
      <c r="IG145" s="1007"/>
      <c r="IH145" s="1007"/>
      <c r="II145" s="1007"/>
      <c r="IJ145" s="1007"/>
      <c r="IK145" s="1007"/>
      <c r="IL145" s="1007"/>
      <c r="IM145" s="1007"/>
      <c r="IN145" s="1007"/>
      <c r="IO145" s="1007"/>
      <c r="IP145" s="1007"/>
      <c r="IQ145" s="1007"/>
      <c r="IR145" s="1007"/>
    </row>
    <row r="146" spans="2:252" x14ac:dyDescent="0.3">
      <c r="B146" s="1007"/>
      <c r="C146" s="540"/>
      <c r="D146" s="540"/>
      <c r="E146" s="540"/>
      <c r="F146" s="1620"/>
      <c r="G146" s="1620"/>
      <c r="H146" s="1620"/>
      <c r="I146" s="1620"/>
      <c r="J146" s="1620"/>
      <c r="K146" s="540"/>
      <c r="L146" s="540"/>
      <c r="M146" s="540"/>
      <c r="N146" s="1620"/>
      <c r="O146" s="1620"/>
      <c r="P146" s="1007"/>
      <c r="Q146" s="1007"/>
      <c r="R146" s="1007"/>
      <c r="S146" s="1647"/>
      <c r="T146" s="1007"/>
      <c r="U146" s="1647"/>
      <c r="V146" s="1647"/>
      <c r="W146" s="1647"/>
      <c r="X146" s="1007"/>
      <c r="Y146" s="1101"/>
      <c r="Z146" s="1007"/>
      <c r="AA146" s="1007"/>
      <c r="AB146" s="1007"/>
      <c r="AC146" s="1007"/>
      <c r="AD146" s="1007"/>
      <c r="AE146" s="1007"/>
      <c r="AF146" s="1007"/>
      <c r="AG146" s="1007"/>
      <c r="AH146" s="1007"/>
      <c r="AI146" s="1007"/>
      <c r="AJ146" s="1007"/>
      <c r="AK146" s="1007"/>
      <c r="AL146" s="1007"/>
      <c r="AM146" s="1007"/>
      <c r="AN146" s="1007"/>
      <c r="AO146" s="1007"/>
      <c r="AP146" s="1007"/>
      <c r="AQ146" s="1007"/>
      <c r="AR146" s="1007"/>
      <c r="AS146" s="1007"/>
      <c r="AT146" s="1007"/>
      <c r="AU146" s="1007"/>
      <c r="AV146" s="1007"/>
      <c r="AW146" s="1007"/>
      <c r="AX146" s="1007"/>
      <c r="AY146" s="1007"/>
      <c r="AZ146" s="1007"/>
      <c r="BA146" s="1007"/>
      <c r="BB146" s="1007"/>
      <c r="BC146" s="1007"/>
      <c r="BD146" s="1007"/>
      <c r="BE146" s="1007"/>
      <c r="BF146" s="1007"/>
      <c r="BG146" s="1007"/>
      <c r="BH146" s="1007"/>
      <c r="BI146" s="1007"/>
      <c r="BJ146" s="1007"/>
      <c r="BK146" s="1007"/>
      <c r="BL146" s="1007"/>
      <c r="BM146" s="1007"/>
      <c r="BN146" s="1007"/>
      <c r="BO146" s="1007"/>
      <c r="BP146" s="1007"/>
      <c r="BQ146" s="1007"/>
      <c r="BR146" s="1007"/>
      <c r="BS146" s="1007"/>
      <c r="BT146" s="1007"/>
      <c r="BU146" s="1007"/>
      <c r="BV146" s="1007"/>
      <c r="BW146" s="1007"/>
      <c r="BX146" s="1007"/>
      <c r="BY146" s="1007"/>
      <c r="BZ146" s="1007"/>
      <c r="CA146" s="1007"/>
      <c r="CB146" s="1007"/>
      <c r="CC146" s="1007"/>
      <c r="CD146" s="1007"/>
      <c r="CE146" s="1007"/>
      <c r="CF146" s="1007"/>
      <c r="CG146" s="1007"/>
      <c r="CH146" s="1007"/>
      <c r="CI146" s="1007"/>
      <c r="CJ146" s="1007"/>
      <c r="CK146" s="1007"/>
      <c r="CL146" s="1007"/>
      <c r="CM146" s="1007"/>
      <c r="CN146" s="1007"/>
      <c r="CO146" s="1007"/>
      <c r="CP146" s="1007"/>
      <c r="CQ146" s="1007"/>
      <c r="CR146" s="1007"/>
      <c r="CS146" s="1007"/>
      <c r="CT146" s="1007"/>
      <c r="CU146" s="1007"/>
      <c r="CV146" s="1007"/>
      <c r="CW146" s="1007"/>
      <c r="CX146" s="1007"/>
      <c r="CY146" s="1007"/>
      <c r="CZ146" s="1007"/>
      <c r="DA146" s="1007"/>
      <c r="DB146" s="1007"/>
      <c r="DC146" s="1007"/>
      <c r="DD146" s="1007"/>
      <c r="DE146" s="1007"/>
      <c r="DF146" s="1007"/>
      <c r="DG146" s="1007"/>
      <c r="DH146" s="1007"/>
      <c r="DI146" s="1007"/>
      <c r="DJ146" s="1007"/>
      <c r="DK146" s="1007"/>
      <c r="DL146" s="1007"/>
      <c r="DM146" s="1007"/>
      <c r="DN146" s="1007"/>
      <c r="DO146" s="1007"/>
      <c r="DP146" s="1007"/>
      <c r="DQ146" s="1007"/>
      <c r="DR146" s="1007"/>
      <c r="DS146" s="1007"/>
      <c r="DT146" s="1007"/>
      <c r="DU146" s="1007"/>
      <c r="DV146" s="1007"/>
      <c r="DW146" s="1007"/>
      <c r="DX146" s="1007"/>
      <c r="DY146" s="1007"/>
      <c r="DZ146" s="1007"/>
      <c r="EA146" s="1007"/>
      <c r="EB146" s="1007"/>
      <c r="EC146" s="1007"/>
      <c r="ED146" s="1007"/>
      <c r="EE146" s="1007"/>
      <c r="EF146" s="1007"/>
      <c r="EG146" s="1007"/>
      <c r="EH146" s="1007"/>
      <c r="EI146" s="1007"/>
      <c r="EJ146" s="1007"/>
      <c r="EK146" s="1007"/>
      <c r="EL146" s="1007"/>
      <c r="EM146" s="1007"/>
      <c r="EN146" s="1007"/>
      <c r="EO146" s="1007"/>
      <c r="EP146" s="1007"/>
      <c r="EQ146" s="1007"/>
      <c r="ER146" s="1007"/>
      <c r="ES146" s="1007"/>
      <c r="ET146" s="1007"/>
      <c r="EU146" s="1007"/>
      <c r="EV146" s="1007"/>
      <c r="EW146" s="1007"/>
      <c r="EX146" s="1007"/>
      <c r="EY146" s="1007"/>
      <c r="EZ146" s="1007"/>
      <c r="FA146" s="1007"/>
      <c r="FB146" s="1007"/>
      <c r="FC146" s="1007"/>
      <c r="FD146" s="1007"/>
      <c r="FE146" s="1007"/>
      <c r="FF146" s="1007"/>
      <c r="FG146" s="1007"/>
      <c r="FH146" s="1007"/>
      <c r="FI146" s="1007"/>
      <c r="FJ146" s="1007"/>
      <c r="FK146" s="1007"/>
      <c r="FL146" s="1007"/>
      <c r="FM146" s="1007"/>
      <c r="FN146" s="1007"/>
      <c r="FO146" s="1007"/>
      <c r="FP146" s="1007"/>
      <c r="FQ146" s="1007"/>
      <c r="FR146" s="1007"/>
      <c r="FS146" s="1007"/>
      <c r="FT146" s="1007"/>
      <c r="FU146" s="1007"/>
      <c r="FV146" s="1007"/>
      <c r="FW146" s="1007"/>
      <c r="FX146" s="1007"/>
      <c r="FY146" s="1007"/>
      <c r="FZ146" s="1007"/>
      <c r="GA146" s="1007"/>
      <c r="GB146" s="1007"/>
      <c r="GC146" s="1007"/>
      <c r="GD146" s="1007"/>
      <c r="GE146" s="1007"/>
      <c r="GF146" s="1007"/>
      <c r="GG146" s="1007"/>
      <c r="GH146" s="1007"/>
      <c r="GI146" s="1007"/>
      <c r="GJ146" s="1007"/>
      <c r="GK146" s="1007"/>
      <c r="GL146" s="1007"/>
      <c r="GM146" s="1007"/>
      <c r="GN146" s="1007"/>
      <c r="GO146" s="1007"/>
      <c r="GP146" s="1007"/>
      <c r="GQ146" s="1007"/>
      <c r="GR146" s="1007"/>
      <c r="GS146" s="1007"/>
      <c r="GT146" s="1007"/>
      <c r="GU146" s="1007"/>
      <c r="GV146" s="1007"/>
      <c r="GW146" s="1007"/>
      <c r="GX146" s="1007"/>
      <c r="GY146" s="1007"/>
      <c r="GZ146" s="1007"/>
      <c r="HA146" s="1007"/>
      <c r="HB146" s="1007"/>
      <c r="HC146" s="1007"/>
      <c r="HD146" s="1007"/>
      <c r="HE146" s="1007"/>
      <c r="HF146" s="1007"/>
      <c r="HG146" s="1007"/>
      <c r="HH146" s="1007"/>
      <c r="HI146" s="1007"/>
      <c r="HJ146" s="1007"/>
      <c r="HK146" s="1007"/>
      <c r="HL146" s="1007"/>
      <c r="HM146" s="1007"/>
      <c r="HN146" s="1007"/>
      <c r="HO146" s="1007"/>
      <c r="HP146" s="1007"/>
      <c r="HQ146" s="1007"/>
      <c r="HR146" s="1007"/>
      <c r="HS146" s="1007"/>
      <c r="HT146" s="1007"/>
      <c r="HU146" s="1007"/>
      <c r="HV146" s="1007"/>
      <c r="HW146" s="1007"/>
      <c r="HX146" s="1007"/>
      <c r="HY146" s="1007"/>
      <c r="HZ146" s="1007"/>
      <c r="IA146" s="1007"/>
      <c r="IB146" s="1007"/>
      <c r="IC146" s="1007"/>
      <c r="ID146" s="1007"/>
      <c r="IE146" s="1007"/>
      <c r="IF146" s="1007"/>
      <c r="IG146" s="1007"/>
      <c r="IH146" s="1007"/>
      <c r="II146" s="1007"/>
      <c r="IJ146" s="1007"/>
      <c r="IK146" s="1007"/>
      <c r="IL146" s="1007"/>
      <c r="IM146" s="1007"/>
      <c r="IN146" s="1007"/>
      <c r="IO146" s="1007"/>
      <c r="IP146" s="1007"/>
      <c r="IQ146" s="1007"/>
      <c r="IR146" s="1007"/>
    </row>
    <row r="147" spans="2:252" x14ac:dyDescent="0.3">
      <c r="B147" s="1007"/>
      <c r="C147" s="540"/>
      <c r="D147" s="540"/>
      <c r="E147" s="540"/>
      <c r="F147" s="540"/>
      <c r="G147" s="540"/>
      <c r="H147" s="540"/>
      <c r="I147" s="540"/>
      <c r="J147" s="540"/>
      <c r="K147" s="540"/>
      <c r="L147" s="540"/>
      <c r="M147" s="540"/>
      <c r="N147" s="540"/>
      <c r="O147" s="540"/>
      <c r="P147" s="1007"/>
      <c r="Q147" s="1007"/>
      <c r="R147" s="1007"/>
      <c r="S147" s="1647"/>
      <c r="T147" s="1007"/>
      <c r="U147" s="1647"/>
      <c r="V147" s="1647"/>
      <c r="W147" s="1647"/>
      <c r="X147" s="1007"/>
      <c r="Y147" s="1101"/>
      <c r="Z147" s="1007"/>
      <c r="AA147" s="1007"/>
      <c r="AB147" s="1007"/>
      <c r="AC147" s="1007"/>
      <c r="AD147" s="1007"/>
      <c r="AE147" s="1007"/>
      <c r="AF147" s="1007"/>
      <c r="AG147" s="1007"/>
      <c r="AH147" s="1007"/>
      <c r="AI147" s="1007"/>
      <c r="AJ147" s="1007"/>
      <c r="AK147" s="1007"/>
      <c r="AL147" s="1007"/>
      <c r="AM147" s="1007"/>
      <c r="AN147" s="1007"/>
      <c r="AO147" s="1007"/>
      <c r="AP147" s="1007"/>
      <c r="AQ147" s="1007"/>
      <c r="AR147" s="1007"/>
      <c r="AS147" s="1007"/>
      <c r="AT147" s="1007"/>
      <c r="AU147" s="1007"/>
      <c r="AV147" s="1007"/>
      <c r="AW147" s="1007"/>
      <c r="AX147" s="1007"/>
      <c r="AY147" s="1007"/>
      <c r="AZ147" s="1007"/>
      <c r="BA147" s="1007"/>
      <c r="BB147" s="1007"/>
      <c r="BC147" s="1007"/>
      <c r="BD147" s="1007"/>
      <c r="BE147" s="1007"/>
      <c r="BF147" s="1007"/>
      <c r="BG147" s="1007"/>
      <c r="BH147" s="1007"/>
      <c r="BI147" s="1007"/>
      <c r="BJ147" s="1007"/>
      <c r="BK147" s="1007"/>
      <c r="BL147" s="1007"/>
      <c r="BM147" s="1007"/>
      <c r="BN147" s="1007"/>
      <c r="BO147" s="1007"/>
      <c r="BP147" s="1007"/>
      <c r="BQ147" s="1007"/>
      <c r="BR147" s="1007"/>
      <c r="BS147" s="1007"/>
      <c r="BT147" s="1007"/>
      <c r="BU147" s="1007"/>
      <c r="BV147" s="1007"/>
      <c r="BW147" s="1007"/>
      <c r="BX147" s="1007"/>
      <c r="BY147" s="1007"/>
      <c r="BZ147" s="1007"/>
      <c r="CA147" s="1007"/>
      <c r="CB147" s="1007"/>
      <c r="CC147" s="1007"/>
      <c r="CD147" s="1007"/>
      <c r="CE147" s="1007"/>
      <c r="CF147" s="1007"/>
      <c r="CG147" s="1007"/>
      <c r="CH147" s="1007"/>
      <c r="CI147" s="1007"/>
      <c r="CJ147" s="1007"/>
      <c r="CK147" s="1007"/>
      <c r="CL147" s="1007"/>
      <c r="CM147" s="1007"/>
      <c r="CN147" s="1007"/>
      <c r="CO147" s="1007"/>
      <c r="CP147" s="1007"/>
      <c r="CQ147" s="1007"/>
      <c r="CR147" s="1007"/>
      <c r="CS147" s="1007"/>
      <c r="CT147" s="1007"/>
      <c r="CU147" s="1007"/>
      <c r="CV147" s="1007"/>
      <c r="CW147" s="1007"/>
      <c r="CX147" s="1007"/>
      <c r="CY147" s="1007"/>
      <c r="CZ147" s="1007"/>
      <c r="DA147" s="1007"/>
      <c r="DB147" s="1007"/>
      <c r="DC147" s="1007"/>
      <c r="DD147" s="1007"/>
      <c r="DE147" s="1007"/>
      <c r="DF147" s="1007"/>
      <c r="DG147" s="1007"/>
      <c r="DH147" s="1007"/>
      <c r="DI147" s="1007"/>
      <c r="DJ147" s="1007"/>
      <c r="DK147" s="1007"/>
      <c r="DL147" s="1007"/>
      <c r="DM147" s="1007"/>
      <c r="DN147" s="1007"/>
      <c r="DO147" s="1007"/>
      <c r="DP147" s="1007"/>
      <c r="DQ147" s="1007"/>
      <c r="DR147" s="1007"/>
      <c r="DS147" s="1007"/>
      <c r="DT147" s="1007"/>
      <c r="DU147" s="1007"/>
      <c r="DV147" s="1007"/>
      <c r="DW147" s="1007"/>
      <c r="DX147" s="1007"/>
      <c r="DY147" s="1007"/>
      <c r="DZ147" s="1007"/>
      <c r="EA147" s="1007"/>
      <c r="EB147" s="1007"/>
      <c r="EC147" s="1007"/>
      <c r="ED147" s="1007"/>
      <c r="EE147" s="1007"/>
      <c r="EF147" s="1007"/>
      <c r="EG147" s="1007"/>
      <c r="EH147" s="1007"/>
      <c r="EI147" s="1007"/>
      <c r="EJ147" s="1007"/>
      <c r="EK147" s="1007"/>
      <c r="EL147" s="1007"/>
      <c r="EM147" s="1007"/>
      <c r="EN147" s="1007"/>
      <c r="EO147" s="1007"/>
      <c r="EP147" s="1007"/>
      <c r="EQ147" s="1007"/>
      <c r="ER147" s="1007"/>
      <c r="ES147" s="1007"/>
      <c r="ET147" s="1007"/>
      <c r="EU147" s="1007"/>
      <c r="EV147" s="1007"/>
      <c r="EW147" s="1007"/>
      <c r="EX147" s="1007"/>
      <c r="EY147" s="1007"/>
      <c r="EZ147" s="1007"/>
      <c r="FA147" s="1007"/>
      <c r="FB147" s="1007"/>
      <c r="FC147" s="1007"/>
      <c r="FD147" s="1007"/>
      <c r="FE147" s="1007"/>
      <c r="FF147" s="1007"/>
      <c r="FG147" s="1007"/>
      <c r="FH147" s="1007"/>
      <c r="FI147" s="1007"/>
      <c r="FJ147" s="1007"/>
      <c r="FK147" s="1007"/>
      <c r="FL147" s="1007"/>
      <c r="FM147" s="1007"/>
      <c r="FN147" s="1007"/>
      <c r="FO147" s="1007"/>
      <c r="FP147" s="1007"/>
      <c r="FQ147" s="1007"/>
      <c r="FR147" s="1007"/>
      <c r="FS147" s="1007"/>
      <c r="FT147" s="1007"/>
      <c r="FU147" s="1007"/>
      <c r="FV147" s="1007"/>
      <c r="FW147" s="1007"/>
      <c r="FX147" s="1007"/>
      <c r="FY147" s="1007"/>
      <c r="FZ147" s="1007"/>
      <c r="GA147" s="1007"/>
      <c r="GB147" s="1007"/>
      <c r="GC147" s="1007"/>
      <c r="GD147" s="1007"/>
      <c r="GE147" s="1007"/>
      <c r="GF147" s="1007"/>
      <c r="GG147" s="1007"/>
      <c r="GH147" s="1007"/>
      <c r="GI147" s="1007"/>
      <c r="GJ147" s="1007"/>
      <c r="GK147" s="1007"/>
      <c r="GL147" s="1007"/>
      <c r="GM147" s="1007"/>
      <c r="GN147" s="1007"/>
      <c r="GO147" s="1007"/>
      <c r="GP147" s="1007"/>
      <c r="GQ147" s="1007"/>
      <c r="GR147" s="1007"/>
      <c r="GS147" s="1007"/>
      <c r="GT147" s="1007"/>
      <c r="GU147" s="1007"/>
      <c r="GV147" s="1007"/>
      <c r="GW147" s="1007"/>
      <c r="GX147" s="1007"/>
      <c r="GY147" s="1007"/>
      <c r="GZ147" s="1007"/>
      <c r="HA147" s="1007"/>
      <c r="HB147" s="1007"/>
      <c r="HC147" s="1007"/>
      <c r="HD147" s="1007"/>
      <c r="HE147" s="1007"/>
      <c r="HF147" s="1007"/>
      <c r="HG147" s="1007"/>
      <c r="HH147" s="1007"/>
      <c r="HI147" s="1007"/>
      <c r="HJ147" s="1007"/>
      <c r="HK147" s="1007"/>
      <c r="HL147" s="1007"/>
      <c r="HM147" s="1007"/>
      <c r="HN147" s="1007"/>
      <c r="HO147" s="1007"/>
      <c r="HP147" s="1007"/>
      <c r="HQ147" s="1007"/>
      <c r="HR147" s="1007"/>
      <c r="HS147" s="1007"/>
      <c r="HT147" s="1007"/>
      <c r="HU147" s="1007"/>
      <c r="HV147" s="1007"/>
      <c r="HW147" s="1007"/>
      <c r="HX147" s="1007"/>
      <c r="HY147" s="1007"/>
      <c r="HZ147" s="1007"/>
      <c r="IA147" s="1007"/>
      <c r="IB147" s="1007"/>
      <c r="IC147" s="1007"/>
      <c r="ID147" s="1007"/>
      <c r="IE147" s="1007"/>
      <c r="IF147" s="1007"/>
      <c r="IG147" s="1007"/>
      <c r="IH147" s="1007"/>
      <c r="II147" s="1007"/>
      <c r="IJ147" s="1007"/>
      <c r="IK147" s="1007"/>
      <c r="IL147" s="1007"/>
      <c r="IM147" s="1007"/>
      <c r="IN147" s="1007"/>
      <c r="IO147" s="1007"/>
      <c r="IP147" s="1007"/>
      <c r="IQ147" s="1007"/>
      <c r="IR147" s="1007"/>
    </row>
    <row r="148" spans="2:252" x14ac:dyDescent="0.3">
      <c r="B148" s="988"/>
      <c r="C148" s="540"/>
      <c r="D148" s="540"/>
      <c r="E148" s="540"/>
      <c r="F148" s="540"/>
      <c r="G148" s="540"/>
      <c r="H148" s="540"/>
      <c r="I148" s="540"/>
      <c r="J148" s="540"/>
      <c r="K148" s="540"/>
      <c r="L148" s="540"/>
      <c r="M148" s="540"/>
      <c r="N148" s="540"/>
      <c r="O148" s="540"/>
      <c r="P148" s="988"/>
      <c r="Q148" s="988"/>
      <c r="R148" s="988"/>
      <c r="S148" s="1647"/>
      <c r="T148" s="988"/>
      <c r="U148" s="1647"/>
      <c r="V148" s="1647"/>
      <c r="W148" s="1647"/>
      <c r="X148" s="1007"/>
      <c r="Y148" s="1101"/>
      <c r="Z148" s="1007"/>
      <c r="AA148" s="1007"/>
      <c r="AB148" s="1007"/>
      <c r="AC148" s="1007"/>
      <c r="AD148" s="1007"/>
      <c r="AE148" s="1007"/>
      <c r="AF148" s="1007"/>
      <c r="AG148" s="1007"/>
      <c r="AH148" s="1007"/>
      <c r="AI148" s="1007"/>
      <c r="AJ148" s="1007"/>
      <c r="AK148" s="1007"/>
      <c r="AL148" s="1007"/>
      <c r="AM148" s="1007"/>
      <c r="AN148" s="1007"/>
      <c r="AO148" s="1007"/>
      <c r="AP148" s="1007"/>
      <c r="AQ148" s="1007"/>
      <c r="AR148" s="1007"/>
      <c r="AS148" s="1007"/>
      <c r="AT148" s="1007"/>
      <c r="AU148" s="1007"/>
      <c r="AV148" s="1007"/>
      <c r="AW148" s="1007"/>
      <c r="AX148" s="1007"/>
      <c r="AY148" s="1007"/>
      <c r="AZ148" s="1007"/>
      <c r="BA148" s="1007"/>
      <c r="BB148" s="1007"/>
      <c r="BC148" s="1007"/>
      <c r="BD148" s="1007"/>
      <c r="BE148" s="1007"/>
      <c r="BF148" s="1007"/>
      <c r="BG148" s="1007"/>
      <c r="BH148" s="1007"/>
      <c r="BI148" s="1007"/>
      <c r="BJ148" s="1007"/>
      <c r="BK148" s="1007"/>
      <c r="BL148" s="1007"/>
      <c r="BM148" s="1007"/>
      <c r="BN148" s="1007"/>
      <c r="BO148" s="1007"/>
      <c r="BP148" s="1007"/>
      <c r="BQ148" s="1007"/>
      <c r="BR148" s="1007"/>
      <c r="BS148" s="1007"/>
      <c r="BT148" s="1007"/>
      <c r="BU148" s="1007"/>
      <c r="BV148" s="1007"/>
      <c r="BW148" s="1007"/>
      <c r="BX148" s="1007"/>
      <c r="BY148" s="1007"/>
      <c r="BZ148" s="1007"/>
      <c r="CA148" s="1007"/>
      <c r="CB148" s="1007"/>
      <c r="CC148" s="1007"/>
      <c r="CD148" s="1007"/>
      <c r="CE148" s="1007"/>
      <c r="CF148" s="1007"/>
      <c r="CG148" s="1007"/>
      <c r="CH148" s="1007"/>
      <c r="CI148" s="1007"/>
      <c r="CJ148" s="1007"/>
      <c r="CK148" s="1007"/>
      <c r="CL148" s="1007"/>
      <c r="CM148" s="1007"/>
      <c r="CN148" s="1007"/>
      <c r="CO148" s="1007"/>
      <c r="CP148" s="1007"/>
      <c r="CQ148" s="1007"/>
      <c r="CR148" s="1007"/>
      <c r="CS148" s="1007"/>
      <c r="CT148" s="1007"/>
      <c r="CU148" s="1007"/>
      <c r="CV148" s="1007"/>
      <c r="CW148" s="1007"/>
      <c r="CX148" s="1007"/>
      <c r="CY148" s="1007"/>
      <c r="CZ148" s="1007"/>
      <c r="DA148" s="1007"/>
      <c r="DB148" s="1007"/>
      <c r="DC148" s="1007"/>
      <c r="DD148" s="1007"/>
      <c r="DE148" s="1007"/>
      <c r="DF148" s="1007"/>
      <c r="DG148" s="1007"/>
      <c r="DH148" s="1007"/>
      <c r="DI148" s="1007"/>
      <c r="DJ148" s="1007"/>
      <c r="DK148" s="1007"/>
      <c r="DL148" s="1007"/>
      <c r="DM148" s="1007"/>
      <c r="DN148" s="1007"/>
      <c r="DO148" s="1007"/>
      <c r="DP148" s="1007"/>
      <c r="DQ148" s="1007"/>
      <c r="DR148" s="1007"/>
      <c r="DS148" s="1007"/>
      <c r="DT148" s="1007"/>
      <c r="DU148" s="1007"/>
      <c r="DV148" s="1007"/>
      <c r="DW148" s="1007"/>
      <c r="DX148" s="1007"/>
      <c r="DY148" s="1007"/>
      <c r="DZ148" s="1007"/>
      <c r="EA148" s="1007"/>
      <c r="EB148" s="1007"/>
      <c r="EC148" s="1007"/>
      <c r="ED148" s="1007"/>
      <c r="EE148" s="1007"/>
      <c r="EF148" s="1007"/>
      <c r="EG148" s="1007"/>
      <c r="EH148" s="1007"/>
      <c r="EI148" s="1007"/>
      <c r="EJ148" s="1007"/>
      <c r="EK148" s="1007"/>
      <c r="EL148" s="1007"/>
      <c r="EM148" s="1007"/>
      <c r="EN148" s="1007"/>
      <c r="EO148" s="1007"/>
      <c r="EP148" s="1007"/>
      <c r="EQ148" s="1007"/>
      <c r="ER148" s="1007"/>
      <c r="ES148" s="1007"/>
      <c r="ET148" s="1007"/>
      <c r="EU148" s="1007"/>
      <c r="EV148" s="1007"/>
      <c r="EW148" s="1007"/>
      <c r="EX148" s="1007"/>
      <c r="EY148" s="1007"/>
      <c r="EZ148" s="1007"/>
      <c r="FA148" s="1007"/>
      <c r="FB148" s="1007"/>
      <c r="FC148" s="1007"/>
      <c r="FD148" s="1007"/>
      <c r="FE148" s="1007"/>
      <c r="FF148" s="1007"/>
      <c r="FG148" s="1007"/>
      <c r="FH148" s="1007"/>
      <c r="FI148" s="1007"/>
      <c r="FJ148" s="1007"/>
      <c r="FK148" s="1007"/>
      <c r="FL148" s="1007"/>
      <c r="FM148" s="1007"/>
      <c r="FN148" s="1007"/>
      <c r="FO148" s="1007"/>
      <c r="FP148" s="1007"/>
      <c r="FQ148" s="1007"/>
      <c r="FR148" s="1007"/>
      <c r="FS148" s="1007"/>
      <c r="FT148" s="1007"/>
      <c r="FU148" s="1007"/>
      <c r="FV148" s="1007"/>
      <c r="FW148" s="1007"/>
      <c r="FX148" s="1007"/>
      <c r="FY148" s="1007"/>
      <c r="FZ148" s="1007"/>
      <c r="GA148" s="1007"/>
      <c r="GB148" s="1007"/>
      <c r="GC148" s="1007"/>
      <c r="GD148" s="1007"/>
      <c r="GE148" s="1007"/>
      <c r="GF148" s="1007"/>
      <c r="GG148" s="1007"/>
      <c r="GH148" s="1007"/>
      <c r="GI148" s="1007"/>
      <c r="GJ148" s="1007"/>
      <c r="GK148" s="1007"/>
      <c r="GL148" s="1007"/>
      <c r="GM148" s="1007"/>
      <c r="GN148" s="1007"/>
      <c r="GO148" s="1007"/>
      <c r="GP148" s="1007"/>
      <c r="GQ148" s="1007"/>
      <c r="GR148" s="1007"/>
      <c r="GS148" s="1007"/>
      <c r="GT148" s="1007"/>
      <c r="GU148" s="1007"/>
      <c r="GV148" s="1007"/>
      <c r="GW148" s="1007"/>
      <c r="GX148" s="1007"/>
      <c r="GY148" s="1007"/>
      <c r="GZ148" s="1007"/>
      <c r="HA148" s="1007"/>
      <c r="HB148" s="1007"/>
      <c r="HC148" s="1007"/>
      <c r="HD148" s="1007"/>
      <c r="HE148" s="1007"/>
      <c r="HF148" s="1007"/>
      <c r="HG148" s="1007"/>
      <c r="HH148" s="1007"/>
      <c r="HI148" s="1007"/>
      <c r="HJ148" s="1007"/>
      <c r="HK148" s="1007"/>
      <c r="HL148" s="1007"/>
      <c r="HM148" s="1007"/>
      <c r="HN148" s="1007"/>
      <c r="HO148" s="1007"/>
      <c r="HP148" s="1007"/>
      <c r="HQ148" s="1007"/>
      <c r="HR148" s="1007"/>
      <c r="HS148" s="1007"/>
      <c r="HT148" s="1007"/>
      <c r="HU148" s="1007"/>
      <c r="HV148" s="1007"/>
      <c r="HW148" s="1007"/>
      <c r="HX148" s="1007"/>
      <c r="HY148" s="1007"/>
      <c r="HZ148" s="1007"/>
      <c r="IA148" s="1007"/>
      <c r="IB148" s="1007"/>
      <c r="IC148" s="1007"/>
      <c r="ID148" s="1007"/>
      <c r="IE148" s="1007"/>
      <c r="IF148" s="1007"/>
      <c r="IG148" s="1007"/>
      <c r="IH148" s="1007"/>
      <c r="II148" s="1007"/>
      <c r="IJ148" s="1007"/>
      <c r="IK148" s="1007"/>
      <c r="IL148" s="1007"/>
      <c r="IM148" s="1007"/>
      <c r="IN148" s="1007"/>
      <c r="IO148" s="1007"/>
      <c r="IP148" s="1007"/>
      <c r="IQ148" s="1007"/>
      <c r="IR148" s="1007"/>
    </row>
    <row r="149" spans="2:252" x14ac:dyDescent="0.3">
      <c r="B149" s="988"/>
      <c r="C149" s="540"/>
      <c r="D149" s="540"/>
      <c r="E149" s="540"/>
      <c r="F149" s="1620"/>
      <c r="G149" s="1620"/>
      <c r="H149" s="1620"/>
      <c r="I149" s="1620"/>
      <c r="J149" s="1620"/>
      <c r="K149" s="540"/>
      <c r="L149" s="540"/>
      <c r="M149" s="540"/>
      <c r="N149" s="1620"/>
      <c r="O149" s="1620"/>
      <c r="P149" s="988"/>
      <c r="Q149" s="988"/>
      <c r="R149" s="988"/>
      <c r="S149" s="1647"/>
      <c r="T149" s="988"/>
      <c r="U149" s="1647"/>
      <c r="V149" s="1647"/>
      <c r="W149" s="1647"/>
      <c r="X149" s="1007"/>
      <c r="Y149" s="1101"/>
      <c r="Z149" s="1007"/>
      <c r="AA149" s="1007"/>
      <c r="AB149" s="1007"/>
      <c r="AC149" s="1007"/>
      <c r="AD149" s="1007"/>
      <c r="AE149" s="1007"/>
      <c r="AF149" s="1007"/>
      <c r="AG149" s="1007"/>
      <c r="AH149" s="1007"/>
      <c r="AI149" s="1007"/>
      <c r="AJ149" s="1007"/>
      <c r="AK149" s="1007"/>
      <c r="AL149" s="1007"/>
      <c r="AM149" s="1007"/>
      <c r="AN149" s="1007"/>
      <c r="AO149" s="1007"/>
      <c r="AP149" s="1007"/>
      <c r="AQ149" s="1007"/>
      <c r="AR149" s="1007"/>
      <c r="AS149" s="1007"/>
      <c r="AT149" s="1007"/>
      <c r="AU149" s="1007"/>
      <c r="AV149" s="1007"/>
      <c r="AW149" s="1007"/>
      <c r="AX149" s="1007"/>
      <c r="AY149" s="1007"/>
      <c r="AZ149" s="1007"/>
      <c r="BA149" s="1007"/>
      <c r="BB149" s="1007"/>
      <c r="BC149" s="1007"/>
      <c r="BD149" s="1007"/>
      <c r="BE149" s="1007"/>
      <c r="BF149" s="1007"/>
      <c r="BG149" s="1007"/>
      <c r="BH149" s="1007"/>
      <c r="BI149" s="1007"/>
      <c r="BJ149" s="1007"/>
      <c r="BK149" s="1007"/>
      <c r="BL149" s="1007"/>
      <c r="BM149" s="1007"/>
      <c r="BN149" s="1007"/>
      <c r="BO149" s="1007"/>
      <c r="BP149" s="1007"/>
      <c r="BQ149" s="1007"/>
      <c r="BR149" s="1007"/>
      <c r="BS149" s="1007"/>
      <c r="BT149" s="1007"/>
      <c r="BU149" s="1007"/>
      <c r="BV149" s="1007"/>
      <c r="BW149" s="1007"/>
      <c r="BX149" s="1007"/>
      <c r="BY149" s="1007"/>
      <c r="BZ149" s="1007"/>
      <c r="CA149" s="1007"/>
      <c r="CB149" s="1007"/>
      <c r="CC149" s="1007"/>
      <c r="CD149" s="1007"/>
      <c r="CE149" s="1007"/>
      <c r="CF149" s="1007"/>
      <c r="CG149" s="1007"/>
      <c r="CH149" s="1007"/>
      <c r="CI149" s="1007"/>
      <c r="CJ149" s="1007"/>
      <c r="CK149" s="1007"/>
      <c r="CL149" s="1007"/>
      <c r="CM149" s="1007"/>
      <c r="CN149" s="1007"/>
      <c r="CO149" s="1007"/>
      <c r="CP149" s="1007"/>
      <c r="CQ149" s="1007"/>
      <c r="CR149" s="1007"/>
      <c r="CS149" s="1007"/>
      <c r="CT149" s="1007"/>
      <c r="CU149" s="1007"/>
      <c r="CV149" s="1007"/>
      <c r="CW149" s="1007"/>
      <c r="CX149" s="1007"/>
      <c r="CY149" s="1007"/>
      <c r="CZ149" s="1007"/>
      <c r="DA149" s="1007"/>
      <c r="DB149" s="1007"/>
      <c r="DC149" s="1007"/>
      <c r="DD149" s="1007"/>
      <c r="DE149" s="1007"/>
      <c r="DF149" s="1007"/>
      <c r="DG149" s="1007"/>
      <c r="DH149" s="1007"/>
      <c r="DI149" s="1007"/>
      <c r="DJ149" s="1007"/>
      <c r="DK149" s="1007"/>
      <c r="DL149" s="1007"/>
      <c r="DM149" s="1007"/>
      <c r="DN149" s="1007"/>
      <c r="DO149" s="1007"/>
      <c r="DP149" s="1007"/>
      <c r="DQ149" s="1007"/>
      <c r="DR149" s="1007"/>
      <c r="DS149" s="1007"/>
      <c r="DT149" s="1007"/>
      <c r="DU149" s="1007"/>
      <c r="DV149" s="1007"/>
      <c r="DW149" s="1007"/>
      <c r="DX149" s="1007"/>
      <c r="DY149" s="1007"/>
      <c r="DZ149" s="1007"/>
      <c r="EA149" s="1007"/>
      <c r="EB149" s="1007"/>
      <c r="EC149" s="1007"/>
      <c r="ED149" s="1007"/>
      <c r="EE149" s="1007"/>
      <c r="EF149" s="1007"/>
      <c r="EG149" s="1007"/>
      <c r="EH149" s="1007"/>
      <c r="EI149" s="1007"/>
      <c r="EJ149" s="1007"/>
      <c r="EK149" s="1007"/>
      <c r="EL149" s="1007"/>
      <c r="EM149" s="1007"/>
      <c r="EN149" s="1007"/>
      <c r="EO149" s="1007"/>
      <c r="EP149" s="1007"/>
      <c r="EQ149" s="1007"/>
      <c r="ER149" s="1007"/>
      <c r="ES149" s="1007"/>
      <c r="ET149" s="1007"/>
      <c r="EU149" s="1007"/>
      <c r="EV149" s="1007"/>
      <c r="EW149" s="1007"/>
      <c r="EX149" s="1007"/>
      <c r="EY149" s="1007"/>
      <c r="EZ149" s="1007"/>
      <c r="FA149" s="1007"/>
      <c r="FB149" s="1007"/>
      <c r="FC149" s="1007"/>
      <c r="FD149" s="1007"/>
      <c r="FE149" s="1007"/>
      <c r="FF149" s="1007"/>
      <c r="FG149" s="1007"/>
      <c r="FH149" s="1007"/>
      <c r="FI149" s="1007"/>
      <c r="FJ149" s="1007"/>
      <c r="FK149" s="1007"/>
      <c r="FL149" s="1007"/>
      <c r="FM149" s="1007"/>
      <c r="FN149" s="1007"/>
      <c r="FO149" s="1007"/>
      <c r="FP149" s="1007"/>
      <c r="FQ149" s="1007"/>
      <c r="FR149" s="1007"/>
      <c r="FS149" s="1007"/>
      <c r="FT149" s="1007"/>
      <c r="FU149" s="1007"/>
      <c r="FV149" s="1007"/>
      <c r="FW149" s="1007"/>
      <c r="FX149" s="1007"/>
      <c r="FY149" s="1007"/>
      <c r="FZ149" s="1007"/>
      <c r="GA149" s="1007"/>
      <c r="GB149" s="1007"/>
      <c r="GC149" s="1007"/>
      <c r="GD149" s="1007"/>
      <c r="GE149" s="1007"/>
      <c r="GF149" s="1007"/>
      <c r="GG149" s="1007"/>
      <c r="GH149" s="1007"/>
      <c r="GI149" s="1007"/>
      <c r="GJ149" s="1007"/>
      <c r="GK149" s="1007"/>
      <c r="GL149" s="1007"/>
      <c r="GM149" s="1007"/>
      <c r="GN149" s="1007"/>
      <c r="GO149" s="1007"/>
      <c r="GP149" s="1007"/>
      <c r="GQ149" s="1007"/>
      <c r="GR149" s="1007"/>
      <c r="GS149" s="1007"/>
      <c r="GT149" s="1007"/>
      <c r="GU149" s="1007"/>
      <c r="GV149" s="1007"/>
      <c r="GW149" s="1007"/>
      <c r="GX149" s="1007"/>
      <c r="GY149" s="1007"/>
      <c r="GZ149" s="1007"/>
      <c r="HA149" s="1007"/>
      <c r="HB149" s="1007"/>
      <c r="HC149" s="1007"/>
      <c r="HD149" s="1007"/>
      <c r="HE149" s="1007"/>
      <c r="HF149" s="1007"/>
      <c r="HG149" s="1007"/>
      <c r="HH149" s="1007"/>
      <c r="HI149" s="1007"/>
      <c r="HJ149" s="1007"/>
      <c r="HK149" s="1007"/>
      <c r="HL149" s="1007"/>
      <c r="HM149" s="1007"/>
      <c r="HN149" s="1007"/>
      <c r="HO149" s="1007"/>
      <c r="HP149" s="1007"/>
      <c r="HQ149" s="1007"/>
      <c r="HR149" s="1007"/>
      <c r="HS149" s="1007"/>
      <c r="HT149" s="1007"/>
      <c r="HU149" s="1007"/>
      <c r="HV149" s="1007"/>
      <c r="HW149" s="1007"/>
      <c r="HX149" s="1007"/>
      <c r="HY149" s="1007"/>
      <c r="HZ149" s="1007"/>
      <c r="IA149" s="1007"/>
      <c r="IB149" s="1007"/>
      <c r="IC149" s="1007"/>
      <c r="ID149" s="1007"/>
      <c r="IE149" s="1007"/>
      <c r="IF149" s="1007"/>
      <c r="IG149" s="1007"/>
      <c r="IH149" s="1007"/>
      <c r="II149" s="1007"/>
      <c r="IJ149" s="1007"/>
      <c r="IK149" s="1007"/>
      <c r="IL149" s="1007"/>
      <c r="IM149" s="1007"/>
      <c r="IN149" s="1007"/>
      <c r="IO149" s="1007"/>
      <c r="IP149" s="1007"/>
      <c r="IQ149" s="1007"/>
      <c r="IR149" s="1007"/>
    </row>
    <row r="150" spans="2:252" x14ac:dyDescent="0.3">
      <c r="B150" s="988"/>
      <c r="C150" s="540"/>
      <c r="D150" s="540"/>
      <c r="E150" s="540"/>
      <c r="F150" s="540"/>
      <c r="G150" s="540"/>
      <c r="H150" s="540"/>
      <c r="I150" s="540"/>
      <c r="J150" s="540"/>
      <c r="K150" s="540"/>
      <c r="L150" s="540"/>
      <c r="M150" s="540"/>
      <c r="N150" s="540"/>
      <c r="O150" s="540"/>
      <c r="P150" s="988"/>
      <c r="Q150" s="988"/>
      <c r="R150" s="988"/>
      <c r="S150" s="1647"/>
      <c r="T150" s="988"/>
      <c r="U150" s="1647"/>
      <c r="V150" s="1647"/>
      <c r="W150" s="1647"/>
      <c r="X150" s="1007"/>
      <c r="Y150" s="1101"/>
      <c r="Z150" s="1007"/>
      <c r="AA150" s="1007"/>
      <c r="AB150" s="1007"/>
      <c r="AC150" s="1007"/>
      <c r="AD150" s="1007"/>
      <c r="AE150" s="1007"/>
      <c r="AF150" s="1007"/>
      <c r="AG150" s="1007"/>
      <c r="AH150" s="1007"/>
      <c r="AI150" s="1007"/>
      <c r="AJ150" s="1007"/>
      <c r="AK150" s="1007"/>
      <c r="AL150" s="1007"/>
      <c r="AM150" s="1007"/>
      <c r="AN150" s="1007"/>
      <c r="AO150" s="1007"/>
      <c r="AP150" s="1007"/>
      <c r="AQ150" s="1007"/>
      <c r="AR150" s="1007"/>
      <c r="AS150" s="1007"/>
      <c r="AT150" s="1007"/>
      <c r="AU150" s="1007"/>
      <c r="AV150" s="1007"/>
      <c r="AW150" s="1007"/>
      <c r="AX150" s="1007"/>
      <c r="AY150" s="1007"/>
      <c r="AZ150" s="1007"/>
      <c r="BA150" s="1007"/>
      <c r="BB150" s="1007"/>
      <c r="BC150" s="1007"/>
      <c r="BD150" s="1007"/>
      <c r="BE150" s="1007"/>
      <c r="BF150" s="1007"/>
      <c r="BG150" s="1007"/>
      <c r="BH150" s="1007"/>
      <c r="BI150" s="1007"/>
      <c r="BJ150" s="1007"/>
      <c r="BK150" s="1007"/>
      <c r="BL150" s="1007"/>
      <c r="BM150" s="1007"/>
      <c r="BN150" s="1007"/>
      <c r="BO150" s="1007"/>
      <c r="BP150" s="1007"/>
      <c r="BQ150" s="1007"/>
      <c r="BR150" s="1007"/>
      <c r="BS150" s="1007"/>
      <c r="BT150" s="1007"/>
      <c r="BU150" s="1007"/>
      <c r="BV150" s="1007"/>
      <c r="BW150" s="1007"/>
      <c r="BX150" s="1007"/>
      <c r="BY150" s="1007"/>
      <c r="BZ150" s="1007"/>
      <c r="CA150" s="1007"/>
      <c r="CB150" s="1007"/>
      <c r="CC150" s="1007"/>
      <c r="CD150" s="1007"/>
      <c r="CE150" s="1007"/>
      <c r="CF150" s="1007"/>
      <c r="CG150" s="1007"/>
      <c r="CH150" s="1007"/>
      <c r="CI150" s="1007"/>
      <c r="CJ150" s="1007"/>
      <c r="CK150" s="1007"/>
      <c r="CL150" s="1007"/>
      <c r="CM150" s="1007"/>
      <c r="CN150" s="1007"/>
      <c r="CO150" s="1007"/>
      <c r="CP150" s="1007"/>
      <c r="CQ150" s="1007"/>
      <c r="CR150" s="1007"/>
      <c r="CS150" s="1007"/>
      <c r="CT150" s="1007"/>
      <c r="CU150" s="1007"/>
      <c r="CV150" s="1007"/>
      <c r="CW150" s="1007"/>
      <c r="CX150" s="1007"/>
      <c r="CY150" s="1007"/>
      <c r="CZ150" s="1007"/>
      <c r="DA150" s="1007"/>
      <c r="DB150" s="1007"/>
      <c r="DC150" s="1007"/>
      <c r="DD150" s="1007"/>
      <c r="DE150" s="1007"/>
      <c r="DF150" s="1007"/>
      <c r="DG150" s="1007"/>
      <c r="DH150" s="1007"/>
      <c r="DI150" s="1007"/>
      <c r="DJ150" s="1007"/>
      <c r="DK150" s="1007"/>
      <c r="DL150" s="1007"/>
      <c r="DM150" s="1007"/>
      <c r="DN150" s="1007"/>
      <c r="DO150" s="1007"/>
      <c r="DP150" s="1007"/>
      <c r="DQ150" s="1007"/>
      <c r="DR150" s="1007"/>
      <c r="DS150" s="1007"/>
      <c r="DT150" s="1007"/>
      <c r="DU150" s="1007"/>
      <c r="DV150" s="1007"/>
      <c r="DW150" s="1007"/>
      <c r="DX150" s="1007"/>
      <c r="DY150" s="1007"/>
      <c r="DZ150" s="1007"/>
      <c r="EA150" s="1007"/>
      <c r="EB150" s="1007"/>
      <c r="EC150" s="1007"/>
      <c r="ED150" s="1007"/>
      <c r="EE150" s="1007"/>
      <c r="EF150" s="1007"/>
      <c r="EG150" s="1007"/>
      <c r="EH150" s="1007"/>
      <c r="EI150" s="1007"/>
      <c r="EJ150" s="1007"/>
      <c r="EK150" s="1007"/>
      <c r="EL150" s="1007"/>
      <c r="EM150" s="1007"/>
      <c r="EN150" s="1007"/>
      <c r="EO150" s="1007"/>
      <c r="EP150" s="1007"/>
      <c r="EQ150" s="1007"/>
      <c r="ER150" s="1007"/>
      <c r="ES150" s="1007"/>
      <c r="ET150" s="1007"/>
      <c r="EU150" s="1007"/>
      <c r="EV150" s="1007"/>
      <c r="EW150" s="1007"/>
      <c r="EX150" s="1007"/>
      <c r="EY150" s="1007"/>
      <c r="EZ150" s="1007"/>
      <c r="FA150" s="1007"/>
      <c r="FB150" s="1007"/>
      <c r="FC150" s="1007"/>
      <c r="FD150" s="1007"/>
      <c r="FE150" s="1007"/>
      <c r="FF150" s="1007"/>
      <c r="FG150" s="1007"/>
      <c r="FH150" s="1007"/>
      <c r="FI150" s="1007"/>
      <c r="FJ150" s="1007"/>
      <c r="FK150" s="1007"/>
      <c r="FL150" s="1007"/>
      <c r="FM150" s="1007"/>
      <c r="FN150" s="1007"/>
      <c r="FO150" s="1007"/>
      <c r="FP150" s="1007"/>
      <c r="FQ150" s="1007"/>
      <c r="FR150" s="1007"/>
      <c r="FS150" s="1007"/>
      <c r="FT150" s="1007"/>
      <c r="FU150" s="1007"/>
      <c r="FV150" s="1007"/>
      <c r="FW150" s="1007"/>
      <c r="FX150" s="1007"/>
      <c r="FY150" s="1007"/>
      <c r="FZ150" s="1007"/>
      <c r="GA150" s="1007"/>
      <c r="GB150" s="1007"/>
      <c r="GC150" s="1007"/>
      <c r="GD150" s="1007"/>
      <c r="GE150" s="1007"/>
      <c r="GF150" s="1007"/>
      <c r="GG150" s="1007"/>
      <c r="GH150" s="1007"/>
      <c r="GI150" s="1007"/>
      <c r="GJ150" s="1007"/>
      <c r="GK150" s="1007"/>
      <c r="GL150" s="1007"/>
      <c r="GM150" s="1007"/>
      <c r="GN150" s="1007"/>
      <c r="GO150" s="1007"/>
      <c r="GP150" s="1007"/>
      <c r="GQ150" s="1007"/>
      <c r="GR150" s="1007"/>
      <c r="GS150" s="1007"/>
      <c r="GT150" s="1007"/>
      <c r="GU150" s="1007"/>
      <c r="GV150" s="1007"/>
      <c r="GW150" s="1007"/>
      <c r="GX150" s="1007"/>
      <c r="GY150" s="1007"/>
      <c r="GZ150" s="1007"/>
      <c r="HA150" s="1007"/>
      <c r="HB150" s="1007"/>
      <c r="HC150" s="1007"/>
      <c r="HD150" s="1007"/>
      <c r="HE150" s="1007"/>
      <c r="HF150" s="1007"/>
      <c r="HG150" s="1007"/>
      <c r="HH150" s="1007"/>
      <c r="HI150" s="1007"/>
      <c r="HJ150" s="1007"/>
      <c r="HK150" s="1007"/>
      <c r="HL150" s="1007"/>
      <c r="HM150" s="1007"/>
      <c r="HN150" s="1007"/>
      <c r="HO150" s="1007"/>
      <c r="HP150" s="1007"/>
      <c r="HQ150" s="1007"/>
      <c r="HR150" s="1007"/>
      <c r="HS150" s="1007"/>
      <c r="HT150" s="1007"/>
      <c r="HU150" s="1007"/>
      <c r="HV150" s="1007"/>
      <c r="HW150" s="1007"/>
      <c r="HX150" s="1007"/>
      <c r="HY150" s="1007"/>
      <c r="HZ150" s="1007"/>
      <c r="IA150" s="1007"/>
      <c r="IB150" s="1007"/>
      <c r="IC150" s="1007"/>
      <c r="ID150" s="1007"/>
      <c r="IE150" s="1007"/>
      <c r="IF150" s="1007"/>
      <c r="IG150" s="1007"/>
      <c r="IH150" s="1007"/>
      <c r="II150" s="1007"/>
      <c r="IJ150" s="1007"/>
      <c r="IK150" s="1007"/>
      <c r="IL150" s="1007"/>
      <c r="IM150" s="1007"/>
      <c r="IN150" s="1007"/>
      <c r="IO150" s="1007"/>
      <c r="IP150" s="1007"/>
      <c r="IQ150" s="1007"/>
      <c r="IR150" s="1007"/>
    </row>
    <row r="151" spans="2:252" x14ac:dyDescent="0.3">
      <c r="B151" s="988"/>
      <c r="C151" s="540"/>
      <c r="D151" s="540"/>
      <c r="E151" s="540"/>
      <c r="F151" s="1620"/>
      <c r="G151" s="1620"/>
      <c r="H151" s="1620"/>
      <c r="I151" s="1620"/>
      <c r="J151" s="1620"/>
      <c r="K151" s="540"/>
      <c r="L151" s="540"/>
      <c r="M151" s="540"/>
      <c r="N151" s="1620"/>
      <c r="O151" s="1620"/>
      <c r="P151" s="988"/>
      <c r="Q151" s="988"/>
      <c r="R151" s="988"/>
      <c r="S151" s="1647"/>
      <c r="T151" s="988"/>
      <c r="U151" s="1647"/>
      <c r="V151" s="1647"/>
      <c r="W151" s="1647"/>
      <c r="X151" s="1007"/>
      <c r="Y151" s="1101"/>
      <c r="Z151" s="1007"/>
      <c r="AA151" s="1007"/>
      <c r="AB151" s="1007"/>
      <c r="AC151" s="1007"/>
      <c r="AD151" s="1007"/>
      <c r="AE151" s="1007"/>
      <c r="AF151" s="1007"/>
      <c r="AG151" s="1007"/>
      <c r="AH151" s="1007"/>
      <c r="AI151" s="1007"/>
      <c r="AJ151" s="1007"/>
      <c r="AK151" s="1007"/>
      <c r="AL151" s="1007"/>
      <c r="AM151" s="1007"/>
      <c r="AN151" s="1007"/>
      <c r="AO151" s="1007"/>
      <c r="AP151" s="1007"/>
      <c r="AQ151" s="1007"/>
      <c r="AR151" s="1007"/>
      <c r="AS151" s="1007"/>
      <c r="AT151" s="1007"/>
      <c r="AU151" s="1007"/>
      <c r="AV151" s="1007"/>
      <c r="AW151" s="1007"/>
      <c r="AX151" s="1007"/>
      <c r="AY151" s="1007"/>
      <c r="AZ151" s="1007"/>
      <c r="BA151" s="1007"/>
      <c r="BB151" s="1007"/>
      <c r="BC151" s="1007"/>
      <c r="BD151" s="1007"/>
      <c r="BE151" s="1007"/>
      <c r="BF151" s="1007"/>
      <c r="BG151" s="1007"/>
      <c r="BH151" s="1007"/>
      <c r="BI151" s="1007"/>
      <c r="BJ151" s="1007"/>
      <c r="BK151" s="1007"/>
      <c r="BL151" s="1007"/>
      <c r="BM151" s="1007"/>
      <c r="BN151" s="1007"/>
      <c r="BO151" s="1007"/>
      <c r="BP151" s="1007"/>
      <c r="BQ151" s="1007"/>
      <c r="BR151" s="1007"/>
      <c r="BS151" s="1007"/>
      <c r="BT151" s="1007"/>
      <c r="BU151" s="1007"/>
      <c r="BV151" s="1007"/>
      <c r="BW151" s="1007"/>
      <c r="BX151" s="1007"/>
      <c r="BY151" s="1007"/>
      <c r="BZ151" s="1007"/>
      <c r="CA151" s="1007"/>
      <c r="CB151" s="1007"/>
      <c r="CC151" s="1007"/>
      <c r="CD151" s="1007"/>
      <c r="CE151" s="1007"/>
      <c r="CF151" s="1007"/>
      <c r="CG151" s="1007"/>
      <c r="CH151" s="1007"/>
      <c r="CI151" s="1007"/>
      <c r="CJ151" s="1007"/>
      <c r="CK151" s="1007"/>
      <c r="CL151" s="1007"/>
      <c r="CM151" s="1007"/>
      <c r="CN151" s="1007"/>
      <c r="CO151" s="1007"/>
      <c r="CP151" s="1007"/>
      <c r="CQ151" s="1007"/>
      <c r="CR151" s="1007"/>
      <c r="CS151" s="1007"/>
      <c r="CT151" s="1007"/>
      <c r="CU151" s="1007"/>
      <c r="CV151" s="1007"/>
      <c r="CW151" s="1007"/>
      <c r="CX151" s="1007"/>
      <c r="CY151" s="1007"/>
      <c r="CZ151" s="1007"/>
      <c r="DA151" s="1007"/>
      <c r="DB151" s="1007"/>
      <c r="DC151" s="1007"/>
      <c r="DD151" s="1007"/>
      <c r="DE151" s="1007"/>
      <c r="DF151" s="1007"/>
      <c r="DG151" s="1007"/>
      <c r="DH151" s="1007"/>
      <c r="DI151" s="1007"/>
      <c r="DJ151" s="1007"/>
      <c r="DK151" s="1007"/>
      <c r="DL151" s="1007"/>
      <c r="DM151" s="1007"/>
      <c r="DN151" s="1007"/>
      <c r="DO151" s="1007"/>
      <c r="DP151" s="1007"/>
      <c r="DQ151" s="1007"/>
      <c r="DR151" s="1007"/>
      <c r="DS151" s="1007"/>
      <c r="DT151" s="1007"/>
      <c r="DU151" s="1007"/>
      <c r="DV151" s="1007"/>
      <c r="DW151" s="1007"/>
      <c r="DX151" s="1007"/>
      <c r="DY151" s="1007"/>
      <c r="DZ151" s="1007"/>
      <c r="EA151" s="1007"/>
      <c r="EB151" s="1007"/>
      <c r="EC151" s="1007"/>
      <c r="ED151" s="1007"/>
      <c r="EE151" s="1007"/>
      <c r="EF151" s="1007"/>
      <c r="EG151" s="1007"/>
      <c r="EH151" s="1007"/>
      <c r="EI151" s="1007"/>
      <c r="EJ151" s="1007"/>
      <c r="EK151" s="1007"/>
      <c r="EL151" s="1007"/>
      <c r="EM151" s="1007"/>
      <c r="EN151" s="1007"/>
      <c r="EO151" s="1007"/>
      <c r="EP151" s="1007"/>
      <c r="EQ151" s="1007"/>
      <c r="ER151" s="1007"/>
      <c r="ES151" s="1007"/>
      <c r="ET151" s="1007"/>
      <c r="EU151" s="1007"/>
      <c r="EV151" s="1007"/>
      <c r="EW151" s="1007"/>
      <c r="EX151" s="1007"/>
      <c r="EY151" s="1007"/>
      <c r="EZ151" s="1007"/>
      <c r="FA151" s="1007"/>
      <c r="FB151" s="1007"/>
      <c r="FC151" s="1007"/>
      <c r="FD151" s="1007"/>
      <c r="FE151" s="1007"/>
      <c r="FF151" s="1007"/>
      <c r="FG151" s="1007"/>
      <c r="FH151" s="1007"/>
      <c r="FI151" s="1007"/>
      <c r="FJ151" s="1007"/>
      <c r="FK151" s="1007"/>
      <c r="FL151" s="1007"/>
      <c r="FM151" s="1007"/>
      <c r="FN151" s="1007"/>
      <c r="FO151" s="1007"/>
      <c r="FP151" s="1007"/>
      <c r="FQ151" s="1007"/>
      <c r="FR151" s="1007"/>
      <c r="FS151" s="1007"/>
      <c r="FT151" s="1007"/>
      <c r="FU151" s="1007"/>
      <c r="FV151" s="1007"/>
      <c r="FW151" s="1007"/>
      <c r="FX151" s="1007"/>
      <c r="FY151" s="1007"/>
      <c r="FZ151" s="1007"/>
      <c r="GA151" s="1007"/>
      <c r="GB151" s="1007"/>
      <c r="GC151" s="1007"/>
      <c r="GD151" s="1007"/>
      <c r="GE151" s="1007"/>
      <c r="GF151" s="1007"/>
      <c r="GG151" s="1007"/>
      <c r="GH151" s="1007"/>
      <c r="GI151" s="1007"/>
      <c r="GJ151" s="1007"/>
      <c r="GK151" s="1007"/>
      <c r="GL151" s="1007"/>
      <c r="GM151" s="1007"/>
      <c r="GN151" s="1007"/>
      <c r="GO151" s="1007"/>
      <c r="GP151" s="1007"/>
      <c r="GQ151" s="1007"/>
      <c r="GR151" s="1007"/>
      <c r="GS151" s="1007"/>
      <c r="GT151" s="1007"/>
      <c r="GU151" s="1007"/>
      <c r="GV151" s="1007"/>
      <c r="GW151" s="1007"/>
      <c r="GX151" s="1007"/>
      <c r="GY151" s="1007"/>
      <c r="GZ151" s="1007"/>
      <c r="HA151" s="1007"/>
      <c r="HB151" s="1007"/>
      <c r="HC151" s="1007"/>
      <c r="HD151" s="1007"/>
      <c r="HE151" s="1007"/>
      <c r="HF151" s="1007"/>
      <c r="HG151" s="1007"/>
      <c r="HH151" s="1007"/>
      <c r="HI151" s="1007"/>
      <c r="HJ151" s="1007"/>
      <c r="HK151" s="1007"/>
      <c r="HL151" s="1007"/>
      <c r="HM151" s="1007"/>
      <c r="HN151" s="1007"/>
      <c r="HO151" s="1007"/>
      <c r="HP151" s="1007"/>
      <c r="HQ151" s="1007"/>
      <c r="HR151" s="1007"/>
      <c r="HS151" s="1007"/>
      <c r="HT151" s="1007"/>
      <c r="HU151" s="1007"/>
      <c r="HV151" s="1007"/>
      <c r="HW151" s="1007"/>
      <c r="HX151" s="1007"/>
      <c r="HY151" s="1007"/>
      <c r="HZ151" s="1007"/>
      <c r="IA151" s="1007"/>
      <c r="IB151" s="1007"/>
      <c r="IC151" s="1007"/>
      <c r="ID151" s="1007"/>
      <c r="IE151" s="1007"/>
      <c r="IF151" s="1007"/>
      <c r="IG151" s="1007"/>
      <c r="IH151" s="1007"/>
      <c r="II151" s="1007"/>
      <c r="IJ151" s="1007"/>
      <c r="IK151" s="1007"/>
      <c r="IL151" s="1007"/>
      <c r="IM151" s="1007"/>
      <c r="IN151" s="1007"/>
      <c r="IO151" s="1007"/>
      <c r="IP151" s="1007"/>
      <c r="IQ151" s="1007"/>
      <c r="IR151" s="1007"/>
    </row>
    <row r="152" spans="2:252" x14ac:dyDescent="0.3">
      <c r="B152" s="988"/>
      <c r="C152" s="540"/>
      <c r="D152" s="540"/>
      <c r="E152" s="540"/>
      <c r="F152" s="1620"/>
      <c r="G152" s="1620"/>
      <c r="H152" s="1620"/>
      <c r="I152" s="1620"/>
      <c r="J152" s="1620"/>
      <c r="K152" s="540"/>
      <c r="L152" s="540"/>
      <c r="M152" s="540"/>
      <c r="N152" s="1620"/>
      <c r="O152" s="1620"/>
      <c r="P152" s="988"/>
      <c r="Q152" s="988"/>
      <c r="R152" s="988"/>
      <c r="S152" s="1647"/>
      <c r="T152" s="988"/>
      <c r="U152" s="1647"/>
      <c r="V152" s="1647"/>
      <c r="W152" s="1647"/>
      <c r="X152" s="1007"/>
      <c r="Y152" s="1101"/>
      <c r="Z152" s="1007"/>
      <c r="AA152" s="1007"/>
      <c r="AB152" s="1007"/>
      <c r="AC152" s="1007"/>
      <c r="AD152" s="1007"/>
      <c r="AE152" s="1007"/>
      <c r="AF152" s="1007"/>
      <c r="AG152" s="1007"/>
      <c r="AH152" s="1007"/>
      <c r="AI152" s="1007"/>
      <c r="AJ152" s="1007"/>
      <c r="AK152" s="1007"/>
      <c r="AL152" s="1007"/>
      <c r="AM152" s="1007"/>
      <c r="AN152" s="1007"/>
      <c r="AO152" s="1007"/>
      <c r="AP152" s="1007"/>
      <c r="AQ152" s="1007"/>
      <c r="AR152" s="1007"/>
      <c r="AS152" s="1007"/>
      <c r="AT152" s="1007"/>
      <c r="AU152" s="1007"/>
      <c r="AV152" s="1007"/>
      <c r="AW152" s="1007"/>
      <c r="AX152" s="1007"/>
      <c r="AY152" s="1007"/>
      <c r="AZ152" s="1007"/>
      <c r="BA152" s="1007"/>
      <c r="BB152" s="1007"/>
      <c r="BC152" s="1007"/>
      <c r="BD152" s="1007"/>
      <c r="BE152" s="1007"/>
      <c r="BF152" s="1007"/>
      <c r="BG152" s="1007"/>
      <c r="BH152" s="1007"/>
      <c r="BI152" s="1007"/>
      <c r="BJ152" s="1007"/>
      <c r="BK152" s="1007"/>
      <c r="BL152" s="1007"/>
      <c r="BM152" s="1007"/>
      <c r="BN152" s="1007"/>
      <c r="BO152" s="1007"/>
      <c r="BP152" s="1007"/>
      <c r="BQ152" s="1007"/>
      <c r="BR152" s="1007"/>
      <c r="BS152" s="1007"/>
      <c r="BT152" s="1007"/>
      <c r="BU152" s="1007"/>
      <c r="BV152" s="1007"/>
      <c r="BW152" s="1007"/>
      <c r="BX152" s="1007"/>
      <c r="BY152" s="1007"/>
      <c r="BZ152" s="1007"/>
      <c r="CA152" s="1007"/>
      <c r="CB152" s="1007"/>
      <c r="CC152" s="1007"/>
      <c r="CD152" s="1007"/>
      <c r="CE152" s="1007"/>
      <c r="CF152" s="1007"/>
      <c r="CG152" s="1007"/>
      <c r="CH152" s="1007"/>
      <c r="CI152" s="1007"/>
      <c r="CJ152" s="1007"/>
      <c r="CK152" s="1007"/>
      <c r="CL152" s="1007"/>
      <c r="CM152" s="1007"/>
      <c r="CN152" s="1007"/>
      <c r="CO152" s="1007"/>
      <c r="CP152" s="1007"/>
      <c r="CQ152" s="1007"/>
      <c r="CR152" s="1007"/>
      <c r="CS152" s="1007"/>
      <c r="CT152" s="1007"/>
      <c r="CU152" s="1007"/>
      <c r="CV152" s="1007"/>
      <c r="CW152" s="1007"/>
      <c r="CX152" s="1007"/>
      <c r="CY152" s="1007"/>
      <c r="CZ152" s="1007"/>
      <c r="DA152" s="1007"/>
      <c r="DB152" s="1007"/>
      <c r="DC152" s="1007"/>
      <c r="DD152" s="1007"/>
      <c r="DE152" s="1007"/>
      <c r="DF152" s="1007"/>
      <c r="DG152" s="1007"/>
      <c r="DH152" s="1007"/>
      <c r="DI152" s="1007"/>
      <c r="DJ152" s="1007"/>
      <c r="DK152" s="1007"/>
      <c r="DL152" s="1007"/>
      <c r="DM152" s="1007"/>
      <c r="DN152" s="1007"/>
      <c r="DO152" s="1007"/>
      <c r="DP152" s="1007"/>
      <c r="DQ152" s="1007"/>
      <c r="DR152" s="1007"/>
      <c r="DS152" s="1007"/>
      <c r="DT152" s="1007"/>
      <c r="DU152" s="1007"/>
      <c r="DV152" s="1007"/>
      <c r="DW152" s="1007"/>
      <c r="DX152" s="1007"/>
      <c r="DY152" s="1007"/>
      <c r="DZ152" s="1007"/>
      <c r="EA152" s="1007"/>
      <c r="EB152" s="1007"/>
      <c r="EC152" s="1007"/>
      <c r="ED152" s="1007"/>
      <c r="EE152" s="1007"/>
      <c r="EF152" s="1007"/>
      <c r="EG152" s="1007"/>
      <c r="EH152" s="1007"/>
      <c r="EI152" s="1007"/>
      <c r="EJ152" s="1007"/>
      <c r="EK152" s="1007"/>
      <c r="EL152" s="1007"/>
      <c r="EM152" s="1007"/>
      <c r="EN152" s="1007"/>
      <c r="EO152" s="1007"/>
      <c r="EP152" s="1007"/>
      <c r="EQ152" s="1007"/>
      <c r="ER152" s="1007"/>
      <c r="ES152" s="1007"/>
      <c r="ET152" s="1007"/>
      <c r="EU152" s="1007"/>
      <c r="EV152" s="1007"/>
      <c r="EW152" s="1007"/>
      <c r="EX152" s="1007"/>
      <c r="EY152" s="1007"/>
      <c r="EZ152" s="1007"/>
      <c r="FA152" s="1007"/>
      <c r="FB152" s="1007"/>
      <c r="FC152" s="1007"/>
      <c r="FD152" s="1007"/>
      <c r="FE152" s="1007"/>
      <c r="FF152" s="1007"/>
      <c r="FG152" s="1007"/>
      <c r="FH152" s="1007"/>
      <c r="FI152" s="1007"/>
      <c r="FJ152" s="1007"/>
      <c r="FK152" s="1007"/>
      <c r="FL152" s="1007"/>
      <c r="FM152" s="1007"/>
      <c r="FN152" s="1007"/>
      <c r="FO152" s="1007"/>
      <c r="FP152" s="1007"/>
      <c r="FQ152" s="1007"/>
      <c r="FR152" s="1007"/>
      <c r="FS152" s="1007"/>
      <c r="FT152" s="1007"/>
      <c r="FU152" s="1007"/>
      <c r="FV152" s="1007"/>
      <c r="FW152" s="1007"/>
      <c r="FX152" s="1007"/>
      <c r="FY152" s="1007"/>
      <c r="FZ152" s="1007"/>
      <c r="GA152" s="1007"/>
      <c r="GB152" s="1007"/>
      <c r="GC152" s="1007"/>
      <c r="GD152" s="1007"/>
      <c r="GE152" s="1007"/>
      <c r="GF152" s="1007"/>
      <c r="GG152" s="1007"/>
      <c r="GH152" s="1007"/>
      <c r="GI152" s="1007"/>
      <c r="GJ152" s="1007"/>
      <c r="GK152" s="1007"/>
      <c r="GL152" s="1007"/>
      <c r="GM152" s="1007"/>
      <c r="GN152" s="1007"/>
      <c r="GO152" s="1007"/>
      <c r="GP152" s="1007"/>
      <c r="GQ152" s="1007"/>
      <c r="GR152" s="1007"/>
      <c r="GS152" s="1007"/>
      <c r="GT152" s="1007"/>
      <c r="GU152" s="1007"/>
      <c r="GV152" s="1007"/>
      <c r="GW152" s="1007"/>
      <c r="GX152" s="1007"/>
      <c r="GY152" s="1007"/>
      <c r="GZ152" s="1007"/>
      <c r="HA152" s="1007"/>
      <c r="HB152" s="1007"/>
      <c r="HC152" s="1007"/>
      <c r="HD152" s="1007"/>
      <c r="HE152" s="1007"/>
      <c r="HF152" s="1007"/>
      <c r="HG152" s="1007"/>
      <c r="HH152" s="1007"/>
      <c r="HI152" s="1007"/>
      <c r="HJ152" s="1007"/>
      <c r="HK152" s="1007"/>
      <c r="HL152" s="1007"/>
      <c r="HM152" s="1007"/>
      <c r="HN152" s="1007"/>
      <c r="HO152" s="1007"/>
      <c r="HP152" s="1007"/>
      <c r="HQ152" s="1007"/>
      <c r="HR152" s="1007"/>
      <c r="HS152" s="1007"/>
      <c r="HT152" s="1007"/>
      <c r="HU152" s="1007"/>
      <c r="HV152" s="1007"/>
      <c r="HW152" s="1007"/>
      <c r="HX152" s="1007"/>
      <c r="HY152" s="1007"/>
      <c r="HZ152" s="1007"/>
      <c r="IA152" s="1007"/>
      <c r="IB152" s="1007"/>
      <c r="IC152" s="1007"/>
      <c r="ID152" s="1007"/>
      <c r="IE152" s="1007"/>
      <c r="IF152" s="1007"/>
      <c r="IG152" s="1007"/>
      <c r="IH152" s="1007"/>
      <c r="II152" s="1007"/>
      <c r="IJ152" s="1007"/>
      <c r="IK152" s="1007"/>
      <c r="IL152" s="1007"/>
      <c r="IM152" s="1007"/>
      <c r="IN152" s="1007"/>
      <c r="IO152" s="1007"/>
      <c r="IP152" s="1007"/>
      <c r="IQ152" s="1007"/>
      <c r="IR152" s="1007"/>
    </row>
    <row r="153" spans="2:252" x14ac:dyDescent="0.3">
      <c r="B153" s="988"/>
      <c r="C153" s="540"/>
      <c r="D153" s="540"/>
      <c r="E153" s="540"/>
      <c r="F153" s="1620"/>
      <c r="G153" s="1620"/>
      <c r="H153" s="1620"/>
      <c r="I153" s="1620"/>
      <c r="J153" s="1620"/>
      <c r="K153" s="540"/>
      <c r="L153" s="540"/>
      <c r="M153" s="540"/>
      <c r="N153" s="1620"/>
      <c r="O153" s="1620"/>
      <c r="P153" s="988"/>
      <c r="Q153" s="988"/>
      <c r="R153" s="988"/>
      <c r="S153" s="1647"/>
      <c r="T153" s="988"/>
      <c r="U153" s="1647"/>
      <c r="V153" s="1647"/>
      <c r="W153" s="1647"/>
      <c r="X153" s="1007"/>
      <c r="Y153" s="1101"/>
      <c r="Z153" s="1007"/>
      <c r="AA153" s="1007"/>
      <c r="AB153" s="1007"/>
      <c r="AC153" s="1007"/>
      <c r="AD153" s="1007"/>
      <c r="AE153" s="1007"/>
      <c r="AF153" s="1007"/>
      <c r="AG153" s="1007"/>
      <c r="AH153" s="1007"/>
      <c r="AI153" s="1007"/>
      <c r="AJ153" s="1007"/>
      <c r="AK153" s="1007"/>
      <c r="AL153" s="1007"/>
      <c r="AM153" s="1007"/>
      <c r="AN153" s="1007"/>
      <c r="AO153" s="1007"/>
      <c r="AP153" s="1007"/>
      <c r="AQ153" s="1007"/>
      <c r="AR153" s="1007"/>
      <c r="AS153" s="1007"/>
      <c r="AT153" s="1007"/>
      <c r="AU153" s="1007"/>
      <c r="AV153" s="1007"/>
      <c r="AW153" s="1007"/>
      <c r="AX153" s="1007"/>
      <c r="AY153" s="1007"/>
      <c r="AZ153" s="1007"/>
      <c r="BA153" s="1007"/>
      <c r="BB153" s="1007"/>
      <c r="BC153" s="1007"/>
      <c r="BD153" s="1007"/>
      <c r="BE153" s="1007"/>
      <c r="BF153" s="1007"/>
      <c r="BG153" s="1007"/>
      <c r="BH153" s="1007"/>
      <c r="BI153" s="1007"/>
      <c r="BJ153" s="1007"/>
      <c r="BK153" s="1007"/>
      <c r="BL153" s="1007"/>
      <c r="BM153" s="1007"/>
      <c r="BN153" s="1007"/>
      <c r="BO153" s="1007"/>
      <c r="BP153" s="1007"/>
      <c r="BQ153" s="1007"/>
      <c r="BR153" s="1007"/>
      <c r="BS153" s="1007"/>
      <c r="BT153" s="1007"/>
      <c r="BU153" s="1007"/>
      <c r="BV153" s="1007"/>
      <c r="BW153" s="1007"/>
      <c r="BX153" s="1007"/>
      <c r="BY153" s="1007"/>
      <c r="BZ153" s="1007"/>
      <c r="CA153" s="1007"/>
      <c r="CB153" s="1007"/>
      <c r="CC153" s="1007"/>
      <c r="CD153" s="1007"/>
      <c r="CE153" s="1007"/>
      <c r="CF153" s="1007"/>
      <c r="CG153" s="1007"/>
      <c r="CH153" s="1007"/>
      <c r="CI153" s="1007"/>
      <c r="CJ153" s="1007"/>
      <c r="CK153" s="1007"/>
      <c r="CL153" s="1007"/>
      <c r="CM153" s="1007"/>
      <c r="CN153" s="1007"/>
      <c r="CO153" s="1007"/>
      <c r="CP153" s="1007"/>
      <c r="CQ153" s="1007"/>
      <c r="CR153" s="1007"/>
      <c r="CS153" s="1007"/>
      <c r="CT153" s="1007"/>
      <c r="CU153" s="1007"/>
      <c r="CV153" s="1007"/>
      <c r="CW153" s="1007"/>
      <c r="CX153" s="1007"/>
      <c r="CY153" s="1007"/>
      <c r="CZ153" s="1007"/>
      <c r="DA153" s="1007"/>
      <c r="DB153" s="1007"/>
      <c r="DC153" s="1007"/>
      <c r="DD153" s="1007"/>
      <c r="DE153" s="1007"/>
      <c r="DF153" s="1007"/>
      <c r="DG153" s="1007"/>
      <c r="DH153" s="1007"/>
      <c r="DI153" s="1007"/>
      <c r="DJ153" s="1007"/>
      <c r="DK153" s="1007"/>
      <c r="DL153" s="1007"/>
      <c r="DM153" s="1007"/>
      <c r="DN153" s="1007"/>
      <c r="DO153" s="1007"/>
      <c r="DP153" s="1007"/>
      <c r="DQ153" s="1007"/>
      <c r="DR153" s="1007"/>
      <c r="DS153" s="1007"/>
      <c r="DT153" s="1007"/>
      <c r="DU153" s="1007"/>
      <c r="DV153" s="1007"/>
      <c r="DW153" s="1007"/>
      <c r="DX153" s="1007"/>
      <c r="DY153" s="1007"/>
      <c r="DZ153" s="1007"/>
      <c r="EA153" s="1007"/>
      <c r="EB153" s="1007"/>
      <c r="EC153" s="1007"/>
      <c r="ED153" s="1007"/>
      <c r="EE153" s="1007"/>
      <c r="EF153" s="1007"/>
      <c r="EG153" s="1007"/>
      <c r="EH153" s="1007"/>
      <c r="EI153" s="1007"/>
      <c r="EJ153" s="1007"/>
      <c r="EK153" s="1007"/>
      <c r="EL153" s="1007"/>
      <c r="EM153" s="1007"/>
      <c r="EN153" s="1007"/>
      <c r="EO153" s="1007"/>
      <c r="EP153" s="1007"/>
      <c r="EQ153" s="1007"/>
      <c r="ER153" s="1007"/>
      <c r="ES153" s="1007"/>
      <c r="ET153" s="1007"/>
      <c r="EU153" s="1007"/>
      <c r="EV153" s="1007"/>
      <c r="EW153" s="1007"/>
      <c r="EX153" s="1007"/>
      <c r="EY153" s="1007"/>
      <c r="EZ153" s="1007"/>
      <c r="FA153" s="1007"/>
      <c r="FB153" s="1007"/>
      <c r="FC153" s="1007"/>
      <c r="FD153" s="1007"/>
      <c r="FE153" s="1007"/>
      <c r="FF153" s="1007"/>
      <c r="FG153" s="1007"/>
      <c r="FH153" s="1007"/>
      <c r="FI153" s="1007"/>
      <c r="FJ153" s="1007"/>
      <c r="FK153" s="1007"/>
      <c r="FL153" s="1007"/>
      <c r="FM153" s="1007"/>
      <c r="FN153" s="1007"/>
      <c r="FO153" s="1007"/>
      <c r="FP153" s="1007"/>
      <c r="FQ153" s="1007"/>
      <c r="FR153" s="1007"/>
      <c r="FS153" s="1007"/>
      <c r="FT153" s="1007"/>
      <c r="FU153" s="1007"/>
      <c r="FV153" s="1007"/>
      <c r="FW153" s="1007"/>
      <c r="FX153" s="1007"/>
      <c r="FY153" s="1007"/>
      <c r="FZ153" s="1007"/>
      <c r="GA153" s="1007"/>
      <c r="GB153" s="1007"/>
      <c r="GC153" s="1007"/>
      <c r="GD153" s="1007"/>
      <c r="GE153" s="1007"/>
      <c r="GF153" s="1007"/>
      <c r="GG153" s="1007"/>
      <c r="GH153" s="1007"/>
      <c r="GI153" s="1007"/>
      <c r="GJ153" s="1007"/>
      <c r="GK153" s="1007"/>
      <c r="GL153" s="1007"/>
      <c r="GM153" s="1007"/>
      <c r="GN153" s="1007"/>
      <c r="GO153" s="1007"/>
      <c r="GP153" s="1007"/>
      <c r="GQ153" s="1007"/>
      <c r="GR153" s="1007"/>
      <c r="GS153" s="1007"/>
      <c r="GT153" s="1007"/>
      <c r="GU153" s="1007"/>
      <c r="GV153" s="1007"/>
      <c r="GW153" s="1007"/>
      <c r="GX153" s="1007"/>
      <c r="GY153" s="1007"/>
      <c r="GZ153" s="1007"/>
      <c r="HA153" s="1007"/>
      <c r="HB153" s="1007"/>
      <c r="HC153" s="1007"/>
      <c r="HD153" s="1007"/>
      <c r="HE153" s="1007"/>
      <c r="HF153" s="1007"/>
      <c r="HG153" s="1007"/>
      <c r="HH153" s="1007"/>
      <c r="HI153" s="1007"/>
      <c r="HJ153" s="1007"/>
      <c r="HK153" s="1007"/>
      <c r="HL153" s="1007"/>
      <c r="HM153" s="1007"/>
      <c r="HN153" s="1007"/>
      <c r="HO153" s="1007"/>
      <c r="HP153" s="1007"/>
      <c r="HQ153" s="1007"/>
      <c r="HR153" s="1007"/>
      <c r="HS153" s="1007"/>
      <c r="HT153" s="1007"/>
      <c r="HU153" s="1007"/>
      <c r="HV153" s="1007"/>
      <c r="HW153" s="1007"/>
      <c r="HX153" s="1007"/>
      <c r="HY153" s="1007"/>
      <c r="HZ153" s="1007"/>
      <c r="IA153" s="1007"/>
      <c r="IB153" s="1007"/>
      <c r="IC153" s="1007"/>
      <c r="ID153" s="1007"/>
      <c r="IE153" s="1007"/>
      <c r="IF153" s="1007"/>
      <c r="IG153" s="1007"/>
      <c r="IH153" s="1007"/>
      <c r="II153" s="1007"/>
      <c r="IJ153" s="1007"/>
      <c r="IK153" s="1007"/>
      <c r="IL153" s="1007"/>
      <c r="IM153" s="1007"/>
      <c r="IN153" s="1007"/>
      <c r="IO153" s="1007"/>
      <c r="IP153" s="1007"/>
      <c r="IQ153" s="1007"/>
      <c r="IR153" s="1007"/>
    </row>
    <row r="154" spans="2:252" x14ac:dyDescent="0.3">
      <c r="B154" s="988"/>
      <c r="C154" s="540"/>
      <c r="D154" s="540"/>
      <c r="E154" s="540"/>
      <c r="F154" s="540"/>
      <c r="G154" s="540"/>
      <c r="H154" s="540"/>
      <c r="I154" s="540"/>
      <c r="J154" s="540"/>
      <c r="K154" s="540"/>
      <c r="L154" s="540"/>
      <c r="M154" s="540"/>
      <c r="N154" s="540"/>
      <c r="O154" s="540"/>
      <c r="P154" s="988"/>
      <c r="Q154" s="988"/>
      <c r="R154" s="988"/>
      <c r="S154" s="1647"/>
      <c r="T154" s="988"/>
      <c r="U154" s="1647"/>
      <c r="V154" s="1647"/>
      <c r="W154" s="1647"/>
      <c r="X154" s="1007"/>
      <c r="Y154" s="1101"/>
      <c r="Z154" s="1007"/>
      <c r="AA154" s="1007"/>
      <c r="AB154" s="1007"/>
      <c r="AC154" s="1007"/>
      <c r="AD154" s="1007"/>
      <c r="AE154" s="1007"/>
      <c r="AF154" s="1007"/>
      <c r="AG154" s="1007"/>
      <c r="AH154" s="1007"/>
      <c r="AI154" s="1007"/>
      <c r="AJ154" s="1007"/>
      <c r="AK154" s="1007"/>
      <c r="AL154" s="1007"/>
      <c r="AM154" s="1007"/>
      <c r="AN154" s="1007"/>
      <c r="AO154" s="1007"/>
      <c r="AP154" s="1007"/>
      <c r="AQ154" s="1007"/>
      <c r="AR154" s="1007"/>
      <c r="AS154" s="1007"/>
      <c r="AT154" s="1007"/>
      <c r="AU154" s="1007"/>
      <c r="AV154" s="1007"/>
      <c r="AW154" s="1007"/>
      <c r="AX154" s="1007"/>
      <c r="AY154" s="1007"/>
      <c r="AZ154" s="1007"/>
      <c r="BA154" s="1007"/>
      <c r="BB154" s="1007"/>
      <c r="BC154" s="1007"/>
      <c r="BD154" s="1007"/>
      <c r="BE154" s="1007"/>
      <c r="BF154" s="1007"/>
      <c r="BG154" s="1007"/>
      <c r="BH154" s="1007"/>
      <c r="BI154" s="1007"/>
      <c r="BJ154" s="1007"/>
      <c r="BK154" s="1007"/>
      <c r="BL154" s="1007"/>
      <c r="BM154" s="1007"/>
      <c r="BN154" s="1007"/>
      <c r="BO154" s="1007"/>
      <c r="BP154" s="1007"/>
      <c r="BQ154" s="1007"/>
      <c r="BR154" s="1007"/>
      <c r="BS154" s="1007"/>
      <c r="BT154" s="1007"/>
      <c r="BU154" s="1007"/>
      <c r="BV154" s="1007"/>
      <c r="BW154" s="1007"/>
      <c r="BX154" s="1007"/>
      <c r="BY154" s="1007"/>
      <c r="BZ154" s="1007"/>
      <c r="CA154" s="1007"/>
      <c r="CB154" s="1007"/>
      <c r="CC154" s="1007"/>
      <c r="CD154" s="1007"/>
      <c r="CE154" s="1007"/>
      <c r="CF154" s="1007"/>
      <c r="CG154" s="1007"/>
      <c r="CH154" s="1007"/>
      <c r="CI154" s="1007"/>
      <c r="CJ154" s="1007"/>
      <c r="CK154" s="1007"/>
      <c r="CL154" s="1007"/>
      <c r="CM154" s="1007"/>
      <c r="CN154" s="1007"/>
      <c r="CO154" s="1007"/>
      <c r="CP154" s="1007"/>
      <c r="CQ154" s="1007"/>
      <c r="CR154" s="1007"/>
      <c r="CS154" s="1007"/>
      <c r="CT154" s="1007"/>
      <c r="CU154" s="1007"/>
      <c r="CV154" s="1007"/>
      <c r="CW154" s="1007"/>
      <c r="CX154" s="1007"/>
      <c r="CY154" s="1007"/>
      <c r="CZ154" s="1007"/>
      <c r="DA154" s="1007"/>
      <c r="DB154" s="1007"/>
      <c r="DC154" s="1007"/>
      <c r="DD154" s="1007"/>
      <c r="DE154" s="1007"/>
      <c r="DF154" s="1007"/>
      <c r="DG154" s="1007"/>
      <c r="DH154" s="1007"/>
      <c r="DI154" s="1007"/>
      <c r="DJ154" s="1007"/>
      <c r="DK154" s="1007"/>
      <c r="DL154" s="1007"/>
      <c r="DM154" s="1007"/>
      <c r="DN154" s="1007"/>
      <c r="DO154" s="1007"/>
      <c r="DP154" s="1007"/>
      <c r="DQ154" s="1007"/>
      <c r="DR154" s="1007"/>
      <c r="DS154" s="1007"/>
      <c r="DT154" s="1007"/>
      <c r="DU154" s="1007"/>
      <c r="DV154" s="1007"/>
      <c r="DW154" s="1007"/>
      <c r="DX154" s="1007"/>
      <c r="DY154" s="1007"/>
      <c r="DZ154" s="1007"/>
      <c r="EA154" s="1007"/>
      <c r="EB154" s="1007"/>
      <c r="EC154" s="1007"/>
      <c r="ED154" s="1007"/>
      <c r="EE154" s="1007"/>
      <c r="EF154" s="1007"/>
      <c r="EG154" s="1007"/>
      <c r="EH154" s="1007"/>
      <c r="EI154" s="1007"/>
      <c r="EJ154" s="1007"/>
      <c r="EK154" s="1007"/>
      <c r="EL154" s="1007"/>
      <c r="EM154" s="1007"/>
      <c r="EN154" s="1007"/>
      <c r="EO154" s="1007"/>
      <c r="EP154" s="1007"/>
      <c r="EQ154" s="1007"/>
      <c r="ER154" s="1007"/>
      <c r="ES154" s="1007"/>
      <c r="ET154" s="1007"/>
      <c r="EU154" s="1007"/>
      <c r="EV154" s="1007"/>
      <c r="EW154" s="1007"/>
      <c r="EX154" s="1007"/>
      <c r="EY154" s="1007"/>
      <c r="EZ154" s="1007"/>
      <c r="FA154" s="1007"/>
      <c r="FB154" s="1007"/>
      <c r="FC154" s="1007"/>
      <c r="FD154" s="1007"/>
      <c r="FE154" s="1007"/>
      <c r="FF154" s="1007"/>
      <c r="FG154" s="1007"/>
      <c r="FH154" s="1007"/>
      <c r="FI154" s="1007"/>
      <c r="FJ154" s="1007"/>
      <c r="FK154" s="1007"/>
      <c r="FL154" s="1007"/>
      <c r="FM154" s="1007"/>
      <c r="FN154" s="1007"/>
      <c r="FO154" s="1007"/>
      <c r="FP154" s="1007"/>
      <c r="FQ154" s="1007"/>
      <c r="FR154" s="1007"/>
      <c r="FS154" s="1007"/>
      <c r="FT154" s="1007"/>
      <c r="FU154" s="1007"/>
      <c r="FV154" s="1007"/>
      <c r="FW154" s="1007"/>
      <c r="FX154" s="1007"/>
      <c r="FY154" s="1007"/>
      <c r="FZ154" s="1007"/>
      <c r="GA154" s="1007"/>
      <c r="GB154" s="1007"/>
      <c r="GC154" s="1007"/>
      <c r="GD154" s="1007"/>
      <c r="GE154" s="1007"/>
      <c r="GF154" s="1007"/>
      <c r="GG154" s="1007"/>
      <c r="GH154" s="1007"/>
      <c r="GI154" s="1007"/>
      <c r="GJ154" s="1007"/>
      <c r="GK154" s="1007"/>
      <c r="GL154" s="1007"/>
      <c r="GM154" s="1007"/>
      <c r="GN154" s="1007"/>
      <c r="GO154" s="1007"/>
      <c r="GP154" s="1007"/>
      <c r="GQ154" s="1007"/>
      <c r="GR154" s="1007"/>
      <c r="GS154" s="1007"/>
      <c r="GT154" s="1007"/>
      <c r="GU154" s="1007"/>
      <c r="GV154" s="1007"/>
      <c r="GW154" s="1007"/>
      <c r="GX154" s="1007"/>
      <c r="GY154" s="1007"/>
      <c r="GZ154" s="1007"/>
      <c r="HA154" s="1007"/>
      <c r="HB154" s="1007"/>
      <c r="HC154" s="1007"/>
      <c r="HD154" s="1007"/>
      <c r="HE154" s="1007"/>
      <c r="HF154" s="1007"/>
      <c r="HG154" s="1007"/>
      <c r="HH154" s="1007"/>
      <c r="HI154" s="1007"/>
      <c r="HJ154" s="1007"/>
      <c r="HK154" s="1007"/>
      <c r="HL154" s="1007"/>
      <c r="HM154" s="1007"/>
      <c r="HN154" s="1007"/>
      <c r="HO154" s="1007"/>
      <c r="HP154" s="1007"/>
      <c r="HQ154" s="1007"/>
      <c r="HR154" s="1007"/>
      <c r="HS154" s="1007"/>
      <c r="HT154" s="1007"/>
      <c r="HU154" s="1007"/>
      <c r="HV154" s="1007"/>
      <c r="HW154" s="1007"/>
      <c r="HX154" s="1007"/>
      <c r="HY154" s="1007"/>
      <c r="HZ154" s="1007"/>
      <c r="IA154" s="1007"/>
      <c r="IB154" s="1007"/>
      <c r="IC154" s="1007"/>
      <c r="ID154" s="1007"/>
      <c r="IE154" s="1007"/>
      <c r="IF154" s="1007"/>
      <c r="IG154" s="1007"/>
      <c r="IH154" s="1007"/>
      <c r="II154" s="1007"/>
      <c r="IJ154" s="1007"/>
      <c r="IK154" s="1007"/>
      <c r="IL154" s="1007"/>
      <c r="IM154" s="1007"/>
      <c r="IN154" s="1007"/>
      <c r="IO154" s="1007"/>
      <c r="IP154" s="1007"/>
      <c r="IQ154" s="1007"/>
      <c r="IR154" s="1007"/>
    </row>
    <row r="155" spans="2:252" x14ac:dyDescent="0.3">
      <c r="B155" s="988"/>
      <c r="C155" s="540"/>
      <c r="D155" s="540"/>
      <c r="E155" s="540"/>
      <c r="F155" s="540"/>
      <c r="G155" s="540"/>
      <c r="H155" s="540"/>
      <c r="I155" s="540"/>
      <c r="J155" s="540"/>
      <c r="K155" s="540"/>
      <c r="L155" s="540"/>
      <c r="M155" s="540"/>
      <c r="N155" s="540"/>
      <c r="O155" s="540"/>
      <c r="P155" s="988"/>
      <c r="Q155" s="988"/>
      <c r="R155" s="988"/>
      <c r="S155" s="1647"/>
      <c r="T155" s="988"/>
      <c r="U155" s="1647"/>
      <c r="V155" s="1647"/>
      <c r="W155" s="1647"/>
      <c r="X155" s="988"/>
      <c r="Z155" s="1002"/>
      <c r="AA155" s="1002"/>
      <c r="AB155" s="1002"/>
      <c r="AC155" s="1002"/>
      <c r="AD155" s="1002"/>
      <c r="AE155" s="1002"/>
      <c r="AF155" s="1002"/>
      <c r="AG155" s="988"/>
      <c r="AH155" s="988"/>
      <c r="AI155" s="988"/>
      <c r="AJ155" s="988"/>
      <c r="AK155" s="988"/>
      <c r="AL155" s="988"/>
      <c r="AM155" s="988"/>
      <c r="AN155" s="988"/>
      <c r="AO155" s="988"/>
      <c r="AP155" s="988"/>
      <c r="AQ155" s="988"/>
      <c r="AR155" s="988"/>
      <c r="AS155" s="988"/>
      <c r="AT155" s="988"/>
      <c r="AU155" s="988"/>
      <c r="AV155" s="988"/>
      <c r="AW155" s="988"/>
      <c r="AX155" s="988"/>
      <c r="AY155" s="988"/>
      <c r="AZ155" s="988"/>
      <c r="BA155" s="988"/>
      <c r="BB155" s="988"/>
      <c r="BC155" s="988"/>
      <c r="BD155" s="988"/>
      <c r="BE155" s="988"/>
      <c r="BF155" s="988"/>
      <c r="BG155" s="988"/>
      <c r="BH155" s="988"/>
      <c r="BI155" s="988"/>
      <c r="BJ155" s="988"/>
      <c r="BK155" s="988"/>
      <c r="BL155" s="988"/>
      <c r="BM155" s="988"/>
      <c r="BN155" s="988"/>
      <c r="BO155" s="988"/>
      <c r="BP155" s="988"/>
      <c r="BQ155" s="988"/>
      <c r="BR155" s="988"/>
      <c r="BS155" s="988"/>
      <c r="BT155" s="988"/>
      <c r="BU155" s="988"/>
      <c r="BV155" s="988"/>
      <c r="BW155" s="988"/>
      <c r="BX155" s="988"/>
      <c r="BY155" s="988"/>
      <c r="BZ155" s="988"/>
      <c r="CA155" s="988"/>
      <c r="CB155" s="988"/>
      <c r="CC155" s="988"/>
      <c r="CD155" s="988"/>
      <c r="CE155" s="988"/>
      <c r="CF155" s="988"/>
      <c r="CG155" s="988"/>
      <c r="CH155" s="988"/>
      <c r="CI155" s="988"/>
      <c r="CJ155" s="988"/>
      <c r="CK155" s="988"/>
      <c r="CL155" s="988"/>
      <c r="CM155" s="988"/>
      <c r="CN155" s="988"/>
      <c r="CO155" s="988"/>
      <c r="CP155" s="988"/>
      <c r="CQ155" s="988"/>
      <c r="CR155" s="988"/>
      <c r="CS155" s="988"/>
      <c r="CT155" s="988"/>
      <c r="CU155" s="988"/>
      <c r="CV155" s="988"/>
      <c r="CW155" s="988"/>
      <c r="CX155" s="988"/>
      <c r="CY155" s="988"/>
      <c r="CZ155" s="988"/>
      <c r="DA155" s="988"/>
      <c r="DB155" s="988"/>
      <c r="DC155" s="988"/>
      <c r="DD155" s="988"/>
      <c r="DE155" s="988"/>
      <c r="DF155" s="988"/>
      <c r="DG155" s="988"/>
      <c r="DH155" s="988"/>
      <c r="DI155" s="988"/>
      <c r="DJ155" s="988"/>
      <c r="DK155" s="988"/>
      <c r="DL155" s="988"/>
      <c r="DM155" s="988"/>
      <c r="DN155" s="988"/>
      <c r="DO155" s="988"/>
      <c r="DP155" s="988"/>
      <c r="DQ155" s="988"/>
      <c r="DR155" s="988"/>
      <c r="DS155" s="988"/>
      <c r="DT155" s="988"/>
      <c r="DU155" s="988"/>
      <c r="DV155" s="988"/>
      <c r="DW155" s="988"/>
      <c r="DX155" s="988"/>
      <c r="DY155" s="988"/>
      <c r="DZ155" s="988"/>
      <c r="EA155" s="988"/>
      <c r="EB155" s="988"/>
      <c r="EC155" s="988"/>
      <c r="ED155" s="988"/>
      <c r="EE155" s="988"/>
      <c r="EF155" s="988"/>
      <c r="EG155" s="988"/>
      <c r="EH155" s="988"/>
      <c r="EI155" s="988"/>
      <c r="EJ155" s="988"/>
      <c r="EK155" s="988"/>
      <c r="EL155" s="988"/>
      <c r="EM155" s="988"/>
      <c r="EN155" s="988"/>
      <c r="EO155" s="988"/>
      <c r="EP155" s="988"/>
      <c r="EQ155" s="988"/>
      <c r="ER155" s="988"/>
      <c r="ES155" s="988"/>
      <c r="ET155" s="988"/>
      <c r="EU155" s="988"/>
      <c r="EV155" s="988"/>
      <c r="EW155" s="988"/>
      <c r="EX155" s="988"/>
      <c r="EY155" s="988"/>
      <c r="EZ155" s="988"/>
      <c r="FA155" s="988"/>
      <c r="FB155" s="988"/>
      <c r="FC155" s="988"/>
      <c r="FD155" s="988"/>
      <c r="FE155" s="988"/>
      <c r="FF155" s="988"/>
      <c r="FG155" s="988"/>
      <c r="FH155" s="988"/>
      <c r="FI155" s="988"/>
      <c r="FJ155" s="988"/>
      <c r="FK155" s="988"/>
      <c r="FL155" s="988"/>
      <c r="FM155" s="988"/>
      <c r="FN155" s="988"/>
      <c r="FO155" s="988"/>
      <c r="FP155" s="988"/>
      <c r="FQ155" s="988"/>
      <c r="FR155" s="988"/>
      <c r="FS155" s="988"/>
      <c r="FT155" s="988"/>
      <c r="FU155" s="988"/>
      <c r="FV155" s="988"/>
      <c r="FW155" s="988"/>
      <c r="FX155" s="988"/>
      <c r="FY155" s="988"/>
      <c r="FZ155" s="988"/>
      <c r="GA155" s="988"/>
      <c r="GB155" s="988"/>
      <c r="GC155" s="988"/>
      <c r="GD155" s="988"/>
      <c r="GE155" s="988"/>
      <c r="GF155" s="988"/>
      <c r="GG155" s="988"/>
      <c r="GH155" s="988"/>
      <c r="GI155" s="988"/>
      <c r="GJ155" s="988"/>
      <c r="GK155" s="988"/>
      <c r="GL155" s="988"/>
      <c r="GM155" s="988"/>
      <c r="GN155" s="988"/>
      <c r="GO155" s="988"/>
      <c r="GP155" s="988"/>
      <c r="GQ155" s="988"/>
      <c r="GR155" s="988"/>
      <c r="GS155" s="988"/>
      <c r="GT155" s="988"/>
      <c r="GU155" s="988"/>
      <c r="GV155" s="988"/>
      <c r="GW155" s="988"/>
      <c r="GX155" s="988"/>
      <c r="GY155" s="988"/>
      <c r="GZ155" s="988"/>
      <c r="HA155" s="988"/>
      <c r="HB155" s="988"/>
      <c r="HC155" s="988"/>
      <c r="HD155" s="988"/>
      <c r="HE155" s="988"/>
      <c r="HF155" s="988"/>
      <c r="HG155" s="988"/>
      <c r="HH155" s="988"/>
      <c r="HI155" s="988"/>
      <c r="HJ155" s="988"/>
      <c r="HK155" s="988"/>
      <c r="HL155" s="988"/>
      <c r="HM155" s="988"/>
      <c r="HN155" s="988"/>
      <c r="HO155" s="988"/>
      <c r="HP155" s="988"/>
      <c r="HQ155" s="988"/>
      <c r="HR155" s="988"/>
      <c r="HS155" s="988"/>
      <c r="HT155" s="988"/>
      <c r="HU155" s="988"/>
      <c r="HV155" s="988"/>
      <c r="HW155" s="988"/>
      <c r="HX155" s="988"/>
      <c r="HY155" s="988"/>
      <c r="HZ155" s="988"/>
      <c r="IA155" s="988"/>
      <c r="IB155" s="988"/>
      <c r="IC155" s="988"/>
      <c r="ID155" s="988"/>
      <c r="IE155" s="988"/>
      <c r="IF155" s="988"/>
      <c r="IG155" s="988"/>
      <c r="IH155" s="988"/>
      <c r="II155" s="988"/>
      <c r="IJ155" s="988"/>
      <c r="IK155" s="988"/>
      <c r="IL155" s="988"/>
      <c r="IM155" s="988"/>
      <c r="IN155" s="988"/>
      <c r="IO155" s="988"/>
      <c r="IP155" s="988"/>
      <c r="IQ155" s="988"/>
      <c r="IR155" s="988"/>
    </row>
    <row r="156" spans="2:252" x14ac:dyDescent="0.3">
      <c r="C156" s="540"/>
      <c r="D156" s="540"/>
      <c r="E156" s="540"/>
      <c r="F156" s="540"/>
      <c r="G156" s="540"/>
      <c r="H156" s="540"/>
      <c r="I156" s="540"/>
      <c r="J156" s="540"/>
      <c r="K156" s="540"/>
      <c r="L156" s="540"/>
      <c r="M156" s="540"/>
      <c r="N156" s="540"/>
      <c r="O156" s="540"/>
      <c r="X156" s="988"/>
      <c r="Z156" s="1002"/>
      <c r="AA156" s="1002"/>
      <c r="AB156" s="1002"/>
      <c r="AC156" s="1002"/>
      <c r="AD156" s="1002"/>
      <c r="AE156" s="1002"/>
      <c r="AF156" s="1002"/>
      <c r="AG156" s="988"/>
      <c r="AH156" s="988"/>
      <c r="AI156" s="988"/>
      <c r="AJ156" s="988"/>
      <c r="AK156" s="988"/>
      <c r="AL156" s="988"/>
      <c r="AM156" s="988"/>
      <c r="AN156" s="988"/>
      <c r="AO156" s="988"/>
      <c r="AP156" s="988"/>
      <c r="AQ156" s="988"/>
      <c r="AR156" s="988"/>
      <c r="AS156" s="988"/>
      <c r="AT156" s="988"/>
      <c r="AU156" s="988"/>
      <c r="AV156" s="988"/>
      <c r="AW156" s="988"/>
      <c r="AX156" s="988"/>
      <c r="AY156" s="988"/>
      <c r="AZ156" s="988"/>
      <c r="BA156" s="988"/>
      <c r="BB156" s="988"/>
      <c r="BC156" s="988"/>
      <c r="BD156" s="988"/>
      <c r="BE156" s="988"/>
      <c r="BF156" s="988"/>
      <c r="BG156" s="988"/>
      <c r="BH156" s="988"/>
      <c r="BI156" s="988"/>
      <c r="BJ156" s="988"/>
      <c r="BK156" s="988"/>
      <c r="BL156" s="988"/>
      <c r="BM156" s="988"/>
      <c r="BN156" s="988"/>
      <c r="BO156" s="988"/>
      <c r="BP156" s="988"/>
      <c r="BQ156" s="988"/>
      <c r="BR156" s="988"/>
      <c r="BS156" s="988"/>
      <c r="BT156" s="988"/>
      <c r="BU156" s="988"/>
      <c r="BV156" s="988"/>
      <c r="BW156" s="988"/>
      <c r="BX156" s="988"/>
      <c r="BY156" s="988"/>
      <c r="BZ156" s="988"/>
      <c r="CA156" s="988"/>
      <c r="CB156" s="988"/>
      <c r="CC156" s="988"/>
      <c r="CD156" s="988"/>
      <c r="CE156" s="988"/>
      <c r="CF156" s="988"/>
      <c r="CG156" s="988"/>
      <c r="CH156" s="988"/>
      <c r="CI156" s="988"/>
      <c r="CJ156" s="988"/>
      <c r="CK156" s="988"/>
      <c r="CL156" s="988"/>
      <c r="CM156" s="988"/>
      <c r="CN156" s="988"/>
      <c r="CO156" s="988"/>
      <c r="CP156" s="988"/>
      <c r="CQ156" s="988"/>
      <c r="CR156" s="988"/>
      <c r="CS156" s="988"/>
      <c r="CT156" s="988"/>
      <c r="CU156" s="988"/>
      <c r="CV156" s="988"/>
      <c r="CW156" s="988"/>
      <c r="CX156" s="988"/>
      <c r="CY156" s="988"/>
      <c r="CZ156" s="988"/>
      <c r="DA156" s="988"/>
      <c r="DB156" s="988"/>
      <c r="DC156" s="988"/>
      <c r="DD156" s="988"/>
      <c r="DE156" s="988"/>
      <c r="DF156" s="988"/>
      <c r="DG156" s="988"/>
      <c r="DH156" s="988"/>
      <c r="DI156" s="988"/>
      <c r="DJ156" s="988"/>
      <c r="DK156" s="988"/>
      <c r="DL156" s="988"/>
      <c r="DM156" s="988"/>
      <c r="DN156" s="988"/>
      <c r="DO156" s="988"/>
      <c r="DP156" s="988"/>
      <c r="DQ156" s="988"/>
      <c r="DR156" s="988"/>
      <c r="DS156" s="988"/>
      <c r="DT156" s="988"/>
      <c r="DU156" s="988"/>
      <c r="DV156" s="988"/>
      <c r="DW156" s="988"/>
      <c r="DX156" s="988"/>
      <c r="DY156" s="988"/>
      <c r="DZ156" s="988"/>
      <c r="EA156" s="988"/>
      <c r="EB156" s="988"/>
      <c r="EC156" s="988"/>
      <c r="ED156" s="988"/>
      <c r="EE156" s="988"/>
      <c r="EF156" s="988"/>
      <c r="EG156" s="988"/>
      <c r="EH156" s="988"/>
      <c r="EI156" s="988"/>
      <c r="EJ156" s="988"/>
      <c r="EK156" s="988"/>
      <c r="EL156" s="988"/>
      <c r="EM156" s="988"/>
      <c r="EN156" s="988"/>
      <c r="EO156" s="988"/>
      <c r="EP156" s="988"/>
      <c r="EQ156" s="988"/>
      <c r="ER156" s="988"/>
      <c r="ES156" s="988"/>
      <c r="ET156" s="988"/>
      <c r="EU156" s="988"/>
      <c r="EV156" s="988"/>
      <c r="EW156" s="988"/>
      <c r="EX156" s="988"/>
      <c r="EY156" s="988"/>
      <c r="EZ156" s="988"/>
      <c r="FA156" s="988"/>
      <c r="FB156" s="988"/>
      <c r="FC156" s="988"/>
      <c r="FD156" s="988"/>
      <c r="FE156" s="988"/>
      <c r="FF156" s="988"/>
      <c r="FG156" s="988"/>
      <c r="FH156" s="988"/>
      <c r="FI156" s="988"/>
      <c r="FJ156" s="988"/>
      <c r="FK156" s="988"/>
      <c r="FL156" s="988"/>
      <c r="FM156" s="988"/>
      <c r="FN156" s="988"/>
      <c r="FO156" s="988"/>
      <c r="FP156" s="988"/>
      <c r="FQ156" s="988"/>
      <c r="FR156" s="988"/>
      <c r="FS156" s="988"/>
      <c r="FT156" s="988"/>
      <c r="FU156" s="988"/>
      <c r="FV156" s="988"/>
      <c r="FW156" s="988"/>
      <c r="FX156" s="988"/>
      <c r="FY156" s="988"/>
      <c r="FZ156" s="988"/>
      <c r="GA156" s="988"/>
      <c r="GB156" s="988"/>
      <c r="GC156" s="988"/>
      <c r="GD156" s="988"/>
      <c r="GE156" s="988"/>
      <c r="GF156" s="988"/>
      <c r="GG156" s="988"/>
      <c r="GH156" s="988"/>
      <c r="GI156" s="988"/>
      <c r="GJ156" s="988"/>
      <c r="GK156" s="988"/>
      <c r="GL156" s="988"/>
      <c r="GM156" s="988"/>
      <c r="GN156" s="988"/>
      <c r="GO156" s="988"/>
      <c r="GP156" s="988"/>
      <c r="GQ156" s="988"/>
      <c r="GR156" s="988"/>
      <c r="GS156" s="988"/>
      <c r="GT156" s="988"/>
      <c r="GU156" s="988"/>
      <c r="GV156" s="988"/>
      <c r="GW156" s="988"/>
      <c r="GX156" s="988"/>
      <c r="GY156" s="988"/>
      <c r="GZ156" s="988"/>
      <c r="HA156" s="988"/>
      <c r="HB156" s="988"/>
      <c r="HC156" s="988"/>
      <c r="HD156" s="988"/>
      <c r="HE156" s="988"/>
      <c r="HF156" s="988"/>
      <c r="HG156" s="988"/>
      <c r="HH156" s="988"/>
      <c r="HI156" s="988"/>
      <c r="HJ156" s="988"/>
      <c r="HK156" s="988"/>
      <c r="HL156" s="988"/>
      <c r="HM156" s="988"/>
      <c r="HN156" s="988"/>
      <c r="HO156" s="988"/>
      <c r="HP156" s="988"/>
      <c r="HQ156" s="988"/>
      <c r="HR156" s="988"/>
      <c r="HS156" s="988"/>
      <c r="HT156" s="988"/>
      <c r="HU156" s="988"/>
      <c r="HV156" s="988"/>
      <c r="HW156" s="988"/>
      <c r="HX156" s="988"/>
      <c r="HY156" s="988"/>
      <c r="HZ156" s="988"/>
      <c r="IA156" s="988"/>
      <c r="IB156" s="988"/>
      <c r="IC156" s="988"/>
      <c r="ID156" s="988"/>
      <c r="IE156" s="988"/>
      <c r="IF156" s="988"/>
      <c r="IG156" s="988"/>
      <c r="IH156" s="988"/>
      <c r="II156" s="988"/>
      <c r="IJ156" s="988"/>
      <c r="IK156" s="988"/>
      <c r="IL156" s="988"/>
      <c r="IM156" s="988"/>
      <c r="IN156" s="988"/>
      <c r="IO156" s="988"/>
      <c r="IP156" s="988"/>
      <c r="IQ156" s="988"/>
      <c r="IR156" s="988"/>
    </row>
    <row r="157" spans="2:252" x14ac:dyDescent="0.3">
      <c r="C157" s="540"/>
      <c r="D157" s="540"/>
      <c r="E157" s="540"/>
      <c r="F157" s="540"/>
      <c r="G157" s="540"/>
      <c r="H157" s="540"/>
      <c r="I157" s="540"/>
      <c r="J157" s="540"/>
      <c r="K157" s="540"/>
      <c r="L157" s="540"/>
      <c r="M157" s="540"/>
      <c r="N157" s="540"/>
      <c r="O157" s="540"/>
      <c r="X157" s="988"/>
      <c r="Z157" s="1002"/>
      <c r="AA157" s="1002"/>
      <c r="AB157" s="1002"/>
      <c r="AC157" s="1002"/>
      <c r="AD157" s="1002"/>
      <c r="AE157" s="1002"/>
      <c r="AF157" s="1002"/>
      <c r="AG157" s="988"/>
      <c r="AH157" s="988"/>
      <c r="AI157" s="988"/>
      <c r="AJ157" s="988"/>
      <c r="AK157" s="988"/>
      <c r="AL157" s="988"/>
      <c r="AM157" s="988"/>
      <c r="AN157" s="988"/>
      <c r="AO157" s="988"/>
      <c r="AP157" s="988"/>
      <c r="AQ157" s="988"/>
      <c r="AR157" s="988"/>
      <c r="AS157" s="988"/>
      <c r="AT157" s="988"/>
      <c r="AU157" s="988"/>
      <c r="AV157" s="988"/>
      <c r="AW157" s="988"/>
      <c r="AX157" s="988"/>
      <c r="AY157" s="988"/>
      <c r="AZ157" s="988"/>
      <c r="BA157" s="988"/>
      <c r="BB157" s="988"/>
      <c r="BC157" s="988"/>
      <c r="BD157" s="988"/>
      <c r="BE157" s="988"/>
      <c r="BF157" s="988"/>
      <c r="BG157" s="988"/>
      <c r="BH157" s="988"/>
      <c r="BI157" s="988"/>
      <c r="BJ157" s="988"/>
      <c r="BK157" s="988"/>
      <c r="BL157" s="988"/>
      <c r="BM157" s="988"/>
      <c r="BN157" s="988"/>
      <c r="BO157" s="988"/>
      <c r="BP157" s="988"/>
      <c r="BQ157" s="988"/>
      <c r="BR157" s="988"/>
      <c r="BS157" s="988"/>
      <c r="BT157" s="988"/>
      <c r="BU157" s="988"/>
      <c r="BV157" s="988"/>
      <c r="BW157" s="988"/>
      <c r="BX157" s="988"/>
      <c r="BY157" s="988"/>
      <c r="BZ157" s="988"/>
      <c r="CA157" s="988"/>
      <c r="CB157" s="988"/>
      <c r="CC157" s="988"/>
      <c r="CD157" s="988"/>
      <c r="CE157" s="988"/>
      <c r="CF157" s="988"/>
      <c r="CG157" s="988"/>
      <c r="CH157" s="988"/>
      <c r="CI157" s="988"/>
      <c r="CJ157" s="988"/>
      <c r="CK157" s="988"/>
      <c r="CL157" s="988"/>
      <c r="CM157" s="988"/>
      <c r="CN157" s="988"/>
      <c r="CO157" s="988"/>
      <c r="CP157" s="988"/>
      <c r="CQ157" s="988"/>
      <c r="CR157" s="988"/>
      <c r="CS157" s="988"/>
      <c r="CT157" s="988"/>
      <c r="CU157" s="988"/>
      <c r="CV157" s="988"/>
      <c r="CW157" s="988"/>
      <c r="CX157" s="988"/>
      <c r="CY157" s="988"/>
      <c r="CZ157" s="988"/>
      <c r="DA157" s="988"/>
      <c r="DB157" s="988"/>
      <c r="DC157" s="988"/>
      <c r="DD157" s="988"/>
      <c r="DE157" s="988"/>
      <c r="DF157" s="988"/>
      <c r="DG157" s="988"/>
      <c r="DH157" s="988"/>
      <c r="DI157" s="988"/>
      <c r="DJ157" s="988"/>
      <c r="DK157" s="988"/>
      <c r="DL157" s="988"/>
      <c r="DM157" s="988"/>
      <c r="DN157" s="988"/>
      <c r="DO157" s="988"/>
      <c r="DP157" s="988"/>
      <c r="DQ157" s="988"/>
      <c r="DR157" s="988"/>
      <c r="DS157" s="988"/>
      <c r="DT157" s="988"/>
      <c r="DU157" s="988"/>
      <c r="DV157" s="988"/>
      <c r="DW157" s="988"/>
      <c r="DX157" s="988"/>
      <c r="DY157" s="988"/>
      <c r="DZ157" s="988"/>
      <c r="EA157" s="988"/>
      <c r="EB157" s="988"/>
      <c r="EC157" s="988"/>
      <c r="ED157" s="988"/>
      <c r="EE157" s="988"/>
      <c r="EF157" s="988"/>
      <c r="EG157" s="988"/>
      <c r="EH157" s="988"/>
      <c r="EI157" s="988"/>
      <c r="EJ157" s="988"/>
      <c r="EK157" s="988"/>
      <c r="EL157" s="988"/>
      <c r="EM157" s="988"/>
      <c r="EN157" s="988"/>
      <c r="EO157" s="988"/>
      <c r="EP157" s="988"/>
      <c r="EQ157" s="988"/>
      <c r="ER157" s="988"/>
      <c r="ES157" s="988"/>
      <c r="ET157" s="988"/>
      <c r="EU157" s="988"/>
      <c r="EV157" s="988"/>
      <c r="EW157" s="988"/>
      <c r="EX157" s="988"/>
      <c r="EY157" s="988"/>
      <c r="EZ157" s="988"/>
      <c r="FA157" s="988"/>
      <c r="FB157" s="988"/>
      <c r="FC157" s="988"/>
      <c r="FD157" s="988"/>
      <c r="FE157" s="988"/>
      <c r="FF157" s="988"/>
      <c r="FG157" s="988"/>
      <c r="FH157" s="988"/>
      <c r="FI157" s="988"/>
      <c r="FJ157" s="988"/>
      <c r="FK157" s="988"/>
      <c r="FL157" s="988"/>
      <c r="FM157" s="988"/>
      <c r="FN157" s="988"/>
      <c r="FO157" s="988"/>
      <c r="FP157" s="988"/>
      <c r="FQ157" s="988"/>
      <c r="FR157" s="988"/>
      <c r="FS157" s="988"/>
      <c r="FT157" s="988"/>
      <c r="FU157" s="988"/>
      <c r="FV157" s="988"/>
      <c r="FW157" s="988"/>
      <c r="FX157" s="988"/>
      <c r="FY157" s="988"/>
      <c r="FZ157" s="988"/>
      <c r="GA157" s="988"/>
      <c r="GB157" s="988"/>
      <c r="GC157" s="988"/>
      <c r="GD157" s="988"/>
      <c r="GE157" s="988"/>
      <c r="GF157" s="988"/>
      <c r="GG157" s="988"/>
      <c r="GH157" s="988"/>
      <c r="GI157" s="988"/>
      <c r="GJ157" s="988"/>
      <c r="GK157" s="988"/>
      <c r="GL157" s="988"/>
      <c r="GM157" s="988"/>
      <c r="GN157" s="988"/>
      <c r="GO157" s="988"/>
      <c r="GP157" s="988"/>
      <c r="GQ157" s="988"/>
      <c r="GR157" s="988"/>
      <c r="GS157" s="988"/>
      <c r="GT157" s="988"/>
      <c r="GU157" s="988"/>
      <c r="GV157" s="988"/>
      <c r="GW157" s="988"/>
      <c r="GX157" s="988"/>
      <c r="GY157" s="988"/>
      <c r="GZ157" s="988"/>
      <c r="HA157" s="988"/>
      <c r="HB157" s="988"/>
      <c r="HC157" s="988"/>
      <c r="HD157" s="988"/>
      <c r="HE157" s="988"/>
      <c r="HF157" s="988"/>
      <c r="HG157" s="988"/>
      <c r="HH157" s="988"/>
      <c r="HI157" s="988"/>
      <c r="HJ157" s="988"/>
      <c r="HK157" s="988"/>
      <c r="HL157" s="988"/>
      <c r="HM157" s="988"/>
      <c r="HN157" s="988"/>
      <c r="HO157" s="988"/>
      <c r="HP157" s="988"/>
      <c r="HQ157" s="988"/>
      <c r="HR157" s="988"/>
      <c r="HS157" s="988"/>
      <c r="HT157" s="988"/>
      <c r="HU157" s="988"/>
      <c r="HV157" s="988"/>
      <c r="HW157" s="988"/>
      <c r="HX157" s="988"/>
      <c r="HY157" s="988"/>
      <c r="HZ157" s="988"/>
      <c r="IA157" s="988"/>
      <c r="IB157" s="988"/>
      <c r="IC157" s="988"/>
      <c r="ID157" s="988"/>
      <c r="IE157" s="988"/>
      <c r="IF157" s="988"/>
      <c r="IG157" s="988"/>
      <c r="IH157" s="988"/>
      <c r="II157" s="988"/>
      <c r="IJ157" s="988"/>
      <c r="IK157" s="988"/>
      <c r="IL157" s="988"/>
      <c r="IM157" s="988"/>
      <c r="IN157" s="988"/>
      <c r="IO157" s="988"/>
      <c r="IP157" s="988"/>
      <c r="IQ157" s="988"/>
      <c r="IR157" s="988"/>
    </row>
    <row r="158" spans="2:252" x14ac:dyDescent="0.3">
      <c r="C158" s="540"/>
      <c r="D158" s="540"/>
      <c r="E158" s="540"/>
      <c r="F158" s="540"/>
      <c r="G158" s="540"/>
      <c r="H158" s="540"/>
      <c r="I158" s="540"/>
      <c r="J158" s="540"/>
      <c r="K158" s="540"/>
      <c r="L158" s="540"/>
      <c r="M158" s="540"/>
      <c r="N158" s="540"/>
      <c r="O158" s="540"/>
      <c r="X158" s="988"/>
      <c r="Z158" s="1002"/>
      <c r="AA158" s="1002"/>
      <c r="AB158" s="1002"/>
      <c r="AC158" s="1002"/>
      <c r="AD158" s="1002"/>
      <c r="AE158" s="1002"/>
      <c r="AF158" s="1002"/>
      <c r="AG158" s="988"/>
      <c r="AH158" s="988"/>
      <c r="AI158" s="988"/>
      <c r="AJ158" s="988"/>
      <c r="AK158" s="988"/>
      <c r="AL158" s="988"/>
      <c r="AM158" s="988"/>
      <c r="AN158" s="988"/>
      <c r="AO158" s="988"/>
      <c r="AP158" s="988"/>
      <c r="AQ158" s="988"/>
      <c r="AR158" s="988"/>
      <c r="AS158" s="988"/>
      <c r="AT158" s="988"/>
      <c r="AU158" s="988"/>
      <c r="AV158" s="988"/>
      <c r="AW158" s="988"/>
      <c r="AX158" s="988"/>
      <c r="AY158" s="988"/>
      <c r="AZ158" s="988"/>
      <c r="BA158" s="988"/>
      <c r="BB158" s="988"/>
      <c r="BC158" s="988"/>
      <c r="BD158" s="988"/>
      <c r="BE158" s="988"/>
      <c r="BF158" s="988"/>
      <c r="BG158" s="988"/>
      <c r="BH158" s="988"/>
      <c r="BI158" s="988"/>
      <c r="BJ158" s="988"/>
      <c r="BK158" s="988"/>
      <c r="BL158" s="988"/>
      <c r="BM158" s="988"/>
      <c r="BN158" s="988"/>
      <c r="BO158" s="988"/>
      <c r="BP158" s="988"/>
      <c r="BQ158" s="988"/>
      <c r="BR158" s="988"/>
      <c r="BS158" s="988"/>
      <c r="BT158" s="988"/>
      <c r="BU158" s="988"/>
      <c r="BV158" s="988"/>
      <c r="BW158" s="988"/>
      <c r="BX158" s="988"/>
      <c r="BY158" s="988"/>
      <c r="BZ158" s="988"/>
      <c r="CA158" s="988"/>
      <c r="CB158" s="988"/>
      <c r="CC158" s="988"/>
      <c r="CD158" s="988"/>
      <c r="CE158" s="988"/>
      <c r="CF158" s="988"/>
      <c r="CG158" s="988"/>
      <c r="CH158" s="988"/>
      <c r="CI158" s="988"/>
      <c r="CJ158" s="988"/>
      <c r="CK158" s="988"/>
      <c r="CL158" s="988"/>
      <c r="CM158" s="988"/>
      <c r="CN158" s="988"/>
      <c r="CO158" s="988"/>
      <c r="CP158" s="988"/>
      <c r="CQ158" s="988"/>
      <c r="CR158" s="988"/>
      <c r="CS158" s="988"/>
      <c r="CT158" s="988"/>
      <c r="CU158" s="988"/>
      <c r="CV158" s="988"/>
      <c r="CW158" s="988"/>
      <c r="CX158" s="988"/>
      <c r="CY158" s="988"/>
      <c r="CZ158" s="988"/>
      <c r="DA158" s="988"/>
      <c r="DB158" s="988"/>
      <c r="DC158" s="988"/>
      <c r="DD158" s="988"/>
      <c r="DE158" s="988"/>
      <c r="DF158" s="988"/>
      <c r="DG158" s="988"/>
      <c r="DH158" s="988"/>
      <c r="DI158" s="988"/>
      <c r="DJ158" s="988"/>
      <c r="DK158" s="988"/>
      <c r="DL158" s="988"/>
      <c r="DM158" s="988"/>
      <c r="DN158" s="988"/>
      <c r="DO158" s="988"/>
      <c r="DP158" s="988"/>
      <c r="DQ158" s="988"/>
      <c r="DR158" s="988"/>
      <c r="DS158" s="988"/>
      <c r="DT158" s="988"/>
      <c r="DU158" s="988"/>
      <c r="DV158" s="988"/>
      <c r="DW158" s="988"/>
      <c r="DX158" s="988"/>
      <c r="DY158" s="988"/>
      <c r="DZ158" s="988"/>
      <c r="EA158" s="988"/>
      <c r="EB158" s="988"/>
      <c r="EC158" s="988"/>
      <c r="ED158" s="988"/>
      <c r="EE158" s="988"/>
      <c r="EF158" s="988"/>
      <c r="EG158" s="988"/>
      <c r="EH158" s="988"/>
      <c r="EI158" s="988"/>
      <c r="EJ158" s="988"/>
      <c r="EK158" s="988"/>
      <c r="EL158" s="988"/>
      <c r="EM158" s="988"/>
      <c r="EN158" s="988"/>
      <c r="EO158" s="988"/>
      <c r="EP158" s="988"/>
      <c r="EQ158" s="988"/>
      <c r="ER158" s="988"/>
      <c r="ES158" s="988"/>
      <c r="ET158" s="988"/>
      <c r="EU158" s="988"/>
      <c r="EV158" s="988"/>
      <c r="EW158" s="988"/>
      <c r="EX158" s="988"/>
      <c r="EY158" s="988"/>
      <c r="EZ158" s="988"/>
      <c r="FA158" s="988"/>
      <c r="FB158" s="988"/>
      <c r="FC158" s="988"/>
      <c r="FD158" s="988"/>
      <c r="FE158" s="988"/>
      <c r="FF158" s="988"/>
      <c r="FG158" s="988"/>
      <c r="FH158" s="988"/>
      <c r="FI158" s="988"/>
      <c r="FJ158" s="988"/>
      <c r="FK158" s="988"/>
      <c r="FL158" s="988"/>
      <c r="FM158" s="988"/>
      <c r="FN158" s="988"/>
      <c r="FO158" s="988"/>
      <c r="FP158" s="988"/>
      <c r="FQ158" s="988"/>
      <c r="FR158" s="988"/>
      <c r="FS158" s="988"/>
      <c r="FT158" s="988"/>
      <c r="FU158" s="988"/>
      <c r="FV158" s="988"/>
      <c r="FW158" s="988"/>
      <c r="FX158" s="988"/>
      <c r="FY158" s="988"/>
      <c r="FZ158" s="988"/>
      <c r="GA158" s="988"/>
      <c r="GB158" s="988"/>
      <c r="GC158" s="988"/>
      <c r="GD158" s="988"/>
      <c r="GE158" s="988"/>
      <c r="GF158" s="988"/>
      <c r="GG158" s="988"/>
      <c r="GH158" s="988"/>
      <c r="GI158" s="988"/>
      <c r="GJ158" s="988"/>
      <c r="GK158" s="988"/>
      <c r="GL158" s="988"/>
      <c r="GM158" s="988"/>
      <c r="GN158" s="988"/>
      <c r="GO158" s="988"/>
      <c r="GP158" s="988"/>
      <c r="GQ158" s="988"/>
      <c r="GR158" s="988"/>
      <c r="GS158" s="988"/>
      <c r="GT158" s="988"/>
      <c r="GU158" s="988"/>
      <c r="GV158" s="988"/>
      <c r="GW158" s="988"/>
      <c r="GX158" s="988"/>
      <c r="GY158" s="988"/>
      <c r="GZ158" s="988"/>
      <c r="HA158" s="988"/>
      <c r="HB158" s="988"/>
      <c r="HC158" s="988"/>
      <c r="HD158" s="988"/>
      <c r="HE158" s="988"/>
      <c r="HF158" s="988"/>
      <c r="HG158" s="988"/>
      <c r="HH158" s="988"/>
      <c r="HI158" s="988"/>
      <c r="HJ158" s="988"/>
      <c r="HK158" s="988"/>
      <c r="HL158" s="988"/>
      <c r="HM158" s="988"/>
      <c r="HN158" s="988"/>
      <c r="HO158" s="988"/>
      <c r="HP158" s="988"/>
      <c r="HQ158" s="988"/>
      <c r="HR158" s="988"/>
      <c r="HS158" s="988"/>
      <c r="HT158" s="988"/>
      <c r="HU158" s="988"/>
      <c r="HV158" s="988"/>
      <c r="HW158" s="988"/>
      <c r="HX158" s="988"/>
      <c r="HY158" s="988"/>
      <c r="HZ158" s="988"/>
      <c r="IA158" s="988"/>
      <c r="IB158" s="988"/>
      <c r="IC158" s="988"/>
      <c r="ID158" s="988"/>
      <c r="IE158" s="988"/>
      <c r="IF158" s="988"/>
      <c r="IG158" s="988"/>
      <c r="IH158" s="988"/>
      <c r="II158" s="988"/>
      <c r="IJ158" s="988"/>
      <c r="IK158" s="988"/>
      <c r="IL158" s="988"/>
      <c r="IM158" s="988"/>
      <c r="IN158" s="988"/>
      <c r="IO158" s="988"/>
      <c r="IP158" s="988"/>
      <c r="IQ158" s="988"/>
      <c r="IR158" s="988"/>
    </row>
    <row r="159" spans="2:252" x14ac:dyDescent="0.3">
      <c r="C159" s="540"/>
      <c r="D159" s="540"/>
      <c r="E159" s="540"/>
      <c r="F159" s="540"/>
      <c r="G159" s="540"/>
      <c r="H159" s="540"/>
      <c r="I159" s="540"/>
      <c r="J159" s="540"/>
      <c r="K159" s="540"/>
      <c r="L159" s="540"/>
      <c r="M159" s="540"/>
      <c r="N159" s="540"/>
      <c r="O159" s="540"/>
      <c r="X159" s="988"/>
      <c r="Z159" s="1002"/>
      <c r="AA159" s="1002"/>
      <c r="AB159" s="1002"/>
      <c r="AC159" s="1002"/>
      <c r="AD159" s="1002"/>
      <c r="AE159" s="1002"/>
      <c r="AF159" s="1002"/>
      <c r="AG159" s="988"/>
      <c r="AH159" s="988"/>
      <c r="AI159" s="988"/>
      <c r="AJ159" s="988"/>
      <c r="AK159" s="988"/>
      <c r="AL159" s="988"/>
      <c r="AM159" s="988"/>
      <c r="AN159" s="988"/>
      <c r="AO159" s="988"/>
      <c r="AP159" s="988"/>
      <c r="AQ159" s="988"/>
      <c r="AR159" s="988"/>
      <c r="AS159" s="988"/>
      <c r="AT159" s="988"/>
      <c r="AU159" s="988"/>
      <c r="AV159" s="988"/>
      <c r="AW159" s="988"/>
      <c r="AX159" s="988"/>
      <c r="AY159" s="988"/>
      <c r="AZ159" s="988"/>
      <c r="BA159" s="988"/>
      <c r="BB159" s="988"/>
      <c r="BC159" s="988"/>
      <c r="BD159" s="988"/>
      <c r="BE159" s="988"/>
      <c r="BF159" s="988"/>
      <c r="BG159" s="988"/>
      <c r="BH159" s="988"/>
      <c r="BI159" s="988"/>
      <c r="BJ159" s="988"/>
      <c r="BK159" s="988"/>
      <c r="BL159" s="988"/>
      <c r="BM159" s="988"/>
      <c r="BN159" s="988"/>
      <c r="BO159" s="988"/>
      <c r="BP159" s="988"/>
      <c r="BQ159" s="988"/>
      <c r="BR159" s="988"/>
      <c r="BS159" s="988"/>
      <c r="BT159" s="988"/>
      <c r="BU159" s="988"/>
      <c r="BV159" s="988"/>
      <c r="BW159" s="988"/>
      <c r="BX159" s="988"/>
      <c r="BY159" s="988"/>
      <c r="BZ159" s="988"/>
      <c r="CA159" s="988"/>
      <c r="CB159" s="988"/>
      <c r="CC159" s="988"/>
      <c r="CD159" s="988"/>
      <c r="CE159" s="988"/>
      <c r="CF159" s="988"/>
      <c r="CG159" s="988"/>
      <c r="CH159" s="988"/>
      <c r="CI159" s="988"/>
      <c r="CJ159" s="988"/>
      <c r="CK159" s="988"/>
      <c r="CL159" s="988"/>
      <c r="CM159" s="988"/>
      <c r="CN159" s="988"/>
      <c r="CO159" s="988"/>
      <c r="CP159" s="988"/>
      <c r="CQ159" s="988"/>
      <c r="CR159" s="988"/>
      <c r="CS159" s="988"/>
      <c r="CT159" s="988"/>
      <c r="CU159" s="988"/>
      <c r="CV159" s="988"/>
      <c r="CW159" s="988"/>
      <c r="CX159" s="988"/>
      <c r="CY159" s="988"/>
      <c r="CZ159" s="988"/>
      <c r="DA159" s="988"/>
      <c r="DB159" s="988"/>
      <c r="DC159" s="988"/>
      <c r="DD159" s="988"/>
      <c r="DE159" s="988"/>
      <c r="DF159" s="988"/>
      <c r="DG159" s="988"/>
      <c r="DH159" s="988"/>
      <c r="DI159" s="988"/>
      <c r="DJ159" s="988"/>
      <c r="DK159" s="988"/>
      <c r="DL159" s="988"/>
      <c r="DM159" s="988"/>
      <c r="DN159" s="988"/>
      <c r="DO159" s="988"/>
      <c r="DP159" s="988"/>
      <c r="DQ159" s="988"/>
      <c r="DR159" s="988"/>
      <c r="DS159" s="988"/>
      <c r="DT159" s="988"/>
      <c r="DU159" s="988"/>
      <c r="DV159" s="988"/>
      <c r="DW159" s="988"/>
      <c r="DX159" s="988"/>
      <c r="DY159" s="988"/>
      <c r="DZ159" s="988"/>
      <c r="EA159" s="988"/>
      <c r="EB159" s="988"/>
      <c r="EC159" s="988"/>
      <c r="ED159" s="988"/>
      <c r="EE159" s="988"/>
      <c r="EF159" s="988"/>
      <c r="EG159" s="988"/>
      <c r="EH159" s="988"/>
      <c r="EI159" s="988"/>
      <c r="EJ159" s="988"/>
      <c r="EK159" s="988"/>
      <c r="EL159" s="988"/>
      <c r="EM159" s="988"/>
      <c r="EN159" s="988"/>
      <c r="EO159" s="988"/>
      <c r="EP159" s="988"/>
      <c r="EQ159" s="988"/>
      <c r="ER159" s="988"/>
      <c r="ES159" s="988"/>
      <c r="ET159" s="988"/>
      <c r="EU159" s="988"/>
      <c r="EV159" s="988"/>
      <c r="EW159" s="988"/>
      <c r="EX159" s="988"/>
      <c r="EY159" s="988"/>
      <c r="EZ159" s="988"/>
      <c r="FA159" s="988"/>
      <c r="FB159" s="988"/>
      <c r="FC159" s="988"/>
      <c r="FD159" s="988"/>
      <c r="FE159" s="988"/>
      <c r="FF159" s="988"/>
      <c r="FG159" s="988"/>
      <c r="FH159" s="988"/>
      <c r="FI159" s="988"/>
      <c r="FJ159" s="988"/>
      <c r="FK159" s="988"/>
      <c r="FL159" s="988"/>
      <c r="FM159" s="988"/>
      <c r="FN159" s="988"/>
      <c r="FO159" s="988"/>
      <c r="FP159" s="988"/>
      <c r="FQ159" s="988"/>
      <c r="FR159" s="988"/>
      <c r="FS159" s="988"/>
      <c r="FT159" s="988"/>
      <c r="FU159" s="988"/>
      <c r="FV159" s="988"/>
      <c r="FW159" s="988"/>
      <c r="FX159" s="988"/>
      <c r="FY159" s="988"/>
      <c r="FZ159" s="988"/>
      <c r="GA159" s="988"/>
      <c r="GB159" s="988"/>
      <c r="GC159" s="988"/>
      <c r="GD159" s="988"/>
      <c r="GE159" s="988"/>
      <c r="GF159" s="988"/>
      <c r="GG159" s="988"/>
      <c r="GH159" s="988"/>
      <c r="GI159" s="988"/>
      <c r="GJ159" s="988"/>
      <c r="GK159" s="988"/>
      <c r="GL159" s="988"/>
      <c r="GM159" s="988"/>
      <c r="GN159" s="988"/>
      <c r="GO159" s="988"/>
      <c r="GP159" s="988"/>
      <c r="GQ159" s="988"/>
      <c r="GR159" s="988"/>
      <c r="GS159" s="988"/>
      <c r="GT159" s="988"/>
      <c r="GU159" s="988"/>
      <c r="GV159" s="988"/>
      <c r="GW159" s="988"/>
      <c r="GX159" s="988"/>
      <c r="GY159" s="988"/>
      <c r="GZ159" s="988"/>
      <c r="HA159" s="988"/>
      <c r="HB159" s="988"/>
      <c r="HC159" s="988"/>
      <c r="HD159" s="988"/>
      <c r="HE159" s="988"/>
      <c r="HF159" s="988"/>
      <c r="HG159" s="988"/>
      <c r="HH159" s="988"/>
      <c r="HI159" s="988"/>
      <c r="HJ159" s="988"/>
      <c r="HK159" s="988"/>
      <c r="HL159" s="988"/>
      <c r="HM159" s="988"/>
      <c r="HN159" s="988"/>
      <c r="HO159" s="988"/>
      <c r="HP159" s="988"/>
      <c r="HQ159" s="988"/>
      <c r="HR159" s="988"/>
      <c r="HS159" s="988"/>
      <c r="HT159" s="988"/>
      <c r="HU159" s="988"/>
      <c r="HV159" s="988"/>
      <c r="HW159" s="988"/>
      <c r="HX159" s="988"/>
      <c r="HY159" s="988"/>
      <c r="HZ159" s="988"/>
      <c r="IA159" s="988"/>
      <c r="IB159" s="988"/>
      <c r="IC159" s="988"/>
      <c r="ID159" s="988"/>
      <c r="IE159" s="988"/>
      <c r="IF159" s="988"/>
      <c r="IG159" s="988"/>
      <c r="IH159" s="988"/>
      <c r="II159" s="988"/>
      <c r="IJ159" s="988"/>
      <c r="IK159" s="988"/>
      <c r="IL159" s="988"/>
      <c r="IM159" s="988"/>
      <c r="IN159" s="988"/>
      <c r="IO159" s="988"/>
      <c r="IP159" s="988"/>
      <c r="IQ159" s="988"/>
      <c r="IR159" s="988"/>
    </row>
    <row r="160" spans="2:252" x14ac:dyDescent="0.3">
      <c r="C160" s="540"/>
      <c r="D160" s="540"/>
      <c r="E160" s="540"/>
      <c r="F160" s="540"/>
      <c r="G160" s="540"/>
      <c r="H160" s="540"/>
      <c r="I160" s="540"/>
      <c r="J160" s="540"/>
      <c r="K160" s="540"/>
      <c r="L160" s="540"/>
      <c r="M160" s="540"/>
      <c r="N160" s="540"/>
      <c r="O160" s="540"/>
      <c r="X160" s="988"/>
      <c r="Z160" s="1002"/>
      <c r="AA160" s="1002"/>
      <c r="AB160" s="1002"/>
      <c r="AC160" s="1002"/>
      <c r="AD160" s="1002"/>
      <c r="AE160" s="1002"/>
      <c r="AF160" s="1002"/>
      <c r="AG160" s="988"/>
      <c r="AH160" s="988"/>
      <c r="AI160" s="988"/>
      <c r="AJ160" s="988"/>
      <c r="AK160" s="988"/>
      <c r="AL160" s="988"/>
      <c r="AM160" s="988"/>
      <c r="AN160" s="988"/>
      <c r="AO160" s="988"/>
      <c r="AP160" s="988"/>
      <c r="AQ160" s="988"/>
      <c r="AR160" s="988"/>
      <c r="AS160" s="988"/>
      <c r="AT160" s="988"/>
      <c r="AU160" s="988"/>
      <c r="AV160" s="988"/>
      <c r="AW160" s="988"/>
      <c r="AX160" s="988"/>
      <c r="AY160" s="988"/>
      <c r="AZ160" s="988"/>
      <c r="BA160" s="988"/>
      <c r="BB160" s="988"/>
      <c r="BC160" s="988"/>
      <c r="BD160" s="988"/>
      <c r="BE160" s="988"/>
      <c r="BF160" s="988"/>
      <c r="BG160" s="988"/>
      <c r="BH160" s="988"/>
      <c r="BI160" s="988"/>
      <c r="BJ160" s="988"/>
      <c r="BK160" s="988"/>
      <c r="BL160" s="988"/>
      <c r="BM160" s="988"/>
      <c r="BN160" s="988"/>
      <c r="BO160" s="988"/>
      <c r="BP160" s="988"/>
      <c r="BQ160" s="988"/>
      <c r="BR160" s="988"/>
      <c r="BS160" s="988"/>
      <c r="BT160" s="988"/>
      <c r="BU160" s="988"/>
      <c r="BV160" s="988"/>
      <c r="BW160" s="988"/>
      <c r="BX160" s="988"/>
      <c r="BY160" s="988"/>
      <c r="BZ160" s="988"/>
      <c r="CA160" s="988"/>
      <c r="CB160" s="988"/>
      <c r="CC160" s="988"/>
      <c r="CD160" s="988"/>
      <c r="CE160" s="988"/>
      <c r="CF160" s="988"/>
      <c r="CG160" s="988"/>
      <c r="CH160" s="988"/>
      <c r="CI160" s="988"/>
      <c r="CJ160" s="988"/>
      <c r="CK160" s="988"/>
      <c r="CL160" s="988"/>
      <c r="CM160" s="988"/>
      <c r="CN160" s="988"/>
      <c r="CO160" s="988"/>
      <c r="CP160" s="988"/>
      <c r="CQ160" s="988"/>
      <c r="CR160" s="988"/>
      <c r="CS160" s="988"/>
      <c r="CT160" s="988"/>
      <c r="CU160" s="988"/>
      <c r="CV160" s="988"/>
      <c r="CW160" s="988"/>
      <c r="CX160" s="988"/>
      <c r="CY160" s="988"/>
      <c r="CZ160" s="988"/>
      <c r="DA160" s="988"/>
      <c r="DB160" s="988"/>
      <c r="DC160" s="988"/>
      <c r="DD160" s="988"/>
      <c r="DE160" s="988"/>
      <c r="DF160" s="988"/>
      <c r="DG160" s="988"/>
      <c r="DH160" s="988"/>
      <c r="DI160" s="988"/>
      <c r="DJ160" s="988"/>
      <c r="DK160" s="988"/>
      <c r="DL160" s="988"/>
      <c r="DM160" s="988"/>
      <c r="DN160" s="988"/>
      <c r="DO160" s="988"/>
      <c r="DP160" s="988"/>
      <c r="DQ160" s="988"/>
      <c r="DR160" s="988"/>
      <c r="DS160" s="988"/>
      <c r="DT160" s="988"/>
      <c r="DU160" s="988"/>
      <c r="DV160" s="988"/>
      <c r="DW160" s="988"/>
      <c r="DX160" s="988"/>
      <c r="DY160" s="988"/>
      <c r="DZ160" s="988"/>
      <c r="EA160" s="988"/>
      <c r="EB160" s="988"/>
      <c r="EC160" s="988"/>
      <c r="ED160" s="988"/>
      <c r="EE160" s="988"/>
      <c r="EF160" s="988"/>
      <c r="EG160" s="988"/>
      <c r="EH160" s="988"/>
      <c r="EI160" s="988"/>
      <c r="EJ160" s="988"/>
      <c r="EK160" s="988"/>
      <c r="EL160" s="988"/>
      <c r="EM160" s="988"/>
      <c r="EN160" s="988"/>
      <c r="EO160" s="988"/>
      <c r="EP160" s="988"/>
      <c r="EQ160" s="988"/>
      <c r="ER160" s="988"/>
      <c r="ES160" s="988"/>
      <c r="ET160" s="988"/>
      <c r="EU160" s="988"/>
      <c r="EV160" s="988"/>
      <c r="EW160" s="988"/>
      <c r="EX160" s="988"/>
      <c r="EY160" s="988"/>
      <c r="EZ160" s="988"/>
      <c r="FA160" s="988"/>
      <c r="FB160" s="988"/>
      <c r="FC160" s="988"/>
      <c r="FD160" s="988"/>
      <c r="FE160" s="988"/>
      <c r="FF160" s="988"/>
      <c r="FG160" s="988"/>
      <c r="FH160" s="988"/>
      <c r="FI160" s="988"/>
      <c r="FJ160" s="988"/>
      <c r="FK160" s="988"/>
      <c r="FL160" s="988"/>
      <c r="FM160" s="988"/>
      <c r="FN160" s="988"/>
      <c r="FO160" s="988"/>
      <c r="FP160" s="988"/>
      <c r="FQ160" s="988"/>
      <c r="FR160" s="988"/>
      <c r="FS160" s="988"/>
      <c r="FT160" s="988"/>
      <c r="FU160" s="988"/>
      <c r="FV160" s="988"/>
      <c r="FW160" s="988"/>
      <c r="FX160" s="988"/>
      <c r="FY160" s="988"/>
      <c r="FZ160" s="988"/>
      <c r="GA160" s="988"/>
      <c r="GB160" s="988"/>
      <c r="GC160" s="988"/>
      <c r="GD160" s="988"/>
      <c r="GE160" s="988"/>
      <c r="GF160" s="988"/>
      <c r="GG160" s="988"/>
      <c r="GH160" s="988"/>
      <c r="GI160" s="988"/>
      <c r="GJ160" s="988"/>
      <c r="GK160" s="988"/>
      <c r="GL160" s="988"/>
      <c r="GM160" s="988"/>
      <c r="GN160" s="988"/>
      <c r="GO160" s="988"/>
      <c r="GP160" s="988"/>
      <c r="GQ160" s="988"/>
      <c r="GR160" s="988"/>
      <c r="GS160" s="988"/>
      <c r="GT160" s="988"/>
      <c r="GU160" s="988"/>
      <c r="GV160" s="988"/>
      <c r="GW160" s="988"/>
      <c r="GX160" s="988"/>
      <c r="GY160" s="988"/>
      <c r="GZ160" s="988"/>
      <c r="HA160" s="988"/>
      <c r="HB160" s="988"/>
      <c r="HC160" s="988"/>
      <c r="HD160" s="988"/>
      <c r="HE160" s="988"/>
      <c r="HF160" s="988"/>
      <c r="HG160" s="988"/>
      <c r="HH160" s="988"/>
      <c r="HI160" s="988"/>
      <c r="HJ160" s="988"/>
      <c r="HK160" s="988"/>
      <c r="HL160" s="988"/>
      <c r="HM160" s="988"/>
      <c r="HN160" s="988"/>
      <c r="HO160" s="988"/>
      <c r="HP160" s="988"/>
      <c r="HQ160" s="988"/>
      <c r="HR160" s="988"/>
      <c r="HS160" s="988"/>
      <c r="HT160" s="988"/>
      <c r="HU160" s="988"/>
      <c r="HV160" s="988"/>
      <c r="HW160" s="988"/>
      <c r="HX160" s="988"/>
      <c r="HY160" s="988"/>
      <c r="HZ160" s="988"/>
      <c r="IA160" s="988"/>
      <c r="IB160" s="988"/>
      <c r="IC160" s="988"/>
      <c r="ID160" s="988"/>
      <c r="IE160" s="988"/>
      <c r="IF160" s="988"/>
      <c r="IG160" s="988"/>
      <c r="IH160" s="988"/>
      <c r="II160" s="988"/>
      <c r="IJ160" s="988"/>
      <c r="IK160" s="988"/>
      <c r="IL160" s="988"/>
      <c r="IM160" s="988"/>
      <c r="IN160" s="988"/>
      <c r="IO160" s="988"/>
      <c r="IP160" s="988"/>
      <c r="IQ160" s="988"/>
      <c r="IR160" s="988"/>
    </row>
    <row r="161" spans="3:252" x14ac:dyDescent="0.3">
      <c r="C161" s="540"/>
      <c r="D161" s="540"/>
      <c r="E161" s="540"/>
      <c r="F161" s="540"/>
      <c r="G161" s="540"/>
      <c r="H161" s="540"/>
      <c r="I161" s="540"/>
      <c r="J161" s="540"/>
      <c r="K161" s="540"/>
      <c r="L161" s="540"/>
      <c r="M161" s="540"/>
      <c r="N161" s="540"/>
      <c r="O161" s="540"/>
      <c r="X161" s="988"/>
      <c r="Z161" s="1002"/>
      <c r="AA161" s="1002"/>
      <c r="AB161" s="1002"/>
      <c r="AC161" s="1002"/>
      <c r="AD161" s="1002"/>
      <c r="AE161" s="1002"/>
      <c r="AF161" s="1002"/>
      <c r="AG161" s="988"/>
      <c r="AH161" s="988"/>
      <c r="AI161" s="988"/>
      <c r="AJ161" s="988"/>
      <c r="AK161" s="988"/>
      <c r="AL161" s="988"/>
      <c r="AM161" s="988"/>
      <c r="AN161" s="988"/>
      <c r="AO161" s="988"/>
      <c r="AP161" s="988"/>
      <c r="AQ161" s="988"/>
      <c r="AR161" s="988"/>
      <c r="AS161" s="988"/>
      <c r="AT161" s="988"/>
      <c r="AU161" s="988"/>
      <c r="AV161" s="988"/>
      <c r="AW161" s="988"/>
      <c r="AX161" s="988"/>
      <c r="AY161" s="988"/>
      <c r="AZ161" s="988"/>
      <c r="BA161" s="988"/>
      <c r="BB161" s="988"/>
      <c r="BC161" s="988"/>
      <c r="BD161" s="988"/>
      <c r="BE161" s="988"/>
      <c r="BF161" s="988"/>
      <c r="BG161" s="988"/>
      <c r="BH161" s="988"/>
      <c r="BI161" s="988"/>
      <c r="BJ161" s="988"/>
      <c r="BK161" s="988"/>
      <c r="BL161" s="988"/>
      <c r="BM161" s="988"/>
      <c r="BN161" s="988"/>
      <c r="BO161" s="988"/>
      <c r="BP161" s="988"/>
      <c r="BQ161" s="988"/>
      <c r="BR161" s="988"/>
      <c r="BS161" s="988"/>
      <c r="BT161" s="988"/>
      <c r="BU161" s="988"/>
      <c r="BV161" s="988"/>
      <c r="BW161" s="988"/>
      <c r="BX161" s="988"/>
      <c r="BY161" s="988"/>
      <c r="BZ161" s="988"/>
      <c r="CA161" s="988"/>
      <c r="CB161" s="988"/>
      <c r="CC161" s="988"/>
      <c r="CD161" s="988"/>
      <c r="CE161" s="988"/>
      <c r="CF161" s="988"/>
      <c r="CG161" s="988"/>
      <c r="CH161" s="988"/>
      <c r="CI161" s="988"/>
      <c r="CJ161" s="988"/>
      <c r="CK161" s="988"/>
      <c r="CL161" s="988"/>
      <c r="CM161" s="988"/>
      <c r="CN161" s="988"/>
      <c r="CO161" s="988"/>
      <c r="CP161" s="988"/>
      <c r="CQ161" s="988"/>
      <c r="CR161" s="988"/>
      <c r="CS161" s="988"/>
      <c r="CT161" s="988"/>
      <c r="CU161" s="988"/>
      <c r="CV161" s="988"/>
      <c r="CW161" s="988"/>
      <c r="CX161" s="988"/>
      <c r="CY161" s="988"/>
      <c r="CZ161" s="988"/>
      <c r="DA161" s="988"/>
      <c r="DB161" s="988"/>
      <c r="DC161" s="988"/>
      <c r="DD161" s="988"/>
      <c r="DE161" s="988"/>
      <c r="DF161" s="988"/>
      <c r="DG161" s="988"/>
      <c r="DH161" s="988"/>
      <c r="DI161" s="988"/>
      <c r="DJ161" s="988"/>
      <c r="DK161" s="988"/>
      <c r="DL161" s="988"/>
      <c r="DM161" s="988"/>
      <c r="DN161" s="988"/>
      <c r="DO161" s="988"/>
      <c r="DP161" s="988"/>
      <c r="DQ161" s="988"/>
      <c r="DR161" s="988"/>
      <c r="DS161" s="988"/>
      <c r="DT161" s="988"/>
      <c r="DU161" s="988"/>
      <c r="DV161" s="988"/>
      <c r="DW161" s="988"/>
      <c r="DX161" s="988"/>
      <c r="DY161" s="988"/>
      <c r="DZ161" s="988"/>
      <c r="EA161" s="988"/>
      <c r="EB161" s="988"/>
      <c r="EC161" s="988"/>
      <c r="ED161" s="988"/>
      <c r="EE161" s="988"/>
      <c r="EF161" s="988"/>
      <c r="EG161" s="988"/>
      <c r="EH161" s="988"/>
      <c r="EI161" s="988"/>
      <c r="EJ161" s="988"/>
      <c r="EK161" s="988"/>
      <c r="EL161" s="988"/>
      <c r="EM161" s="988"/>
      <c r="EN161" s="988"/>
      <c r="EO161" s="988"/>
      <c r="EP161" s="988"/>
      <c r="EQ161" s="988"/>
      <c r="ER161" s="988"/>
      <c r="ES161" s="988"/>
      <c r="ET161" s="988"/>
      <c r="EU161" s="988"/>
      <c r="EV161" s="988"/>
      <c r="EW161" s="988"/>
      <c r="EX161" s="988"/>
      <c r="EY161" s="988"/>
      <c r="EZ161" s="988"/>
      <c r="FA161" s="988"/>
      <c r="FB161" s="988"/>
      <c r="FC161" s="988"/>
      <c r="FD161" s="988"/>
      <c r="FE161" s="988"/>
      <c r="FF161" s="988"/>
      <c r="FG161" s="988"/>
      <c r="FH161" s="988"/>
      <c r="FI161" s="988"/>
      <c r="FJ161" s="988"/>
      <c r="FK161" s="988"/>
      <c r="FL161" s="988"/>
      <c r="FM161" s="988"/>
      <c r="FN161" s="988"/>
      <c r="FO161" s="988"/>
      <c r="FP161" s="988"/>
      <c r="FQ161" s="988"/>
      <c r="FR161" s="988"/>
      <c r="FS161" s="988"/>
      <c r="FT161" s="988"/>
      <c r="FU161" s="988"/>
      <c r="FV161" s="988"/>
      <c r="FW161" s="988"/>
      <c r="FX161" s="988"/>
      <c r="FY161" s="988"/>
      <c r="FZ161" s="988"/>
      <c r="GA161" s="988"/>
      <c r="GB161" s="988"/>
      <c r="GC161" s="988"/>
      <c r="GD161" s="988"/>
      <c r="GE161" s="988"/>
      <c r="GF161" s="988"/>
      <c r="GG161" s="988"/>
      <c r="GH161" s="988"/>
      <c r="GI161" s="988"/>
      <c r="GJ161" s="988"/>
      <c r="GK161" s="988"/>
      <c r="GL161" s="988"/>
      <c r="GM161" s="988"/>
      <c r="GN161" s="988"/>
      <c r="GO161" s="988"/>
      <c r="GP161" s="988"/>
      <c r="GQ161" s="988"/>
      <c r="GR161" s="988"/>
      <c r="GS161" s="988"/>
      <c r="GT161" s="988"/>
      <c r="GU161" s="988"/>
      <c r="GV161" s="988"/>
      <c r="GW161" s="988"/>
      <c r="GX161" s="988"/>
      <c r="GY161" s="988"/>
      <c r="GZ161" s="988"/>
      <c r="HA161" s="988"/>
      <c r="HB161" s="988"/>
      <c r="HC161" s="988"/>
      <c r="HD161" s="988"/>
      <c r="HE161" s="988"/>
      <c r="HF161" s="988"/>
      <c r="HG161" s="988"/>
      <c r="HH161" s="988"/>
      <c r="HI161" s="988"/>
      <c r="HJ161" s="988"/>
      <c r="HK161" s="988"/>
      <c r="HL161" s="988"/>
      <c r="HM161" s="988"/>
      <c r="HN161" s="988"/>
      <c r="HO161" s="988"/>
      <c r="HP161" s="988"/>
      <c r="HQ161" s="988"/>
      <c r="HR161" s="988"/>
      <c r="HS161" s="988"/>
      <c r="HT161" s="988"/>
      <c r="HU161" s="988"/>
      <c r="HV161" s="988"/>
      <c r="HW161" s="988"/>
      <c r="HX161" s="988"/>
      <c r="HY161" s="988"/>
      <c r="HZ161" s="988"/>
      <c r="IA161" s="988"/>
      <c r="IB161" s="988"/>
      <c r="IC161" s="988"/>
      <c r="ID161" s="988"/>
      <c r="IE161" s="988"/>
      <c r="IF161" s="988"/>
      <c r="IG161" s="988"/>
      <c r="IH161" s="988"/>
      <c r="II161" s="988"/>
      <c r="IJ161" s="988"/>
      <c r="IK161" s="988"/>
      <c r="IL161" s="988"/>
      <c r="IM161" s="988"/>
      <c r="IN161" s="988"/>
      <c r="IO161" s="988"/>
      <c r="IP161" s="988"/>
      <c r="IQ161" s="988"/>
      <c r="IR161" s="988"/>
    </row>
    <row r="162" spans="3:252" x14ac:dyDescent="0.3">
      <c r="C162" s="540"/>
      <c r="D162" s="540"/>
      <c r="E162" s="540"/>
      <c r="F162" s="540"/>
      <c r="G162" s="540"/>
      <c r="H162" s="540"/>
      <c r="I162" s="540"/>
      <c r="J162" s="540"/>
      <c r="K162" s="540"/>
      <c r="L162" s="540"/>
      <c r="M162" s="540"/>
      <c r="N162" s="540"/>
      <c r="O162" s="540"/>
      <c r="X162" s="988"/>
      <c r="Z162" s="1002"/>
      <c r="AA162" s="1002"/>
      <c r="AB162" s="1002"/>
      <c r="AC162" s="1002"/>
      <c r="AD162" s="1002"/>
      <c r="AE162" s="1002"/>
      <c r="AF162" s="1002"/>
      <c r="AG162" s="988"/>
      <c r="AH162" s="988"/>
      <c r="AI162" s="988"/>
      <c r="AJ162" s="988"/>
      <c r="AK162" s="988"/>
      <c r="AL162" s="988"/>
      <c r="AM162" s="988"/>
      <c r="AN162" s="988"/>
      <c r="AO162" s="988"/>
      <c r="AP162" s="988"/>
      <c r="AQ162" s="988"/>
      <c r="AR162" s="988"/>
      <c r="AS162" s="988"/>
      <c r="AT162" s="988"/>
      <c r="AU162" s="988"/>
      <c r="AV162" s="988"/>
      <c r="AW162" s="988"/>
      <c r="AX162" s="988"/>
      <c r="AY162" s="988"/>
      <c r="AZ162" s="988"/>
      <c r="BA162" s="988"/>
      <c r="BB162" s="988"/>
      <c r="BC162" s="988"/>
      <c r="BD162" s="988"/>
      <c r="BE162" s="988"/>
      <c r="BF162" s="988"/>
      <c r="BG162" s="988"/>
      <c r="BH162" s="988"/>
      <c r="BI162" s="988"/>
      <c r="BJ162" s="988"/>
      <c r="BK162" s="988"/>
      <c r="BL162" s="988"/>
      <c r="BM162" s="988"/>
      <c r="BN162" s="988"/>
      <c r="BO162" s="988"/>
      <c r="BP162" s="988"/>
      <c r="BQ162" s="988"/>
      <c r="BR162" s="988"/>
      <c r="BS162" s="988"/>
      <c r="BT162" s="988"/>
      <c r="BU162" s="988"/>
      <c r="BV162" s="988"/>
      <c r="BW162" s="988"/>
      <c r="BX162" s="988"/>
      <c r="BY162" s="988"/>
      <c r="BZ162" s="988"/>
      <c r="CA162" s="988"/>
      <c r="CB162" s="988"/>
      <c r="CC162" s="988"/>
      <c r="CD162" s="988"/>
      <c r="CE162" s="988"/>
      <c r="CF162" s="988"/>
      <c r="CG162" s="988"/>
      <c r="CH162" s="988"/>
      <c r="CI162" s="988"/>
      <c r="CJ162" s="988"/>
      <c r="CK162" s="988"/>
      <c r="CL162" s="988"/>
      <c r="CM162" s="988"/>
      <c r="CN162" s="988"/>
      <c r="CO162" s="988"/>
      <c r="CP162" s="988"/>
      <c r="CQ162" s="988"/>
      <c r="CR162" s="988"/>
      <c r="CS162" s="988"/>
      <c r="CT162" s="988"/>
      <c r="CU162" s="988"/>
      <c r="CV162" s="988"/>
      <c r="CW162" s="988"/>
      <c r="CX162" s="988"/>
      <c r="CY162" s="988"/>
      <c r="CZ162" s="988"/>
      <c r="DA162" s="988"/>
      <c r="DB162" s="988"/>
      <c r="DC162" s="988"/>
      <c r="DD162" s="988"/>
      <c r="DE162" s="988"/>
      <c r="DF162" s="988"/>
      <c r="DG162" s="988"/>
      <c r="DH162" s="988"/>
      <c r="DI162" s="988"/>
      <c r="DJ162" s="988"/>
      <c r="DK162" s="988"/>
      <c r="DL162" s="988"/>
      <c r="DM162" s="988"/>
      <c r="DN162" s="988"/>
      <c r="DO162" s="988"/>
      <c r="DP162" s="988"/>
      <c r="DQ162" s="988"/>
      <c r="DR162" s="988"/>
      <c r="DS162" s="988"/>
      <c r="DT162" s="988"/>
      <c r="DU162" s="988"/>
      <c r="DV162" s="988"/>
      <c r="DW162" s="988"/>
      <c r="DX162" s="988"/>
      <c r="DY162" s="988"/>
      <c r="DZ162" s="988"/>
      <c r="EA162" s="988"/>
      <c r="EB162" s="988"/>
      <c r="EC162" s="988"/>
      <c r="ED162" s="988"/>
      <c r="EE162" s="988"/>
      <c r="EF162" s="988"/>
      <c r="EG162" s="988"/>
      <c r="EH162" s="988"/>
      <c r="EI162" s="988"/>
      <c r="EJ162" s="988"/>
      <c r="EK162" s="988"/>
      <c r="EL162" s="988"/>
      <c r="EM162" s="988"/>
      <c r="EN162" s="988"/>
      <c r="EO162" s="988"/>
      <c r="EP162" s="988"/>
      <c r="EQ162" s="988"/>
      <c r="ER162" s="988"/>
      <c r="ES162" s="988"/>
      <c r="ET162" s="988"/>
      <c r="EU162" s="988"/>
      <c r="EV162" s="988"/>
      <c r="EW162" s="988"/>
      <c r="EX162" s="988"/>
      <c r="EY162" s="988"/>
      <c r="EZ162" s="988"/>
      <c r="FA162" s="988"/>
      <c r="FB162" s="988"/>
      <c r="FC162" s="988"/>
      <c r="FD162" s="988"/>
      <c r="FE162" s="988"/>
      <c r="FF162" s="988"/>
      <c r="FG162" s="988"/>
      <c r="FH162" s="988"/>
      <c r="FI162" s="988"/>
      <c r="FJ162" s="988"/>
      <c r="FK162" s="988"/>
      <c r="FL162" s="988"/>
      <c r="FM162" s="988"/>
      <c r="FN162" s="988"/>
      <c r="FO162" s="988"/>
      <c r="FP162" s="988"/>
      <c r="FQ162" s="988"/>
      <c r="FR162" s="988"/>
      <c r="FS162" s="988"/>
      <c r="FT162" s="988"/>
      <c r="FU162" s="988"/>
      <c r="FV162" s="988"/>
      <c r="FW162" s="988"/>
      <c r="FX162" s="988"/>
      <c r="FY162" s="988"/>
      <c r="FZ162" s="988"/>
      <c r="GA162" s="988"/>
      <c r="GB162" s="988"/>
      <c r="GC162" s="988"/>
      <c r="GD162" s="988"/>
      <c r="GE162" s="988"/>
      <c r="GF162" s="988"/>
      <c r="GG162" s="988"/>
      <c r="GH162" s="988"/>
      <c r="GI162" s="988"/>
      <c r="GJ162" s="988"/>
      <c r="GK162" s="988"/>
      <c r="GL162" s="988"/>
      <c r="GM162" s="988"/>
      <c r="GN162" s="988"/>
      <c r="GO162" s="988"/>
      <c r="GP162" s="988"/>
      <c r="GQ162" s="988"/>
      <c r="GR162" s="988"/>
      <c r="GS162" s="988"/>
      <c r="GT162" s="988"/>
      <c r="GU162" s="988"/>
      <c r="GV162" s="988"/>
      <c r="GW162" s="988"/>
      <c r="GX162" s="988"/>
      <c r="GY162" s="988"/>
      <c r="GZ162" s="988"/>
      <c r="HA162" s="988"/>
      <c r="HB162" s="988"/>
      <c r="HC162" s="988"/>
      <c r="HD162" s="988"/>
      <c r="HE162" s="988"/>
      <c r="HF162" s="988"/>
      <c r="HG162" s="988"/>
      <c r="HH162" s="988"/>
      <c r="HI162" s="988"/>
      <c r="HJ162" s="988"/>
      <c r="HK162" s="988"/>
      <c r="HL162" s="988"/>
      <c r="HM162" s="988"/>
      <c r="HN162" s="988"/>
      <c r="HO162" s="988"/>
      <c r="HP162" s="988"/>
      <c r="HQ162" s="988"/>
      <c r="HR162" s="988"/>
      <c r="HS162" s="988"/>
      <c r="HT162" s="988"/>
      <c r="HU162" s="988"/>
      <c r="HV162" s="988"/>
      <c r="HW162" s="988"/>
      <c r="HX162" s="988"/>
      <c r="HY162" s="988"/>
      <c r="HZ162" s="988"/>
      <c r="IA162" s="988"/>
      <c r="IB162" s="988"/>
      <c r="IC162" s="988"/>
      <c r="ID162" s="988"/>
      <c r="IE162" s="988"/>
      <c r="IF162" s="988"/>
      <c r="IG162" s="988"/>
      <c r="IH162" s="988"/>
      <c r="II162" s="988"/>
      <c r="IJ162" s="988"/>
      <c r="IK162" s="988"/>
      <c r="IL162" s="988"/>
      <c r="IM162" s="988"/>
      <c r="IN162" s="988"/>
      <c r="IO162" s="988"/>
      <c r="IP162" s="988"/>
      <c r="IQ162" s="988"/>
      <c r="IR162" s="988"/>
    </row>
    <row r="163" spans="3:252" x14ac:dyDescent="0.3">
      <c r="C163" s="540"/>
      <c r="D163" s="540"/>
      <c r="E163" s="540"/>
      <c r="F163" s="540"/>
      <c r="G163" s="540"/>
      <c r="H163" s="540"/>
      <c r="I163" s="540"/>
      <c r="J163" s="540"/>
      <c r="K163" s="540"/>
      <c r="L163" s="540"/>
      <c r="M163" s="540"/>
      <c r="N163" s="540"/>
      <c r="O163" s="540"/>
    </row>
    <row r="164" spans="3:252" x14ac:dyDescent="0.3">
      <c r="C164" s="540"/>
      <c r="D164" s="540"/>
      <c r="E164" s="540"/>
      <c r="F164" s="540"/>
      <c r="G164" s="540"/>
      <c r="H164" s="540"/>
      <c r="I164" s="540"/>
      <c r="J164" s="540"/>
      <c r="K164" s="540"/>
      <c r="L164" s="540"/>
      <c r="M164" s="540"/>
      <c r="N164" s="540"/>
      <c r="O164" s="540"/>
    </row>
    <row r="165" spans="3:252" x14ac:dyDescent="0.3">
      <c r="C165" s="540"/>
      <c r="D165" s="540"/>
      <c r="E165" s="540"/>
      <c r="F165" s="540"/>
      <c r="G165" s="540"/>
      <c r="H165" s="540"/>
      <c r="I165" s="540"/>
      <c r="J165" s="540"/>
      <c r="K165" s="540"/>
      <c r="L165" s="540"/>
      <c r="M165" s="540"/>
      <c r="N165" s="540"/>
      <c r="O165" s="540"/>
    </row>
    <row r="166" spans="3:252" x14ac:dyDescent="0.3">
      <c r="C166" s="540"/>
      <c r="D166" s="540"/>
      <c r="E166" s="540"/>
      <c r="F166" s="540"/>
      <c r="G166" s="540"/>
      <c r="H166" s="540"/>
      <c r="I166" s="540"/>
      <c r="J166" s="540"/>
      <c r="K166" s="540"/>
      <c r="L166" s="540"/>
      <c r="M166" s="540"/>
      <c r="N166" s="540"/>
      <c r="O166" s="540"/>
    </row>
  </sheetData>
  <mergeCells count="22">
    <mergeCell ref="M7:P7"/>
    <mergeCell ref="M8:P8"/>
    <mergeCell ref="M9:P9"/>
    <mergeCell ref="B75:P75"/>
    <mergeCell ref="C84:I84"/>
    <mergeCell ref="B14:P14"/>
    <mergeCell ref="B15:P15"/>
    <mergeCell ref="B18:B20"/>
    <mergeCell ref="C18:C20"/>
    <mergeCell ref="D18:D19"/>
    <mergeCell ref="E18:E19"/>
    <mergeCell ref="F18:F20"/>
    <mergeCell ref="G18:G20"/>
    <mergeCell ref="H18:H19"/>
    <mergeCell ref="I18:I19"/>
    <mergeCell ref="B77:P77"/>
    <mergeCell ref="C86:I86"/>
    <mergeCell ref="J18:J19"/>
    <mergeCell ref="B71:C71"/>
    <mergeCell ref="K18:M18"/>
    <mergeCell ref="N18:P18"/>
    <mergeCell ref="B79:P79"/>
  </mergeCells>
  <pageMargins left="0.31496062992125984" right="0.31496062992125984" top="0.74803149606299213" bottom="0.2" header="0.31496062992125984" footer="0.31496062992125984"/>
  <pageSetup paperSize="9" scale="51" fitToHeight="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BC127"/>
  <sheetViews>
    <sheetView view="pageBreakPreview" zoomScale="65" zoomScaleNormal="80" zoomScaleSheetLayoutView="65" workbookViewId="0">
      <selection activeCell="B48" sqref="B48"/>
    </sheetView>
  </sheetViews>
  <sheetFormatPr defaultRowHeight="18.75" outlineLevelRow="1" x14ac:dyDescent="0.3"/>
  <cols>
    <col min="1" max="1" width="10.75" style="1" bestFit="1" customWidth="1"/>
    <col min="2" max="2" width="41.25" style="1" customWidth="1"/>
    <col min="3" max="4" width="10.375" style="1" bestFit="1" customWidth="1"/>
    <col min="5" max="5" width="12" style="1" customWidth="1"/>
    <col min="6" max="6" width="8.875" style="1" customWidth="1"/>
    <col min="7" max="7" width="8.125" style="1" bestFit="1" customWidth="1"/>
    <col min="8" max="8" width="9" style="1" bestFit="1"/>
    <col min="9" max="9" width="13" style="1" bestFit="1" customWidth="1"/>
    <col min="10" max="10" width="9.625" style="1" customWidth="1"/>
    <col min="11" max="11" width="8" style="1" bestFit="1" customWidth="1"/>
    <col min="12" max="12" width="9" style="1" bestFit="1"/>
    <col min="13" max="13" width="8.5" style="1" customWidth="1"/>
    <col min="14" max="14" width="7.625" style="1" bestFit="1" customWidth="1"/>
    <col min="15" max="15" width="7.75" style="1" bestFit="1" customWidth="1"/>
    <col min="16" max="16" width="9.75" style="1" customWidth="1"/>
    <col min="17" max="17" width="8.875" style="1" customWidth="1"/>
    <col min="18" max="18" width="9.375" style="1" customWidth="1"/>
    <col min="19" max="19" width="8.375" style="1" customWidth="1"/>
    <col min="20" max="21" width="10.625" style="1" customWidth="1"/>
    <col min="22" max="24" width="10.625" style="16" customWidth="1"/>
    <col min="25" max="37" width="8.75" style="1" hidden="1" customWidth="1"/>
    <col min="38" max="38" width="9.25" style="1" hidden="1" customWidth="1"/>
    <col min="39" max="40" width="0" style="1" hidden="1" customWidth="1"/>
    <col min="41" max="41" width="10.375" style="1" hidden="1" customWidth="1"/>
    <col min="42" max="43" width="0" style="1" hidden="1" customWidth="1"/>
    <col min="44" max="44" width="10.375" style="1" hidden="1" customWidth="1"/>
    <col min="45" max="45" width="0" style="1" hidden="1" customWidth="1"/>
    <col min="46" max="46" width="9.375" style="1" bestFit="1" customWidth="1"/>
    <col min="47" max="47" width="9" style="1"/>
    <col min="48" max="48" width="12.75" style="1138" bestFit="1" customWidth="1"/>
    <col min="49" max="49" width="23.75" style="1" customWidth="1"/>
    <col min="50" max="50" width="9.375" style="1" bestFit="1" customWidth="1"/>
    <col min="51" max="55" width="9" style="1"/>
    <col min="56" max="56" width="9.375" style="1" bestFit="1" customWidth="1"/>
    <col min="57" max="16384" width="9" style="1"/>
  </cols>
  <sheetData>
    <row r="1" spans="1:48" outlineLevel="1" x14ac:dyDescent="0.3">
      <c r="S1" s="16"/>
      <c r="T1" s="16"/>
      <c r="U1" s="16"/>
      <c r="X1" s="537" t="s">
        <v>329</v>
      </c>
    </row>
    <row r="2" spans="1:48" outlineLevel="1" x14ac:dyDescent="0.3">
      <c r="U2" s="4"/>
      <c r="X2" s="537" t="s">
        <v>112</v>
      </c>
      <c r="AL2" s="4" t="s">
        <v>329</v>
      </c>
    </row>
    <row r="3" spans="1:48" outlineLevel="1" x14ac:dyDescent="0.3">
      <c r="U3" s="4"/>
      <c r="X3" s="537" t="s">
        <v>454</v>
      </c>
      <c r="AL3" s="4" t="s">
        <v>112</v>
      </c>
    </row>
    <row r="4" spans="1:48" outlineLevel="1" x14ac:dyDescent="0.3">
      <c r="U4" s="4"/>
      <c r="X4" s="538" t="s">
        <v>455</v>
      </c>
      <c r="AL4" s="4" t="s">
        <v>125</v>
      </c>
    </row>
    <row r="5" spans="1:48" outlineLevel="1" x14ac:dyDescent="0.3">
      <c r="T5" s="4"/>
      <c r="X5" s="1"/>
      <c r="AK5" s="4"/>
    </row>
    <row r="6" spans="1:48" ht="20.25" outlineLevel="1" x14ac:dyDescent="0.3">
      <c r="P6" s="913"/>
      <c r="Q6" s="913"/>
      <c r="R6" s="913"/>
      <c r="S6" s="913"/>
      <c r="T6" s="913"/>
      <c r="U6" s="414"/>
      <c r="X6" s="4" t="s">
        <v>113</v>
      </c>
      <c r="AL6" s="4" t="s">
        <v>113</v>
      </c>
    </row>
    <row r="7" spans="1:48" ht="20.25" outlineLevel="1" x14ac:dyDescent="0.3">
      <c r="N7" s="415"/>
      <c r="O7" s="415"/>
      <c r="P7" s="415"/>
      <c r="Q7" s="415"/>
      <c r="R7" s="415"/>
      <c r="S7" s="415"/>
      <c r="T7" s="415"/>
      <c r="U7" s="415"/>
      <c r="X7" s="4" t="s">
        <v>836</v>
      </c>
      <c r="AH7" s="1930" t="s">
        <v>529</v>
      </c>
      <c r="AI7" s="1930"/>
      <c r="AJ7" s="1930"/>
      <c r="AK7" s="1930"/>
      <c r="AL7" s="1930"/>
    </row>
    <row r="8" spans="1:48" ht="20.25" outlineLevel="1" x14ac:dyDescent="0.3">
      <c r="P8" s="913"/>
      <c r="Q8" s="415"/>
      <c r="R8" s="415"/>
      <c r="S8" s="415"/>
      <c r="T8" s="415"/>
      <c r="U8" s="415"/>
      <c r="X8" s="2"/>
      <c r="AH8" s="1930"/>
      <c r="AI8" s="1930"/>
      <c r="AJ8" s="1930"/>
      <c r="AK8" s="1930"/>
      <c r="AL8" s="1930"/>
    </row>
    <row r="9" spans="1:48" ht="20.25" outlineLevel="1" x14ac:dyDescent="0.3">
      <c r="P9" s="913"/>
      <c r="Q9" s="415"/>
      <c r="R9" s="415"/>
      <c r="S9" s="415"/>
      <c r="T9" s="415"/>
      <c r="U9" s="415"/>
      <c r="X9" s="4" t="s">
        <v>843</v>
      </c>
      <c r="AH9" s="1930" t="s">
        <v>843</v>
      </c>
      <c r="AI9" s="1930"/>
      <c r="AJ9" s="1930"/>
      <c r="AK9" s="1930"/>
      <c r="AL9" s="1930"/>
    </row>
    <row r="10" spans="1:48" ht="20.25" outlineLevel="1" x14ac:dyDescent="0.3">
      <c r="P10" s="913"/>
      <c r="Q10" s="913"/>
      <c r="R10" s="913"/>
      <c r="S10" s="913"/>
      <c r="T10" s="913"/>
      <c r="U10" s="414"/>
      <c r="X10" s="4" t="s">
        <v>2281</v>
      </c>
      <c r="AL10" s="4" t="s">
        <v>530</v>
      </c>
    </row>
    <row r="11" spans="1:48" outlineLevel="1" x14ac:dyDescent="0.3">
      <c r="D11" s="16"/>
      <c r="E11" s="16"/>
      <c r="F11" s="16"/>
      <c r="G11" s="16"/>
      <c r="H11" s="16"/>
      <c r="I11" s="16"/>
      <c r="V11" s="1"/>
      <c r="W11" s="1"/>
      <c r="X11" s="1"/>
      <c r="AK11" s="4"/>
    </row>
    <row r="12" spans="1:48" outlineLevel="1" x14ac:dyDescent="0.3">
      <c r="D12" s="16"/>
      <c r="E12" s="16"/>
      <c r="F12" s="16"/>
      <c r="G12" s="16"/>
      <c r="H12" s="16"/>
      <c r="I12" s="16"/>
      <c r="V12" s="1"/>
      <c r="W12" s="1"/>
      <c r="X12" s="1"/>
      <c r="AL12" s="4" t="s">
        <v>113</v>
      </c>
    </row>
    <row r="13" spans="1:48" ht="20.25" x14ac:dyDescent="0.3">
      <c r="N13" s="415"/>
      <c r="O13" s="415"/>
      <c r="P13" s="415"/>
      <c r="Q13" s="415"/>
      <c r="R13" s="415"/>
      <c r="S13" s="415"/>
      <c r="T13" s="415"/>
      <c r="U13" s="415"/>
      <c r="X13" s="4"/>
      <c r="AL13" s="4"/>
    </row>
    <row r="14" spans="1:48" s="818" customFormat="1" ht="25.5" x14ac:dyDescent="0.35">
      <c r="A14" s="1942" t="s">
        <v>2263</v>
      </c>
      <c r="B14" s="1942"/>
      <c r="C14" s="1942"/>
      <c r="D14" s="1942"/>
      <c r="E14" s="1942"/>
      <c r="F14" s="1942"/>
      <c r="G14" s="1942"/>
      <c r="H14" s="1942"/>
      <c r="I14" s="1942"/>
      <c r="J14" s="1942"/>
      <c r="K14" s="1942"/>
      <c r="L14" s="1942"/>
      <c r="M14" s="1942"/>
      <c r="N14" s="1942"/>
      <c r="O14" s="1942"/>
      <c r="P14" s="1942"/>
      <c r="Q14" s="1942"/>
      <c r="R14" s="1942"/>
      <c r="S14" s="1942"/>
      <c r="T14" s="1942"/>
      <c r="U14" s="1942"/>
      <c r="V14" s="1942"/>
      <c r="W14" s="1942"/>
      <c r="X14" s="1942"/>
      <c r="Y14" s="817"/>
      <c r="Z14" s="817"/>
      <c r="AA14" s="817"/>
      <c r="AB14" s="817"/>
      <c r="AV14" s="1139"/>
    </row>
    <row r="15" spans="1:48" s="820" customFormat="1" ht="26.25" x14ac:dyDescent="0.4">
      <c r="A15" s="1925" t="s">
        <v>835</v>
      </c>
      <c r="B15" s="1925"/>
      <c r="C15" s="1925"/>
      <c r="D15" s="1925"/>
      <c r="E15" s="1925"/>
      <c r="F15" s="1925"/>
      <c r="G15" s="1925"/>
      <c r="H15" s="1925"/>
      <c r="I15" s="1925"/>
      <c r="J15" s="1925"/>
      <c r="K15" s="1925"/>
      <c r="L15" s="1925"/>
      <c r="M15" s="1925"/>
      <c r="N15" s="1925"/>
      <c r="O15" s="1925"/>
      <c r="P15" s="1925"/>
      <c r="Q15" s="1925"/>
      <c r="R15" s="1925"/>
      <c r="S15" s="1925"/>
      <c r="T15" s="1925"/>
      <c r="U15" s="1925"/>
      <c r="V15" s="1925"/>
      <c r="W15" s="1925"/>
      <c r="X15" s="1925"/>
      <c r="Y15" s="819"/>
      <c r="Z15" s="819"/>
      <c r="AA15" s="819"/>
      <c r="AB15" s="819"/>
      <c r="AV15" s="1139"/>
    </row>
    <row r="16" spans="1:48" x14ac:dyDescent="0.3">
      <c r="A16" s="434"/>
      <c r="AL16" s="4"/>
    </row>
    <row r="17" spans="1:55" x14ac:dyDescent="0.3">
      <c r="A17" s="1938" t="s">
        <v>549</v>
      </c>
      <c r="B17" s="1938" t="s">
        <v>306</v>
      </c>
      <c r="C17" s="1934" t="s">
        <v>430</v>
      </c>
      <c r="D17" s="1934"/>
      <c r="E17" s="1934"/>
      <c r="F17" s="1934"/>
      <c r="G17" s="1934"/>
      <c r="H17" s="1934"/>
      <c r="I17" s="1934"/>
      <c r="J17" s="1934"/>
      <c r="K17" s="1934"/>
      <c r="L17" s="1934"/>
      <c r="M17" s="1934"/>
      <c r="N17" s="1934"/>
      <c r="O17" s="1934"/>
      <c r="P17" s="1934"/>
      <c r="Q17" s="1934"/>
      <c r="R17" s="1934"/>
      <c r="S17" s="1934"/>
      <c r="T17" s="1914" t="s">
        <v>307</v>
      </c>
      <c r="U17" s="1914"/>
      <c r="V17" s="1914"/>
      <c r="W17" s="1914"/>
      <c r="X17" s="1914"/>
      <c r="Y17" s="1934" t="s">
        <v>430</v>
      </c>
      <c r="Z17" s="1934"/>
      <c r="AA17" s="1934"/>
      <c r="AB17" s="1934"/>
      <c r="AC17" s="1934"/>
      <c r="AD17" s="1934"/>
      <c r="AE17" s="1934"/>
      <c r="AF17" s="1934"/>
      <c r="AG17" s="1934"/>
      <c r="AH17" s="1934"/>
      <c r="AI17" s="1934"/>
      <c r="AJ17" s="1934"/>
      <c r="AK17" s="1934"/>
      <c r="AL17" s="1934"/>
    </row>
    <row r="18" spans="1:55" x14ac:dyDescent="0.3">
      <c r="A18" s="1939"/>
      <c r="B18" s="1939"/>
      <c r="C18" s="1941" t="s">
        <v>431</v>
      </c>
      <c r="D18" s="1941"/>
      <c r="E18" s="1941"/>
      <c r="F18" s="1941"/>
      <c r="G18" s="1937" t="s">
        <v>309</v>
      </c>
      <c r="H18" s="1937"/>
      <c r="I18" s="1937"/>
      <c r="J18" s="1937"/>
      <c r="K18" s="1937" t="s">
        <v>310</v>
      </c>
      <c r="L18" s="1937"/>
      <c r="M18" s="1937"/>
      <c r="N18" s="1937"/>
      <c r="O18" s="1937"/>
      <c r="P18" s="1937" t="s">
        <v>533</v>
      </c>
      <c r="Q18" s="1937"/>
      <c r="R18" s="1937"/>
      <c r="S18" s="1937" t="s">
        <v>434</v>
      </c>
      <c r="T18" s="1914"/>
      <c r="U18" s="1914"/>
      <c r="V18" s="1914"/>
      <c r="W18" s="1914"/>
      <c r="X18" s="1914"/>
      <c r="Y18" s="1931" t="s">
        <v>431</v>
      </c>
      <c r="Z18" s="1932"/>
      <c r="AA18" s="1932"/>
      <c r="AB18" s="1933"/>
      <c r="AC18" s="1934" t="s">
        <v>309</v>
      </c>
      <c r="AD18" s="1934"/>
      <c r="AE18" s="1934"/>
      <c r="AF18" s="1934"/>
      <c r="AG18" s="1934" t="s">
        <v>310</v>
      </c>
      <c r="AH18" s="1934"/>
      <c r="AI18" s="1934"/>
      <c r="AJ18" s="1934"/>
      <c r="AK18" s="1934"/>
      <c r="AL18" s="1935" t="s">
        <v>433</v>
      </c>
    </row>
    <row r="19" spans="1:55" ht="105" x14ac:dyDescent="0.3">
      <c r="A19" s="1940"/>
      <c r="B19" s="1940"/>
      <c r="C19" s="587" t="s">
        <v>311</v>
      </c>
      <c r="D19" s="831" t="s">
        <v>312</v>
      </c>
      <c r="E19" s="581" t="s">
        <v>432</v>
      </c>
      <c r="F19" s="581" t="s">
        <v>436</v>
      </c>
      <c r="G19" s="587" t="s">
        <v>311</v>
      </c>
      <c r="H19" s="831" t="s">
        <v>312</v>
      </c>
      <c r="I19" s="831" t="s">
        <v>313</v>
      </c>
      <c r="J19" s="831" t="s">
        <v>314</v>
      </c>
      <c r="K19" s="587" t="s">
        <v>315</v>
      </c>
      <c r="L19" s="831" t="s">
        <v>312</v>
      </c>
      <c r="M19" s="587" t="s">
        <v>316</v>
      </c>
      <c r="N19" s="587" t="s">
        <v>317</v>
      </c>
      <c r="O19" s="831" t="s">
        <v>318</v>
      </c>
      <c r="P19" s="587" t="s">
        <v>315</v>
      </c>
      <c r="Q19" s="831" t="s">
        <v>312</v>
      </c>
      <c r="R19" s="831" t="s">
        <v>531</v>
      </c>
      <c r="S19" s="1937"/>
      <c r="T19" s="297" t="s">
        <v>319</v>
      </c>
      <c r="U19" s="297" t="s">
        <v>320</v>
      </c>
      <c r="V19" s="297" t="s">
        <v>321</v>
      </c>
      <c r="W19" s="297" t="s">
        <v>322</v>
      </c>
      <c r="X19" s="297" t="s">
        <v>532</v>
      </c>
      <c r="Y19" s="294" t="s">
        <v>311</v>
      </c>
      <c r="Z19" s="307" t="s">
        <v>435</v>
      </c>
      <c r="AA19" s="6" t="s">
        <v>432</v>
      </c>
      <c r="AB19" s="6" t="s">
        <v>437</v>
      </c>
      <c r="AC19" s="294" t="s">
        <v>311</v>
      </c>
      <c r="AD19" s="295" t="s">
        <v>312</v>
      </c>
      <c r="AE19" s="295" t="s">
        <v>313</v>
      </c>
      <c r="AF19" s="295" t="s">
        <v>314</v>
      </c>
      <c r="AG19" s="294" t="s">
        <v>315</v>
      </c>
      <c r="AH19" s="295" t="s">
        <v>312</v>
      </c>
      <c r="AI19" s="296" t="s">
        <v>316</v>
      </c>
      <c r="AJ19" s="294" t="s">
        <v>317</v>
      </c>
      <c r="AK19" s="295" t="s">
        <v>318</v>
      </c>
      <c r="AL19" s="1936"/>
    </row>
    <row r="20" spans="1:55" s="15" customFormat="1" ht="29.25" customHeight="1" x14ac:dyDescent="0.3">
      <c r="A20" s="832"/>
      <c r="B20" s="832" t="str">
        <f>'1.1.'!C21</f>
        <v xml:space="preserve">ВСЕГО, </v>
      </c>
      <c r="C20" s="897"/>
      <c r="D20" s="898"/>
      <c r="E20" s="832"/>
      <c r="F20" s="832"/>
      <c r="G20" s="897"/>
      <c r="H20" s="898"/>
      <c r="I20" s="898"/>
      <c r="J20" s="898"/>
      <c r="K20" s="897"/>
      <c r="L20" s="898"/>
      <c r="M20" s="897"/>
      <c r="N20" s="897"/>
      <c r="O20" s="898"/>
      <c r="P20" s="897"/>
      <c r="Q20" s="898"/>
      <c r="R20" s="898"/>
      <c r="S20" s="897"/>
      <c r="T20" s="1780">
        <f>T21+T63</f>
        <v>343.9658899068927</v>
      </c>
      <c r="U20" s="1780">
        <f>U21+U63</f>
        <v>1.2071186440677966</v>
      </c>
      <c r="V20" s="1780">
        <f>V21+V63</f>
        <v>54.347534745762715</v>
      </c>
      <c r="W20" s="1780">
        <f>W21+W63</f>
        <v>242.33849915254234</v>
      </c>
      <c r="X20" s="1780">
        <f>X21+X63</f>
        <v>46.072737364519774</v>
      </c>
      <c r="Y20" s="554"/>
      <c r="Z20" s="834"/>
      <c r="AA20" s="25"/>
      <c r="AB20" s="25"/>
      <c r="AC20" s="554"/>
      <c r="AD20" s="835"/>
      <c r="AE20" s="835"/>
      <c r="AF20" s="835"/>
      <c r="AG20" s="554"/>
      <c r="AH20" s="835"/>
      <c r="AI20" s="565"/>
      <c r="AJ20" s="554"/>
      <c r="AK20" s="835"/>
      <c r="AL20" s="298"/>
      <c r="AU20" s="1159"/>
      <c r="AV20" s="1662">
        <f>T20-'1.1.'!P21</f>
        <v>0</v>
      </c>
      <c r="AW20" s="1842">
        <f>T20-(U20+V20+W20+X20)</f>
        <v>0</v>
      </c>
    </row>
    <row r="21" spans="1:55" ht="31.5" x14ac:dyDescent="0.3">
      <c r="A21" s="873">
        <f>'1.1.'!B22</f>
        <v>1</v>
      </c>
      <c r="B21" s="825" t="str">
        <f>'1.1.'!C22</f>
        <v>Техническое перевооружение и реконструкция</v>
      </c>
      <c r="C21" s="825"/>
      <c r="D21" s="825"/>
      <c r="E21" s="825"/>
      <c r="F21" s="825"/>
      <c r="G21" s="825"/>
      <c r="H21" s="825"/>
      <c r="I21" s="825"/>
      <c r="J21" s="825"/>
      <c r="K21" s="825"/>
      <c r="L21" s="825"/>
      <c r="M21" s="825"/>
      <c r="N21" s="825"/>
      <c r="O21" s="825"/>
      <c r="P21" s="825"/>
      <c r="Q21" s="825"/>
      <c r="R21" s="825"/>
      <c r="S21" s="825"/>
      <c r="T21" s="1781">
        <f>T22+T42</f>
        <v>253.59033990689267</v>
      </c>
      <c r="U21" s="1781">
        <f>U22+U42</f>
        <v>0</v>
      </c>
      <c r="V21" s="1781">
        <f>V22+V42</f>
        <v>15.256999999999998</v>
      </c>
      <c r="W21" s="1781">
        <f>W22+W42</f>
        <v>193.4839322033898</v>
      </c>
      <c r="X21" s="1781">
        <f>X22+X42</f>
        <v>44.84940770350282</v>
      </c>
      <c r="Y21" s="25"/>
      <c r="Z21" s="25"/>
      <c r="AA21" s="25"/>
      <c r="AB21" s="25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U21" s="1159"/>
      <c r="AW21" s="1842">
        <f t="shared" ref="AW21:AW70" si="0">T21-(U21+V21+W21+X21)</f>
        <v>0</v>
      </c>
      <c r="AX21" s="515"/>
      <c r="AY21" s="515"/>
      <c r="AZ21" s="515"/>
      <c r="BA21" s="515"/>
      <c r="BB21" s="515"/>
      <c r="BC21" s="515"/>
    </row>
    <row r="22" spans="1:55" ht="31.5" x14ac:dyDescent="0.3">
      <c r="A22" s="847" t="str">
        <f>'1.1.'!B23</f>
        <v>1.1.</v>
      </c>
      <c r="B22" s="762" t="str">
        <f>'1.1.'!C23</f>
        <v>Энергосбережение и повышение энергетической эффективности</v>
      </c>
      <c r="C22" s="762"/>
      <c r="D22" s="762"/>
      <c r="E22" s="762"/>
      <c r="F22" s="762"/>
      <c r="G22" s="762"/>
      <c r="H22" s="762"/>
      <c r="I22" s="762"/>
      <c r="J22" s="762"/>
      <c r="K22" s="762"/>
      <c r="L22" s="762"/>
      <c r="M22" s="762"/>
      <c r="N22" s="762"/>
      <c r="O22" s="762"/>
      <c r="P22" s="762"/>
      <c r="Q22" s="762"/>
      <c r="R22" s="762"/>
      <c r="S22" s="762"/>
      <c r="T22" s="1782">
        <f>SUM(T23:T41)</f>
        <v>212.47700000000003</v>
      </c>
      <c r="U22" s="1782">
        <f>SUM(U23:U41)</f>
        <v>0</v>
      </c>
      <c r="V22" s="1782">
        <f>SUM(V23:V41)</f>
        <v>15.256999999999998</v>
      </c>
      <c r="W22" s="1782">
        <f>SUM(W23:W41)</f>
        <v>188.39299999999997</v>
      </c>
      <c r="X22" s="1782">
        <f>SUM(X23:X41)</f>
        <v>8.827</v>
      </c>
      <c r="Y22" s="25"/>
      <c r="Z22" s="25"/>
      <c r="AA22" s="25"/>
      <c r="AB22" s="25"/>
      <c r="AC22" s="198"/>
      <c r="AD22" s="198"/>
      <c r="AE22" s="198"/>
      <c r="AF22" s="198"/>
      <c r="AG22" s="198"/>
      <c r="AH22" s="198"/>
      <c r="AI22" s="198"/>
      <c r="AJ22" s="198"/>
      <c r="AK22" s="198"/>
      <c r="AL22" s="198"/>
      <c r="AN22" s="1" t="e">
        <f>#REF!</f>
        <v>#REF!</v>
      </c>
      <c r="AO22" s="1" t="e">
        <f t="shared" ref="AO22:AO28" si="1">T22=AN22</f>
        <v>#REF!</v>
      </c>
      <c r="AQ22" s="513">
        <f t="shared" ref="AQ22:AQ29" si="2">U22+V22+W22+X22</f>
        <v>212.47699999999998</v>
      </c>
      <c r="AR22" s="1" t="b">
        <f t="shared" ref="AR22:AR29" si="3">T22=AQ22</f>
        <v>1</v>
      </c>
      <c r="AU22" s="1159"/>
      <c r="AW22" s="1842">
        <f t="shared" si="0"/>
        <v>0</v>
      </c>
      <c r="AX22" s="515"/>
    </row>
    <row r="23" spans="1:55" s="584" customFormat="1" ht="30" x14ac:dyDescent="0.3">
      <c r="A23" s="846" t="str">
        <f>'1.1.'!B24</f>
        <v>1.1.7</v>
      </c>
      <c r="B23" s="580" t="str">
        <f>'1.1.'!C24</f>
        <v>Установка двух ДГУ на ДЭС водозабора с. Пахачи</v>
      </c>
      <c r="C23" s="1766">
        <f>'1.1.'!G24</f>
        <v>2019</v>
      </c>
      <c r="D23" s="1766">
        <v>5</v>
      </c>
      <c r="E23" s="581" t="str">
        <f>'1.1.'!E24</f>
        <v>0,096 МВт</v>
      </c>
      <c r="F23" s="581"/>
      <c r="G23" s="581"/>
      <c r="H23" s="581"/>
      <c r="I23" s="581"/>
      <c r="J23" s="581"/>
      <c r="K23" s="581"/>
      <c r="L23" s="581"/>
      <c r="M23" s="581"/>
      <c r="N23" s="581"/>
      <c r="O23" s="581"/>
      <c r="P23" s="581"/>
      <c r="Q23" s="581"/>
      <c r="R23" s="581"/>
      <c r="S23" s="581"/>
      <c r="T23" s="1686">
        <f>'1.1.'!P24</f>
        <v>6.2519999999999998</v>
      </c>
      <c r="U23" s="1686">
        <v>0</v>
      </c>
      <c r="V23" s="1686">
        <v>1.41</v>
      </c>
      <c r="W23" s="1686">
        <v>4.3550000000000004</v>
      </c>
      <c r="X23" s="1686">
        <v>0.48699999999999999</v>
      </c>
      <c r="Y23" s="581"/>
      <c r="Z23" s="581"/>
      <c r="AA23" s="581"/>
      <c r="AB23" s="581"/>
      <c r="AC23" s="585"/>
      <c r="AD23" s="585"/>
      <c r="AE23" s="585"/>
      <c r="AF23" s="585"/>
      <c r="AG23" s="585"/>
      <c r="AH23" s="585"/>
      <c r="AI23" s="585"/>
      <c r="AJ23" s="585"/>
      <c r="AK23" s="585"/>
      <c r="AL23" s="585"/>
      <c r="AM23" s="586"/>
      <c r="AN23" s="584" t="e">
        <f>#REF!</f>
        <v>#REF!</v>
      </c>
      <c r="AO23" s="584" t="e">
        <f t="shared" si="1"/>
        <v>#REF!</v>
      </c>
      <c r="AQ23" s="586">
        <f t="shared" si="2"/>
        <v>6.2520000000000007</v>
      </c>
      <c r="AR23" s="584" t="b">
        <f t="shared" si="3"/>
        <v>1</v>
      </c>
      <c r="AU23" s="1159"/>
      <c r="AV23" s="1139"/>
      <c r="AW23" s="1842">
        <f>T23-(U23+V23+W23+X23)</f>
        <v>0</v>
      </c>
      <c r="AX23" s="791"/>
    </row>
    <row r="24" spans="1:55" s="584" customFormat="1" x14ac:dyDescent="0.3">
      <c r="A24" s="846" t="str">
        <f>'1.1.'!B25</f>
        <v>1.1.8</v>
      </c>
      <c r="B24" s="580" t="str">
        <f>'1.1.'!C25</f>
        <v>Установка одного ДГУ на ДЭС с.Вывенка</v>
      </c>
      <c r="C24" s="1766">
        <f>'1.1.'!G25</f>
        <v>2019</v>
      </c>
      <c r="D24" s="1766">
        <v>5</v>
      </c>
      <c r="E24" s="581" t="str">
        <f>'1.1.'!E25</f>
        <v>0,08 МВт</v>
      </c>
      <c r="F24" s="581"/>
      <c r="G24" s="581"/>
      <c r="H24" s="581"/>
      <c r="I24" s="581"/>
      <c r="J24" s="581"/>
      <c r="K24" s="581"/>
      <c r="L24" s="581"/>
      <c r="M24" s="581"/>
      <c r="N24" s="581"/>
      <c r="O24" s="581"/>
      <c r="P24" s="581"/>
      <c r="Q24" s="581"/>
      <c r="R24" s="581"/>
      <c r="S24" s="581"/>
      <c r="T24" s="1686">
        <f>'1.1.'!P25</f>
        <v>4.92</v>
      </c>
      <c r="U24" s="1686">
        <v>0</v>
      </c>
      <c r="V24" s="1686">
        <v>0.70499999999999996</v>
      </c>
      <c r="W24" s="1686">
        <v>3.8210000000000002</v>
      </c>
      <c r="X24" s="1686">
        <v>0.39400000000000002</v>
      </c>
      <c r="Y24" s="581"/>
      <c r="Z24" s="581"/>
      <c r="AA24" s="581"/>
      <c r="AB24" s="581"/>
      <c r="AC24" s="585"/>
      <c r="AD24" s="585"/>
      <c r="AE24" s="585"/>
      <c r="AF24" s="585"/>
      <c r="AG24" s="585"/>
      <c r="AH24" s="585"/>
      <c r="AI24" s="585"/>
      <c r="AJ24" s="585"/>
      <c r="AK24" s="585"/>
      <c r="AL24" s="585"/>
      <c r="AM24" s="586"/>
      <c r="AN24" s="584" t="e">
        <f>#REF!</f>
        <v>#REF!</v>
      </c>
      <c r="AO24" s="584" t="e">
        <f t="shared" si="1"/>
        <v>#REF!</v>
      </c>
      <c r="AQ24" s="586">
        <f t="shared" si="2"/>
        <v>4.92</v>
      </c>
      <c r="AR24" s="584" t="b">
        <f t="shared" si="3"/>
        <v>1</v>
      </c>
      <c r="AU24" s="1159"/>
      <c r="AV24" s="1139"/>
      <c r="AW24" s="1842">
        <f t="shared" si="0"/>
        <v>0</v>
      </c>
      <c r="AX24" s="791"/>
    </row>
    <row r="25" spans="1:55" s="584" customFormat="1" x14ac:dyDescent="0.3">
      <c r="A25" s="846" t="str">
        <f>'1.1.'!B26</f>
        <v>1.1.9</v>
      </c>
      <c r="B25" s="580" t="str">
        <f>'1.1.'!C26</f>
        <v>Установка одного ДГУ на ДЭС-23 п. Тымлат</v>
      </c>
      <c r="C25" s="1766">
        <f>'1.1.'!G26</f>
        <v>2019</v>
      </c>
      <c r="D25" s="1766">
        <v>5</v>
      </c>
      <c r="E25" s="581" t="str">
        <f>'1.1.'!E26</f>
        <v>0,275 МВт</v>
      </c>
      <c r="F25" s="581"/>
      <c r="G25" s="581"/>
      <c r="H25" s="581"/>
      <c r="I25" s="581"/>
      <c r="J25" s="581"/>
      <c r="K25" s="581"/>
      <c r="L25" s="581"/>
      <c r="M25" s="581"/>
      <c r="N25" s="581"/>
      <c r="O25" s="581"/>
      <c r="P25" s="581"/>
      <c r="Q25" s="581"/>
      <c r="R25" s="581"/>
      <c r="S25" s="581"/>
      <c r="T25" s="1686">
        <f>'1.1.'!P26</f>
        <v>11.436</v>
      </c>
      <c r="U25" s="1686">
        <v>0</v>
      </c>
      <c r="V25" s="1686">
        <v>0.753</v>
      </c>
      <c r="W25" s="1686">
        <v>10.228999999999999</v>
      </c>
      <c r="X25" s="1686">
        <v>0.45400000000000001</v>
      </c>
      <c r="Y25" s="581"/>
      <c r="Z25" s="581"/>
      <c r="AA25" s="581"/>
      <c r="AB25" s="581"/>
      <c r="AC25" s="585"/>
      <c r="AD25" s="585"/>
      <c r="AE25" s="585"/>
      <c r="AF25" s="585"/>
      <c r="AG25" s="585"/>
      <c r="AH25" s="585"/>
      <c r="AI25" s="585"/>
      <c r="AJ25" s="585"/>
      <c r="AK25" s="585"/>
      <c r="AL25" s="585"/>
      <c r="AM25" s="586"/>
      <c r="AN25" s="584" t="e">
        <f>#REF!</f>
        <v>#REF!</v>
      </c>
      <c r="AO25" s="584" t="e">
        <f t="shared" si="1"/>
        <v>#REF!</v>
      </c>
      <c r="AQ25" s="586">
        <f t="shared" si="2"/>
        <v>11.436</v>
      </c>
      <c r="AR25" s="584" t="b">
        <f t="shared" si="3"/>
        <v>1</v>
      </c>
      <c r="AU25" s="1159"/>
      <c r="AV25" s="1139"/>
      <c r="AW25" s="1842">
        <f t="shared" si="0"/>
        <v>0</v>
      </c>
      <c r="AX25" s="791"/>
    </row>
    <row r="26" spans="1:55" s="584" customFormat="1" x14ac:dyDescent="0.3">
      <c r="A26" s="846" t="str">
        <f>'1.1.'!B27</f>
        <v>1.1.10</v>
      </c>
      <c r="B26" s="580" t="str">
        <f>'1.1.'!C27</f>
        <v>Установка одного ДГУ на ДЭС-28 п. Вывенка</v>
      </c>
      <c r="C26" s="1766">
        <f>'1.1.'!G27</f>
        <v>2019</v>
      </c>
      <c r="D26" s="1766">
        <v>5</v>
      </c>
      <c r="E26" s="581" t="str">
        <f>'1.1.'!E27</f>
        <v>0,22 МВт</v>
      </c>
      <c r="F26" s="581"/>
      <c r="G26" s="581"/>
      <c r="H26" s="581"/>
      <c r="I26" s="581"/>
      <c r="J26" s="581"/>
      <c r="K26" s="581"/>
      <c r="L26" s="581"/>
      <c r="M26" s="581"/>
      <c r="N26" s="581"/>
      <c r="O26" s="581"/>
      <c r="P26" s="581"/>
      <c r="Q26" s="581"/>
      <c r="R26" s="581"/>
      <c r="S26" s="581"/>
      <c r="T26" s="1686">
        <f>'1.1.'!P27</f>
        <v>10.946999999999999</v>
      </c>
      <c r="U26" s="1686">
        <v>0</v>
      </c>
      <c r="V26" s="1686">
        <v>0.753</v>
      </c>
      <c r="W26" s="1686">
        <v>9.782</v>
      </c>
      <c r="X26" s="1686">
        <v>0.41199999999999998</v>
      </c>
      <c r="Y26" s="581"/>
      <c r="Z26" s="581"/>
      <c r="AA26" s="581"/>
      <c r="AB26" s="581"/>
      <c r="AC26" s="585"/>
      <c r="AD26" s="585"/>
      <c r="AE26" s="585"/>
      <c r="AF26" s="585"/>
      <c r="AG26" s="585"/>
      <c r="AH26" s="585"/>
      <c r="AI26" s="585"/>
      <c r="AJ26" s="585"/>
      <c r="AK26" s="585"/>
      <c r="AL26" s="585"/>
      <c r="AM26" s="586"/>
      <c r="AN26" s="584" t="e">
        <f>#REF!</f>
        <v>#REF!</v>
      </c>
      <c r="AO26" s="584" t="e">
        <f t="shared" si="1"/>
        <v>#REF!</v>
      </c>
      <c r="AQ26" s="586">
        <f t="shared" si="2"/>
        <v>10.947000000000001</v>
      </c>
      <c r="AR26" s="584" t="b">
        <f t="shared" si="3"/>
        <v>1</v>
      </c>
      <c r="AU26" s="1159"/>
      <c r="AV26" s="1139"/>
      <c r="AW26" s="1842">
        <f t="shared" si="0"/>
        <v>0</v>
      </c>
      <c r="AX26" s="791"/>
    </row>
    <row r="27" spans="1:55" s="584" customFormat="1" x14ac:dyDescent="0.3">
      <c r="A27" s="846" t="str">
        <f>'1.1.'!B28</f>
        <v>1.1.11</v>
      </c>
      <c r="B27" s="580" t="str">
        <f>'1.1.'!C28</f>
        <v>Установка одного ДГУ на ДЭС-6 п. Таёжный</v>
      </c>
      <c r="C27" s="1766">
        <f>'1.1.'!G28</f>
        <v>2019</v>
      </c>
      <c r="D27" s="1766">
        <v>5</v>
      </c>
      <c r="E27" s="581" t="str">
        <f>'1.1.'!E28</f>
        <v>0,08 МВт</v>
      </c>
      <c r="F27" s="581"/>
      <c r="G27" s="581"/>
      <c r="H27" s="581"/>
      <c r="I27" s="581"/>
      <c r="J27" s="581"/>
      <c r="K27" s="581"/>
      <c r="L27" s="581"/>
      <c r="M27" s="581"/>
      <c r="N27" s="581"/>
      <c r="O27" s="581"/>
      <c r="P27" s="581"/>
      <c r="Q27" s="581"/>
      <c r="R27" s="581"/>
      <c r="S27" s="581"/>
      <c r="T27" s="1686">
        <f>'1.1.'!P28</f>
        <v>4.9219999999999997</v>
      </c>
      <c r="U27" s="1686">
        <v>0</v>
      </c>
      <c r="V27" s="1686">
        <v>0.70499999999999996</v>
      </c>
      <c r="W27" s="1686">
        <v>3.823</v>
      </c>
      <c r="X27" s="1686">
        <v>0.39400000000000002</v>
      </c>
      <c r="Y27" s="581"/>
      <c r="Z27" s="581"/>
      <c r="AA27" s="581"/>
      <c r="AB27" s="581"/>
      <c r="AC27" s="585"/>
      <c r="AD27" s="585"/>
      <c r="AE27" s="585"/>
      <c r="AF27" s="585"/>
      <c r="AG27" s="585"/>
      <c r="AH27" s="585"/>
      <c r="AI27" s="585"/>
      <c r="AJ27" s="585"/>
      <c r="AK27" s="585"/>
      <c r="AL27" s="585"/>
      <c r="AM27" s="586"/>
      <c r="AN27" s="584" t="e">
        <f>#REF!</f>
        <v>#REF!</v>
      </c>
      <c r="AO27" s="584" t="e">
        <f t="shared" si="1"/>
        <v>#REF!</v>
      </c>
      <c r="AQ27" s="586">
        <f t="shared" si="2"/>
        <v>4.9219999999999997</v>
      </c>
      <c r="AR27" s="584" t="b">
        <f t="shared" si="3"/>
        <v>1</v>
      </c>
      <c r="AU27" s="1159"/>
      <c r="AV27" s="1139"/>
      <c r="AW27" s="1842">
        <f t="shared" si="0"/>
        <v>0</v>
      </c>
      <c r="AX27" s="791"/>
    </row>
    <row r="28" spans="1:55" s="584" customFormat="1" ht="30" x14ac:dyDescent="0.3">
      <c r="A28" s="846" t="str">
        <f>'1.1.'!B29</f>
        <v>1.1.12</v>
      </c>
      <c r="B28" s="580" t="str">
        <f>'1.1.'!C29</f>
        <v>Установка одного ДГУ на ДЭС-29 с. Верхнее Хайрюзово</v>
      </c>
      <c r="C28" s="1766">
        <f>'1.1.'!G29</f>
        <v>2019</v>
      </c>
      <c r="D28" s="1766">
        <v>5</v>
      </c>
      <c r="E28" s="581" t="str">
        <f>'1.1.'!E29</f>
        <v>0,08 МВт</v>
      </c>
      <c r="F28" s="581"/>
      <c r="G28" s="581"/>
      <c r="H28" s="581"/>
      <c r="I28" s="581"/>
      <c r="J28" s="581"/>
      <c r="K28" s="581"/>
      <c r="L28" s="581"/>
      <c r="M28" s="581"/>
      <c r="N28" s="581"/>
      <c r="O28" s="581"/>
      <c r="P28" s="581"/>
      <c r="Q28" s="581"/>
      <c r="R28" s="581"/>
      <c r="S28" s="581"/>
      <c r="T28" s="1686">
        <f>'1.1.'!P29</f>
        <v>5.327</v>
      </c>
      <c r="U28" s="1686">
        <v>0</v>
      </c>
      <c r="V28" s="1686">
        <v>0.70499999999999996</v>
      </c>
      <c r="W28" s="1686">
        <v>4.2279999999999998</v>
      </c>
      <c r="X28" s="1686">
        <v>0.39400000000000002</v>
      </c>
      <c r="Y28" s="581"/>
      <c r="Z28" s="581"/>
      <c r="AA28" s="581"/>
      <c r="AB28" s="581"/>
      <c r="AC28" s="585"/>
      <c r="AD28" s="585"/>
      <c r="AE28" s="585"/>
      <c r="AF28" s="585"/>
      <c r="AG28" s="585"/>
      <c r="AH28" s="585"/>
      <c r="AI28" s="585"/>
      <c r="AJ28" s="585"/>
      <c r="AK28" s="585"/>
      <c r="AL28" s="585"/>
      <c r="AM28" s="586"/>
      <c r="AN28" s="584" t="e">
        <f>#REF!</f>
        <v>#REF!</v>
      </c>
      <c r="AO28" s="584" t="e">
        <f t="shared" si="1"/>
        <v>#REF!</v>
      </c>
      <c r="AQ28" s="586">
        <f t="shared" si="2"/>
        <v>5.327</v>
      </c>
      <c r="AR28" s="584" t="b">
        <f t="shared" si="3"/>
        <v>1</v>
      </c>
      <c r="AU28" s="1159"/>
      <c r="AV28" s="1139"/>
      <c r="AW28" s="1842">
        <f t="shared" si="0"/>
        <v>0</v>
      </c>
      <c r="AX28" s="791"/>
    </row>
    <row r="29" spans="1:55" s="584" customFormat="1" x14ac:dyDescent="0.3">
      <c r="A29" s="846" t="str">
        <f>'1.1.'!B30</f>
        <v>1.1.13</v>
      </c>
      <c r="B29" s="580" t="str">
        <f>'1.1.'!C30</f>
        <v>Установка одного ДГУ на ДЭС-7 с. Апука</v>
      </c>
      <c r="C29" s="1766">
        <f>'1.1.'!G30</f>
        <v>2019</v>
      </c>
      <c r="D29" s="1766">
        <v>5</v>
      </c>
      <c r="E29" s="581" t="str">
        <f>'1.1.'!E30</f>
        <v>0,104 МВт</v>
      </c>
      <c r="F29" s="581"/>
      <c r="G29" s="581"/>
      <c r="H29" s="581"/>
      <c r="I29" s="581"/>
      <c r="J29" s="581"/>
      <c r="K29" s="581"/>
      <c r="L29" s="581"/>
      <c r="M29" s="581"/>
      <c r="N29" s="581"/>
      <c r="O29" s="581"/>
      <c r="P29" s="581"/>
      <c r="Q29" s="581"/>
      <c r="R29" s="581"/>
      <c r="S29" s="581"/>
      <c r="T29" s="1686">
        <f>'1.1.'!P30</f>
        <v>6.2519999999999998</v>
      </c>
      <c r="U29" s="1686">
        <v>0</v>
      </c>
      <c r="V29" s="1686">
        <v>0.70499999999999996</v>
      </c>
      <c r="W29" s="1686">
        <v>5.0979999999999999</v>
      </c>
      <c r="X29" s="1686">
        <v>0.44900000000000001</v>
      </c>
      <c r="Y29" s="581"/>
      <c r="Z29" s="581"/>
      <c r="AA29" s="581"/>
      <c r="AB29" s="581"/>
      <c r="AC29" s="585"/>
      <c r="AD29" s="585"/>
      <c r="AE29" s="585"/>
      <c r="AF29" s="585"/>
      <c r="AG29" s="585"/>
      <c r="AH29" s="585"/>
      <c r="AI29" s="585"/>
      <c r="AJ29" s="585"/>
      <c r="AK29" s="585"/>
      <c r="AL29" s="585"/>
      <c r="AM29" s="586"/>
      <c r="AQ29" s="586">
        <f t="shared" si="2"/>
        <v>6.2519999999999998</v>
      </c>
      <c r="AR29" s="584" t="b">
        <f t="shared" si="3"/>
        <v>1</v>
      </c>
      <c r="AU29" s="1159"/>
      <c r="AV29" s="1139"/>
      <c r="AW29" s="1842">
        <f t="shared" si="0"/>
        <v>0</v>
      </c>
      <c r="AX29" s="791"/>
    </row>
    <row r="30" spans="1:55" s="584" customFormat="1" x14ac:dyDescent="0.3">
      <c r="A30" s="846" t="str">
        <f>'1.1.'!B31</f>
        <v>1.1.14</v>
      </c>
      <c r="B30" s="580" t="str">
        <f>'1.1.'!C31</f>
        <v>Установка одного ДГУ на ДЭС с.Вывенка</v>
      </c>
      <c r="C30" s="1766">
        <f>'1.1.'!G31</f>
        <v>2020</v>
      </c>
      <c r="D30" s="1766">
        <v>5</v>
      </c>
      <c r="E30" s="581" t="str">
        <f>'1.1.'!E31</f>
        <v>0,08 МВт</v>
      </c>
      <c r="F30" s="581"/>
      <c r="G30" s="581"/>
      <c r="H30" s="581"/>
      <c r="I30" s="581"/>
      <c r="J30" s="581"/>
      <c r="K30" s="581"/>
      <c r="L30" s="581"/>
      <c r="M30" s="581"/>
      <c r="N30" s="581"/>
      <c r="O30" s="581"/>
      <c r="P30" s="581"/>
      <c r="Q30" s="581"/>
      <c r="R30" s="581"/>
      <c r="S30" s="581"/>
      <c r="T30" s="1686">
        <f>'1.1.'!P31</f>
        <v>4.92</v>
      </c>
      <c r="U30" s="1686">
        <v>0</v>
      </c>
      <c r="V30" s="1686">
        <v>0.73299999999999998</v>
      </c>
      <c r="W30" s="1686">
        <v>3.7810000000000001</v>
      </c>
      <c r="X30" s="1686">
        <v>0.40600000000000003</v>
      </c>
      <c r="Y30" s="581"/>
      <c r="Z30" s="581"/>
      <c r="AA30" s="581"/>
      <c r="AB30" s="581"/>
      <c r="AC30" s="585"/>
      <c r="AD30" s="585"/>
      <c r="AE30" s="585"/>
      <c r="AF30" s="585"/>
      <c r="AG30" s="585"/>
      <c r="AH30" s="585"/>
      <c r="AI30" s="585"/>
      <c r="AJ30" s="585"/>
      <c r="AK30" s="585"/>
      <c r="AL30" s="585"/>
      <c r="AM30" s="586"/>
      <c r="AQ30" s="586"/>
      <c r="AU30" s="1159"/>
      <c r="AV30" s="1139"/>
      <c r="AW30" s="1842">
        <f t="shared" si="0"/>
        <v>0</v>
      </c>
      <c r="AX30" s="791"/>
    </row>
    <row r="31" spans="1:55" s="584" customFormat="1" x14ac:dyDescent="0.3">
      <c r="A31" s="846" t="str">
        <f>'1.1.'!B32</f>
        <v>1.1.15</v>
      </c>
      <c r="B31" s="580" t="str">
        <f>'1.1.'!C32</f>
        <v>Установка двух ДГУ на ДЭС с.АчайВаям</v>
      </c>
      <c r="C31" s="1766">
        <f>'1.1.'!G32</f>
        <v>2020</v>
      </c>
      <c r="D31" s="1766">
        <v>5</v>
      </c>
      <c r="E31" s="581" t="str">
        <f>'1.1.'!E32</f>
        <v>0,32 МВт</v>
      </c>
      <c r="F31" s="581"/>
      <c r="G31" s="581"/>
      <c r="H31" s="581"/>
      <c r="I31" s="581"/>
      <c r="J31" s="581"/>
      <c r="K31" s="581"/>
      <c r="L31" s="581"/>
      <c r="M31" s="581"/>
      <c r="N31" s="581"/>
      <c r="O31" s="581"/>
      <c r="P31" s="581"/>
      <c r="Q31" s="581"/>
      <c r="R31" s="581"/>
      <c r="S31" s="581"/>
      <c r="T31" s="1686">
        <f>'1.1.'!P32</f>
        <v>15.454000000000001</v>
      </c>
      <c r="U31" s="1686">
        <v>0</v>
      </c>
      <c r="V31" s="1686">
        <v>1.466</v>
      </c>
      <c r="W31" s="1686">
        <v>13.316000000000001</v>
      </c>
      <c r="X31" s="1686">
        <v>0.67200000000000004</v>
      </c>
      <c r="Y31" s="581"/>
      <c r="Z31" s="581"/>
      <c r="AA31" s="581"/>
      <c r="AB31" s="581"/>
      <c r="AC31" s="585"/>
      <c r="AD31" s="585"/>
      <c r="AE31" s="585"/>
      <c r="AF31" s="585"/>
      <c r="AG31" s="585"/>
      <c r="AH31" s="585"/>
      <c r="AI31" s="585"/>
      <c r="AJ31" s="585"/>
      <c r="AK31" s="585"/>
      <c r="AL31" s="585"/>
      <c r="AM31" s="586"/>
      <c r="AQ31" s="586"/>
      <c r="AU31" s="1159"/>
      <c r="AV31" s="1139"/>
      <c r="AW31" s="1842">
        <f t="shared" si="0"/>
        <v>0</v>
      </c>
      <c r="AX31" s="791"/>
    </row>
    <row r="32" spans="1:55" s="584" customFormat="1" x14ac:dyDescent="0.3">
      <c r="A32" s="846" t="str">
        <f>'1.1.'!B33</f>
        <v>1.1.16</v>
      </c>
      <c r="B32" s="580" t="str">
        <f>'1.1.'!C33</f>
        <v>Установка одного ДГУ на ДЭС с.АчайВаям</v>
      </c>
      <c r="C32" s="1766">
        <f>'1.1.'!G33</f>
        <v>2020</v>
      </c>
      <c r="D32" s="1766">
        <v>5</v>
      </c>
      <c r="E32" s="581" t="str">
        <f>'1.1.'!E33</f>
        <v>0,3 МВт</v>
      </c>
      <c r="F32" s="581"/>
      <c r="G32" s="581"/>
      <c r="H32" s="581"/>
      <c r="I32" s="581"/>
      <c r="J32" s="581"/>
      <c r="K32" s="581"/>
      <c r="L32" s="581"/>
      <c r="M32" s="581"/>
      <c r="N32" s="581"/>
      <c r="O32" s="581"/>
      <c r="P32" s="581"/>
      <c r="Q32" s="581"/>
      <c r="R32" s="581"/>
      <c r="S32" s="581"/>
      <c r="T32" s="1686">
        <f>'1.1.'!P33</f>
        <v>8.641</v>
      </c>
      <c r="U32" s="1686">
        <v>0</v>
      </c>
      <c r="V32" s="1686">
        <v>0.73299999999999998</v>
      </c>
      <c r="W32" s="1686">
        <v>7.3559999999999999</v>
      </c>
      <c r="X32" s="1686">
        <v>0.55200000000000005</v>
      </c>
      <c r="Y32" s="581"/>
      <c r="Z32" s="581"/>
      <c r="AA32" s="581"/>
      <c r="AB32" s="581"/>
      <c r="AC32" s="585"/>
      <c r="AD32" s="585"/>
      <c r="AE32" s="585"/>
      <c r="AF32" s="585"/>
      <c r="AG32" s="585"/>
      <c r="AH32" s="585"/>
      <c r="AI32" s="585"/>
      <c r="AJ32" s="585"/>
      <c r="AK32" s="585"/>
      <c r="AL32" s="585"/>
      <c r="AM32" s="586"/>
      <c r="AQ32" s="586"/>
      <c r="AU32" s="1159"/>
      <c r="AV32" s="1139"/>
      <c r="AW32" s="1842">
        <f t="shared" si="0"/>
        <v>0</v>
      </c>
      <c r="AX32" s="791"/>
    </row>
    <row r="33" spans="1:50" s="584" customFormat="1" ht="30" x14ac:dyDescent="0.3">
      <c r="A33" s="846" t="str">
        <f>'1.1.'!B34</f>
        <v>1.1.17</v>
      </c>
      <c r="B33" s="580" t="str">
        <f>'1.1.'!C34</f>
        <v>Установка одного ДГУ на ДЭС-16 п. Средние Пахачи</v>
      </c>
      <c r="C33" s="1766">
        <f>'1.1.'!G34</f>
        <v>2020</v>
      </c>
      <c r="D33" s="1766">
        <v>5</v>
      </c>
      <c r="E33" s="581" t="str">
        <f>'1.1.'!E34</f>
        <v>0,4 МВт</v>
      </c>
      <c r="F33" s="581"/>
      <c r="G33" s="581"/>
      <c r="H33" s="581"/>
      <c r="I33" s="581"/>
      <c r="J33" s="581"/>
      <c r="K33" s="581"/>
      <c r="L33" s="581"/>
      <c r="M33" s="581"/>
      <c r="N33" s="581"/>
      <c r="O33" s="581"/>
      <c r="P33" s="581"/>
      <c r="Q33" s="581"/>
      <c r="R33" s="581"/>
      <c r="S33" s="581"/>
      <c r="T33" s="1686">
        <f>'1.1.'!P34</f>
        <v>13.571</v>
      </c>
      <c r="U33" s="1686">
        <v>0</v>
      </c>
      <c r="V33" s="1686">
        <v>0.70599999999999996</v>
      </c>
      <c r="W33" s="1686">
        <v>12.333</v>
      </c>
      <c r="X33" s="1686">
        <v>0.53200000000000003</v>
      </c>
      <c r="Y33" s="581"/>
      <c r="Z33" s="581"/>
      <c r="AA33" s="581"/>
      <c r="AB33" s="581"/>
      <c r="AC33" s="585"/>
      <c r="AD33" s="585"/>
      <c r="AE33" s="585"/>
      <c r="AF33" s="585"/>
      <c r="AG33" s="585"/>
      <c r="AH33" s="585"/>
      <c r="AI33" s="585"/>
      <c r="AJ33" s="585"/>
      <c r="AK33" s="585"/>
      <c r="AL33" s="585"/>
      <c r="AM33" s="586"/>
      <c r="AQ33" s="586"/>
      <c r="AU33" s="1159"/>
      <c r="AV33" s="1139"/>
      <c r="AW33" s="1842">
        <f t="shared" si="0"/>
        <v>0</v>
      </c>
      <c r="AX33" s="791"/>
    </row>
    <row r="34" spans="1:50" s="584" customFormat="1" x14ac:dyDescent="0.3">
      <c r="A34" s="846" t="str">
        <f>'1.1.'!B35</f>
        <v>1.1.18</v>
      </c>
      <c r="B34" s="580" t="str">
        <f>'1.1.'!C35</f>
        <v>Установка одного ДГУ на ДЭС-23 п. Тымлат</v>
      </c>
      <c r="C34" s="1766">
        <f>'1.1.'!G35</f>
        <v>2020</v>
      </c>
      <c r="D34" s="1766">
        <v>5</v>
      </c>
      <c r="E34" s="581" t="str">
        <f>'1.1.'!E35</f>
        <v>0,4 МВт</v>
      </c>
      <c r="F34" s="581"/>
      <c r="G34" s="581"/>
      <c r="H34" s="581"/>
      <c r="I34" s="581"/>
      <c r="J34" s="581"/>
      <c r="K34" s="581"/>
      <c r="L34" s="581"/>
      <c r="M34" s="581"/>
      <c r="N34" s="581"/>
      <c r="O34" s="581"/>
      <c r="P34" s="581"/>
      <c r="Q34" s="581"/>
      <c r="R34" s="581"/>
      <c r="S34" s="581"/>
      <c r="T34" s="1686">
        <f>'1.1.'!P35</f>
        <v>13.539</v>
      </c>
      <c r="U34" s="1686">
        <v>0</v>
      </c>
      <c r="V34" s="1686">
        <v>0.70599999999999996</v>
      </c>
      <c r="W34" s="1686">
        <v>12.333</v>
      </c>
      <c r="X34" s="1686">
        <v>0.5</v>
      </c>
      <c r="Y34" s="581"/>
      <c r="Z34" s="581"/>
      <c r="AA34" s="581"/>
      <c r="AB34" s="581"/>
      <c r="AC34" s="585"/>
      <c r="AD34" s="585"/>
      <c r="AE34" s="585"/>
      <c r="AF34" s="585"/>
      <c r="AG34" s="585"/>
      <c r="AH34" s="585"/>
      <c r="AI34" s="585"/>
      <c r="AJ34" s="585"/>
      <c r="AK34" s="585"/>
      <c r="AL34" s="585"/>
      <c r="AM34" s="586"/>
      <c r="AQ34" s="586"/>
      <c r="AU34" s="1159"/>
      <c r="AV34" s="1139"/>
      <c r="AW34" s="1842">
        <f t="shared" si="0"/>
        <v>0</v>
      </c>
      <c r="AX34" s="791"/>
    </row>
    <row r="35" spans="1:50" s="584" customFormat="1" ht="30" x14ac:dyDescent="0.3">
      <c r="A35" s="846" t="str">
        <f>'1.1.'!B36</f>
        <v>1.1.19</v>
      </c>
      <c r="B35" s="580" t="str">
        <f>'1.1.'!C36</f>
        <v>Установка одного ДГУ на ДЭС-25 с. Ильпырьское</v>
      </c>
      <c r="C35" s="1766">
        <f>'1.1.'!G36</f>
        <v>2020</v>
      </c>
      <c r="D35" s="1766">
        <v>5</v>
      </c>
      <c r="E35" s="581" t="str">
        <f>'1.1.'!E36</f>
        <v>0,3 МВт</v>
      </c>
      <c r="F35" s="581"/>
      <c r="G35" s="581"/>
      <c r="H35" s="581"/>
      <c r="I35" s="581"/>
      <c r="J35" s="581"/>
      <c r="K35" s="581"/>
      <c r="L35" s="581"/>
      <c r="M35" s="581"/>
      <c r="N35" s="581"/>
      <c r="O35" s="581"/>
      <c r="P35" s="581"/>
      <c r="Q35" s="581"/>
      <c r="R35" s="581"/>
      <c r="S35" s="581"/>
      <c r="T35" s="1686">
        <f>'1.1.'!P36</f>
        <v>12.13</v>
      </c>
      <c r="U35" s="1686">
        <v>0</v>
      </c>
      <c r="V35" s="1686">
        <v>0.78300000000000003</v>
      </c>
      <c r="W35" s="1686">
        <v>10.827999999999999</v>
      </c>
      <c r="X35" s="1686">
        <v>0.51900000000000002</v>
      </c>
      <c r="Y35" s="581"/>
      <c r="Z35" s="581"/>
      <c r="AA35" s="581"/>
      <c r="AB35" s="581"/>
      <c r="AC35" s="585"/>
      <c r="AD35" s="585"/>
      <c r="AE35" s="585"/>
      <c r="AF35" s="585"/>
      <c r="AG35" s="585"/>
      <c r="AH35" s="585"/>
      <c r="AI35" s="585"/>
      <c r="AJ35" s="585"/>
      <c r="AK35" s="585"/>
      <c r="AL35" s="585"/>
      <c r="AM35" s="586"/>
      <c r="AQ35" s="586"/>
      <c r="AU35" s="1159"/>
      <c r="AV35" s="1139"/>
      <c r="AW35" s="1842">
        <f t="shared" si="0"/>
        <v>0</v>
      </c>
      <c r="AX35" s="791"/>
    </row>
    <row r="36" spans="1:50" s="584" customFormat="1" x14ac:dyDescent="0.3">
      <c r="A36" s="846" t="str">
        <f>'1.1.'!B37</f>
        <v>1.1.20</v>
      </c>
      <c r="B36" s="580" t="str">
        <f>'1.1.'!C37</f>
        <v>Установка одного ДГУ на ДЭС-22 п. Ичинский</v>
      </c>
      <c r="C36" s="1766">
        <f>'1.1.'!G37</f>
        <v>2020</v>
      </c>
      <c r="D36" s="1766">
        <v>5</v>
      </c>
      <c r="E36" s="581" t="str">
        <f>'1.1.'!E37</f>
        <v>0,08 МВт</v>
      </c>
      <c r="F36" s="581"/>
      <c r="G36" s="581"/>
      <c r="H36" s="581"/>
      <c r="I36" s="581"/>
      <c r="J36" s="581"/>
      <c r="K36" s="581"/>
      <c r="L36" s="581"/>
      <c r="M36" s="581"/>
      <c r="N36" s="581"/>
      <c r="O36" s="581"/>
      <c r="P36" s="581"/>
      <c r="Q36" s="581"/>
      <c r="R36" s="581"/>
      <c r="S36" s="581"/>
      <c r="T36" s="1686">
        <f>'1.1.'!P37</f>
        <v>5.4420000000000002</v>
      </c>
      <c r="U36" s="1686">
        <v>0</v>
      </c>
      <c r="V36" s="1686">
        <v>0.73299999999999998</v>
      </c>
      <c r="W36" s="1686">
        <v>4.3239999999999998</v>
      </c>
      <c r="X36" s="1686">
        <v>0.38500000000000001</v>
      </c>
      <c r="Y36" s="581"/>
      <c r="Z36" s="581"/>
      <c r="AA36" s="581"/>
      <c r="AB36" s="581"/>
      <c r="AC36" s="585"/>
      <c r="AD36" s="585"/>
      <c r="AE36" s="585"/>
      <c r="AF36" s="585"/>
      <c r="AG36" s="585"/>
      <c r="AH36" s="585"/>
      <c r="AI36" s="585"/>
      <c r="AJ36" s="585"/>
      <c r="AK36" s="585"/>
      <c r="AL36" s="585"/>
      <c r="AM36" s="586"/>
      <c r="AQ36" s="586"/>
      <c r="AU36" s="1159"/>
      <c r="AV36" s="1139"/>
      <c r="AW36" s="1842">
        <f t="shared" si="0"/>
        <v>0</v>
      </c>
      <c r="AX36" s="791"/>
    </row>
    <row r="37" spans="1:50" s="584" customFormat="1" x14ac:dyDescent="0.3">
      <c r="A37" s="846" t="str">
        <f>'1.1.'!B38</f>
        <v>1.1.21</v>
      </c>
      <c r="B37" s="580" t="str">
        <f>'1.1.'!C38</f>
        <v>Установка одного ДГУ на ДЭС-28 с. Вывенка</v>
      </c>
      <c r="C37" s="1766">
        <f>'1.1.'!G38</f>
        <v>2020</v>
      </c>
      <c r="D37" s="1766">
        <v>5</v>
      </c>
      <c r="E37" s="581" t="str">
        <f>'1.1.'!E38</f>
        <v>0,46 МВт</v>
      </c>
      <c r="F37" s="581"/>
      <c r="G37" s="581"/>
      <c r="H37" s="581"/>
      <c r="I37" s="581"/>
      <c r="J37" s="581"/>
      <c r="K37" s="581"/>
      <c r="L37" s="581"/>
      <c r="M37" s="581"/>
      <c r="N37" s="581"/>
      <c r="O37" s="581"/>
      <c r="P37" s="581"/>
      <c r="Q37" s="581"/>
      <c r="R37" s="581"/>
      <c r="S37" s="581"/>
      <c r="T37" s="1686">
        <f>'1.1.'!P38</f>
        <v>14.763999999999999</v>
      </c>
      <c r="U37" s="1686">
        <v>0</v>
      </c>
      <c r="V37" s="1686">
        <v>0.70599999999999996</v>
      </c>
      <c r="W37" s="1686">
        <v>13.545999999999999</v>
      </c>
      <c r="X37" s="1686">
        <v>0.51200000000000001</v>
      </c>
      <c r="Y37" s="581"/>
      <c r="Z37" s="581"/>
      <c r="AA37" s="581"/>
      <c r="AB37" s="581"/>
      <c r="AC37" s="585"/>
      <c r="AD37" s="585"/>
      <c r="AE37" s="585"/>
      <c r="AF37" s="585"/>
      <c r="AG37" s="585"/>
      <c r="AH37" s="585"/>
      <c r="AI37" s="585"/>
      <c r="AJ37" s="585"/>
      <c r="AK37" s="585"/>
      <c r="AL37" s="585"/>
      <c r="AM37" s="586"/>
      <c r="AQ37" s="586"/>
      <c r="AU37" s="1159"/>
      <c r="AV37" s="1139"/>
      <c r="AW37" s="1842">
        <f t="shared" si="0"/>
        <v>0</v>
      </c>
      <c r="AX37" s="791"/>
    </row>
    <row r="38" spans="1:50" s="584" customFormat="1" ht="30" x14ac:dyDescent="0.3">
      <c r="A38" s="846" t="str">
        <f>'1.1.'!B39</f>
        <v>1.1.22</v>
      </c>
      <c r="B38" s="580" t="str">
        <f>'1.1.'!C39</f>
        <v>Установка одного ДГУ на ДЭС-водозабор с. Ильпырьское</v>
      </c>
      <c r="C38" s="1766">
        <f>'1.1.'!G39</f>
        <v>2020</v>
      </c>
      <c r="D38" s="1766">
        <v>5</v>
      </c>
      <c r="E38" s="581" t="str">
        <f>'1.1.'!E39</f>
        <v>0,048 МВт</v>
      </c>
      <c r="F38" s="581"/>
      <c r="G38" s="581"/>
      <c r="H38" s="581"/>
      <c r="I38" s="581"/>
      <c r="J38" s="581"/>
      <c r="K38" s="581"/>
      <c r="L38" s="581"/>
      <c r="M38" s="581"/>
      <c r="N38" s="581"/>
      <c r="O38" s="581"/>
      <c r="P38" s="581"/>
      <c r="Q38" s="581"/>
      <c r="R38" s="581"/>
      <c r="S38" s="581"/>
      <c r="T38" s="1686">
        <f>'1.1.'!P39</f>
        <v>4.274</v>
      </c>
      <c r="U38" s="1686">
        <v>0</v>
      </c>
      <c r="V38" s="1686">
        <v>0.73299999999999998</v>
      </c>
      <c r="W38" s="1686">
        <v>3.14</v>
      </c>
      <c r="X38" s="1686">
        <v>0.40100000000000002</v>
      </c>
      <c r="Y38" s="581"/>
      <c r="Z38" s="581"/>
      <c r="AA38" s="581"/>
      <c r="AB38" s="581"/>
      <c r="AC38" s="585"/>
      <c r="AD38" s="585"/>
      <c r="AE38" s="585"/>
      <c r="AF38" s="585"/>
      <c r="AG38" s="585"/>
      <c r="AH38" s="585"/>
      <c r="AI38" s="585"/>
      <c r="AJ38" s="585"/>
      <c r="AK38" s="585"/>
      <c r="AL38" s="585"/>
      <c r="AM38" s="586"/>
      <c r="AQ38" s="586"/>
      <c r="AU38" s="1159"/>
      <c r="AV38" s="1139"/>
      <c r="AW38" s="1842">
        <f t="shared" si="0"/>
        <v>0</v>
      </c>
      <c r="AX38" s="791"/>
    </row>
    <row r="39" spans="1:50" s="584" customFormat="1" ht="30" x14ac:dyDescent="0.3">
      <c r="A39" s="846" t="str">
        <f>'1.1.'!B40</f>
        <v>1.1.23</v>
      </c>
      <c r="B39" s="580" t="str">
        <f>'1.1.'!C40</f>
        <v>Установка одной газопоршневой установки на ГДЭС-21 п. Крутогоровский</v>
      </c>
      <c r="C39" s="1766">
        <f>'1.1.'!G40</f>
        <v>2020</v>
      </c>
      <c r="D39" s="1766">
        <v>5</v>
      </c>
      <c r="E39" s="581" t="str">
        <f>'1.1.'!E40</f>
        <v>0,6 МВт</v>
      </c>
      <c r="F39" s="581"/>
      <c r="G39" s="581"/>
      <c r="H39" s="581"/>
      <c r="I39" s="581"/>
      <c r="J39" s="581"/>
      <c r="K39" s="581"/>
      <c r="L39" s="581"/>
      <c r="M39" s="581"/>
      <c r="N39" s="581"/>
      <c r="O39" s="581"/>
      <c r="P39" s="581"/>
      <c r="Q39" s="581"/>
      <c r="R39" s="581"/>
      <c r="S39" s="581"/>
      <c r="T39" s="1686">
        <f>'1.1.'!P40</f>
        <v>49.017000000000003</v>
      </c>
      <c r="U39" s="1686">
        <v>0</v>
      </c>
      <c r="V39" s="1686">
        <v>0.78300000000000003</v>
      </c>
      <c r="W39" s="1686">
        <v>47.798999999999999</v>
      </c>
      <c r="X39" s="1686">
        <v>0.435</v>
      </c>
      <c r="Y39" s="581"/>
      <c r="Z39" s="581"/>
      <c r="AA39" s="581"/>
      <c r="AB39" s="581"/>
      <c r="AC39" s="585"/>
      <c r="AD39" s="585"/>
      <c r="AE39" s="585"/>
      <c r="AF39" s="585"/>
      <c r="AG39" s="585"/>
      <c r="AH39" s="585"/>
      <c r="AI39" s="585"/>
      <c r="AJ39" s="585"/>
      <c r="AK39" s="585"/>
      <c r="AL39" s="585"/>
      <c r="AM39" s="586"/>
      <c r="AQ39" s="586"/>
      <c r="AU39" s="1159"/>
      <c r="AV39" s="1139"/>
      <c r="AW39" s="1842">
        <f t="shared" si="0"/>
        <v>0</v>
      </c>
      <c r="AX39" s="791"/>
    </row>
    <row r="40" spans="1:50" s="584" customFormat="1" x14ac:dyDescent="0.3">
      <c r="A40" s="846" t="str">
        <f>'1.1.'!B41</f>
        <v>1.1.24</v>
      </c>
      <c r="B40" s="580" t="str">
        <f>'1.1.'!C41</f>
        <v>Установка одного ДГУ на ДЭС-26 с. Хаилино</v>
      </c>
      <c r="C40" s="1766">
        <f>'1.1.'!G41</f>
        <v>2020</v>
      </c>
      <c r="D40" s="1766">
        <v>5</v>
      </c>
      <c r="E40" s="581" t="str">
        <f>'1.1.'!E41</f>
        <v>0,4 МВт</v>
      </c>
      <c r="F40" s="581"/>
      <c r="G40" s="581"/>
      <c r="H40" s="581"/>
      <c r="I40" s="581"/>
      <c r="J40" s="581"/>
      <c r="K40" s="581"/>
      <c r="L40" s="581"/>
      <c r="M40" s="581"/>
      <c r="N40" s="581"/>
      <c r="O40" s="581"/>
      <c r="P40" s="581"/>
      <c r="Q40" s="581"/>
      <c r="R40" s="581"/>
      <c r="S40" s="581"/>
      <c r="T40" s="1686">
        <f>'1.1.'!P41</f>
        <v>14.763999999999999</v>
      </c>
      <c r="U40" s="1686">
        <v>0</v>
      </c>
      <c r="V40" s="1686">
        <v>0.70599999999999996</v>
      </c>
      <c r="W40" s="1686">
        <v>13.545999999999999</v>
      </c>
      <c r="X40" s="1686">
        <v>0.51200000000000001</v>
      </c>
      <c r="Y40" s="581"/>
      <c r="Z40" s="581"/>
      <c r="AA40" s="581"/>
      <c r="AB40" s="581"/>
      <c r="AC40" s="585"/>
      <c r="AD40" s="585"/>
      <c r="AE40" s="585"/>
      <c r="AF40" s="585"/>
      <c r="AG40" s="585"/>
      <c r="AH40" s="585"/>
      <c r="AI40" s="585"/>
      <c r="AJ40" s="585"/>
      <c r="AK40" s="585"/>
      <c r="AL40" s="585"/>
      <c r="AM40" s="586"/>
      <c r="AQ40" s="586"/>
      <c r="AU40" s="1159"/>
      <c r="AV40" s="1139"/>
      <c r="AW40" s="1842">
        <f t="shared" si="0"/>
        <v>0</v>
      </c>
      <c r="AX40" s="791"/>
    </row>
    <row r="41" spans="1:50" s="584" customFormat="1" ht="30" x14ac:dyDescent="0.3">
      <c r="A41" s="846" t="str">
        <f>'1.1.'!B42</f>
        <v>1.1.25</v>
      </c>
      <c r="B41" s="580" t="str">
        <f>'1.1.'!C42</f>
        <v>Установка одного ДГУ на ДЭС-29 с. Верхнее Хайрюзово</v>
      </c>
      <c r="C41" s="1766">
        <f>'1.1.'!G42</f>
        <v>2020</v>
      </c>
      <c r="D41" s="1766">
        <v>5</v>
      </c>
      <c r="E41" s="581" t="str">
        <f>'1.1.'!E42</f>
        <v>0,08 МВт</v>
      </c>
      <c r="F41" s="581"/>
      <c r="G41" s="581"/>
      <c r="H41" s="581"/>
      <c r="I41" s="581"/>
      <c r="J41" s="581"/>
      <c r="K41" s="581"/>
      <c r="L41" s="581"/>
      <c r="M41" s="581"/>
      <c r="N41" s="581"/>
      <c r="O41" s="581"/>
      <c r="P41" s="581"/>
      <c r="Q41" s="581"/>
      <c r="R41" s="581"/>
      <c r="S41" s="581"/>
      <c r="T41" s="1686">
        <f>'1.1.'!P42</f>
        <v>5.9050000000000002</v>
      </c>
      <c r="U41" s="1686">
        <v>0</v>
      </c>
      <c r="V41" s="1686">
        <v>0.73299999999999998</v>
      </c>
      <c r="W41" s="1686">
        <v>4.7549999999999999</v>
      </c>
      <c r="X41" s="1686">
        <v>0.41699999999999998</v>
      </c>
      <c r="Y41" s="581"/>
      <c r="Z41" s="581"/>
      <c r="AA41" s="581"/>
      <c r="AB41" s="581"/>
      <c r="AC41" s="585"/>
      <c r="AD41" s="585"/>
      <c r="AE41" s="585"/>
      <c r="AF41" s="585"/>
      <c r="AG41" s="585"/>
      <c r="AH41" s="585"/>
      <c r="AI41" s="585"/>
      <c r="AJ41" s="585"/>
      <c r="AK41" s="585"/>
      <c r="AL41" s="585"/>
      <c r="AM41" s="586"/>
      <c r="AQ41" s="586"/>
      <c r="AU41" s="1159"/>
      <c r="AV41" s="1139"/>
      <c r="AW41" s="1842">
        <f t="shared" si="0"/>
        <v>0</v>
      </c>
      <c r="AX41" s="791"/>
    </row>
    <row r="42" spans="1:50" x14ac:dyDescent="0.3">
      <c r="A42" s="847" t="str">
        <f>'1.1.'!B43</f>
        <v>1.2.</v>
      </c>
      <c r="B42" s="762" t="str">
        <f>'1.1.'!C43</f>
        <v>Прочие объекты</v>
      </c>
      <c r="C42" s="762"/>
      <c r="D42" s="762"/>
      <c r="E42" s="762"/>
      <c r="F42" s="762"/>
      <c r="G42" s="762"/>
      <c r="H42" s="762"/>
      <c r="I42" s="762"/>
      <c r="J42" s="762"/>
      <c r="K42" s="762"/>
      <c r="L42" s="762"/>
      <c r="M42" s="762"/>
      <c r="N42" s="762"/>
      <c r="O42" s="762"/>
      <c r="P42" s="762"/>
      <c r="Q42" s="762"/>
      <c r="R42" s="762"/>
      <c r="S42" s="762"/>
      <c r="T42" s="1782">
        <f>SUM(T43:T62)</f>
        <v>41.113339906892648</v>
      </c>
      <c r="U42" s="1782">
        <f>SUM(U43:U62)</f>
        <v>0</v>
      </c>
      <c r="V42" s="1782">
        <f>SUM(V43:V62)</f>
        <v>0</v>
      </c>
      <c r="W42" s="1782">
        <f>SUM(W43:W62)</f>
        <v>5.0909322033898308</v>
      </c>
      <c r="X42" s="1782">
        <f>SUM(X43:X62)</f>
        <v>36.022407703502822</v>
      </c>
      <c r="Y42" s="25"/>
      <c r="Z42" s="25"/>
      <c r="AA42" s="25"/>
      <c r="AB42" s="25"/>
      <c r="AC42" s="198"/>
      <c r="AD42" s="198"/>
      <c r="AE42" s="198"/>
      <c r="AF42" s="198"/>
      <c r="AG42" s="198"/>
      <c r="AH42" s="198"/>
      <c r="AI42" s="198"/>
      <c r="AJ42" s="198"/>
      <c r="AK42" s="198"/>
      <c r="AL42" s="198"/>
      <c r="AQ42" s="513"/>
      <c r="AU42" s="1159"/>
      <c r="AW42" s="1727">
        <f t="shared" si="0"/>
        <v>0</v>
      </c>
      <c r="AX42" s="515"/>
    </row>
    <row r="43" spans="1:50" x14ac:dyDescent="0.3">
      <c r="A43" s="1570" t="str">
        <f>'1.1.'!B44</f>
        <v>1.2.1</v>
      </c>
      <c r="B43" s="1569" t="str">
        <f>'1.1.'!C44</f>
        <v>Автомобиль УАЗ-29891 с.Пахачи</v>
      </c>
      <c r="C43" s="1161"/>
      <c r="D43" s="1161"/>
      <c r="E43" s="1161"/>
      <c r="F43" s="1161"/>
      <c r="G43" s="1161"/>
      <c r="H43" s="1161"/>
      <c r="I43" s="1161"/>
      <c r="J43" s="1161"/>
      <c r="K43" s="1161"/>
      <c r="L43" s="1161"/>
      <c r="M43" s="1161"/>
      <c r="N43" s="1161"/>
      <c r="O43" s="1161"/>
      <c r="P43" s="1161"/>
      <c r="Q43" s="1161"/>
      <c r="R43" s="1161"/>
      <c r="S43" s="1161"/>
      <c r="T43" s="1783">
        <f>'1.1.'!P44</f>
        <v>9.5638880000000009E-2</v>
      </c>
      <c r="U43" s="1783">
        <v>0</v>
      </c>
      <c r="V43" s="1783">
        <v>0</v>
      </c>
      <c r="W43" s="1783">
        <v>0</v>
      </c>
      <c r="X43" s="1783">
        <f>T43</f>
        <v>9.5638880000000009E-2</v>
      </c>
      <c r="Y43" s="25"/>
      <c r="Z43" s="25"/>
      <c r="AA43" s="25"/>
      <c r="AB43" s="25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Q43" s="513"/>
      <c r="AU43" s="1159"/>
      <c r="AW43" s="1727">
        <f t="shared" si="0"/>
        <v>0</v>
      </c>
      <c r="AX43" s="515"/>
    </row>
    <row r="44" spans="1:50" x14ac:dyDescent="0.3">
      <c r="A44" s="1570" t="str">
        <f>'1.1.'!B45</f>
        <v>1.2.2</v>
      </c>
      <c r="B44" s="1569" t="str">
        <f>'1.1.'!C45</f>
        <v>Автомобиль УАЗ-29891 п.Таежный</v>
      </c>
      <c r="C44" s="1161"/>
      <c r="D44" s="1161"/>
      <c r="E44" s="1161"/>
      <c r="F44" s="1161"/>
      <c r="G44" s="1161"/>
      <c r="H44" s="1161"/>
      <c r="I44" s="1161"/>
      <c r="J44" s="1161"/>
      <c r="K44" s="1161"/>
      <c r="L44" s="1161"/>
      <c r="M44" s="1161"/>
      <c r="N44" s="1161"/>
      <c r="O44" s="1161"/>
      <c r="P44" s="1161"/>
      <c r="Q44" s="1161"/>
      <c r="R44" s="1161"/>
      <c r="S44" s="1161"/>
      <c r="T44" s="1783">
        <f>'1.1.'!P45</f>
        <v>9.5638880000000009E-2</v>
      </c>
      <c r="U44" s="1783">
        <v>0</v>
      </c>
      <c r="V44" s="1783">
        <v>0</v>
      </c>
      <c r="W44" s="1783">
        <v>0</v>
      </c>
      <c r="X44" s="1783">
        <f>T44</f>
        <v>9.5638880000000009E-2</v>
      </c>
      <c r="Y44" s="25"/>
      <c r="Z44" s="25"/>
      <c r="AA44" s="25"/>
      <c r="AB44" s="25"/>
      <c r="AC44" s="198"/>
      <c r="AD44" s="198"/>
      <c r="AE44" s="198"/>
      <c r="AF44" s="198"/>
      <c r="AG44" s="198"/>
      <c r="AH44" s="198"/>
      <c r="AI44" s="198"/>
      <c r="AJ44" s="198"/>
      <c r="AK44" s="198"/>
      <c r="AL44" s="198"/>
      <c r="AQ44" s="513"/>
      <c r="AU44" s="1159"/>
      <c r="AW44" s="1727">
        <f t="shared" si="0"/>
        <v>0</v>
      </c>
      <c r="AX44" s="515"/>
    </row>
    <row r="45" spans="1:50" ht="30" x14ac:dyDescent="0.3">
      <c r="A45" s="1570" t="str">
        <f>'1.1.'!B46</f>
        <v>1.2.5</v>
      </c>
      <c r="B45" s="1569" t="str">
        <f>'1.1.'!C46</f>
        <v>Автовышка (полноприводная) грузоподъёмность 700 кг с.Тиличики</v>
      </c>
      <c r="C45" s="1161"/>
      <c r="D45" s="1161"/>
      <c r="E45" s="1161"/>
      <c r="F45" s="1161"/>
      <c r="G45" s="1161"/>
      <c r="H45" s="1161"/>
      <c r="I45" s="1161"/>
      <c r="J45" s="1161"/>
      <c r="K45" s="1161"/>
      <c r="L45" s="1161"/>
      <c r="M45" s="1161"/>
      <c r="N45" s="1161"/>
      <c r="O45" s="1161"/>
      <c r="P45" s="1161"/>
      <c r="Q45" s="1161"/>
      <c r="R45" s="1161"/>
      <c r="S45" s="1161"/>
      <c r="T45" s="1783">
        <f>'1.1.'!P46</f>
        <v>3.952</v>
      </c>
      <c r="U45" s="1783">
        <v>0</v>
      </c>
      <c r="V45" s="1783">
        <v>0</v>
      </c>
      <c r="W45" s="1783">
        <v>0</v>
      </c>
      <c r="X45" s="1783">
        <f>T45</f>
        <v>3.952</v>
      </c>
      <c r="Y45" s="25"/>
      <c r="Z45" s="25"/>
      <c r="AA45" s="25"/>
      <c r="AB45" s="25"/>
      <c r="AC45" s="198"/>
      <c r="AD45" s="198"/>
      <c r="AE45" s="198"/>
      <c r="AF45" s="198"/>
      <c r="AG45" s="198"/>
      <c r="AH45" s="198"/>
      <c r="AI45" s="198"/>
      <c r="AJ45" s="198"/>
      <c r="AK45" s="198"/>
      <c r="AL45" s="198"/>
      <c r="AQ45" s="513"/>
      <c r="AU45" s="1159"/>
      <c r="AW45" s="1727">
        <f t="shared" si="0"/>
        <v>0</v>
      </c>
      <c r="AX45" s="515"/>
    </row>
    <row r="46" spans="1:50" s="584" customFormat="1" ht="30" x14ac:dyDescent="0.3">
      <c r="A46" s="1570" t="str">
        <f>'1.1.'!B47</f>
        <v>1.2.11</v>
      </c>
      <c r="B46" s="1569" t="str">
        <f>'1.1.'!C47</f>
        <v>Урал 58312 А для обеспечения  производственой деятельности</v>
      </c>
      <c r="C46" s="1161"/>
      <c r="D46" s="1161"/>
      <c r="E46" s="1161"/>
      <c r="F46" s="1161"/>
      <c r="G46" s="1161"/>
      <c r="H46" s="1161"/>
      <c r="I46" s="1161"/>
      <c r="J46" s="1161"/>
      <c r="K46" s="1161"/>
      <c r="L46" s="1161"/>
      <c r="M46" s="1161"/>
      <c r="N46" s="1161"/>
      <c r="O46" s="1161"/>
      <c r="P46" s="1161"/>
      <c r="Q46" s="1161"/>
      <c r="R46" s="1161"/>
      <c r="S46" s="1161"/>
      <c r="T46" s="1783">
        <f>'1.1.'!P47</f>
        <v>4.2305084745762711</v>
      </c>
      <c r="U46" s="1783">
        <v>0</v>
      </c>
      <c r="V46" s="1783">
        <v>0</v>
      </c>
      <c r="W46" s="1783">
        <v>0</v>
      </c>
      <c r="X46" s="1783">
        <f t="shared" ref="X46:X56" si="4">T46</f>
        <v>4.2305084745762711</v>
      </c>
      <c r="Y46" s="581"/>
      <c r="Z46" s="581"/>
      <c r="AA46" s="581"/>
      <c r="AB46" s="581"/>
      <c r="AC46" s="585"/>
      <c r="AD46" s="585"/>
      <c r="AE46" s="585"/>
      <c r="AF46" s="585"/>
      <c r="AG46" s="585"/>
      <c r="AH46" s="585"/>
      <c r="AI46" s="585"/>
      <c r="AJ46" s="585"/>
      <c r="AK46" s="585"/>
      <c r="AL46" s="585"/>
      <c r="AM46" s="586"/>
      <c r="AQ46" s="586"/>
      <c r="AU46" s="1159"/>
      <c r="AV46" s="1139"/>
      <c r="AW46" s="1727">
        <f t="shared" si="0"/>
        <v>0</v>
      </c>
      <c r="AX46" s="791"/>
    </row>
    <row r="47" spans="1:50" s="584" customFormat="1" ht="33.75" customHeight="1" x14ac:dyDescent="0.3">
      <c r="A47" s="1570" t="str">
        <f>'1.1.'!B48</f>
        <v>1.2.13</v>
      </c>
      <c r="B47" s="1569" t="str">
        <f>'1.1.'!C48</f>
        <v>ГАЗ Соболь для обслуживания Верхних Тиличек</v>
      </c>
      <c r="C47" s="1161"/>
      <c r="D47" s="1161"/>
      <c r="E47" s="1161"/>
      <c r="F47" s="1161"/>
      <c r="G47" s="1161"/>
      <c r="H47" s="1161"/>
      <c r="I47" s="1161"/>
      <c r="J47" s="1161"/>
      <c r="K47" s="1161"/>
      <c r="L47" s="1161"/>
      <c r="M47" s="1161"/>
      <c r="N47" s="1161"/>
      <c r="O47" s="1161"/>
      <c r="P47" s="1161"/>
      <c r="Q47" s="1161"/>
      <c r="R47" s="1161"/>
      <c r="S47" s="1161"/>
      <c r="T47" s="1783">
        <f>'1.1.'!P48</f>
        <v>1.2913333333333334</v>
      </c>
      <c r="U47" s="1783">
        <v>0</v>
      </c>
      <c r="V47" s="1783">
        <v>0</v>
      </c>
      <c r="W47" s="1783">
        <v>0</v>
      </c>
      <c r="X47" s="1783">
        <f t="shared" si="4"/>
        <v>1.2913333333333334</v>
      </c>
      <c r="Y47" s="581"/>
      <c r="Z47" s="581"/>
      <c r="AA47" s="581"/>
      <c r="AB47" s="581"/>
      <c r="AC47" s="585"/>
      <c r="AD47" s="585"/>
      <c r="AE47" s="585"/>
      <c r="AF47" s="585"/>
      <c r="AG47" s="585"/>
      <c r="AH47" s="585"/>
      <c r="AI47" s="585"/>
      <c r="AJ47" s="585"/>
      <c r="AK47" s="585"/>
      <c r="AL47" s="585"/>
      <c r="AM47" s="586"/>
      <c r="AQ47" s="586"/>
      <c r="AU47" s="1159"/>
      <c r="AV47" s="1139"/>
      <c r="AW47" s="1727">
        <f t="shared" si="0"/>
        <v>0</v>
      </c>
      <c r="AX47" s="791"/>
    </row>
    <row r="48" spans="1:50" s="584" customFormat="1" ht="45" x14ac:dyDescent="0.3">
      <c r="A48" s="1570" t="str">
        <f>'1.1.'!B49</f>
        <v>1.2.14</v>
      </c>
      <c r="B48" s="1569" t="str">
        <f>'1.1.'!C49</f>
        <v>Экскаватор с ковшом 0,25 м3 и шнеком для обеспечения производственных процессов п.Крутогоровский</v>
      </c>
      <c r="C48" s="1161"/>
      <c r="D48" s="1161"/>
      <c r="E48" s="1161"/>
      <c r="F48" s="1161"/>
      <c r="G48" s="1161"/>
      <c r="H48" s="1161"/>
      <c r="I48" s="1161"/>
      <c r="J48" s="1161"/>
      <c r="K48" s="1161"/>
      <c r="L48" s="1161"/>
      <c r="M48" s="1161"/>
      <c r="N48" s="1161"/>
      <c r="O48" s="1161"/>
      <c r="P48" s="1161"/>
      <c r="Q48" s="1161"/>
      <c r="R48" s="1161"/>
      <c r="S48" s="1161"/>
      <c r="T48" s="1783">
        <f>'1.1.'!P49</f>
        <v>2.7733333333333334</v>
      </c>
      <c r="U48" s="1783">
        <v>0</v>
      </c>
      <c r="V48" s="1783">
        <v>0</v>
      </c>
      <c r="W48" s="1783">
        <v>0</v>
      </c>
      <c r="X48" s="1783">
        <f t="shared" si="4"/>
        <v>2.7733333333333334</v>
      </c>
      <c r="Y48" s="581"/>
      <c r="Z48" s="581"/>
      <c r="AA48" s="581"/>
      <c r="AB48" s="581"/>
      <c r="AC48" s="585"/>
      <c r="AD48" s="585"/>
      <c r="AE48" s="585"/>
      <c r="AF48" s="585"/>
      <c r="AG48" s="585"/>
      <c r="AH48" s="585"/>
      <c r="AI48" s="585"/>
      <c r="AJ48" s="585"/>
      <c r="AK48" s="585"/>
      <c r="AL48" s="585"/>
      <c r="AM48" s="586"/>
      <c r="AQ48" s="586"/>
      <c r="AU48" s="1159"/>
      <c r="AV48" s="1139"/>
      <c r="AW48" s="1727">
        <f t="shared" si="0"/>
        <v>0</v>
      </c>
      <c r="AX48" s="791"/>
    </row>
    <row r="49" spans="1:50" s="584" customFormat="1" x14ac:dyDescent="0.3">
      <c r="A49" s="1570" t="str">
        <f>'1.1.'!B50</f>
        <v>1.2.17</v>
      </c>
      <c r="B49" s="1569" t="str">
        <f>'1.1.'!C50</f>
        <v>Вездеход МТЛБВУ с.Тиличики</v>
      </c>
      <c r="C49" s="1161"/>
      <c r="D49" s="1161"/>
      <c r="E49" s="1161"/>
      <c r="F49" s="1161"/>
      <c r="G49" s="1161"/>
      <c r="H49" s="1161"/>
      <c r="I49" s="1161"/>
      <c r="J49" s="1161"/>
      <c r="K49" s="1161"/>
      <c r="L49" s="1161"/>
      <c r="M49" s="1161"/>
      <c r="N49" s="1161"/>
      <c r="O49" s="1161"/>
      <c r="P49" s="1161"/>
      <c r="Q49" s="1161"/>
      <c r="R49" s="1161"/>
      <c r="S49" s="1161"/>
      <c r="T49" s="1783">
        <f>'1.1.'!P50</f>
        <v>4.7666666666666666</v>
      </c>
      <c r="U49" s="1783">
        <v>0</v>
      </c>
      <c r="V49" s="1783">
        <v>0</v>
      </c>
      <c r="W49" s="1783">
        <v>0</v>
      </c>
      <c r="X49" s="1783">
        <f t="shared" si="4"/>
        <v>4.7666666666666666</v>
      </c>
      <c r="Y49" s="581"/>
      <c r="Z49" s="581"/>
      <c r="AA49" s="581"/>
      <c r="AB49" s="581"/>
      <c r="AC49" s="585"/>
      <c r="AD49" s="585"/>
      <c r="AE49" s="585"/>
      <c r="AF49" s="585"/>
      <c r="AG49" s="585"/>
      <c r="AH49" s="585"/>
      <c r="AI49" s="585"/>
      <c r="AJ49" s="585"/>
      <c r="AK49" s="585"/>
      <c r="AL49" s="585"/>
      <c r="AM49" s="586"/>
      <c r="AQ49" s="586"/>
      <c r="AU49" s="1159"/>
      <c r="AV49" s="1139"/>
      <c r="AW49" s="1727">
        <f t="shared" si="0"/>
        <v>0</v>
      </c>
      <c r="AX49" s="791"/>
    </row>
    <row r="50" spans="1:50" s="584" customFormat="1" x14ac:dyDescent="0.3">
      <c r="A50" s="1570" t="str">
        <f>'1.1.'!B51</f>
        <v>1.2.16</v>
      </c>
      <c r="B50" s="1569" t="str">
        <f>'1.1.'!C51</f>
        <v>Автомобиль ( манипулятор) с.Тымлат</v>
      </c>
      <c r="C50" s="1161"/>
      <c r="D50" s="1161"/>
      <c r="E50" s="1161"/>
      <c r="F50" s="1161"/>
      <c r="G50" s="1161"/>
      <c r="H50" s="1161"/>
      <c r="I50" s="1161"/>
      <c r="J50" s="1161"/>
      <c r="K50" s="1161"/>
      <c r="L50" s="1161"/>
      <c r="M50" s="1161"/>
      <c r="N50" s="1161"/>
      <c r="O50" s="1161"/>
      <c r="P50" s="1161"/>
      <c r="Q50" s="1161"/>
      <c r="R50" s="1161"/>
      <c r="S50" s="1161"/>
      <c r="T50" s="1783">
        <f>'1.1.'!P51</f>
        <v>1.2203389830508473</v>
      </c>
      <c r="U50" s="1783">
        <v>0</v>
      </c>
      <c r="V50" s="1783">
        <v>0</v>
      </c>
      <c r="W50" s="1783">
        <v>0</v>
      </c>
      <c r="X50" s="1783">
        <f t="shared" si="4"/>
        <v>1.2203389830508473</v>
      </c>
      <c r="Y50" s="581"/>
      <c r="Z50" s="581"/>
      <c r="AA50" s="581"/>
      <c r="AB50" s="581"/>
      <c r="AC50" s="585"/>
      <c r="AD50" s="585"/>
      <c r="AE50" s="585"/>
      <c r="AF50" s="585"/>
      <c r="AG50" s="585"/>
      <c r="AH50" s="585"/>
      <c r="AI50" s="585"/>
      <c r="AJ50" s="585"/>
      <c r="AK50" s="585"/>
      <c r="AL50" s="585"/>
      <c r="AM50" s="586"/>
      <c r="AQ50" s="586"/>
      <c r="AU50" s="1159"/>
      <c r="AV50" s="1139"/>
      <c r="AW50" s="1727">
        <f t="shared" si="0"/>
        <v>0</v>
      </c>
      <c r="AX50" s="791"/>
    </row>
    <row r="51" spans="1:50" s="584" customFormat="1" ht="30.75" customHeight="1" x14ac:dyDescent="0.3">
      <c r="A51" s="1570" t="str">
        <f>'1.1.'!B52</f>
        <v>1.2.18</v>
      </c>
      <c r="B51" s="1569" t="str">
        <f>'1.1.'!C52</f>
        <v>Автомобиль ( манипулятор) с.Устьевое</v>
      </c>
      <c r="C51" s="896"/>
      <c r="D51" s="896"/>
      <c r="E51" s="896"/>
      <c r="F51" s="896"/>
      <c r="G51" s="896"/>
      <c r="H51" s="896"/>
      <c r="I51" s="896"/>
      <c r="J51" s="896"/>
      <c r="K51" s="896"/>
      <c r="L51" s="896"/>
      <c r="M51" s="896"/>
      <c r="N51" s="896"/>
      <c r="O51" s="896"/>
      <c r="P51" s="896"/>
      <c r="Q51" s="896"/>
      <c r="R51" s="896"/>
      <c r="S51" s="896"/>
      <c r="T51" s="1783">
        <f>'1.1.'!P52</f>
        <v>1.2203389830508473</v>
      </c>
      <c r="U51" s="1783">
        <v>0</v>
      </c>
      <c r="V51" s="1783">
        <v>0</v>
      </c>
      <c r="W51" s="1783">
        <v>0</v>
      </c>
      <c r="X51" s="1783">
        <f t="shared" si="4"/>
        <v>1.2203389830508473</v>
      </c>
      <c r="Y51" s="581"/>
      <c r="Z51" s="581"/>
      <c r="AA51" s="581"/>
      <c r="AB51" s="581"/>
      <c r="AC51" s="585"/>
      <c r="AD51" s="585"/>
      <c r="AE51" s="585"/>
      <c r="AF51" s="585"/>
      <c r="AG51" s="585"/>
      <c r="AH51" s="585"/>
      <c r="AI51" s="585"/>
      <c r="AJ51" s="585"/>
      <c r="AK51" s="585"/>
      <c r="AL51" s="585"/>
      <c r="AM51" s="586"/>
      <c r="AQ51" s="586"/>
      <c r="AU51" s="1159"/>
      <c r="AV51" s="1139"/>
      <c r="AW51" s="1727">
        <f t="shared" si="0"/>
        <v>0</v>
      </c>
      <c r="AX51" s="791"/>
    </row>
    <row r="52" spans="1:50" s="584" customFormat="1" x14ac:dyDescent="0.3">
      <c r="A52" s="1570" t="str">
        <f>'1.1.'!B53</f>
        <v>1.2.19</v>
      </c>
      <c r="B52" s="1569" t="str">
        <f>'1.1.'!C53</f>
        <v>Экскаватор ЕК-12 с.Усть-Хайрюзово</v>
      </c>
      <c r="C52" s="896"/>
      <c r="D52" s="896"/>
      <c r="E52" s="896"/>
      <c r="F52" s="896"/>
      <c r="G52" s="896"/>
      <c r="H52" s="896"/>
      <c r="I52" s="896"/>
      <c r="J52" s="896"/>
      <c r="K52" s="896"/>
      <c r="L52" s="896"/>
      <c r="M52" s="896"/>
      <c r="N52" s="896"/>
      <c r="O52" s="896"/>
      <c r="P52" s="896"/>
      <c r="Q52" s="896"/>
      <c r="R52" s="896"/>
      <c r="S52" s="896"/>
      <c r="T52" s="1783">
        <f>'1.1.'!P53</f>
        <v>2.1223050847457592</v>
      </c>
      <c r="U52" s="1783">
        <v>0</v>
      </c>
      <c r="V52" s="1783">
        <v>0</v>
      </c>
      <c r="W52" s="1783">
        <v>0</v>
      </c>
      <c r="X52" s="1783">
        <f t="shared" si="4"/>
        <v>2.1223050847457592</v>
      </c>
      <c r="Y52" s="581"/>
      <c r="Z52" s="581"/>
      <c r="AA52" s="581"/>
      <c r="AB52" s="581"/>
      <c r="AC52" s="585"/>
      <c r="AD52" s="585"/>
      <c r="AE52" s="585"/>
      <c r="AF52" s="585"/>
      <c r="AG52" s="585"/>
      <c r="AH52" s="585"/>
      <c r="AI52" s="585"/>
      <c r="AJ52" s="585"/>
      <c r="AK52" s="585"/>
      <c r="AL52" s="585"/>
      <c r="AM52" s="586"/>
      <c r="AQ52" s="586"/>
      <c r="AU52" s="1159"/>
      <c r="AV52" s="1139"/>
      <c r="AW52" s="1727">
        <f t="shared" si="0"/>
        <v>0</v>
      </c>
      <c r="AX52" s="791"/>
    </row>
    <row r="53" spans="1:50" s="584" customFormat="1" x14ac:dyDescent="0.3">
      <c r="A53" s="1570" t="str">
        <f>'1.1.'!B54</f>
        <v>1.2.20</v>
      </c>
      <c r="B53" s="1569" t="str">
        <f>'1.1.'!C54</f>
        <v>Бульдозер Т-170 с.Апука</v>
      </c>
      <c r="C53" s="896"/>
      <c r="D53" s="896"/>
      <c r="E53" s="896"/>
      <c r="F53" s="896"/>
      <c r="G53" s="896"/>
      <c r="H53" s="896"/>
      <c r="I53" s="896"/>
      <c r="J53" s="896"/>
      <c r="K53" s="896"/>
      <c r="L53" s="896"/>
      <c r="M53" s="896"/>
      <c r="N53" s="896"/>
      <c r="O53" s="896"/>
      <c r="P53" s="896"/>
      <c r="Q53" s="896"/>
      <c r="R53" s="896"/>
      <c r="S53" s="896"/>
      <c r="T53" s="1783">
        <f>'1.1.'!P54</f>
        <v>2.4677966101694948</v>
      </c>
      <c r="U53" s="1783">
        <v>0</v>
      </c>
      <c r="V53" s="1783">
        <v>0</v>
      </c>
      <c r="W53" s="1783">
        <v>0</v>
      </c>
      <c r="X53" s="1783">
        <f t="shared" si="4"/>
        <v>2.4677966101694948</v>
      </c>
      <c r="Y53" s="581"/>
      <c r="Z53" s="581"/>
      <c r="AA53" s="581"/>
      <c r="AB53" s="581"/>
      <c r="AC53" s="585"/>
      <c r="AD53" s="585"/>
      <c r="AE53" s="585"/>
      <c r="AF53" s="585"/>
      <c r="AG53" s="585"/>
      <c r="AH53" s="585"/>
      <c r="AI53" s="585"/>
      <c r="AJ53" s="585"/>
      <c r="AK53" s="585"/>
      <c r="AL53" s="585"/>
      <c r="AM53" s="586"/>
      <c r="AQ53" s="586"/>
      <c r="AU53" s="1159"/>
      <c r="AV53" s="1139"/>
      <c r="AW53" s="1727">
        <f t="shared" si="0"/>
        <v>0</v>
      </c>
      <c r="AX53" s="791"/>
    </row>
    <row r="54" spans="1:50" s="584" customFormat="1" x14ac:dyDescent="0.3">
      <c r="A54" s="1570" t="str">
        <f>'1.1.'!B55</f>
        <v>1.2.21</v>
      </c>
      <c r="B54" s="1569" t="str">
        <f>'1.1.'!C55</f>
        <v>Shantui SD-13  с.Усть-Хайрюзово</v>
      </c>
      <c r="C54" s="896"/>
      <c r="D54" s="896"/>
      <c r="E54" s="896"/>
      <c r="F54" s="896"/>
      <c r="G54" s="896"/>
      <c r="H54" s="896"/>
      <c r="I54" s="896"/>
      <c r="J54" s="896"/>
      <c r="K54" s="896"/>
      <c r="L54" s="896"/>
      <c r="M54" s="896"/>
      <c r="N54" s="896"/>
      <c r="O54" s="896"/>
      <c r="P54" s="896"/>
      <c r="Q54" s="896"/>
      <c r="R54" s="896"/>
      <c r="S54" s="896"/>
      <c r="T54" s="1783">
        <f>'1.1.'!P55</f>
        <v>1.5793898305084781</v>
      </c>
      <c r="U54" s="1783">
        <v>0</v>
      </c>
      <c r="V54" s="1783">
        <v>0</v>
      </c>
      <c r="W54" s="1783">
        <v>0</v>
      </c>
      <c r="X54" s="1783">
        <f t="shared" si="4"/>
        <v>1.5793898305084781</v>
      </c>
      <c r="Y54" s="581"/>
      <c r="Z54" s="581"/>
      <c r="AA54" s="581"/>
      <c r="AB54" s="581"/>
      <c r="AC54" s="585"/>
      <c r="AD54" s="585"/>
      <c r="AE54" s="585"/>
      <c r="AF54" s="585"/>
      <c r="AG54" s="585"/>
      <c r="AH54" s="585"/>
      <c r="AI54" s="585"/>
      <c r="AJ54" s="585"/>
      <c r="AK54" s="585"/>
      <c r="AL54" s="585"/>
      <c r="AM54" s="586"/>
      <c r="AQ54" s="586"/>
      <c r="AU54" s="1159"/>
      <c r="AV54" s="1139"/>
      <c r="AW54" s="1727">
        <f t="shared" si="0"/>
        <v>0</v>
      </c>
      <c r="AX54" s="791"/>
    </row>
    <row r="55" spans="1:50" s="584" customFormat="1" x14ac:dyDescent="0.3">
      <c r="A55" s="1570" t="str">
        <f>'1.1.'!B56</f>
        <v>1.2.22</v>
      </c>
      <c r="B55" s="1569" t="str">
        <f>'1.1.'!C56</f>
        <v>Погрузчик LW300F с.Усть-Хайрюзово</v>
      </c>
      <c r="C55" s="896"/>
      <c r="D55" s="896"/>
      <c r="E55" s="896"/>
      <c r="F55" s="896"/>
      <c r="G55" s="896"/>
      <c r="H55" s="896"/>
      <c r="I55" s="896"/>
      <c r="J55" s="896"/>
      <c r="K55" s="896"/>
      <c r="L55" s="896"/>
      <c r="M55" s="896"/>
      <c r="N55" s="896"/>
      <c r="O55" s="896"/>
      <c r="P55" s="896"/>
      <c r="Q55" s="896"/>
      <c r="R55" s="896"/>
      <c r="S55" s="896"/>
      <c r="T55" s="1783">
        <f>'1.1.'!P56</f>
        <v>2.2210169491525424</v>
      </c>
      <c r="U55" s="1783">
        <v>0</v>
      </c>
      <c r="V55" s="1783">
        <v>0</v>
      </c>
      <c r="W55" s="1783">
        <v>0</v>
      </c>
      <c r="X55" s="1783">
        <f t="shared" si="4"/>
        <v>2.2210169491525424</v>
      </c>
      <c r="Y55" s="581"/>
      <c r="Z55" s="581"/>
      <c r="AA55" s="581"/>
      <c r="AB55" s="581"/>
      <c r="AC55" s="585"/>
      <c r="AD55" s="585"/>
      <c r="AE55" s="585"/>
      <c r="AF55" s="585"/>
      <c r="AG55" s="585"/>
      <c r="AH55" s="585"/>
      <c r="AI55" s="585"/>
      <c r="AJ55" s="585"/>
      <c r="AK55" s="585"/>
      <c r="AL55" s="585"/>
      <c r="AM55" s="586"/>
      <c r="AQ55" s="586"/>
      <c r="AU55" s="1159"/>
      <c r="AV55" s="1139"/>
      <c r="AW55" s="1727">
        <f t="shared" si="0"/>
        <v>0</v>
      </c>
      <c r="AX55" s="791"/>
    </row>
    <row r="56" spans="1:50" s="584" customFormat="1" x14ac:dyDescent="0.3">
      <c r="A56" s="1570" t="str">
        <f>'1.1.'!B57</f>
        <v>1.2.23</v>
      </c>
      <c r="B56" s="1569" t="str">
        <f>'1.1.'!C57</f>
        <v>Фронтальный погрузчик ZL30G с.Тиличики</v>
      </c>
      <c r="C56" s="896"/>
      <c r="D56" s="896"/>
      <c r="E56" s="896"/>
      <c r="F56" s="896"/>
      <c r="G56" s="896"/>
      <c r="H56" s="896"/>
      <c r="I56" s="896"/>
      <c r="J56" s="896"/>
      <c r="K56" s="896"/>
      <c r="L56" s="896"/>
      <c r="M56" s="896"/>
      <c r="N56" s="896"/>
      <c r="O56" s="896"/>
      <c r="P56" s="896"/>
      <c r="Q56" s="896"/>
      <c r="R56" s="896"/>
      <c r="S56" s="896"/>
      <c r="T56" s="1783">
        <f>'1.1.'!P57</f>
        <v>2.2210169491525424</v>
      </c>
      <c r="U56" s="1783">
        <v>0</v>
      </c>
      <c r="V56" s="1783">
        <v>0</v>
      </c>
      <c r="W56" s="1783">
        <v>0</v>
      </c>
      <c r="X56" s="1783">
        <f t="shared" si="4"/>
        <v>2.2210169491525424</v>
      </c>
      <c r="Y56" s="581"/>
      <c r="Z56" s="581"/>
      <c r="AA56" s="581"/>
      <c r="AB56" s="581"/>
      <c r="AC56" s="585"/>
      <c r="AD56" s="585"/>
      <c r="AE56" s="585"/>
      <c r="AF56" s="585"/>
      <c r="AG56" s="585"/>
      <c r="AH56" s="585"/>
      <c r="AI56" s="585"/>
      <c r="AJ56" s="585"/>
      <c r="AK56" s="585"/>
      <c r="AL56" s="585"/>
      <c r="AM56" s="586"/>
      <c r="AQ56" s="586"/>
      <c r="AU56" s="1159"/>
      <c r="AV56" s="1139"/>
      <c r="AW56" s="1727">
        <f t="shared" si="0"/>
        <v>0</v>
      </c>
      <c r="AX56" s="791"/>
    </row>
    <row r="57" spans="1:50" s="584" customFormat="1" ht="30" x14ac:dyDescent="0.3">
      <c r="A57" s="846" t="str">
        <f>'1.1.'!B58</f>
        <v>1.2.25</v>
      </c>
      <c r="B57" s="580" t="str">
        <f>'1.1.'!C58</f>
        <v>Технологическое оборудование для ДЭС (оборудование не требующее монтажа)</v>
      </c>
      <c r="C57" s="581"/>
      <c r="D57" s="581"/>
      <c r="E57" s="581"/>
      <c r="F57" s="581"/>
      <c r="G57" s="581"/>
      <c r="H57" s="581"/>
      <c r="I57" s="581"/>
      <c r="J57" s="581"/>
      <c r="K57" s="581"/>
      <c r="L57" s="581"/>
      <c r="M57" s="581"/>
      <c r="N57" s="581"/>
      <c r="O57" s="581"/>
      <c r="P57" s="581"/>
      <c r="Q57" s="581"/>
      <c r="R57" s="581"/>
      <c r="S57" s="581"/>
      <c r="T57" s="1686">
        <f>'1.1.'!P58</f>
        <v>2.6369491525423729</v>
      </c>
      <c r="U57" s="1686">
        <v>0</v>
      </c>
      <c r="V57" s="1686">
        <v>0</v>
      </c>
      <c r="W57" s="1686">
        <f>T57</f>
        <v>2.6369491525423729</v>
      </c>
      <c r="X57" s="1686">
        <v>0</v>
      </c>
      <c r="Y57" s="581"/>
      <c r="Z57" s="581"/>
      <c r="AA57" s="581"/>
      <c r="AB57" s="581"/>
      <c r="AC57" s="585"/>
      <c r="AD57" s="585"/>
      <c r="AE57" s="585"/>
      <c r="AF57" s="585"/>
      <c r="AG57" s="585"/>
      <c r="AH57" s="585"/>
      <c r="AI57" s="585"/>
      <c r="AJ57" s="585"/>
      <c r="AK57" s="585"/>
      <c r="AL57" s="585"/>
      <c r="AM57" s="586"/>
      <c r="AQ57" s="586"/>
      <c r="AU57" s="1159"/>
      <c r="AV57" s="1139"/>
      <c r="AW57" s="1727">
        <f t="shared" si="0"/>
        <v>0</v>
      </c>
      <c r="AX57" s="791"/>
    </row>
    <row r="58" spans="1:50" s="584" customFormat="1" ht="30" x14ac:dyDescent="0.3">
      <c r="A58" s="846" t="str">
        <f>'1.1.'!B59</f>
        <v>1.2.26</v>
      </c>
      <c r="B58" s="580" t="str">
        <f>'1.1.'!C59</f>
        <v>Технологическое оборудование для ДЭС (оборудование не требующее монтажа)</v>
      </c>
      <c r="C58" s="581"/>
      <c r="D58" s="581"/>
      <c r="E58" s="581"/>
      <c r="F58" s="581"/>
      <c r="G58" s="581"/>
      <c r="H58" s="581"/>
      <c r="I58" s="581"/>
      <c r="J58" s="581"/>
      <c r="K58" s="581"/>
      <c r="L58" s="581"/>
      <c r="M58" s="581"/>
      <c r="N58" s="581"/>
      <c r="O58" s="581"/>
      <c r="P58" s="581"/>
      <c r="Q58" s="581"/>
      <c r="R58" s="581"/>
      <c r="S58" s="581"/>
      <c r="T58" s="1686">
        <f>'1.1.'!P59</f>
        <v>2.2789830508474576</v>
      </c>
      <c r="U58" s="1686">
        <v>0</v>
      </c>
      <c r="V58" s="1686">
        <v>0</v>
      </c>
      <c r="W58" s="1686">
        <f>T58</f>
        <v>2.2789830508474576</v>
      </c>
      <c r="X58" s="1686">
        <v>0</v>
      </c>
      <c r="Y58" s="581"/>
      <c r="Z58" s="581"/>
      <c r="AA58" s="581"/>
      <c r="AB58" s="581"/>
      <c r="AC58" s="585"/>
      <c r="AD58" s="585"/>
      <c r="AE58" s="585"/>
      <c r="AF58" s="585"/>
      <c r="AG58" s="585"/>
      <c r="AH58" s="585"/>
      <c r="AI58" s="585"/>
      <c r="AJ58" s="585"/>
      <c r="AK58" s="585"/>
      <c r="AL58" s="585"/>
      <c r="AM58" s="586"/>
      <c r="AQ58" s="586"/>
      <c r="AU58" s="1159"/>
      <c r="AV58" s="1139"/>
      <c r="AW58" s="1727">
        <f t="shared" si="0"/>
        <v>0</v>
      </c>
      <c r="AX58" s="791"/>
    </row>
    <row r="59" spans="1:50" s="584" customFormat="1" ht="30" x14ac:dyDescent="0.3">
      <c r="A59" s="846" t="str">
        <f>'1.1.'!B60</f>
        <v>1.2.27</v>
      </c>
      <c r="B59" s="580" t="str">
        <f>'1.1.'!C60</f>
        <v xml:space="preserve">Приобретение сервера для системы электронного документооборота </v>
      </c>
      <c r="C59" s="581"/>
      <c r="D59" s="581"/>
      <c r="E59" s="581"/>
      <c r="F59" s="581"/>
      <c r="G59" s="581"/>
      <c r="H59" s="581"/>
      <c r="I59" s="581"/>
      <c r="J59" s="581"/>
      <c r="K59" s="581"/>
      <c r="L59" s="581"/>
      <c r="M59" s="581"/>
      <c r="N59" s="581"/>
      <c r="O59" s="581"/>
      <c r="P59" s="581"/>
      <c r="Q59" s="581"/>
      <c r="R59" s="581"/>
      <c r="S59" s="581"/>
      <c r="T59" s="1686">
        <f>'1.1.'!P60</f>
        <v>2.9491525423728815</v>
      </c>
      <c r="U59" s="1686">
        <v>0</v>
      </c>
      <c r="V59" s="1686">
        <v>0</v>
      </c>
      <c r="W59" s="1686">
        <v>0</v>
      </c>
      <c r="X59" s="1686">
        <f>T59</f>
        <v>2.9491525423728815</v>
      </c>
      <c r="Y59" s="581"/>
      <c r="Z59" s="581"/>
      <c r="AA59" s="581"/>
      <c r="AB59" s="581"/>
      <c r="AC59" s="585"/>
      <c r="AD59" s="585"/>
      <c r="AE59" s="585"/>
      <c r="AF59" s="585"/>
      <c r="AG59" s="585"/>
      <c r="AH59" s="585"/>
      <c r="AI59" s="585"/>
      <c r="AJ59" s="585"/>
      <c r="AK59" s="585"/>
      <c r="AL59" s="585"/>
      <c r="AM59" s="586"/>
      <c r="AQ59" s="586"/>
      <c r="AU59" s="1159"/>
      <c r="AV59" s="1139"/>
      <c r="AW59" s="1727">
        <f t="shared" si="0"/>
        <v>0</v>
      </c>
      <c r="AX59" s="791"/>
    </row>
    <row r="60" spans="1:50" s="584" customFormat="1" ht="30" x14ac:dyDescent="0.3">
      <c r="A60" s="846" t="str">
        <f>'1.1.'!B61</f>
        <v>1.2.28</v>
      </c>
      <c r="B60" s="580" t="str">
        <f>'1.1.'!C61</f>
        <v xml:space="preserve">Приобретение системы хранения данных  для  электронного документооборота </v>
      </c>
      <c r="C60" s="581"/>
      <c r="D60" s="581"/>
      <c r="E60" s="581"/>
      <c r="F60" s="581"/>
      <c r="G60" s="581"/>
      <c r="H60" s="581"/>
      <c r="I60" s="581"/>
      <c r="J60" s="581"/>
      <c r="K60" s="581"/>
      <c r="L60" s="581"/>
      <c r="M60" s="581"/>
      <c r="N60" s="581"/>
      <c r="O60" s="581"/>
      <c r="P60" s="581"/>
      <c r="Q60" s="581"/>
      <c r="R60" s="581"/>
      <c r="S60" s="581"/>
      <c r="T60" s="1686">
        <f>'1.1.'!P61</f>
        <v>0.71186440677966101</v>
      </c>
      <c r="U60" s="1686">
        <v>0</v>
      </c>
      <c r="V60" s="1686">
        <v>0</v>
      </c>
      <c r="W60" s="1686">
        <v>0</v>
      </c>
      <c r="X60" s="1686">
        <f>T60</f>
        <v>0.71186440677966101</v>
      </c>
      <c r="Y60" s="581"/>
      <c r="Z60" s="581"/>
      <c r="AA60" s="581"/>
      <c r="AB60" s="581"/>
      <c r="AC60" s="585"/>
      <c r="AD60" s="585"/>
      <c r="AE60" s="585"/>
      <c r="AF60" s="585"/>
      <c r="AG60" s="585"/>
      <c r="AH60" s="585"/>
      <c r="AI60" s="585"/>
      <c r="AJ60" s="585"/>
      <c r="AK60" s="585"/>
      <c r="AL60" s="585"/>
      <c r="AM60" s="586"/>
      <c r="AQ60" s="586"/>
      <c r="AU60" s="1159"/>
      <c r="AV60" s="1139"/>
      <c r="AW60" s="1727">
        <f t="shared" si="0"/>
        <v>0</v>
      </c>
      <c r="AX60" s="791"/>
    </row>
    <row r="61" spans="1:50" s="584" customFormat="1" ht="30" x14ac:dyDescent="0.3">
      <c r="A61" s="846" t="str">
        <f>'1.1.'!B62</f>
        <v>1.2.29</v>
      </c>
      <c r="B61" s="580" t="str">
        <f>'1.1.'!C62</f>
        <v>Приобретение системы электронного документооборота</v>
      </c>
      <c r="C61" s="581"/>
      <c r="D61" s="581"/>
      <c r="E61" s="581"/>
      <c r="F61" s="581"/>
      <c r="G61" s="581"/>
      <c r="H61" s="581"/>
      <c r="I61" s="581"/>
      <c r="J61" s="581"/>
      <c r="K61" s="581"/>
      <c r="L61" s="581"/>
      <c r="M61" s="581"/>
      <c r="N61" s="581"/>
      <c r="O61" s="581"/>
      <c r="P61" s="581"/>
      <c r="Q61" s="581"/>
      <c r="R61" s="581"/>
      <c r="S61" s="581"/>
      <c r="T61" s="1686">
        <f>'1.1.'!P62</f>
        <v>2.1040677966101695</v>
      </c>
      <c r="U61" s="1686">
        <v>0</v>
      </c>
      <c r="V61" s="1686">
        <v>0</v>
      </c>
      <c r="W61" s="1686">
        <v>0</v>
      </c>
      <c r="X61" s="1686">
        <f>T61</f>
        <v>2.1040677966101695</v>
      </c>
      <c r="Y61" s="581"/>
      <c r="Z61" s="581"/>
      <c r="AA61" s="581"/>
      <c r="AB61" s="581"/>
      <c r="AC61" s="585"/>
      <c r="AD61" s="585"/>
      <c r="AE61" s="585"/>
      <c r="AF61" s="585"/>
      <c r="AG61" s="585"/>
      <c r="AH61" s="585"/>
      <c r="AI61" s="585"/>
      <c r="AJ61" s="585"/>
      <c r="AK61" s="585"/>
      <c r="AL61" s="585"/>
      <c r="AM61" s="586"/>
      <c r="AQ61" s="586"/>
      <c r="AU61" s="1159"/>
      <c r="AV61" s="1139"/>
      <c r="AW61" s="1727">
        <f t="shared" si="0"/>
        <v>0</v>
      </c>
      <c r="AX61" s="791"/>
    </row>
    <row r="62" spans="1:50" s="584" customFormat="1" x14ac:dyDescent="0.3">
      <c r="A62" s="846" t="str">
        <f>'1.1.'!B63</f>
        <v>1.2.30</v>
      </c>
      <c r="B62" s="580" t="str">
        <f>'1.1.'!C63</f>
        <v>Приобретение оборудования спутниковой связи</v>
      </c>
      <c r="C62" s="581"/>
      <c r="D62" s="581"/>
      <c r="E62" s="581"/>
      <c r="F62" s="581"/>
      <c r="G62" s="581"/>
      <c r="H62" s="581"/>
      <c r="I62" s="581"/>
      <c r="J62" s="581"/>
      <c r="K62" s="581"/>
      <c r="L62" s="581"/>
      <c r="M62" s="581"/>
      <c r="N62" s="581"/>
      <c r="O62" s="581"/>
      <c r="P62" s="581"/>
      <c r="Q62" s="581"/>
      <c r="R62" s="581"/>
      <c r="S62" s="581"/>
      <c r="T62" s="1686">
        <f>'1.1.'!P63</f>
        <v>0.17499999999999999</v>
      </c>
      <c r="U62" s="1686">
        <v>0</v>
      </c>
      <c r="V62" s="1686">
        <v>0</v>
      </c>
      <c r="W62" s="1686">
        <f>T62</f>
        <v>0.17499999999999999</v>
      </c>
      <c r="X62" s="1686">
        <v>0</v>
      </c>
      <c r="Y62" s="581"/>
      <c r="Z62" s="581"/>
      <c r="AA62" s="581"/>
      <c r="AB62" s="581"/>
      <c r="AC62" s="585"/>
      <c r="AD62" s="585"/>
      <c r="AE62" s="585"/>
      <c r="AF62" s="585"/>
      <c r="AG62" s="585"/>
      <c r="AH62" s="585"/>
      <c r="AI62" s="585"/>
      <c r="AJ62" s="585"/>
      <c r="AK62" s="585"/>
      <c r="AL62" s="585"/>
      <c r="AM62" s="586"/>
      <c r="AQ62" s="586"/>
      <c r="AU62" s="1159"/>
      <c r="AV62" s="1139"/>
      <c r="AW62" s="1727"/>
      <c r="AX62" s="791"/>
    </row>
    <row r="63" spans="1:50" x14ac:dyDescent="0.3">
      <c r="A63" s="848" t="str">
        <f>'1.1.'!B64</f>
        <v>2.</v>
      </c>
      <c r="B63" s="825" t="str">
        <f>'1.1.'!C64</f>
        <v>Новое строительство</v>
      </c>
      <c r="C63" s="825"/>
      <c r="D63" s="825"/>
      <c r="E63" s="825"/>
      <c r="F63" s="825"/>
      <c r="G63" s="825"/>
      <c r="H63" s="825"/>
      <c r="I63" s="825"/>
      <c r="J63" s="825"/>
      <c r="K63" s="825"/>
      <c r="L63" s="825"/>
      <c r="M63" s="825"/>
      <c r="N63" s="825"/>
      <c r="O63" s="825"/>
      <c r="P63" s="825"/>
      <c r="Q63" s="825"/>
      <c r="R63" s="825"/>
      <c r="S63" s="825"/>
      <c r="T63" s="1781">
        <f>T64+T66</f>
        <v>90.375550000000004</v>
      </c>
      <c r="U63" s="1781">
        <f>U64+U66</f>
        <v>1.2071186440677966</v>
      </c>
      <c r="V63" s="1781">
        <f>V64+V66</f>
        <v>39.090534745762717</v>
      </c>
      <c r="W63" s="1781">
        <f>W64+W66</f>
        <v>48.854566949152542</v>
      </c>
      <c r="X63" s="1781">
        <f>X64+X66</f>
        <v>1.2233296610169531</v>
      </c>
      <c r="Y63" s="25"/>
      <c r="Z63" s="25"/>
      <c r="AA63" s="25"/>
      <c r="AB63" s="25"/>
      <c r="AC63" s="198"/>
      <c r="AD63" s="198"/>
      <c r="AE63" s="198"/>
      <c r="AF63" s="198"/>
      <c r="AG63" s="198"/>
      <c r="AH63" s="198"/>
      <c r="AI63" s="198"/>
      <c r="AJ63" s="198"/>
      <c r="AK63" s="198"/>
      <c r="AL63" s="198"/>
      <c r="AQ63" s="513"/>
      <c r="AU63" s="1159"/>
      <c r="AW63" s="1727">
        <f t="shared" si="0"/>
        <v>0</v>
      </c>
      <c r="AX63" s="515"/>
    </row>
    <row r="64" spans="1:50" ht="31.5" x14ac:dyDescent="0.3">
      <c r="A64" s="847" t="str">
        <f>'1.1.'!B65</f>
        <v>2.1.</v>
      </c>
      <c r="B64" s="762" t="str">
        <f>'1.1.'!C65</f>
        <v>Энергосбережение и повышение энергетической эффективности</v>
      </c>
      <c r="C64" s="762"/>
      <c r="D64" s="762"/>
      <c r="E64" s="762"/>
      <c r="F64" s="762"/>
      <c r="G64" s="762"/>
      <c r="H64" s="762"/>
      <c r="I64" s="762"/>
      <c r="J64" s="762"/>
      <c r="K64" s="762"/>
      <c r="L64" s="762"/>
      <c r="M64" s="762"/>
      <c r="N64" s="762"/>
      <c r="O64" s="762"/>
      <c r="P64" s="762"/>
      <c r="Q64" s="762"/>
      <c r="R64" s="762"/>
      <c r="S64" s="762"/>
      <c r="T64" s="1782">
        <f>T65</f>
        <v>0</v>
      </c>
      <c r="U64" s="1782">
        <f>U65</f>
        <v>0</v>
      </c>
      <c r="V64" s="1782">
        <f>V65</f>
        <v>0</v>
      </c>
      <c r="W64" s="1782">
        <f>W65</f>
        <v>0</v>
      </c>
      <c r="X64" s="1782">
        <f>X65</f>
        <v>0</v>
      </c>
      <c r="Y64" s="25"/>
      <c r="Z64" s="25"/>
      <c r="AA64" s="25"/>
      <c r="AB64" s="25"/>
      <c r="AC64" s="198"/>
      <c r="AD64" s="198"/>
      <c r="AE64" s="198"/>
      <c r="AF64" s="198"/>
      <c r="AG64" s="198"/>
      <c r="AH64" s="198"/>
      <c r="AI64" s="198"/>
      <c r="AJ64" s="198"/>
      <c r="AK64" s="198"/>
      <c r="AL64" s="198"/>
      <c r="AQ64" s="513"/>
      <c r="AU64" s="1159"/>
      <c r="AW64" s="1727">
        <f t="shared" si="0"/>
        <v>0</v>
      </c>
      <c r="AX64" s="515"/>
    </row>
    <row r="65" spans="1:50" s="584" customFormat="1" x14ac:dyDescent="0.3">
      <c r="A65" s="846"/>
      <c r="B65" s="580"/>
      <c r="C65" s="581"/>
      <c r="D65" s="581"/>
      <c r="E65" s="581"/>
      <c r="F65" s="581"/>
      <c r="G65" s="581"/>
      <c r="H65" s="581"/>
      <c r="I65" s="581"/>
      <c r="J65" s="581"/>
      <c r="K65" s="581"/>
      <c r="L65" s="581"/>
      <c r="M65" s="581"/>
      <c r="N65" s="581"/>
      <c r="O65" s="581"/>
      <c r="P65" s="581"/>
      <c r="Q65" s="581"/>
      <c r="R65" s="581"/>
      <c r="S65" s="581"/>
      <c r="T65" s="1686"/>
      <c r="U65" s="1686"/>
      <c r="V65" s="1686"/>
      <c r="W65" s="1686"/>
      <c r="X65" s="1686"/>
      <c r="Y65" s="581"/>
      <c r="Z65" s="581"/>
      <c r="AA65" s="581"/>
      <c r="AB65" s="581"/>
      <c r="AC65" s="585"/>
      <c r="AD65" s="585"/>
      <c r="AE65" s="585"/>
      <c r="AF65" s="585"/>
      <c r="AG65" s="585"/>
      <c r="AH65" s="585"/>
      <c r="AI65" s="585"/>
      <c r="AJ65" s="585"/>
      <c r="AK65" s="585"/>
      <c r="AL65" s="585"/>
      <c r="AM65" s="586"/>
      <c r="AN65" s="584" t="e">
        <f>#REF!</f>
        <v>#REF!</v>
      </c>
      <c r="AO65" s="584" t="e">
        <f>T65=AN65</f>
        <v>#REF!</v>
      </c>
      <c r="AQ65" s="586">
        <f>U65+V65+W65+X65</f>
        <v>0</v>
      </c>
      <c r="AR65" s="584" t="b">
        <f>T65=AQ65</f>
        <v>1</v>
      </c>
      <c r="AU65" s="1159"/>
      <c r="AV65" s="1139"/>
      <c r="AW65" s="1727">
        <f t="shared" si="0"/>
        <v>0</v>
      </c>
      <c r="AX65" s="791"/>
    </row>
    <row r="66" spans="1:50" x14ac:dyDescent="0.3">
      <c r="A66" s="847"/>
      <c r="B66" s="762" t="str">
        <f>'1.1.'!C67</f>
        <v>Прочее новое строительство</v>
      </c>
      <c r="C66" s="762"/>
      <c r="D66" s="762"/>
      <c r="E66" s="762"/>
      <c r="F66" s="762"/>
      <c r="G66" s="762"/>
      <c r="H66" s="762"/>
      <c r="I66" s="762"/>
      <c r="J66" s="762"/>
      <c r="K66" s="762"/>
      <c r="L66" s="762"/>
      <c r="M66" s="762"/>
      <c r="N66" s="762"/>
      <c r="O66" s="762"/>
      <c r="P66" s="762"/>
      <c r="Q66" s="762"/>
      <c r="R66" s="762"/>
      <c r="S66" s="762"/>
      <c r="T66" s="1782">
        <f>SUM(T67:T69)</f>
        <v>90.375550000000004</v>
      </c>
      <c r="U66" s="1782">
        <f>SUM(U67:U69)</f>
        <v>1.2071186440677966</v>
      </c>
      <c r="V66" s="1782">
        <f>SUM(V67:V69)</f>
        <v>39.090534745762717</v>
      </c>
      <c r="W66" s="1782">
        <f>SUM(W67:W69)</f>
        <v>48.854566949152542</v>
      </c>
      <c r="X66" s="1782">
        <f>SUM(X67:X69)</f>
        <v>1.2233296610169531</v>
      </c>
      <c r="Y66" s="25"/>
      <c r="Z66" s="25"/>
      <c r="AA66" s="25"/>
      <c r="AB66" s="25"/>
      <c r="AC66" s="198"/>
      <c r="AD66" s="198"/>
      <c r="AE66" s="198"/>
      <c r="AF66" s="198"/>
      <c r="AG66" s="198"/>
      <c r="AH66" s="198"/>
      <c r="AI66" s="198"/>
      <c r="AJ66" s="198"/>
      <c r="AK66" s="198"/>
      <c r="AL66" s="198"/>
      <c r="AQ66" s="513"/>
      <c r="AU66" s="1159"/>
      <c r="AW66" s="1727">
        <f t="shared" si="0"/>
        <v>0</v>
      </c>
      <c r="AX66" s="515"/>
    </row>
    <row r="67" spans="1:50" s="584" customFormat="1" ht="48" customHeight="1" x14ac:dyDescent="0.3">
      <c r="A67" s="846" t="str">
        <f>'1.1.'!B68</f>
        <v>2.2.1</v>
      </c>
      <c r="B67" s="580" t="str">
        <f>'1.1.'!C68</f>
        <v>Реконструкция склада ГСМ в с. Средние Пахачи 510м3</v>
      </c>
      <c r="C67" s="581"/>
      <c r="D67" s="581"/>
      <c r="E67" s="581"/>
      <c r="F67" s="581"/>
      <c r="G67" s="581"/>
      <c r="H67" s="581"/>
      <c r="I67" s="581"/>
      <c r="J67" s="581"/>
      <c r="K67" s="581"/>
      <c r="L67" s="581"/>
      <c r="M67" s="581"/>
      <c r="N67" s="581"/>
      <c r="O67" s="581"/>
      <c r="P67" s="581">
        <f>'1.1.'!G68</f>
        <v>2019</v>
      </c>
      <c r="Q67" s="581">
        <v>7</v>
      </c>
      <c r="R67" s="581" t="str">
        <f>'1.1.'!E68</f>
        <v>510 м3</v>
      </c>
      <c r="S67" s="581"/>
      <c r="T67" s="1686">
        <f>'1.1.'!P68</f>
        <v>17.808550000000004</v>
      </c>
      <c r="U67" s="1686">
        <v>0</v>
      </c>
      <c r="V67" s="1686">
        <v>3.5</v>
      </c>
      <c r="W67" s="1686">
        <v>14</v>
      </c>
      <c r="X67" s="1686">
        <v>0.30855000000000388</v>
      </c>
      <c r="Y67" s="581"/>
      <c r="Z67" s="581"/>
      <c r="AA67" s="581"/>
      <c r="AB67" s="581"/>
      <c r="AC67" s="585"/>
      <c r="AD67" s="585"/>
      <c r="AE67" s="585"/>
      <c r="AF67" s="585"/>
      <c r="AG67" s="585"/>
      <c r="AH67" s="585"/>
      <c r="AI67" s="585"/>
      <c r="AJ67" s="585"/>
      <c r="AK67" s="585"/>
      <c r="AL67" s="585"/>
      <c r="AM67" s="586"/>
      <c r="AN67" s="584" t="e">
        <f>#REF!</f>
        <v>#REF!</v>
      </c>
      <c r="AO67" s="584" t="e">
        <f>T67=AN67</f>
        <v>#REF!</v>
      </c>
      <c r="AQ67" s="586">
        <f>U67+V67+W67+X67</f>
        <v>17.808550000000004</v>
      </c>
      <c r="AR67" s="584" t="b">
        <f>T67=AQ67</f>
        <v>1</v>
      </c>
      <c r="AU67" s="1159"/>
      <c r="AV67" s="1139"/>
      <c r="AW67" s="1727">
        <f>T67-(U67+V67+W67+X67)</f>
        <v>0</v>
      </c>
      <c r="AX67" s="791"/>
    </row>
    <row r="68" spans="1:50" s="584" customFormat="1" ht="30" x14ac:dyDescent="0.3">
      <c r="A68" s="846" t="str">
        <f>'1.1.'!B69</f>
        <v>2.2.2</v>
      </c>
      <c r="B68" s="580" t="str">
        <f>'1.1.'!C69</f>
        <v>Строительство склада для хранения ТМЦ с подсобными помещениями п. Крутогоровский</v>
      </c>
      <c r="C68" s="1112"/>
      <c r="D68" s="1112"/>
      <c r="E68" s="581"/>
      <c r="F68" s="581"/>
      <c r="G68" s="581"/>
      <c r="H68" s="581"/>
      <c r="I68" s="581"/>
      <c r="J68" s="581"/>
      <c r="K68" s="581"/>
      <c r="L68" s="581"/>
      <c r="M68" s="581"/>
      <c r="N68" s="581"/>
      <c r="O68" s="581"/>
      <c r="P68" s="581">
        <f>'1.1.'!G69</f>
        <v>2020</v>
      </c>
      <c r="Q68" s="581">
        <v>15</v>
      </c>
      <c r="R68" s="581"/>
      <c r="S68" s="581"/>
      <c r="T68" s="1686">
        <f>'1.1.'!P69</f>
        <v>12</v>
      </c>
      <c r="U68" s="1686">
        <f>1.187/1.18*1.2</f>
        <v>1.2071186440677966</v>
      </c>
      <c r="V68" s="1686">
        <f>2.483/1.18*1.2</f>
        <v>2.5250847457627121</v>
      </c>
      <c r="W68" s="1686">
        <f>7.671/1.18*1.2</f>
        <v>7.801016949152543</v>
      </c>
      <c r="X68" s="1686">
        <f>0.459/1.18*1.2</f>
        <v>0.46677966101694918</v>
      </c>
      <c r="Y68" s="581"/>
      <c r="Z68" s="581"/>
      <c r="AA68" s="581"/>
      <c r="AB68" s="581"/>
      <c r="AC68" s="585"/>
      <c r="AD68" s="585"/>
      <c r="AE68" s="585"/>
      <c r="AF68" s="585"/>
      <c r="AG68" s="585"/>
      <c r="AH68" s="585"/>
      <c r="AI68" s="585"/>
      <c r="AJ68" s="585"/>
      <c r="AK68" s="585"/>
      <c r="AL68" s="585"/>
      <c r="AM68" s="586"/>
      <c r="AN68" s="584" t="e">
        <f>#REF!</f>
        <v>#REF!</v>
      </c>
      <c r="AO68" s="584" t="e">
        <f>T68=AN68</f>
        <v>#REF!</v>
      </c>
      <c r="AQ68" s="586">
        <f>U68+V68+W68+X68</f>
        <v>12</v>
      </c>
      <c r="AR68" s="584" t="b">
        <f>T68=AQ68</f>
        <v>1</v>
      </c>
      <c r="AU68" s="1159"/>
      <c r="AV68" s="1139"/>
      <c r="AW68" s="1727">
        <f t="shared" si="0"/>
        <v>0</v>
      </c>
      <c r="AX68" s="791"/>
    </row>
    <row r="69" spans="1:50" s="584" customFormat="1" ht="30" x14ac:dyDescent="0.3">
      <c r="A69" s="846" t="str">
        <f>'[2]1.1.'!B71</f>
        <v>2.2.4</v>
      </c>
      <c r="B69" s="580" t="str">
        <f>'[2]1.1.'!C71</f>
        <v xml:space="preserve">Строительство склада ГСМ в с. Тиличики  2х2000м3 с трубопроводом и насосной станцией </v>
      </c>
      <c r="C69" s="1836"/>
      <c r="D69" s="1836"/>
      <c r="E69" s="581"/>
      <c r="F69" s="581"/>
      <c r="G69" s="581"/>
      <c r="H69" s="581"/>
      <c r="I69" s="581"/>
      <c r="J69" s="581"/>
      <c r="K69" s="581"/>
      <c r="L69" s="581"/>
      <c r="M69" s="581"/>
      <c r="N69" s="581"/>
      <c r="O69" s="581"/>
      <c r="P69" s="581">
        <f>'[2]1.1.'!G71</f>
        <v>2019</v>
      </c>
      <c r="Q69" s="581">
        <v>7</v>
      </c>
      <c r="R69" s="581" t="s">
        <v>2279</v>
      </c>
      <c r="S69" s="581"/>
      <c r="T69" s="1686">
        <f>'1.1.'!P70</f>
        <v>60.567</v>
      </c>
      <c r="U69" s="1686">
        <v>0</v>
      </c>
      <c r="V69" s="1853">
        <v>33.065450000000006</v>
      </c>
      <c r="W69" s="1853">
        <v>27.053550000000001</v>
      </c>
      <c r="X69" s="1686">
        <f>448/1000</f>
        <v>0.44800000000000001</v>
      </c>
      <c r="Y69" s="581"/>
      <c r="Z69" s="581"/>
      <c r="AA69" s="581"/>
      <c r="AB69" s="581"/>
      <c r="AC69" s="585"/>
      <c r="AD69" s="585"/>
      <c r="AE69" s="585"/>
      <c r="AF69" s="585"/>
      <c r="AG69" s="585"/>
      <c r="AH69" s="585"/>
      <c r="AI69" s="585"/>
      <c r="AJ69" s="585"/>
      <c r="AK69" s="585"/>
      <c r="AL69" s="585"/>
      <c r="AM69" s="586"/>
      <c r="AQ69" s="586"/>
      <c r="AT69" s="1852"/>
      <c r="AU69" s="1159"/>
      <c r="AV69" s="1139"/>
      <c r="AW69" s="1727"/>
      <c r="AX69" s="791"/>
    </row>
    <row r="70" spans="1:50" x14ac:dyDescent="0.3">
      <c r="A70" s="1915"/>
      <c r="B70" s="1915"/>
      <c r="C70" s="292"/>
      <c r="D70" s="292"/>
      <c r="E70" s="292"/>
      <c r="F70" s="292"/>
      <c r="G70" s="292"/>
      <c r="H70" s="292"/>
      <c r="I70" s="292"/>
      <c r="J70" s="292"/>
      <c r="K70" s="292"/>
      <c r="L70" s="292"/>
      <c r="M70" s="292"/>
      <c r="N70" s="292"/>
      <c r="O70" s="292"/>
      <c r="P70" s="292"/>
      <c r="Q70" s="292"/>
      <c r="R70" s="292"/>
      <c r="S70" s="292"/>
      <c r="T70" s="1784"/>
      <c r="U70" s="1785"/>
      <c r="V70" s="1785"/>
      <c r="W70" s="1785"/>
      <c r="X70" s="1785"/>
      <c r="Y70" s="292"/>
      <c r="Z70" s="292"/>
      <c r="AA70" s="292"/>
      <c r="AB70" s="292"/>
      <c r="AC70" s="198"/>
      <c r="AD70" s="198"/>
      <c r="AE70" s="198"/>
      <c r="AF70" s="198"/>
      <c r="AG70" s="198"/>
      <c r="AH70" s="198"/>
      <c r="AI70" s="198"/>
      <c r="AJ70" s="198"/>
      <c r="AK70" s="198"/>
      <c r="AL70" s="198"/>
      <c r="AW70" s="1727">
        <f t="shared" si="0"/>
        <v>0</v>
      </c>
      <c r="AX70" s="791"/>
    </row>
    <row r="71" spans="1:50" ht="31.5" x14ac:dyDescent="0.3">
      <c r="A71" s="25"/>
      <c r="B71" s="25" t="s">
        <v>105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1686">
        <f>'1.1.'!P72</f>
        <v>20.044377008062693</v>
      </c>
      <c r="U71" s="1785"/>
      <c r="V71" s="1785"/>
      <c r="W71" s="1785"/>
      <c r="X71" s="1785"/>
      <c r="Y71" s="25"/>
      <c r="Z71" s="25"/>
      <c r="AA71" s="25"/>
      <c r="AB71" s="25"/>
      <c r="AC71" s="198"/>
      <c r="AD71" s="198"/>
      <c r="AE71" s="198"/>
      <c r="AF71" s="198"/>
      <c r="AG71" s="198"/>
      <c r="AH71" s="198"/>
      <c r="AI71" s="198"/>
      <c r="AJ71" s="198"/>
      <c r="AK71" s="198"/>
      <c r="AL71" s="198"/>
      <c r="AW71" s="1642"/>
    </row>
    <row r="72" spans="1:50" x14ac:dyDescent="0.3">
      <c r="A72" s="581"/>
      <c r="B72" s="5"/>
      <c r="C72" s="5"/>
      <c r="D72" s="5"/>
      <c r="E72" s="5"/>
      <c r="F72" s="5"/>
      <c r="G72" s="6"/>
      <c r="H72" s="6"/>
      <c r="I72" s="6"/>
      <c r="J72" s="5"/>
      <c r="K72" s="5"/>
      <c r="L72" s="5"/>
      <c r="M72" s="5"/>
      <c r="N72" s="5"/>
      <c r="O72" s="5"/>
      <c r="P72" s="5"/>
      <c r="Q72" s="5"/>
      <c r="R72" s="5"/>
      <c r="S72" s="5"/>
      <c r="T72" s="416"/>
      <c r="U72" s="5"/>
      <c r="V72" s="5"/>
      <c r="W72" s="5"/>
      <c r="X72" s="5"/>
      <c r="Y72" s="5"/>
      <c r="Z72" s="5"/>
      <c r="AA72" s="5"/>
      <c r="AB72" s="5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</row>
    <row r="73" spans="1:50" x14ac:dyDescent="0.3">
      <c r="A73" s="28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36"/>
      <c r="W73" s="36"/>
      <c r="X73" s="36"/>
      <c r="Y73" s="12"/>
      <c r="Z73" s="12"/>
      <c r="AA73" s="12"/>
      <c r="AB73" s="12"/>
    </row>
    <row r="74" spans="1:50" x14ac:dyDescent="0.3">
      <c r="A74" s="28"/>
      <c r="B74" s="1912" t="s">
        <v>326</v>
      </c>
      <c r="C74" s="1912"/>
      <c r="D74" s="1912"/>
      <c r="E74" s="1912"/>
      <c r="F74" s="1912"/>
      <c r="G74" s="1912"/>
      <c r="H74" s="1912"/>
      <c r="I74" s="1912"/>
      <c r="J74" s="1912"/>
      <c r="K74" s="1912"/>
      <c r="L74" s="1912"/>
      <c r="M74" s="1912"/>
      <c r="N74" s="1912"/>
      <c r="O74" s="1912"/>
      <c r="P74" s="1912"/>
      <c r="Q74" s="1912"/>
      <c r="R74" s="1912"/>
      <c r="S74" s="1912"/>
      <c r="T74" s="1912"/>
      <c r="U74" s="1912"/>
      <c r="V74" s="1912"/>
      <c r="W74" s="1912"/>
      <c r="X74" s="1912"/>
      <c r="Y74" s="194"/>
      <c r="Z74" s="194"/>
      <c r="AA74" s="194"/>
      <c r="AB74" s="194"/>
    </row>
    <row r="75" spans="1:50" x14ac:dyDescent="0.3">
      <c r="A75" s="19"/>
      <c r="B75" s="1" t="s">
        <v>328</v>
      </c>
      <c r="N75" s="520"/>
      <c r="T75" s="597"/>
    </row>
    <row r="76" spans="1:50" x14ac:dyDescent="0.3">
      <c r="A76" s="19"/>
      <c r="N76" s="520"/>
      <c r="T76" s="597"/>
    </row>
    <row r="77" spans="1:50" x14ac:dyDescent="0.3">
      <c r="A77" s="19"/>
      <c r="N77" s="520"/>
      <c r="T77" s="597"/>
    </row>
    <row r="78" spans="1:50" x14ac:dyDescent="0.3">
      <c r="A78" s="19"/>
      <c r="D78" s="1" t="s">
        <v>2286</v>
      </c>
      <c r="N78" s="520"/>
      <c r="Q78" s="1" t="s">
        <v>2287</v>
      </c>
      <c r="T78" s="597"/>
    </row>
    <row r="79" spans="1:50" x14ac:dyDescent="0.3">
      <c r="A79" s="19"/>
      <c r="N79" s="520"/>
      <c r="T79" s="597"/>
    </row>
    <row r="80" spans="1:50" x14ac:dyDescent="0.3">
      <c r="A80" s="19"/>
      <c r="D80" s="1" t="s">
        <v>2215</v>
      </c>
      <c r="N80" s="520"/>
      <c r="Q80" s="1" t="s">
        <v>2214</v>
      </c>
      <c r="T80" s="597"/>
    </row>
    <row r="81" spans="1:48" x14ac:dyDescent="0.3"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</row>
    <row r="82" spans="1:48" x14ac:dyDescent="0.3">
      <c r="A82" s="19"/>
      <c r="V82" s="1"/>
      <c r="W82" s="1"/>
      <c r="X82" s="1"/>
    </row>
    <row r="83" spans="1:48" s="836" customFormat="1" x14ac:dyDescent="0.3">
      <c r="A83" s="837"/>
      <c r="B83" s="1145"/>
      <c r="C83" s="1145"/>
      <c r="D83" s="1145"/>
      <c r="E83" s="1145"/>
      <c r="F83" s="1145"/>
      <c r="G83" s="1145"/>
      <c r="H83" s="1145"/>
      <c r="I83" s="1145"/>
      <c r="J83" s="1145"/>
      <c r="K83" s="1145"/>
      <c r="L83" s="1145"/>
      <c r="M83" s="1145"/>
      <c r="N83" s="1145"/>
      <c r="O83" s="1145"/>
      <c r="P83" s="1145"/>
      <c r="Q83" s="1145"/>
      <c r="R83" s="1145"/>
      <c r="S83" s="1145"/>
      <c r="T83" s="1145"/>
      <c r="U83" s="1145"/>
      <c r="V83" s="1145"/>
      <c r="W83" s="1145"/>
      <c r="X83" s="1145"/>
      <c r="Y83" s="1146"/>
      <c r="Z83" s="1146"/>
      <c r="AA83" s="1146"/>
      <c r="AB83" s="1146"/>
      <c r="AV83" s="1147"/>
    </row>
    <row r="84" spans="1:48" s="1141" customFormat="1" ht="11.25" x14ac:dyDescent="0.2">
      <c r="A84" s="837"/>
      <c r="B84" s="837"/>
      <c r="C84" s="837"/>
      <c r="D84" s="837"/>
      <c r="E84" s="837"/>
      <c r="F84" s="837"/>
      <c r="G84" s="837"/>
      <c r="H84" s="837"/>
      <c r="I84" s="837"/>
      <c r="J84" s="837"/>
      <c r="K84" s="837"/>
      <c r="L84" s="837"/>
      <c r="M84" s="837"/>
      <c r="N84" s="837"/>
      <c r="O84" s="837"/>
      <c r="P84" s="837"/>
      <c r="Q84" s="837"/>
      <c r="R84" s="837"/>
      <c r="S84" s="837"/>
      <c r="T84" s="837"/>
      <c r="U84" s="837"/>
      <c r="V84" s="1148"/>
      <c r="W84" s="837"/>
      <c r="X84" s="837"/>
      <c r="Y84" s="1140"/>
      <c r="Z84" s="1140"/>
      <c r="AA84" s="1140"/>
      <c r="AB84" s="1140"/>
      <c r="AC84" s="1140"/>
      <c r="AD84" s="1140"/>
      <c r="AE84" s="1140"/>
      <c r="AF84" s="1140"/>
      <c r="AG84" s="1140"/>
      <c r="AH84" s="1140"/>
      <c r="AI84" s="1140"/>
      <c r="AJ84" s="1140"/>
      <c r="AK84" s="1140"/>
      <c r="AL84" s="1140"/>
    </row>
    <row r="85" spans="1:48" s="1150" customFormat="1" x14ac:dyDescent="0.3">
      <c r="A85" s="837"/>
      <c r="B85" s="837"/>
      <c r="C85" s="837"/>
      <c r="D85" s="837"/>
      <c r="E85" s="837"/>
      <c r="F85" s="837"/>
      <c r="G85" s="837"/>
      <c r="H85" s="837"/>
      <c r="I85" s="837"/>
      <c r="J85" s="837"/>
      <c r="K85" s="837"/>
      <c r="L85" s="837"/>
      <c r="M85" s="837"/>
      <c r="N85" s="837"/>
      <c r="O85" s="837"/>
      <c r="P85" s="837"/>
      <c r="Q85" s="837"/>
      <c r="R85" s="837"/>
      <c r="S85" s="837"/>
      <c r="T85" s="1149"/>
      <c r="U85" s="837"/>
      <c r="V85" s="837"/>
      <c r="W85" s="837"/>
      <c r="X85" s="837"/>
      <c r="AV85" s="1151"/>
    </row>
    <row r="86" spans="1:48" s="1150" customFormat="1" x14ac:dyDescent="0.3">
      <c r="A86" s="837"/>
      <c r="B86" s="837"/>
      <c r="C86" s="837"/>
      <c r="D86" s="837"/>
      <c r="E86" s="837"/>
      <c r="F86" s="837"/>
      <c r="G86" s="837"/>
      <c r="H86" s="837"/>
      <c r="I86" s="837"/>
      <c r="J86" s="837"/>
      <c r="K86" s="837"/>
      <c r="L86" s="837"/>
      <c r="M86" s="837"/>
      <c r="N86" s="837"/>
      <c r="O86" s="837"/>
      <c r="P86" s="837"/>
      <c r="Q86" s="837"/>
      <c r="R86" s="837"/>
      <c r="S86" s="837"/>
      <c r="T86" s="837"/>
      <c r="U86" s="837"/>
      <c r="V86" s="837"/>
      <c r="W86" s="837"/>
      <c r="X86" s="837"/>
      <c r="AV86" s="1151"/>
    </row>
    <row r="87" spans="1:48" s="1150" customFormat="1" ht="16.5" customHeight="1" x14ac:dyDescent="0.3">
      <c r="A87" s="837"/>
      <c r="B87" s="837"/>
      <c r="C87" s="837"/>
      <c r="D87" s="837"/>
      <c r="E87" s="837"/>
      <c r="F87" s="837"/>
      <c r="G87" s="837"/>
      <c r="H87" s="837"/>
      <c r="I87" s="837"/>
      <c r="J87" s="837"/>
      <c r="K87" s="837"/>
      <c r="L87" s="837"/>
      <c r="M87" s="837"/>
      <c r="N87" s="837"/>
      <c r="O87" s="837"/>
      <c r="P87" s="837"/>
      <c r="Q87" s="837"/>
      <c r="R87" s="837"/>
      <c r="S87" s="837"/>
      <c r="T87" s="837"/>
      <c r="U87" s="837"/>
      <c r="V87" s="837"/>
      <c r="W87" s="837"/>
      <c r="X87" s="837"/>
      <c r="Y87" s="837"/>
      <c r="Z87" s="837"/>
      <c r="AA87" s="837"/>
      <c r="AB87" s="837"/>
      <c r="AC87" s="837"/>
      <c r="AD87" s="837"/>
      <c r="AE87" s="837"/>
      <c r="AF87" s="837"/>
      <c r="AG87" s="837"/>
      <c r="AH87" s="837"/>
      <c r="AI87" s="837"/>
      <c r="AJ87" s="837"/>
      <c r="AK87" s="837"/>
      <c r="AL87" s="837"/>
      <c r="AM87" s="837"/>
      <c r="AN87" s="837"/>
      <c r="AO87" s="837"/>
      <c r="AP87" s="837"/>
      <c r="AQ87" s="837"/>
      <c r="AR87" s="837"/>
      <c r="AS87" s="837"/>
      <c r="AV87" s="1151"/>
    </row>
    <row r="88" spans="1:48" s="1150" customFormat="1" x14ac:dyDescent="0.3">
      <c r="A88" s="837"/>
      <c r="B88" s="837"/>
      <c r="C88" s="837"/>
      <c r="D88" s="837"/>
      <c r="E88" s="837"/>
      <c r="F88" s="837"/>
      <c r="G88" s="837"/>
      <c r="H88" s="837"/>
      <c r="I88" s="837"/>
      <c r="J88" s="837"/>
      <c r="K88" s="837"/>
      <c r="L88" s="837"/>
      <c r="M88" s="837"/>
      <c r="N88" s="837"/>
      <c r="O88" s="837"/>
      <c r="P88" s="837"/>
      <c r="Q88" s="837"/>
      <c r="R88" s="837"/>
      <c r="S88" s="837"/>
      <c r="T88" s="837"/>
      <c r="U88" s="837"/>
      <c r="V88" s="837"/>
      <c r="W88" s="837"/>
      <c r="X88" s="1153"/>
      <c r="Y88" s="837"/>
      <c r="Z88" s="837"/>
      <c r="AA88" s="837"/>
      <c r="AB88" s="837"/>
      <c r="AC88" s="837"/>
      <c r="AD88" s="837"/>
      <c r="AE88" s="837"/>
      <c r="AF88" s="837"/>
      <c r="AG88" s="837"/>
      <c r="AH88" s="837"/>
      <c r="AI88" s="837"/>
      <c r="AJ88" s="837"/>
      <c r="AK88" s="837"/>
      <c r="AL88" s="837"/>
      <c r="AM88" s="837"/>
      <c r="AN88" s="837"/>
      <c r="AO88" s="837"/>
      <c r="AP88" s="837"/>
      <c r="AQ88" s="837"/>
      <c r="AR88" s="837"/>
      <c r="AS88" s="837"/>
      <c r="AV88" s="1151"/>
    </row>
    <row r="89" spans="1:48" s="1150" customFormat="1" x14ac:dyDescent="0.3">
      <c r="A89" s="837"/>
      <c r="B89" s="837"/>
      <c r="C89" s="837"/>
      <c r="D89" s="837"/>
      <c r="E89" s="837"/>
      <c r="F89" s="837"/>
      <c r="G89" s="837"/>
      <c r="H89" s="837"/>
      <c r="I89" s="837"/>
      <c r="J89" s="837"/>
      <c r="K89" s="837"/>
      <c r="L89" s="837"/>
      <c r="M89" s="837"/>
      <c r="N89" s="837"/>
      <c r="O89" s="837"/>
      <c r="P89" s="837"/>
      <c r="Q89" s="837"/>
      <c r="R89" s="837"/>
      <c r="S89" s="837"/>
      <c r="T89" s="837"/>
      <c r="U89" s="837"/>
      <c r="V89" s="837"/>
      <c r="W89" s="837"/>
      <c r="X89" s="837"/>
      <c r="Y89" s="837"/>
      <c r="Z89" s="837"/>
      <c r="AA89" s="837"/>
      <c r="AB89" s="837"/>
      <c r="AC89" s="837"/>
      <c r="AD89" s="837"/>
      <c r="AE89" s="837"/>
      <c r="AF89" s="837"/>
      <c r="AG89" s="837"/>
      <c r="AH89" s="837"/>
      <c r="AI89" s="837"/>
      <c r="AJ89" s="837"/>
      <c r="AK89" s="837"/>
      <c r="AL89" s="837"/>
      <c r="AM89" s="837"/>
      <c r="AN89" s="837"/>
      <c r="AO89" s="837"/>
      <c r="AP89" s="837"/>
      <c r="AQ89" s="837"/>
      <c r="AR89" s="837"/>
      <c r="AS89" s="837"/>
      <c r="AV89" s="1151"/>
    </row>
    <row r="90" spans="1:48" s="1150" customFormat="1" x14ac:dyDescent="0.3">
      <c r="A90" s="837"/>
      <c r="B90" s="837"/>
      <c r="C90" s="837"/>
      <c r="D90" s="837"/>
      <c r="E90" s="837"/>
      <c r="F90" s="837"/>
      <c r="G90" s="837"/>
      <c r="H90" s="837"/>
      <c r="I90" s="837"/>
      <c r="J90" s="837"/>
      <c r="K90" s="837"/>
      <c r="L90" s="837"/>
      <c r="M90" s="837"/>
      <c r="N90" s="837"/>
      <c r="O90" s="837"/>
      <c r="P90" s="837"/>
      <c r="Q90" s="837"/>
      <c r="R90" s="837"/>
      <c r="S90" s="837"/>
      <c r="T90" s="837"/>
      <c r="U90" s="837"/>
      <c r="V90" s="837"/>
      <c r="W90" s="837"/>
      <c r="X90" s="837"/>
      <c r="Y90" s="837"/>
      <c r="Z90" s="837"/>
      <c r="AA90" s="837"/>
      <c r="AB90" s="837"/>
      <c r="AC90" s="837"/>
      <c r="AD90" s="837"/>
      <c r="AE90" s="837"/>
      <c r="AF90" s="837"/>
      <c r="AG90" s="837"/>
      <c r="AH90" s="837"/>
      <c r="AI90" s="837"/>
      <c r="AJ90" s="837"/>
      <c r="AK90" s="837"/>
      <c r="AL90" s="837"/>
      <c r="AM90" s="837"/>
      <c r="AN90" s="837"/>
      <c r="AO90" s="837"/>
      <c r="AP90" s="837"/>
      <c r="AQ90" s="837"/>
      <c r="AR90" s="837"/>
      <c r="AS90" s="837"/>
      <c r="AV90" s="1151"/>
    </row>
    <row r="91" spans="1:48" s="1150" customFormat="1" x14ac:dyDescent="0.3">
      <c r="A91" s="837"/>
      <c r="B91" s="837"/>
      <c r="C91" s="837"/>
      <c r="D91" s="837"/>
      <c r="E91" s="837"/>
      <c r="F91" s="837"/>
      <c r="G91" s="837"/>
      <c r="H91" s="837"/>
      <c r="I91" s="837"/>
      <c r="J91" s="837"/>
      <c r="K91" s="837"/>
      <c r="L91" s="837"/>
      <c r="M91" s="837"/>
      <c r="N91" s="837"/>
      <c r="O91" s="837"/>
      <c r="P91" s="837"/>
      <c r="Q91" s="837"/>
      <c r="R91" s="837"/>
      <c r="S91" s="837"/>
      <c r="T91" s="837"/>
      <c r="U91" s="837"/>
      <c r="V91" s="837"/>
      <c r="W91" s="837"/>
      <c r="X91" s="837"/>
      <c r="Y91" s="837"/>
      <c r="Z91" s="837"/>
      <c r="AA91" s="837"/>
      <c r="AB91" s="837"/>
      <c r="AC91" s="837"/>
      <c r="AD91" s="837"/>
      <c r="AE91" s="837"/>
      <c r="AF91" s="837"/>
      <c r="AG91" s="837"/>
      <c r="AH91" s="837"/>
      <c r="AI91" s="837"/>
      <c r="AJ91" s="837"/>
      <c r="AK91" s="837"/>
      <c r="AL91" s="837"/>
      <c r="AM91" s="837"/>
      <c r="AN91" s="837"/>
      <c r="AO91" s="837"/>
      <c r="AP91" s="837"/>
      <c r="AQ91" s="837"/>
      <c r="AR91" s="837"/>
      <c r="AS91" s="837"/>
      <c r="AV91" s="1151"/>
    </row>
    <row r="92" spans="1:48" s="1150" customFormat="1" x14ac:dyDescent="0.3">
      <c r="A92" s="837"/>
      <c r="B92" s="837"/>
      <c r="C92" s="837"/>
      <c r="D92" s="837"/>
      <c r="E92" s="837"/>
      <c r="F92" s="837"/>
      <c r="G92" s="837"/>
      <c r="H92" s="837"/>
      <c r="I92" s="837"/>
      <c r="J92" s="837"/>
      <c r="K92" s="837"/>
      <c r="L92" s="837"/>
      <c r="M92" s="837"/>
      <c r="N92" s="837"/>
      <c r="O92" s="837"/>
      <c r="P92" s="837"/>
      <c r="Q92" s="837"/>
      <c r="R92" s="837"/>
      <c r="S92" s="837"/>
      <c r="T92" s="837"/>
      <c r="U92" s="837"/>
      <c r="V92" s="837"/>
      <c r="W92" s="837"/>
      <c r="X92" s="837"/>
      <c r="Y92" s="837"/>
      <c r="Z92" s="837"/>
      <c r="AA92" s="837"/>
      <c r="AB92" s="837"/>
      <c r="AC92" s="837"/>
      <c r="AD92" s="837"/>
      <c r="AE92" s="837"/>
      <c r="AF92" s="837"/>
      <c r="AG92" s="837"/>
      <c r="AH92" s="837"/>
      <c r="AI92" s="837"/>
      <c r="AJ92" s="837"/>
      <c r="AK92" s="837"/>
      <c r="AL92" s="837"/>
      <c r="AM92" s="837"/>
      <c r="AN92" s="837"/>
      <c r="AO92" s="837"/>
      <c r="AP92" s="837"/>
      <c r="AQ92" s="837"/>
      <c r="AR92" s="837"/>
      <c r="AS92" s="837"/>
      <c r="AV92" s="1151"/>
    </row>
    <row r="93" spans="1:48" s="1150" customFormat="1" x14ac:dyDescent="0.3">
      <c r="A93" s="837"/>
      <c r="B93" s="837"/>
      <c r="C93" s="837"/>
      <c r="D93" s="837"/>
      <c r="E93" s="837"/>
      <c r="F93" s="837"/>
      <c r="G93" s="837"/>
      <c r="H93" s="837"/>
      <c r="I93" s="837"/>
      <c r="J93" s="837"/>
      <c r="K93" s="837"/>
      <c r="L93" s="837"/>
      <c r="M93" s="837"/>
      <c r="N93" s="837"/>
      <c r="O93" s="837"/>
      <c r="P93" s="837"/>
      <c r="Q93" s="837"/>
      <c r="R93" s="837"/>
      <c r="S93" s="837"/>
      <c r="T93" s="837"/>
      <c r="U93" s="837"/>
      <c r="V93" s="837"/>
      <c r="W93" s="837"/>
      <c r="X93" s="837"/>
      <c r="Y93" s="837"/>
      <c r="Z93" s="837"/>
      <c r="AA93" s="837"/>
      <c r="AB93" s="837"/>
      <c r="AC93" s="837"/>
      <c r="AD93" s="837"/>
      <c r="AE93" s="837"/>
      <c r="AF93" s="837"/>
      <c r="AG93" s="837"/>
      <c r="AH93" s="837"/>
      <c r="AI93" s="837"/>
      <c r="AJ93" s="837"/>
      <c r="AK93" s="837"/>
      <c r="AL93" s="837"/>
      <c r="AM93" s="837"/>
      <c r="AN93" s="837"/>
      <c r="AO93" s="837"/>
      <c r="AP93" s="837"/>
      <c r="AQ93" s="837"/>
      <c r="AR93" s="837"/>
      <c r="AS93" s="837"/>
      <c r="AV93" s="1151"/>
    </row>
    <row r="94" spans="1:48" s="1150" customFormat="1" x14ac:dyDescent="0.3">
      <c r="A94" s="837"/>
      <c r="B94" s="837"/>
      <c r="C94" s="837"/>
      <c r="D94" s="837"/>
      <c r="E94" s="837"/>
      <c r="F94" s="837"/>
      <c r="G94" s="837"/>
      <c r="H94" s="837"/>
      <c r="I94" s="837"/>
      <c r="J94" s="837"/>
      <c r="K94" s="837"/>
      <c r="L94" s="837"/>
      <c r="M94" s="837"/>
      <c r="N94" s="837"/>
      <c r="O94" s="837"/>
      <c r="P94" s="837"/>
      <c r="Q94" s="837"/>
      <c r="R94" s="837"/>
      <c r="S94" s="837"/>
      <c r="T94" s="837"/>
      <c r="U94" s="837"/>
      <c r="V94" s="837"/>
      <c r="W94" s="837"/>
      <c r="X94" s="837"/>
      <c r="Y94" s="837"/>
      <c r="Z94" s="837"/>
      <c r="AA94" s="837"/>
      <c r="AB94" s="837"/>
      <c r="AC94" s="837"/>
      <c r="AD94" s="837"/>
      <c r="AE94" s="837"/>
      <c r="AF94" s="837"/>
      <c r="AG94" s="837"/>
      <c r="AH94" s="837"/>
      <c r="AI94" s="837"/>
      <c r="AJ94" s="837"/>
      <c r="AK94" s="837"/>
      <c r="AL94" s="837"/>
      <c r="AM94" s="837"/>
      <c r="AN94" s="837"/>
      <c r="AO94" s="837"/>
      <c r="AP94" s="837"/>
      <c r="AQ94" s="837"/>
      <c r="AR94" s="837"/>
      <c r="AS94" s="837"/>
      <c r="AV94" s="1151"/>
    </row>
    <row r="95" spans="1:48" s="1150" customFormat="1" x14ac:dyDescent="0.3">
      <c r="A95" s="837"/>
      <c r="B95" s="837"/>
      <c r="C95" s="837"/>
      <c r="D95" s="837"/>
      <c r="E95" s="837"/>
      <c r="F95" s="837"/>
      <c r="G95" s="837"/>
      <c r="H95" s="837"/>
      <c r="I95" s="837"/>
      <c r="J95" s="837"/>
      <c r="K95" s="837"/>
      <c r="L95" s="837"/>
      <c r="M95" s="837"/>
      <c r="N95" s="837"/>
      <c r="O95" s="837"/>
      <c r="P95" s="837"/>
      <c r="Q95" s="837"/>
      <c r="R95" s="837"/>
      <c r="S95" s="837"/>
      <c r="T95" s="837"/>
      <c r="U95" s="837"/>
      <c r="V95" s="837"/>
      <c r="W95" s="837"/>
      <c r="X95" s="837"/>
      <c r="Y95" s="837"/>
      <c r="Z95" s="837"/>
      <c r="AA95" s="837"/>
      <c r="AB95" s="837"/>
      <c r="AC95" s="837"/>
      <c r="AD95" s="837"/>
      <c r="AE95" s="837"/>
      <c r="AF95" s="837"/>
      <c r="AG95" s="837"/>
      <c r="AH95" s="837"/>
      <c r="AI95" s="837"/>
      <c r="AJ95" s="837"/>
      <c r="AK95" s="837"/>
      <c r="AL95" s="837"/>
      <c r="AM95" s="837"/>
      <c r="AN95" s="837"/>
      <c r="AO95" s="837"/>
      <c r="AP95" s="837"/>
      <c r="AQ95" s="837"/>
      <c r="AR95" s="837"/>
      <c r="AS95" s="837"/>
      <c r="AV95" s="1151"/>
    </row>
    <row r="96" spans="1:48" s="1150" customFormat="1" x14ac:dyDescent="0.3">
      <c r="A96" s="837"/>
      <c r="B96" s="837"/>
      <c r="C96" s="837"/>
      <c r="D96" s="837"/>
      <c r="E96" s="837"/>
      <c r="F96" s="837"/>
      <c r="G96" s="837"/>
      <c r="H96" s="837"/>
      <c r="I96" s="837"/>
      <c r="J96" s="837"/>
      <c r="K96" s="837"/>
      <c r="L96" s="837"/>
      <c r="M96" s="837"/>
      <c r="N96" s="837"/>
      <c r="O96" s="837"/>
      <c r="P96" s="837"/>
      <c r="Q96" s="837"/>
      <c r="R96" s="837"/>
      <c r="S96" s="837"/>
      <c r="T96" s="837"/>
      <c r="U96" s="837"/>
      <c r="V96" s="837"/>
      <c r="W96" s="837"/>
      <c r="X96" s="1153"/>
      <c r="Y96" s="837"/>
      <c r="Z96" s="837"/>
      <c r="AA96" s="837"/>
      <c r="AB96" s="837"/>
      <c r="AC96" s="837"/>
      <c r="AD96" s="837"/>
      <c r="AE96" s="837"/>
      <c r="AF96" s="837"/>
      <c r="AG96" s="837"/>
      <c r="AH96" s="837"/>
      <c r="AI96" s="837"/>
      <c r="AJ96" s="837"/>
      <c r="AK96" s="837"/>
      <c r="AL96" s="837"/>
      <c r="AM96" s="837"/>
      <c r="AN96" s="837"/>
      <c r="AO96" s="837"/>
      <c r="AP96" s="837"/>
      <c r="AQ96" s="837"/>
      <c r="AR96" s="837"/>
      <c r="AS96" s="837"/>
      <c r="AV96" s="1151"/>
    </row>
    <row r="97" spans="1:48" s="1150" customFormat="1" x14ac:dyDescent="0.3">
      <c r="A97" s="837"/>
      <c r="B97" s="837"/>
      <c r="C97" s="837"/>
      <c r="D97" s="837"/>
      <c r="E97" s="837"/>
      <c r="F97" s="837"/>
      <c r="G97" s="837"/>
      <c r="H97" s="837"/>
      <c r="I97" s="837"/>
      <c r="J97" s="837"/>
      <c r="K97" s="837"/>
      <c r="L97" s="837"/>
      <c r="M97" s="837"/>
      <c r="N97" s="837"/>
      <c r="O97" s="837"/>
      <c r="P97" s="837"/>
      <c r="Q97" s="837"/>
      <c r="R97" s="837"/>
      <c r="S97" s="837"/>
      <c r="T97" s="1153"/>
      <c r="U97" s="837"/>
      <c r="V97" s="837"/>
      <c r="W97" s="837"/>
      <c r="X97" s="1153"/>
      <c r="Y97" s="837"/>
      <c r="Z97" s="837"/>
      <c r="AA97" s="837"/>
      <c r="AB97" s="837"/>
      <c r="AC97" s="837"/>
      <c r="AD97" s="837"/>
      <c r="AE97" s="837"/>
      <c r="AF97" s="837"/>
      <c r="AG97" s="837"/>
      <c r="AH97" s="837"/>
      <c r="AI97" s="837"/>
      <c r="AJ97" s="837"/>
      <c r="AK97" s="837"/>
      <c r="AL97" s="837"/>
      <c r="AM97" s="837"/>
      <c r="AN97" s="837"/>
      <c r="AO97" s="837"/>
      <c r="AP97" s="837"/>
      <c r="AQ97" s="837"/>
      <c r="AR97" s="837"/>
      <c r="AS97" s="837"/>
      <c r="AV97" s="1151"/>
    </row>
    <row r="98" spans="1:48" s="1150" customFormat="1" x14ac:dyDescent="0.3">
      <c r="A98" s="837"/>
      <c r="B98" s="837"/>
      <c r="C98" s="837"/>
      <c r="D98" s="837"/>
      <c r="E98" s="837"/>
      <c r="F98" s="837"/>
      <c r="G98" s="837"/>
      <c r="H98" s="837"/>
      <c r="I98" s="837"/>
      <c r="J98" s="837"/>
      <c r="K98" s="837"/>
      <c r="L98" s="837"/>
      <c r="M98" s="837"/>
      <c r="N98" s="837"/>
      <c r="O98" s="837"/>
      <c r="P98" s="837"/>
      <c r="Q98" s="837"/>
      <c r="R98" s="837"/>
      <c r="S98" s="837"/>
      <c r="T98" s="1153"/>
      <c r="U98" s="837"/>
      <c r="V98" s="837"/>
      <c r="W98" s="837"/>
      <c r="X98" s="837"/>
      <c r="Y98" s="837"/>
      <c r="Z98" s="837"/>
      <c r="AA98" s="837"/>
      <c r="AB98" s="837"/>
      <c r="AC98" s="837"/>
      <c r="AD98" s="837"/>
      <c r="AE98" s="837"/>
      <c r="AF98" s="837"/>
      <c r="AG98" s="837"/>
      <c r="AH98" s="837"/>
      <c r="AI98" s="837"/>
      <c r="AJ98" s="837"/>
      <c r="AK98" s="837"/>
      <c r="AL98" s="837"/>
      <c r="AM98" s="837"/>
      <c r="AN98" s="837"/>
      <c r="AO98" s="837"/>
      <c r="AP98" s="837"/>
      <c r="AQ98" s="837"/>
      <c r="AR98" s="837"/>
      <c r="AS98" s="837"/>
      <c r="AV98" s="1151"/>
    </row>
    <row r="99" spans="1:48" s="1150" customFormat="1" x14ac:dyDescent="0.3">
      <c r="A99" s="837"/>
      <c r="B99" s="837"/>
      <c r="C99" s="837"/>
      <c r="D99" s="837"/>
      <c r="E99" s="837"/>
      <c r="F99" s="837"/>
      <c r="G99" s="837"/>
      <c r="H99" s="837"/>
      <c r="I99" s="837"/>
      <c r="J99" s="837"/>
      <c r="K99" s="837"/>
      <c r="L99" s="837"/>
      <c r="M99" s="837"/>
      <c r="N99" s="837"/>
      <c r="O99" s="837"/>
      <c r="P99" s="837"/>
      <c r="Q99" s="837"/>
      <c r="R99" s="837"/>
      <c r="S99" s="837"/>
      <c r="T99" s="837"/>
      <c r="U99" s="837"/>
      <c r="V99" s="837"/>
      <c r="W99" s="837"/>
      <c r="X99" s="1149"/>
      <c r="Y99" s="837"/>
      <c r="Z99" s="837"/>
      <c r="AA99" s="837"/>
      <c r="AB99" s="837"/>
      <c r="AC99" s="837"/>
      <c r="AD99" s="837"/>
      <c r="AE99" s="837"/>
      <c r="AF99" s="837"/>
      <c r="AG99" s="837"/>
      <c r="AH99" s="837"/>
      <c r="AI99" s="837"/>
      <c r="AJ99" s="837"/>
      <c r="AK99" s="837"/>
      <c r="AL99" s="837"/>
      <c r="AM99" s="837"/>
      <c r="AN99" s="837"/>
      <c r="AO99" s="837"/>
      <c r="AP99" s="837"/>
      <c r="AQ99" s="837"/>
      <c r="AR99" s="837"/>
      <c r="AS99" s="837"/>
      <c r="AV99" s="1151"/>
    </row>
    <row r="100" spans="1:48" s="1150" customFormat="1" x14ac:dyDescent="0.3">
      <c r="A100" s="837"/>
      <c r="B100" s="837"/>
      <c r="C100" s="837"/>
      <c r="D100" s="837"/>
      <c r="E100" s="837"/>
      <c r="F100" s="837"/>
      <c r="G100" s="837"/>
      <c r="H100" s="837"/>
      <c r="I100" s="837"/>
      <c r="J100" s="837"/>
      <c r="K100" s="837"/>
      <c r="L100" s="837"/>
      <c r="M100" s="837"/>
      <c r="N100" s="837"/>
      <c r="O100" s="837"/>
      <c r="P100" s="837"/>
      <c r="Q100" s="837"/>
      <c r="R100" s="837"/>
      <c r="S100" s="837"/>
      <c r="T100" s="837"/>
      <c r="U100" s="837"/>
      <c r="V100" s="837"/>
      <c r="W100" s="837"/>
      <c r="X100" s="837"/>
      <c r="Y100" s="837"/>
      <c r="Z100" s="837"/>
      <c r="AA100" s="837"/>
      <c r="AB100" s="837"/>
      <c r="AC100" s="837"/>
      <c r="AD100" s="837"/>
      <c r="AE100" s="837"/>
      <c r="AF100" s="837"/>
      <c r="AG100" s="837"/>
      <c r="AH100" s="837"/>
      <c r="AI100" s="837"/>
      <c r="AJ100" s="837"/>
      <c r="AK100" s="837"/>
      <c r="AL100" s="837"/>
      <c r="AM100" s="837"/>
      <c r="AN100" s="837"/>
      <c r="AO100" s="837"/>
      <c r="AP100" s="837"/>
      <c r="AQ100" s="837"/>
      <c r="AR100" s="837"/>
      <c r="AS100" s="837"/>
      <c r="AV100" s="1151"/>
    </row>
    <row r="101" spans="1:48" s="1150" customFormat="1" x14ac:dyDescent="0.3">
      <c r="A101" s="837"/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37"/>
      <c r="Y101" s="837"/>
      <c r="Z101" s="837"/>
      <c r="AA101" s="837"/>
      <c r="AB101" s="837"/>
      <c r="AC101" s="837"/>
      <c r="AD101" s="837"/>
      <c r="AE101" s="837"/>
      <c r="AF101" s="837"/>
      <c r="AG101" s="837"/>
      <c r="AH101" s="837"/>
      <c r="AI101" s="837"/>
      <c r="AJ101" s="837"/>
      <c r="AK101" s="837"/>
      <c r="AL101" s="837"/>
      <c r="AM101" s="837"/>
      <c r="AN101" s="837"/>
      <c r="AO101" s="837"/>
      <c r="AP101" s="837"/>
      <c r="AQ101" s="837"/>
      <c r="AR101" s="837"/>
      <c r="AS101" s="837"/>
      <c r="AV101" s="1151"/>
    </row>
    <row r="102" spans="1:48" s="1150" customFormat="1" x14ac:dyDescent="0.3">
      <c r="A102" s="837"/>
      <c r="B102" s="837"/>
      <c r="C102" s="837"/>
      <c r="D102" s="837"/>
      <c r="E102" s="837"/>
      <c r="F102" s="837"/>
      <c r="G102" s="837"/>
      <c r="H102" s="837"/>
      <c r="I102" s="837"/>
      <c r="J102" s="837"/>
      <c r="K102" s="837"/>
      <c r="L102" s="837"/>
      <c r="M102" s="837"/>
      <c r="N102" s="837"/>
      <c r="O102" s="837"/>
      <c r="P102" s="837"/>
      <c r="Q102" s="837"/>
      <c r="R102" s="837"/>
      <c r="S102" s="837"/>
      <c r="T102" s="837"/>
      <c r="U102" s="837"/>
      <c r="V102" s="837"/>
      <c r="W102" s="837"/>
      <c r="X102" s="837"/>
      <c r="Y102" s="837"/>
      <c r="Z102" s="837"/>
      <c r="AA102" s="837"/>
      <c r="AB102" s="837"/>
      <c r="AC102" s="837"/>
      <c r="AD102" s="837"/>
      <c r="AE102" s="837"/>
      <c r="AF102" s="837"/>
      <c r="AG102" s="837"/>
      <c r="AH102" s="837"/>
      <c r="AI102" s="837"/>
      <c r="AJ102" s="837"/>
      <c r="AK102" s="837"/>
      <c r="AL102" s="837"/>
      <c r="AM102" s="837"/>
      <c r="AN102" s="837"/>
      <c r="AO102" s="837"/>
      <c r="AP102" s="837"/>
      <c r="AQ102" s="837"/>
      <c r="AR102" s="837"/>
      <c r="AS102" s="837"/>
      <c r="AV102" s="1151"/>
    </row>
    <row r="103" spans="1:48" s="1150" customFormat="1" x14ac:dyDescent="0.3">
      <c r="A103" s="837"/>
      <c r="B103" s="837"/>
      <c r="C103" s="837"/>
      <c r="D103" s="837"/>
      <c r="E103" s="837"/>
      <c r="F103" s="837"/>
      <c r="G103" s="837"/>
      <c r="H103" s="837"/>
      <c r="I103" s="837"/>
      <c r="J103" s="837"/>
      <c r="K103" s="837"/>
      <c r="L103" s="837"/>
      <c r="M103" s="837"/>
      <c r="N103" s="837"/>
      <c r="O103" s="837"/>
      <c r="P103" s="837"/>
      <c r="Q103" s="837"/>
      <c r="R103" s="837"/>
      <c r="S103" s="837"/>
      <c r="T103" s="837"/>
      <c r="U103" s="837"/>
      <c r="V103" s="837"/>
      <c r="W103" s="837"/>
      <c r="X103" s="837"/>
      <c r="Y103" s="837"/>
      <c r="Z103" s="837"/>
      <c r="AA103" s="837"/>
      <c r="AB103" s="837"/>
      <c r="AC103" s="837"/>
      <c r="AD103" s="837"/>
      <c r="AE103" s="837"/>
      <c r="AF103" s="837"/>
      <c r="AG103" s="837"/>
      <c r="AH103" s="837"/>
      <c r="AI103" s="837"/>
      <c r="AJ103" s="837"/>
      <c r="AK103" s="837"/>
      <c r="AL103" s="837"/>
      <c r="AM103" s="837"/>
      <c r="AN103" s="837"/>
      <c r="AO103" s="837"/>
      <c r="AP103" s="837"/>
      <c r="AQ103" s="837"/>
      <c r="AR103" s="837"/>
      <c r="AS103" s="837"/>
      <c r="AV103" s="1151"/>
    </row>
    <row r="104" spans="1:48" s="1150" customFormat="1" x14ac:dyDescent="0.3">
      <c r="A104" s="837"/>
      <c r="B104" s="837"/>
      <c r="C104" s="837"/>
      <c r="D104" s="837"/>
      <c r="E104" s="837"/>
      <c r="F104" s="837"/>
      <c r="G104" s="837"/>
      <c r="H104" s="837"/>
      <c r="I104" s="837"/>
      <c r="J104" s="837"/>
      <c r="K104" s="837"/>
      <c r="L104" s="837"/>
      <c r="M104" s="837"/>
      <c r="N104" s="837"/>
      <c r="O104" s="837"/>
      <c r="P104" s="837"/>
      <c r="Q104" s="837"/>
      <c r="R104" s="837"/>
      <c r="S104" s="837"/>
      <c r="T104" s="837"/>
      <c r="U104" s="837"/>
      <c r="V104" s="837"/>
      <c r="W104" s="837"/>
      <c r="X104" s="837"/>
      <c r="Y104" s="837"/>
      <c r="Z104" s="837"/>
      <c r="AA104" s="837"/>
      <c r="AB104" s="837"/>
      <c r="AC104" s="837"/>
      <c r="AD104" s="837"/>
      <c r="AE104" s="837"/>
      <c r="AF104" s="837"/>
      <c r="AG104" s="837"/>
      <c r="AH104" s="837"/>
      <c r="AI104" s="837"/>
      <c r="AJ104" s="837"/>
      <c r="AK104" s="837"/>
      <c r="AL104" s="837"/>
      <c r="AM104" s="837"/>
      <c r="AN104" s="837"/>
      <c r="AO104" s="837"/>
      <c r="AP104" s="837"/>
      <c r="AQ104" s="837"/>
      <c r="AR104" s="837"/>
      <c r="AS104" s="837"/>
      <c r="AV104" s="1151"/>
    </row>
    <row r="105" spans="1:48" s="1150" customFormat="1" x14ac:dyDescent="0.3">
      <c r="A105" s="837"/>
      <c r="B105" s="837"/>
      <c r="C105" s="837"/>
      <c r="D105" s="837"/>
      <c r="E105" s="837"/>
      <c r="F105" s="837"/>
      <c r="G105" s="837"/>
      <c r="H105" s="837"/>
      <c r="I105" s="837"/>
      <c r="J105" s="837"/>
      <c r="K105" s="837"/>
      <c r="L105" s="837"/>
      <c r="M105" s="837"/>
      <c r="N105" s="837"/>
      <c r="O105" s="837"/>
      <c r="P105" s="837"/>
      <c r="Q105" s="837"/>
      <c r="R105" s="837"/>
      <c r="S105" s="837"/>
      <c r="T105" s="837"/>
      <c r="U105" s="837"/>
      <c r="V105" s="837"/>
      <c r="W105" s="837"/>
      <c r="X105" s="837"/>
      <c r="Y105" s="837"/>
      <c r="Z105" s="837"/>
      <c r="AA105" s="837"/>
      <c r="AB105" s="837"/>
      <c r="AC105" s="837"/>
      <c r="AD105" s="837"/>
      <c r="AE105" s="837"/>
      <c r="AF105" s="837"/>
      <c r="AG105" s="837"/>
      <c r="AH105" s="837"/>
      <c r="AI105" s="837"/>
      <c r="AJ105" s="837"/>
      <c r="AK105" s="837"/>
      <c r="AL105" s="837"/>
      <c r="AM105" s="837"/>
      <c r="AN105" s="837"/>
      <c r="AO105" s="837"/>
      <c r="AP105" s="837"/>
      <c r="AQ105" s="837"/>
      <c r="AR105" s="837"/>
      <c r="AS105" s="837"/>
      <c r="AV105" s="1151"/>
    </row>
    <row r="106" spans="1:48" s="836" customFormat="1" x14ac:dyDescent="0.3">
      <c r="A106" s="837"/>
      <c r="B106" s="837"/>
      <c r="C106" s="837"/>
      <c r="D106" s="837"/>
      <c r="E106" s="837"/>
      <c r="F106" s="837"/>
      <c r="G106" s="837"/>
      <c r="H106" s="837"/>
      <c r="I106" s="837"/>
      <c r="J106" s="837"/>
      <c r="K106" s="837"/>
      <c r="L106" s="837"/>
      <c r="M106" s="837"/>
      <c r="N106" s="837"/>
      <c r="O106" s="837"/>
      <c r="P106" s="837"/>
      <c r="Q106" s="837"/>
      <c r="R106" s="837"/>
      <c r="S106" s="837"/>
      <c r="T106" s="837"/>
      <c r="U106" s="837"/>
      <c r="V106" s="837"/>
      <c r="W106" s="837"/>
      <c r="X106" s="1153"/>
      <c r="Y106" s="837"/>
      <c r="Z106" s="837"/>
      <c r="AA106" s="837"/>
      <c r="AB106" s="837"/>
      <c r="AC106" s="837"/>
      <c r="AD106" s="837"/>
      <c r="AE106" s="837"/>
      <c r="AF106" s="837"/>
      <c r="AG106" s="837"/>
      <c r="AH106" s="837"/>
      <c r="AI106" s="837"/>
      <c r="AJ106" s="837"/>
      <c r="AK106" s="837"/>
      <c r="AL106" s="837"/>
      <c r="AM106" s="837"/>
      <c r="AN106" s="837"/>
      <c r="AO106" s="837"/>
      <c r="AP106" s="837"/>
      <c r="AQ106" s="837"/>
      <c r="AR106" s="837"/>
      <c r="AS106" s="837"/>
      <c r="AV106" s="1147"/>
    </row>
    <row r="107" spans="1:48" s="836" customFormat="1" x14ac:dyDescent="0.3">
      <c r="A107" s="837"/>
      <c r="B107" s="837"/>
      <c r="C107" s="837"/>
      <c r="D107" s="837"/>
      <c r="E107" s="837"/>
      <c r="F107" s="837"/>
      <c r="G107" s="837"/>
      <c r="H107" s="837"/>
      <c r="I107" s="837"/>
      <c r="J107" s="837"/>
      <c r="K107" s="837"/>
      <c r="L107" s="837"/>
      <c r="M107" s="837"/>
      <c r="N107" s="837"/>
      <c r="O107" s="837"/>
      <c r="P107" s="837"/>
      <c r="Q107" s="837"/>
      <c r="R107" s="837"/>
      <c r="S107" s="837"/>
      <c r="T107" s="837"/>
      <c r="U107" s="837"/>
      <c r="V107" s="837"/>
      <c r="W107" s="837"/>
      <c r="X107" s="837"/>
      <c r="Y107" s="837"/>
      <c r="Z107" s="837"/>
      <c r="AA107" s="837"/>
      <c r="AB107" s="837"/>
      <c r="AC107" s="837"/>
      <c r="AD107" s="837"/>
      <c r="AE107" s="837"/>
      <c r="AF107" s="837"/>
      <c r="AG107" s="837"/>
      <c r="AH107" s="837"/>
      <c r="AI107" s="837"/>
      <c r="AJ107" s="837"/>
      <c r="AK107" s="837"/>
      <c r="AL107" s="837"/>
      <c r="AM107" s="837"/>
      <c r="AN107" s="837"/>
      <c r="AO107" s="837"/>
      <c r="AP107" s="837"/>
      <c r="AQ107" s="837"/>
      <c r="AR107" s="837"/>
      <c r="AS107" s="837"/>
      <c r="AV107" s="1147"/>
    </row>
    <row r="108" spans="1:48" s="836" customFormat="1" x14ac:dyDescent="0.3">
      <c r="A108" s="1143"/>
      <c r="B108" s="1143"/>
      <c r="C108" s="1143"/>
      <c r="D108" s="1143"/>
      <c r="E108" s="1143"/>
      <c r="F108" s="1143"/>
      <c r="G108" s="1143"/>
      <c r="H108" s="1143"/>
      <c r="I108" s="1143"/>
      <c r="J108" s="1143"/>
      <c r="K108" s="1143"/>
      <c r="L108" s="1143"/>
      <c r="M108" s="1143"/>
      <c r="N108" s="1143"/>
      <c r="O108" s="1143"/>
      <c r="P108" s="1143"/>
      <c r="Q108" s="1143"/>
      <c r="R108" s="1143"/>
      <c r="S108" s="1143"/>
      <c r="T108" s="1143"/>
      <c r="U108" s="1143"/>
      <c r="V108" s="1143"/>
      <c r="W108" s="1143"/>
      <c r="X108" s="1143"/>
      <c r="Y108" s="838"/>
      <c r="Z108" s="838"/>
      <c r="AA108" s="838"/>
      <c r="AB108" s="838"/>
      <c r="AC108" s="838"/>
      <c r="AD108" s="838"/>
      <c r="AE108" s="838"/>
      <c r="AF108" s="838"/>
      <c r="AG108" s="838"/>
      <c r="AH108" s="838"/>
      <c r="AI108" s="838"/>
      <c r="AJ108" s="838"/>
      <c r="AK108" s="838"/>
      <c r="AL108" s="838"/>
      <c r="AM108" s="838"/>
      <c r="AN108" s="838"/>
      <c r="AO108" s="838"/>
      <c r="AP108" s="838"/>
      <c r="AQ108" s="838"/>
      <c r="AR108" s="838"/>
      <c r="AS108" s="838"/>
      <c r="AV108" s="1147"/>
    </row>
    <row r="109" spans="1:48" s="836" customFormat="1" x14ac:dyDescent="0.3">
      <c r="A109" s="1143"/>
      <c r="B109" s="1143"/>
      <c r="C109" s="1143"/>
      <c r="D109" s="1143"/>
      <c r="E109" s="1143"/>
      <c r="F109" s="1143"/>
      <c r="G109" s="1143"/>
      <c r="H109" s="1143"/>
      <c r="I109" s="1143"/>
      <c r="J109" s="1143"/>
      <c r="K109" s="1143"/>
      <c r="L109" s="1143"/>
      <c r="M109" s="1143"/>
      <c r="N109" s="1143"/>
      <c r="O109" s="1143"/>
      <c r="P109" s="1143"/>
      <c r="Q109" s="1143"/>
      <c r="R109" s="1143"/>
      <c r="S109" s="1143"/>
      <c r="T109" s="1143"/>
      <c r="U109" s="1143"/>
      <c r="V109" s="1143"/>
      <c r="W109" s="1143"/>
      <c r="X109" s="1143"/>
      <c r="Y109" s="838"/>
      <c r="Z109" s="838"/>
      <c r="AA109" s="838"/>
      <c r="AB109" s="838"/>
      <c r="AC109" s="838"/>
      <c r="AD109" s="838"/>
      <c r="AE109" s="838"/>
      <c r="AF109" s="838"/>
      <c r="AG109" s="838"/>
      <c r="AH109" s="838"/>
      <c r="AI109" s="838"/>
      <c r="AJ109" s="838"/>
      <c r="AK109" s="838"/>
      <c r="AL109" s="838"/>
      <c r="AM109" s="838"/>
      <c r="AN109" s="838"/>
      <c r="AO109" s="838"/>
      <c r="AP109" s="838"/>
      <c r="AQ109" s="838"/>
      <c r="AR109" s="838"/>
      <c r="AS109" s="838"/>
      <c r="AV109" s="1147"/>
    </row>
    <row r="110" spans="1:48" s="836" customFormat="1" x14ac:dyDescent="0.3">
      <c r="A110" s="1143"/>
      <c r="B110" s="1143"/>
      <c r="C110" s="1143"/>
      <c r="D110" s="1143"/>
      <c r="E110" s="1143"/>
      <c r="F110" s="1143"/>
      <c r="G110" s="1143"/>
      <c r="H110" s="1143"/>
      <c r="I110" s="1143"/>
      <c r="J110" s="1143"/>
      <c r="K110" s="1143"/>
      <c r="L110" s="1143"/>
      <c r="M110" s="1143"/>
      <c r="N110" s="1143"/>
      <c r="O110" s="1143"/>
      <c r="P110" s="1143"/>
      <c r="Q110" s="1143"/>
      <c r="R110" s="1143"/>
      <c r="S110" s="1143"/>
      <c r="T110" s="1143"/>
      <c r="U110" s="1143"/>
      <c r="V110" s="1143"/>
      <c r="W110" s="1143"/>
      <c r="X110" s="1143"/>
      <c r="Y110" s="838"/>
      <c r="Z110" s="838"/>
      <c r="AA110" s="838"/>
      <c r="AB110" s="838"/>
      <c r="AC110" s="838"/>
      <c r="AD110" s="838"/>
      <c r="AE110" s="838"/>
      <c r="AF110" s="838"/>
      <c r="AG110" s="838"/>
      <c r="AH110" s="838"/>
      <c r="AI110" s="838"/>
      <c r="AJ110" s="838"/>
      <c r="AK110" s="838"/>
      <c r="AL110" s="838"/>
      <c r="AM110" s="838"/>
      <c r="AN110" s="838"/>
      <c r="AO110" s="838"/>
      <c r="AP110" s="838"/>
      <c r="AQ110" s="838"/>
      <c r="AR110" s="838"/>
      <c r="AS110" s="838"/>
      <c r="AV110" s="1147"/>
    </row>
    <row r="111" spans="1:48" s="836" customFormat="1" x14ac:dyDescent="0.3">
      <c r="A111" s="1143"/>
      <c r="B111" s="1143"/>
      <c r="C111" s="1143"/>
      <c r="D111" s="1143"/>
      <c r="E111" s="1143"/>
      <c r="F111" s="1143"/>
      <c r="G111" s="1143"/>
      <c r="H111" s="1143"/>
      <c r="I111" s="1143"/>
      <c r="J111" s="1143"/>
      <c r="K111" s="1143"/>
      <c r="L111" s="1143"/>
      <c r="M111" s="1143"/>
      <c r="N111" s="1143"/>
      <c r="O111" s="1143"/>
      <c r="P111" s="1143"/>
      <c r="Q111" s="1143"/>
      <c r="R111" s="1143"/>
      <c r="S111" s="1143"/>
      <c r="T111" s="1143"/>
      <c r="U111" s="1143"/>
      <c r="V111" s="1143"/>
      <c r="W111" s="1143"/>
      <c r="X111" s="1143"/>
      <c r="Y111" s="838"/>
      <c r="Z111" s="838"/>
      <c r="AA111" s="838"/>
      <c r="AB111" s="838"/>
      <c r="AC111" s="838"/>
      <c r="AD111" s="838"/>
      <c r="AE111" s="838"/>
      <c r="AF111" s="838"/>
      <c r="AG111" s="838"/>
      <c r="AH111" s="838"/>
      <c r="AI111" s="838"/>
      <c r="AJ111" s="838"/>
      <c r="AK111" s="838"/>
      <c r="AL111" s="838"/>
      <c r="AM111" s="838"/>
      <c r="AN111" s="838"/>
      <c r="AO111" s="838"/>
      <c r="AP111" s="838"/>
      <c r="AQ111" s="838"/>
      <c r="AR111" s="838"/>
      <c r="AS111" s="838"/>
      <c r="AV111" s="1147"/>
    </row>
    <row r="112" spans="1:48" s="836" customFormat="1" x14ac:dyDescent="0.3">
      <c r="A112" s="1143"/>
      <c r="B112" s="1143"/>
      <c r="C112" s="1143"/>
      <c r="D112" s="1143"/>
      <c r="E112" s="1143"/>
      <c r="F112" s="1143"/>
      <c r="G112" s="1143"/>
      <c r="H112" s="1143"/>
      <c r="I112" s="1143"/>
      <c r="J112" s="1143"/>
      <c r="K112" s="1143"/>
      <c r="L112" s="1143"/>
      <c r="M112" s="1143"/>
      <c r="N112" s="1143"/>
      <c r="O112" s="1143"/>
      <c r="P112" s="1143"/>
      <c r="Q112" s="1143"/>
      <c r="R112" s="1143"/>
      <c r="S112" s="1143"/>
      <c r="T112" s="1143"/>
      <c r="U112" s="1143"/>
      <c r="V112" s="1152"/>
      <c r="W112" s="1152"/>
      <c r="X112" s="1152"/>
      <c r="AV112" s="1147"/>
    </row>
    <row r="113" spans="1:48" s="836" customFormat="1" x14ac:dyDescent="0.3">
      <c r="A113" s="1143"/>
      <c r="B113" s="1143"/>
      <c r="C113" s="1143"/>
      <c r="D113" s="1143"/>
      <c r="E113" s="1143"/>
      <c r="F113" s="1143"/>
      <c r="G113" s="1143"/>
      <c r="H113" s="1143"/>
      <c r="I113" s="1143"/>
      <c r="J113" s="1143"/>
      <c r="K113" s="1143"/>
      <c r="L113" s="1143"/>
      <c r="M113" s="1143"/>
      <c r="N113" s="1143"/>
      <c r="O113" s="1143"/>
      <c r="P113" s="1143"/>
      <c r="Q113" s="1143"/>
      <c r="R113" s="1143"/>
      <c r="S113" s="1143"/>
      <c r="T113" s="1143"/>
      <c r="U113" s="1143"/>
      <c r="V113" s="1152"/>
      <c r="W113" s="1152"/>
      <c r="X113" s="1152"/>
      <c r="AV113" s="1147"/>
    </row>
    <row r="114" spans="1:48" s="836" customFormat="1" x14ac:dyDescent="0.3">
      <c r="A114" s="1143"/>
      <c r="B114" s="1143"/>
      <c r="C114" s="1143"/>
      <c r="D114" s="1143"/>
      <c r="E114" s="1143"/>
      <c r="F114" s="1143"/>
      <c r="G114" s="1143"/>
      <c r="H114" s="1143"/>
      <c r="I114" s="1143"/>
      <c r="J114" s="1143"/>
      <c r="K114" s="1143"/>
      <c r="L114" s="1143"/>
      <c r="M114" s="1143"/>
      <c r="N114" s="1143"/>
      <c r="O114" s="1143"/>
      <c r="P114" s="1143"/>
      <c r="Q114" s="1143"/>
      <c r="R114" s="1143"/>
      <c r="S114" s="1143"/>
      <c r="T114" s="1143"/>
      <c r="U114" s="1143"/>
      <c r="V114" s="1152"/>
      <c r="W114" s="1152"/>
      <c r="X114" s="1152"/>
      <c r="AV114" s="1147"/>
    </row>
    <row r="115" spans="1:48" s="836" customFormat="1" x14ac:dyDescent="0.3">
      <c r="A115" s="1143"/>
      <c r="B115" s="1143"/>
      <c r="C115" s="1143"/>
      <c r="D115" s="1143"/>
      <c r="E115" s="1143"/>
      <c r="F115" s="1143"/>
      <c r="G115" s="1143"/>
      <c r="H115" s="1143"/>
      <c r="I115" s="1143"/>
      <c r="J115" s="1143"/>
      <c r="K115" s="1143"/>
      <c r="L115" s="1143"/>
      <c r="M115" s="1143"/>
      <c r="N115" s="1143"/>
      <c r="O115" s="1143"/>
      <c r="P115" s="1143"/>
      <c r="Q115" s="1143"/>
      <c r="R115" s="1143"/>
      <c r="S115" s="1143"/>
      <c r="T115" s="1143"/>
      <c r="U115" s="1143"/>
      <c r="V115" s="1152"/>
      <c r="W115" s="1152"/>
      <c r="X115" s="1152"/>
      <c r="AV115" s="1147"/>
    </row>
    <row r="116" spans="1:48" s="836" customFormat="1" x14ac:dyDescent="0.3">
      <c r="A116" s="1143"/>
      <c r="B116" s="1143"/>
      <c r="C116" s="1143"/>
      <c r="D116" s="1143"/>
      <c r="E116" s="1143"/>
      <c r="F116" s="1143"/>
      <c r="G116" s="1143"/>
      <c r="H116" s="1143"/>
      <c r="I116" s="1143"/>
      <c r="J116" s="1143"/>
      <c r="K116" s="1143"/>
      <c r="L116" s="1143"/>
      <c r="M116" s="1143"/>
      <c r="N116" s="1143"/>
      <c r="O116" s="1143"/>
      <c r="P116" s="1143"/>
      <c r="Q116" s="1143"/>
      <c r="R116" s="1143"/>
      <c r="S116" s="1143"/>
      <c r="T116" s="1143"/>
      <c r="U116" s="1143"/>
      <c r="V116" s="1152"/>
      <c r="W116" s="1152"/>
      <c r="X116" s="1152"/>
      <c r="AV116" s="1147"/>
    </row>
    <row r="117" spans="1:48" s="836" customFormat="1" x14ac:dyDescent="0.3">
      <c r="A117" s="1143"/>
      <c r="B117" s="1143"/>
      <c r="C117" s="1143"/>
      <c r="D117" s="1143"/>
      <c r="E117" s="1143"/>
      <c r="F117" s="1143"/>
      <c r="G117" s="1143"/>
      <c r="H117" s="1143"/>
      <c r="I117" s="1143"/>
      <c r="J117" s="1143"/>
      <c r="K117" s="1143"/>
      <c r="L117" s="1143"/>
      <c r="M117" s="1143"/>
      <c r="N117" s="1143"/>
      <c r="O117" s="1143"/>
      <c r="P117" s="1143"/>
      <c r="Q117" s="1143"/>
      <c r="R117" s="1143"/>
      <c r="S117" s="1143"/>
      <c r="T117" s="1143"/>
      <c r="U117" s="1143"/>
      <c r="V117" s="1152"/>
      <c r="W117" s="1152"/>
      <c r="X117" s="1152"/>
      <c r="AV117" s="1147"/>
    </row>
    <row r="118" spans="1:48" s="836" customFormat="1" x14ac:dyDescent="0.3">
      <c r="A118" s="1143"/>
      <c r="B118" s="1143"/>
      <c r="C118" s="1143"/>
      <c r="D118" s="1143"/>
      <c r="E118" s="1143"/>
      <c r="F118" s="1143"/>
      <c r="G118" s="1143"/>
      <c r="H118" s="1143"/>
      <c r="I118" s="1143"/>
      <c r="J118" s="1143"/>
      <c r="K118" s="1143"/>
      <c r="L118" s="1143"/>
      <c r="M118" s="1143"/>
      <c r="N118" s="1143"/>
      <c r="O118" s="1143"/>
      <c r="P118" s="1143"/>
      <c r="Q118" s="1143"/>
      <c r="R118" s="1143"/>
      <c r="S118" s="1143"/>
      <c r="T118" s="1143"/>
      <c r="U118" s="1143"/>
      <c r="V118" s="1152"/>
      <c r="W118" s="1152"/>
      <c r="X118" s="1152"/>
      <c r="AV118" s="1147"/>
    </row>
    <row r="119" spans="1:48" x14ac:dyDescent="0.3">
      <c r="A119" s="1142"/>
      <c r="B119" s="1142"/>
      <c r="C119" s="1142"/>
      <c r="D119" s="1142"/>
      <c r="E119" s="1142"/>
      <c r="F119" s="1142"/>
      <c r="G119" s="1142"/>
      <c r="H119" s="1142"/>
      <c r="I119" s="1142"/>
      <c r="J119" s="1142"/>
      <c r="K119" s="1142"/>
      <c r="L119" s="1142"/>
      <c r="M119" s="1142"/>
      <c r="N119" s="1142"/>
      <c r="O119" s="1142"/>
      <c r="P119" s="1142"/>
      <c r="Q119" s="1142"/>
      <c r="R119" s="1142"/>
      <c r="S119" s="1142"/>
      <c r="T119" s="1142"/>
      <c r="U119" s="1142"/>
      <c r="V119" s="1144"/>
      <c r="W119" s="1144"/>
      <c r="X119" s="1144"/>
    </row>
    <row r="120" spans="1:48" x14ac:dyDescent="0.3">
      <c r="A120" s="1142"/>
      <c r="B120" s="1142"/>
      <c r="C120" s="1142"/>
      <c r="D120" s="1142"/>
      <c r="E120" s="1142"/>
      <c r="F120" s="1142"/>
      <c r="G120" s="1142"/>
      <c r="H120" s="1142"/>
      <c r="I120" s="1142"/>
      <c r="J120" s="1142"/>
      <c r="K120" s="1142"/>
      <c r="L120" s="1142"/>
      <c r="M120" s="1142"/>
      <c r="N120" s="1142"/>
      <c r="O120" s="1142"/>
      <c r="P120" s="1142"/>
      <c r="Q120" s="1142"/>
      <c r="R120" s="1142"/>
      <c r="S120" s="1142"/>
      <c r="T120" s="1142"/>
      <c r="U120" s="1142"/>
      <c r="V120" s="1144"/>
      <c r="W120" s="1144"/>
      <c r="X120" s="1144"/>
    </row>
    <row r="121" spans="1:48" x14ac:dyDescent="0.3">
      <c r="A121" s="1142"/>
      <c r="B121" s="1142"/>
      <c r="C121" s="1142"/>
      <c r="D121" s="1142"/>
      <c r="E121" s="1142"/>
      <c r="F121" s="1142"/>
      <c r="G121" s="1142"/>
      <c r="H121" s="1142"/>
      <c r="I121" s="1142"/>
      <c r="J121" s="1142"/>
      <c r="K121" s="1142"/>
      <c r="L121" s="1142"/>
      <c r="M121" s="1142"/>
      <c r="N121" s="1142"/>
      <c r="O121" s="1142"/>
      <c r="P121" s="1142"/>
      <c r="Q121" s="1142"/>
      <c r="R121" s="1142"/>
      <c r="S121" s="1142"/>
      <c r="T121" s="1142"/>
      <c r="U121" s="1142"/>
      <c r="V121" s="1144"/>
      <c r="W121" s="1144"/>
      <c r="X121" s="1144"/>
    </row>
    <row r="122" spans="1:48" x14ac:dyDescent="0.3">
      <c r="A122" s="1142"/>
      <c r="B122" s="1142"/>
      <c r="C122" s="1142"/>
      <c r="D122" s="1142"/>
      <c r="E122" s="1142"/>
      <c r="F122" s="1142"/>
      <c r="G122" s="1142"/>
      <c r="H122" s="1142"/>
      <c r="I122" s="1142"/>
      <c r="J122" s="1142"/>
      <c r="K122" s="1142"/>
      <c r="L122" s="1142"/>
      <c r="M122" s="1142"/>
      <c r="N122" s="1142"/>
      <c r="O122" s="1142"/>
      <c r="P122" s="1142"/>
      <c r="Q122" s="1142"/>
      <c r="R122" s="1142"/>
      <c r="S122" s="1142"/>
      <c r="T122" s="1142"/>
      <c r="U122" s="1142"/>
      <c r="V122" s="1144"/>
      <c r="W122" s="1144"/>
      <c r="X122" s="1144"/>
    </row>
    <row r="123" spans="1:48" x14ac:dyDescent="0.3">
      <c r="A123" s="1142"/>
      <c r="B123" s="1142"/>
      <c r="C123" s="1142"/>
      <c r="D123" s="1142"/>
      <c r="E123" s="1142"/>
      <c r="F123" s="1142"/>
      <c r="G123" s="1142"/>
      <c r="H123" s="1142"/>
      <c r="I123" s="1142"/>
      <c r="J123" s="1142"/>
      <c r="K123" s="1142"/>
      <c r="L123" s="1142"/>
      <c r="M123" s="1142"/>
      <c r="N123" s="1142"/>
      <c r="O123" s="1142"/>
      <c r="P123" s="1142"/>
      <c r="Q123" s="1142"/>
      <c r="R123" s="1142"/>
      <c r="S123" s="1142"/>
      <c r="T123" s="1142"/>
      <c r="U123" s="1142"/>
      <c r="V123" s="1144"/>
      <c r="W123" s="1144"/>
      <c r="X123" s="1144"/>
    </row>
    <row r="124" spans="1:48" x14ac:dyDescent="0.3">
      <c r="A124" s="1142"/>
      <c r="B124" s="1142"/>
      <c r="C124" s="1142"/>
      <c r="D124" s="1142"/>
      <c r="E124" s="1142"/>
      <c r="F124" s="1142"/>
      <c r="G124" s="1142"/>
      <c r="H124" s="1142"/>
      <c r="I124" s="1142"/>
      <c r="J124" s="1142"/>
      <c r="K124" s="1142"/>
      <c r="L124" s="1142"/>
      <c r="M124" s="1142"/>
      <c r="N124" s="1142"/>
      <c r="O124" s="1142"/>
      <c r="P124" s="1142"/>
      <c r="Q124" s="1142"/>
      <c r="R124" s="1142"/>
      <c r="S124" s="1142"/>
      <c r="T124" s="1142"/>
      <c r="U124" s="1142"/>
      <c r="V124" s="1144"/>
      <c r="W124" s="1144"/>
      <c r="X124" s="1144"/>
    </row>
    <row r="125" spans="1:48" x14ac:dyDescent="0.3">
      <c r="A125" s="1142"/>
      <c r="B125" s="1142"/>
      <c r="C125" s="1142"/>
      <c r="D125" s="1142"/>
      <c r="E125" s="1142"/>
      <c r="F125" s="1142"/>
      <c r="G125" s="1142"/>
      <c r="H125" s="1142"/>
      <c r="I125" s="1142"/>
      <c r="J125" s="1142"/>
      <c r="K125" s="1142"/>
      <c r="L125" s="1142"/>
      <c r="M125" s="1142"/>
      <c r="N125" s="1142"/>
      <c r="O125" s="1142"/>
      <c r="P125" s="1142"/>
      <c r="Q125" s="1142"/>
      <c r="R125" s="1142"/>
      <c r="S125" s="1142"/>
      <c r="T125" s="1142"/>
      <c r="U125" s="1142"/>
      <c r="V125" s="1144"/>
      <c r="W125" s="1144"/>
      <c r="X125" s="1144"/>
    </row>
    <row r="126" spans="1:48" x14ac:dyDescent="0.3">
      <c r="A126" s="1142"/>
      <c r="B126" s="1142"/>
      <c r="C126" s="1142"/>
      <c r="D126" s="1142"/>
      <c r="E126" s="1142"/>
      <c r="F126" s="1142"/>
      <c r="G126" s="1142"/>
      <c r="H126" s="1142"/>
      <c r="I126" s="1142"/>
      <c r="J126" s="1142"/>
      <c r="K126" s="1142"/>
      <c r="L126" s="1142"/>
      <c r="M126" s="1142"/>
      <c r="N126" s="1142"/>
      <c r="O126" s="1142"/>
      <c r="P126" s="1142"/>
      <c r="Q126" s="1142"/>
      <c r="R126" s="1142"/>
      <c r="S126" s="1142"/>
      <c r="T126" s="1142"/>
      <c r="U126" s="1142"/>
      <c r="V126" s="1144"/>
      <c r="W126" s="1144"/>
      <c r="X126" s="1144"/>
    </row>
    <row r="127" spans="1:48" x14ac:dyDescent="0.3">
      <c r="A127" s="1142"/>
      <c r="B127" s="1142"/>
      <c r="C127" s="1142"/>
      <c r="D127" s="1142"/>
      <c r="E127" s="1142"/>
      <c r="F127" s="1142"/>
      <c r="G127" s="1142"/>
      <c r="H127" s="1142"/>
      <c r="I127" s="1142"/>
      <c r="J127" s="1142"/>
      <c r="K127" s="1142"/>
      <c r="L127" s="1142"/>
      <c r="M127" s="1142"/>
      <c r="N127" s="1142"/>
      <c r="O127" s="1142"/>
      <c r="P127" s="1142"/>
      <c r="Q127" s="1142"/>
      <c r="R127" s="1142"/>
      <c r="S127" s="1142"/>
      <c r="T127" s="1142"/>
      <c r="U127" s="1142"/>
      <c r="V127" s="1144"/>
      <c r="W127" s="1144"/>
      <c r="X127" s="1144"/>
    </row>
  </sheetData>
  <mergeCells count="21">
    <mergeCell ref="A14:X14"/>
    <mergeCell ref="A15:X15"/>
    <mergeCell ref="AG18:AK18"/>
    <mergeCell ref="Y17:AL17"/>
    <mergeCell ref="K18:O18"/>
    <mergeCell ref="B74:X74"/>
    <mergeCell ref="P18:R18"/>
    <mergeCell ref="S18:S19"/>
    <mergeCell ref="G18:J18"/>
    <mergeCell ref="A17:A19"/>
    <mergeCell ref="T17:X18"/>
    <mergeCell ref="A70:B70"/>
    <mergeCell ref="C18:F18"/>
    <mergeCell ref="C17:S17"/>
    <mergeCell ref="B17:B19"/>
    <mergeCell ref="AH7:AL7"/>
    <mergeCell ref="AH8:AL8"/>
    <mergeCell ref="AH9:AL9"/>
    <mergeCell ref="Y18:AB18"/>
    <mergeCell ref="AC18:AF18"/>
    <mergeCell ref="AL18:AL19"/>
  </mergeCells>
  <phoneticPr fontId="0" type="noConversion"/>
  <printOptions headings="1"/>
  <pageMargins left="0.27559055118110237" right="0" top="0.55118110236220474" bottom="0.15748031496062992" header="0.31496062992125984" footer="0.31496062992125984"/>
  <pageSetup paperSize="9" scale="49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AC114"/>
  <sheetViews>
    <sheetView view="pageBreakPreview" zoomScale="65" zoomScaleNormal="80" zoomScaleSheetLayoutView="65" workbookViewId="0">
      <pane ySplit="20" topLeftCell="A48" activePane="bottomLeft" state="frozen"/>
      <selection pane="bottomLeft" activeCell="E61" sqref="E61:F61"/>
    </sheetView>
  </sheetViews>
  <sheetFormatPr defaultRowHeight="18.75" x14ac:dyDescent="0.3"/>
  <cols>
    <col min="1" max="1" width="7.25" style="1" customWidth="1"/>
    <col min="2" max="2" width="42.5" style="1" customWidth="1"/>
    <col min="3" max="15" width="5.625" style="1" customWidth="1"/>
    <col min="16" max="16" width="9.375" style="1138" bestFit="1" customWidth="1"/>
    <col min="17" max="17" width="12.125" style="540" customWidth="1"/>
    <col min="18" max="18" width="9" style="1"/>
    <col min="19" max="19" width="11.75" style="1" customWidth="1"/>
    <col min="20" max="16384" width="9" style="1"/>
  </cols>
  <sheetData>
    <row r="1" spans="1:29" x14ac:dyDescent="0.3">
      <c r="A1" s="15"/>
      <c r="C1" s="2"/>
      <c r="D1" s="2"/>
      <c r="E1" s="2"/>
      <c r="F1" s="2"/>
      <c r="G1" s="2"/>
      <c r="H1" s="2"/>
      <c r="I1" s="537"/>
      <c r="J1" s="537"/>
      <c r="K1" s="537"/>
      <c r="L1" s="537"/>
      <c r="M1" s="2"/>
      <c r="N1" s="537" t="s">
        <v>844</v>
      </c>
      <c r="O1" s="537"/>
      <c r="Z1" s="4"/>
      <c r="AC1" s="537"/>
    </row>
    <row r="2" spans="1:29" x14ac:dyDescent="0.3">
      <c r="A2" s="15"/>
      <c r="C2" s="2"/>
      <c r="D2" s="2"/>
      <c r="E2" s="2"/>
      <c r="F2" s="2"/>
      <c r="G2" s="2"/>
      <c r="H2" s="2"/>
      <c r="I2" s="537"/>
      <c r="J2" s="537"/>
      <c r="K2" s="537"/>
      <c r="L2" s="537"/>
      <c r="M2" s="2"/>
      <c r="N2" s="537" t="s">
        <v>112</v>
      </c>
      <c r="O2" s="537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537"/>
    </row>
    <row r="3" spans="1:29" x14ac:dyDescent="0.3">
      <c r="A3" s="15"/>
      <c r="C3" s="2"/>
      <c r="D3" s="2"/>
      <c r="E3" s="2"/>
      <c r="F3" s="2"/>
      <c r="G3" s="2"/>
      <c r="H3" s="2"/>
      <c r="I3" s="537"/>
      <c r="J3" s="537"/>
      <c r="K3" s="537"/>
      <c r="L3" s="537"/>
      <c r="M3" s="2"/>
      <c r="N3" s="537" t="s">
        <v>454</v>
      </c>
      <c r="O3" s="537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537"/>
    </row>
    <row r="4" spans="1:29" x14ac:dyDescent="0.3">
      <c r="A4" s="15"/>
      <c r="C4" s="4"/>
      <c r="D4" s="4"/>
      <c r="E4" s="4"/>
      <c r="F4" s="4"/>
      <c r="G4" s="4"/>
      <c r="H4" s="4"/>
      <c r="I4" s="537"/>
      <c r="J4" s="537"/>
      <c r="K4" s="537"/>
      <c r="L4" s="537"/>
      <c r="M4" s="4"/>
      <c r="N4" s="537" t="s">
        <v>455</v>
      </c>
      <c r="O4" s="537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538"/>
    </row>
    <row r="5" spans="1:29" x14ac:dyDescent="0.3">
      <c r="A5" s="15"/>
      <c r="C5" s="1930"/>
      <c r="D5" s="1930"/>
      <c r="E5" s="1930"/>
      <c r="F5" s="1930"/>
      <c r="G5" s="4"/>
      <c r="H5" s="4"/>
      <c r="I5" s="537"/>
      <c r="J5" s="537"/>
      <c r="K5" s="537"/>
      <c r="L5" s="537"/>
      <c r="M5" s="4"/>
      <c r="N5" s="537"/>
      <c r="O5" s="53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3">
      <c r="C6" s="4"/>
      <c r="D6" s="4"/>
      <c r="E6" s="4"/>
      <c r="F6" s="4"/>
      <c r="G6" s="4"/>
      <c r="H6" s="4"/>
      <c r="I6" s="537"/>
      <c r="J6" s="537"/>
      <c r="K6" s="537"/>
      <c r="L6" s="537"/>
      <c r="M6" s="4"/>
      <c r="N6" s="537" t="s">
        <v>113</v>
      </c>
      <c r="O6" s="537"/>
      <c r="R6" s="1930"/>
      <c r="S6" s="1930"/>
      <c r="T6" s="1930"/>
      <c r="U6" s="1930"/>
      <c r="V6" s="1930"/>
      <c r="W6" s="1930"/>
      <c r="X6" s="1930"/>
      <c r="Y6" s="1930"/>
      <c r="Z6" s="1930"/>
      <c r="AA6" s="1930"/>
      <c r="AB6" s="1930"/>
      <c r="AC6" s="1930"/>
    </row>
    <row r="7" spans="1:29" x14ac:dyDescent="0.3">
      <c r="A7" s="15"/>
      <c r="C7" s="4"/>
      <c r="D7" s="4"/>
      <c r="E7" s="4"/>
      <c r="F7" s="4"/>
      <c r="G7" s="4"/>
      <c r="H7" s="4"/>
      <c r="I7" s="537"/>
      <c r="J7" s="537"/>
      <c r="K7" s="537"/>
      <c r="L7" s="537"/>
      <c r="M7" s="4"/>
      <c r="N7" s="537" t="s">
        <v>836</v>
      </c>
      <c r="O7" s="537"/>
      <c r="S7" s="4"/>
      <c r="T7" s="4"/>
      <c r="U7" s="4"/>
      <c r="V7" s="4"/>
      <c r="W7" s="4"/>
      <c r="X7" s="4"/>
      <c r="Y7" s="4"/>
      <c r="Z7" s="4"/>
      <c r="AA7" s="4"/>
      <c r="AB7" s="15"/>
      <c r="AC7" s="4"/>
    </row>
    <row r="8" spans="1:29" x14ac:dyDescent="0.3">
      <c r="A8" s="15"/>
      <c r="C8" s="24"/>
      <c r="D8" s="24"/>
      <c r="E8" s="24"/>
      <c r="F8" s="24"/>
      <c r="G8" s="24"/>
      <c r="H8" s="24"/>
      <c r="I8" s="914"/>
      <c r="J8" s="914"/>
      <c r="K8" s="914"/>
      <c r="L8" s="914"/>
      <c r="M8" s="24"/>
      <c r="N8" s="914" t="s">
        <v>2282</v>
      </c>
      <c r="O8" s="91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x14ac:dyDescent="0.3">
      <c r="A9" s="15"/>
      <c r="C9" s="2"/>
      <c r="D9" s="2"/>
      <c r="E9" s="2"/>
      <c r="F9" s="2"/>
      <c r="G9" s="2"/>
      <c r="H9" s="2"/>
      <c r="I9" s="537"/>
      <c r="J9" s="537"/>
      <c r="K9" s="537"/>
      <c r="L9" s="537"/>
      <c r="M9" s="2"/>
      <c r="N9" s="537" t="s">
        <v>2271</v>
      </c>
      <c r="O9" s="537"/>
      <c r="R9" s="1959"/>
      <c r="S9" s="1959"/>
      <c r="T9" s="1959"/>
      <c r="U9" s="1959"/>
      <c r="V9" s="1959"/>
      <c r="W9" s="1959"/>
      <c r="X9" s="1959"/>
      <c r="Y9" s="1959"/>
      <c r="Z9" s="1959"/>
      <c r="AA9" s="1959"/>
      <c r="AB9" s="1959"/>
      <c r="AC9" s="1959"/>
    </row>
    <row r="10" spans="1:29" ht="17.25" customHeight="1" x14ac:dyDescent="0.3">
      <c r="A10" s="15"/>
      <c r="C10" s="1930"/>
      <c r="D10" s="1930"/>
      <c r="E10" s="1930"/>
      <c r="F10" s="1930"/>
      <c r="G10" s="4"/>
      <c r="H10" s="4"/>
      <c r="I10" s="537"/>
      <c r="J10" s="537"/>
      <c r="K10" s="537"/>
      <c r="L10" s="537"/>
      <c r="M10" s="4"/>
      <c r="N10" s="4"/>
      <c r="O10" s="537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x14ac:dyDescent="0.3">
      <c r="A11" s="1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R11" s="1930"/>
      <c r="S11" s="1930"/>
      <c r="T11" s="1930"/>
      <c r="U11" s="1930"/>
      <c r="V11" s="1930"/>
      <c r="W11" s="1930"/>
      <c r="X11" s="1930"/>
      <c r="Y11" s="1930"/>
      <c r="Z11" s="1930"/>
      <c r="AA11" s="1930"/>
      <c r="AB11" s="1930"/>
      <c r="AC11" s="1930"/>
    </row>
    <row r="12" spans="1:29" x14ac:dyDescent="0.3">
      <c r="A12" s="15"/>
      <c r="I12" s="4"/>
      <c r="J12" s="4"/>
      <c r="K12" s="4"/>
      <c r="L12" s="4"/>
      <c r="O12" s="4"/>
    </row>
    <row r="13" spans="1:29" ht="25.5" x14ac:dyDescent="0.35">
      <c r="A13" s="1942" t="s">
        <v>2264</v>
      </c>
      <c r="B13" s="1942"/>
      <c r="C13" s="1942"/>
      <c r="D13" s="1942"/>
      <c r="E13" s="1942"/>
      <c r="F13" s="1942"/>
      <c r="G13" s="1942"/>
      <c r="H13" s="1942"/>
      <c r="I13" s="1942"/>
      <c r="J13" s="1942"/>
      <c r="K13" s="1942"/>
      <c r="L13" s="1942"/>
      <c r="M13" s="1942"/>
      <c r="N13" s="1942"/>
      <c r="O13" s="606"/>
    </row>
    <row r="14" spans="1:29" s="584" customFormat="1" ht="23.25" customHeight="1" x14ac:dyDescent="0.35">
      <c r="A14" s="1942"/>
      <c r="B14" s="1942"/>
      <c r="C14" s="1942"/>
      <c r="D14" s="1942"/>
      <c r="E14" s="1942"/>
      <c r="F14" s="1942"/>
      <c r="G14" s="1942"/>
      <c r="H14" s="1942"/>
      <c r="I14" s="1942"/>
      <c r="J14" s="1942"/>
      <c r="K14" s="1942"/>
      <c r="L14" s="1942"/>
      <c r="M14" s="1942"/>
      <c r="N14" s="1942"/>
      <c r="O14" s="821"/>
      <c r="P14" s="1139"/>
      <c r="Q14" s="1670"/>
    </row>
    <row r="15" spans="1:29" x14ac:dyDescent="0.3">
      <c r="A15" s="1946" t="s">
        <v>834</v>
      </c>
      <c r="B15" s="1946"/>
      <c r="C15" s="1946"/>
      <c r="D15" s="1946"/>
      <c r="E15" s="1946"/>
      <c r="F15" s="1946"/>
      <c r="G15" s="1946"/>
      <c r="H15" s="1946"/>
      <c r="I15" s="1946"/>
      <c r="J15" s="1946"/>
      <c r="K15" s="1946"/>
      <c r="L15" s="1946"/>
      <c r="M15" s="1946"/>
      <c r="N15" s="1946"/>
    </row>
    <row r="16" spans="1:29" x14ac:dyDescent="0.3">
      <c r="A16" s="16"/>
    </row>
    <row r="17" spans="1:28" ht="15.75" customHeight="1" x14ac:dyDescent="0.3">
      <c r="A17" s="1914" t="s">
        <v>534</v>
      </c>
      <c r="B17" s="1914" t="s">
        <v>589</v>
      </c>
      <c r="C17" s="1955" t="s">
        <v>579</v>
      </c>
      <c r="D17" s="1955"/>
      <c r="E17" s="1955"/>
      <c r="F17" s="1955"/>
      <c r="G17" s="1955"/>
      <c r="H17" s="1955"/>
      <c r="I17" s="1947" t="s">
        <v>657</v>
      </c>
      <c r="J17" s="1947"/>
      <c r="K17" s="1947"/>
      <c r="L17" s="1947"/>
      <c r="M17" s="1947"/>
      <c r="N17" s="1948"/>
      <c r="O17" s="672"/>
    </row>
    <row r="18" spans="1:28" x14ac:dyDescent="0.3">
      <c r="A18" s="1914"/>
      <c r="B18" s="1914"/>
      <c r="C18" s="1958" t="s">
        <v>590</v>
      </c>
      <c r="D18" s="1958"/>
      <c r="E18" s="1958"/>
      <c r="F18" s="1958"/>
      <c r="G18" s="1958"/>
      <c r="H18" s="1958"/>
      <c r="I18" s="1932" t="s">
        <v>590</v>
      </c>
      <c r="J18" s="1932"/>
      <c r="K18" s="1932"/>
      <c r="L18" s="1932"/>
      <c r="M18" s="1932"/>
      <c r="N18" s="1933"/>
      <c r="O18" s="40"/>
    </row>
    <row r="19" spans="1:28" x14ac:dyDescent="0.3">
      <c r="A19" s="1914"/>
      <c r="B19" s="1914"/>
      <c r="C19" s="1956">
        <v>2018</v>
      </c>
      <c r="D19" s="1957"/>
      <c r="E19" s="1956">
        <v>2019</v>
      </c>
      <c r="F19" s="1957"/>
      <c r="G19" s="1949">
        <v>2020</v>
      </c>
      <c r="H19" s="1950"/>
      <c r="I19" s="1956">
        <v>2018</v>
      </c>
      <c r="J19" s="1957"/>
      <c r="K19" s="1956">
        <v>2019</v>
      </c>
      <c r="L19" s="1957"/>
      <c r="M19" s="1949">
        <v>2020</v>
      </c>
      <c r="N19" s="1950"/>
      <c r="O19" s="28"/>
    </row>
    <row r="20" spans="1:28" x14ac:dyDescent="0.3">
      <c r="A20" s="601">
        <v>1</v>
      </c>
      <c r="B20" s="601">
        <v>2</v>
      </c>
      <c r="C20" s="1960">
        <v>3</v>
      </c>
      <c r="D20" s="1961"/>
      <c r="E20" s="1960">
        <v>4</v>
      </c>
      <c r="F20" s="1961"/>
      <c r="G20" s="1951">
        <v>5</v>
      </c>
      <c r="H20" s="1952"/>
      <c r="I20" s="1953">
        <v>6</v>
      </c>
      <c r="J20" s="1954"/>
      <c r="K20" s="1953">
        <v>7</v>
      </c>
      <c r="L20" s="1954"/>
      <c r="M20" s="1951">
        <v>8</v>
      </c>
      <c r="N20" s="1952"/>
      <c r="O20" s="673"/>
    </row>
    <row r="21" spans="1:28" s="584" customFormat="1" ht="30" x14ac:dyDescent="0.3">
      <c r="A21" s="1622">
        <v>7</v>
      </c>
      <c r="B21" s="580" t="str">
        <f>'1.1.'!C24</f>
        <v>Установка двух ДГУ на ДЭС водозабора с. Пахачи</v>
      </c>
      <c r="C21" s="1943"/>
      <c r="D21" s="1943"/>
      <c r="E21" s="1943" t="s">
        <v>810</v>
      </c>
      <c r="F21" s="1943"/>
      <c r="G21" s="1943"/>
      <c r="H21" s="1943"/>
      <c r="I21" s="1943"/>
      <c r="J21" s="1943"/>
      <c r="K21" s="1944" t="s">
        <v>2219</v>
      </c>
      <c r="L21" s="1945"/>
      <c r="M21" s="1943"/>
      <c r="N21" s="1943"/>
      <c r="O21" s="674"/>
      <c r="P21" s="1139"/>
      <c r="Q21" s="1670" t="b">
        <f>B21=' 2.2'!B17</f>
        <v>1</v>
      </c>
      <c r="S21" s="820"/>
      <c r="T21" s="820"/>
      <c r="U21" s="820"/>
      <c r="V21" s="820"/>
      <c r="W21" s="820"/>
      <c r="X21" s="820"/>
      <c r="Y21" s="820"/>
      <c r="Z21" s="820"/>
      <c r="AA21" s="820"/>
      <c r="AB21" s="820"/>
    </row>
    <row r="22" spans="1:28" s="584" customFormat="1" x14ac:dyDescent="0.3">
      <c r="A22" s="1622">
        <v>8</v>
      </c>
      <c r="B22" s="580" t="str">
        <f>'1.1.'!C25</f>
        <v>Установка одного ДГУ на ДЭС с.Вывенка</v>
      </c>
      <c r="C22" s="1943"/>
      <c r="D22" s="1943"/>
      <c r="E22" s="1943" t="s">
        <v>855</v>
      </c>
      <c r="F22" s="1943"/>
      <c r="G22" s="1943"/>
      <c r="H22" s="1943"/>
      <c r="I22" s="1943"/>
      <c r="J22" s="1943"/>
      <c r="K22" s="1944" t="s">
        <v>2218</v>
      </c>
      <c r="L22" s="1945"/>
      <c r="M22" s="1943"/>
      <c r="N22" s="1943"/>
      <c r="O22" s="674"/>
      <c r="P22" s="1139"/>
      <c r="Q22" s="1670" t="b">
        <f>B22=' 2.2'!B18</f>
        <v>1</v>
      </c>
      <c r="S22" s="820"/>
      <c r="T22" s="820"/>
      <c r="U22" s="820"/>
      <c r="V22" s="820"/>
      <c r="W22" s="820"/>
      <c r="X22" s="820"/>
      <c r="Y22" s="820"/>
      <c r="Z22" s="820"/>
      <c r="AA22" s="820"/>
      <c r="AB22" s="820"/>
    </row>
    <row r="23" spans="1:28" s="584" customFormat="1" x14ac:dyDescent="0.3">
      <c r="A23" s="1622">
        <v>9</v>
      </c>
      <c r="B23" s="580" t="str">
        <f>'1.1.'!C26</f>
        <v>Установка одного ДГУ на ДЭС-23 п. Тымлат</v>
      </c>
      <c r="C23" s="1943"/>
      <c r="D23" s="1943"/>
      <c r="E23" s="1943" t="s">
        <v>2119</v>
      </c>
      <c r="F23" s="1943"/>
      <c r="G23" s="1943"/>
      <c r="H23" s="1943"/>
      <c r="I23" s="1943"/>
      <c r="J23" s="1943"/>
      <c r="K23" s="1944" t="s">
        <v>2218</v>
      </c>
      <c r="L23" s="1945"/>
      <c r="M23" s="1943"/>
      <c r="N23" s="1943"/>
      <c r="O23" s="674"/>
      <c r="P23" s="1139"/>
      <c r="Q23" s="1670" t="b">
        <f>B23=' 2.2'!B19</f>
        <v>1</v>
      </c>
      <c r="S23" s="820"/>
      <c r="T23" s="820"/>
      <c r="U23" s="820"/>
      <c r="V23" s="820"/>
      <c r="W23" s="820"/>
      <c r="X23" s="820"/>
      <c r="Y23" s="820"/>
      <c r="Z23" s="820"/>
      <c r="AA23" s="820"/>
      <c r="AB23" s="820"/>
    </row>
    <row r="24" spans="1:28" s="584" customFormat="1" x14ac:dyDescent="0.3">
      <c r="A24" s="1622">
        <v>10</v>
      </c>
      <c r="B24" s="580" t="str">
        <f>'1.1.'!C27</f>
        <v>Установка одного ДГУ на ДЭС-28 п. Вывенка</v>
      </c>
      <c r="C24" s="1943"/>
      <c r="D24" s="1943"/>
      <c r="E24" s="1943" t="s">
        <v>2120</v>
      </c>
      <c r="F24" s="1943"/>
      <c r="G24" s="1943"/>
      <c r="H24" s="1943"/>
      <c r="I24" s="1943"/>
      <c r="J24" s="1943"/>
      <c r="K24" s="1944" t="s">
        <v>2218</v>
      </c>
      <c r="L24" s="1945"/>
      <c r="M24" s="1943"/>
      <c r="N24" s="1943"/>
      <c r="O24" s="674"/>
      <c r="P24" s="1139"/>
      <c r="Q24" s="1670" t="b">
        <f>B24=' 2.2'!B20</f>
        <v>1</v>
      </c>
      <c r="S24" s="820"/>
      <c r="T24" s="820"/>
      <c r="U24" s="820"/>
      <c r="V24" s="820"/>
      <c r="W24" s="820"/>
      <c r="X24" s="820"/>
      <c r="Y24" s="820"/>
      <c r="Z24" s="820"/>
      <c r="AA24" s="820"/>
      <c r="AB24" s="820"/>
    </row>
    <row r="25" spans="1:28" s="584" customFormat="1" x14ac:dyDescent="0.3">
      <c r="A25" s="1622">
        <v>11</v>
      </c>
      <c r="B25" s="580" t="str">
        <f>'1.1.'!C28</f>
        <v>Установка одного ДГУ на ДЭС-6 п. Таёжный</v>
      </c>
      <c r="C25" s="1943"/>
      <c r="D25" s="1943"/>
      <c r="E25" s="1943" t="s">
        <v>855</v>
      </c>
      <c r="F25" s="1943"/>
      <c r="G25" s="1943"/>
      <c r="H25" s="1943"/>
      <c r="I25" s="1943"/>
      <c r="J25" s="1943"/>
      <c r="K25" s="1943" t="s">
        <v>2220</v>
      </c>
      <c r="L25" s="1943"/>
      <c r="M25" s="1943"/>
      <c r="N25" s="1943"/>
      <c r="O25" s="674"/>
      <c r="P25" s="1139"/>
      <c r="Q25" s="1670" t="b">
        <f>B25=' 2.2'!B21</f>
        <v>1</v>
      </c>
      <c r="S25" s="820"/>
      <c r="T25" s="820"/>
      <c r="U25" s="820"/>
      <c r="V25" s="820"/>
      <c r="W25" s="820"/>
      <c r="X25" s="820"/>
      <c r="Y25" s="820"/>
      <c r="Z25" s="820"/>
      <c r="AA25" s="820"/>
      <c r="AB25" s="820"/>
    </row>
    <row r="26" spans="1:28" s="584" customFormat="1" ht="30" x14ac:dyDescent="0.3">
      <c r="A26" s="1622">
        <v>12</v>
      </c>
      <c r="B26" s="580" t="str">
        <f>'1.1.'!C29</f>
        <v>Установка одного ДГУ на ДЭС-29 с. Верхнее Хайрюзово</v>
      </c>
      <c r="C26" s="1943"/>
      <c r="D26" s="1943"/>
      <c r="E26" s="1943" t="s">
        <v>855</v>
      </c>
      <c r="F26" s="1943"/>
      <c r="G26" s="1943"/>
      <c r="H26" s="1943"/>
      <c r="I26" s="1943"/>
      <c r="J26" s="1943"/>
      <c r="K26" s="1943" t="s">
        <v>2128</v>
      </c>
      <c r="L26" s="1943"/>
      <c r="M26" s="1943"/>
      <c r="N26" s="1943"/>
      <c r="O26" s="674"/>
      <c r="P26" s="1139"/>
      <c r="Q26" s="1670" t="b">
        <f>B26=' 2.2'!B22</f>
        <v>1</v>
      </c>
      <c r="S26" s="820"/>
      <c r="T26" s="820"/>
      <c r="U26" s="820"/>
      <c r="V26" s="820"/>
      <c r="W26" s="820"/>
      <c r="X26" s="820"/>
      <c r="Y26" s="820"/>
      <c r="Z26" s="820"/>
      <c r="AA26" s="820"/>
      <c r="AB26" s="820"/>
    </row>
    <row r="27" spans="1:28" s="584" customFormat="1" x14ac:dyDescent="0.3">
      <c r="A27" s="1622">
        <v>13</v>
      </c>
      <c r="B27" s="580" t="str">
        <f>'1.1.'!C30</f>
        <v>Установка одного ДГУ на ДЭС-7 с. Апука</v>
      </c>
      <c r="C27" s="1943"/>
      <c r="D27" s="1943"/>
      <c r="E27" s="1943" t="s">
        <v>2122</v>
      </c>
      <c r="F27" s="1943"/>
      <c r="G27" s="1943"/>
      <c r="H27" s="1943"/>
      <c r="I27" s="1943"/>
      <c r="J27" s="1943"/>
      <c r="K27" s="1943" t="s">
        <v>2220</v>
      </c>
      <c r="L27" s="1943"/>
      <c r="M27" s="1943"/>
      <c r="N27" s="1943"/>
      <c r="O27" s="674"/>
      <c r="P27" s="1139"/>
      <c r="Q27" s="1670" t="b">
        <f>B27=' 2.2'!B23</f>
        <v>1</v>
      </c>
      <c r="S27" s="820"/>
      <c r="T27" s="820"/>
      <c r="U27" s="820"/>
      <c r="V27" s="820"/>
      <c r="W27" s="820"/>
      <c r="X27" s="820"/>
      <c r="Y27" s="820"/>
      <c r="Z27" s="820"/>
      <c r="AA27" s="820"/>
      <c r="AB27" s="820"/>
    </row>
    <row r="28" spans="1:28" s="584" customFormat="1" x14ac:dyDescent="0.3">
      <c r="A28" s="1622">
        <v>14</v>
      </c>
      <c r="B28" s="580" t="str">
        <f>'1.1.'!C31</f>
        <v>Установка одного ДГУ на ДЭС с.Вывенка</v>
      </c>
      <c r="C28" s="1943"/>
      <c r="D28" s="1943"/>
      <c r="E28" s="1943"/>
      <c r="F28" s="1943"/>
      <c r="G28" s="1943" t="s">
        <v>855</v>
      </c>
      <c r="H28" s="1943"/>
      <c r="I28" s="1943"/>
      <c r="J28" s="1943"/>
      <c r="K28" s="1943"/>
      <c r="L28" s="1943"/>
      <c r="M28" s="1943" t="s">
        <v>2218</v>
      </c>
      <c r="N28" s="1943"/>
      <c r="O28" s="674"/>
      <c r="P28" s="1139"/>
      <c r="Q28" s="1670" t="b">
        <f>B28=' 2.2'!B24</f>
        <v>1</v>
      </c>
      <c r="S28" s="820"/>
      <c r="T28" s="820"/>
      <c r="U28" s="820"/>
      <c r="V28" s="820"/>
      <c r="W28" s="820"/>
      <c r="X28" s="820"/>
      <c r="Y28" s="820"/>
      <c r="Z28" s="820"/>
      <c r="AA28" s="820"/>
      <c r="AB28" s="820"/>
    </row>
    <row r="29" spans="1:28" s="584" customFormat="1" x14ac:dyDescent="0.3">
      <c r="A29" s="1622">
        <v>15</v>
      </c>
      <c r="B29" s="580" t="str">
        <f>'1.1.'!C32</f>
        <v>Установка двух ДГУ на ДЭС с.АчайВаям</v>
      </c>
      <c r="C29" s="1943"/>
      <c r="D29" s="1943"/>
      <c r="E29" s="1943"/>
      <c r="F29" s="1943"/>
      <c r="G29" s="1943" t="s">
        <v>811</v>
      </c>
      <c r="H29" s="1943"/>
      <c r="I29" s="1943"/>
      <c r="J29" s="1943"/>
      <c r="K29" s="1943"/>
      <c r="L29" s="1943"/>
      <c r="M29" s="1943" t="s">
        <v>2221</v>
      </c>
      <c r="N29" s="1943"/>
      <c r="O29" s="674"/>
      <c r="P29" s="1139"/>
      <c r="Q29" s="1670" t="b">
        <f>B29=' 2.2'!B25</f>
        <v>1</v>
      </c>
      <c r="S29" s="820"/>
      <c r="T29" s="820"/>
      <c r="U29" s="820"/>
      <c r="V29" s="820"/>
      <c r="W29" s="820"/>
      <c r="X29" s="820"/>
      <c r="Y29" s="820"/>
      <c r="Z29" s="820"/>
      <c r="AA29" s="820"/>
      <c r="AB29" s="820"/>
    </row>
    <row r="30" spans="1:28" s="584" customFormat="1" x14ac:dyDescent="0.3">
      <c r="A30" s="1622">
        <v>16</v>
      </c>
      <c r="B30" s="580" t="str">
        <f>'1.1.'!C33</f>
        <v>Установка одного ДГУ на ДЭС с.АчайВаям</v>
      </c>
      <c r="C30" s="1943"/>
      <c r="D30" s="1943"/>
      <c r="E30" s="1943"/>
      <c r="F30" s="1943"/>
      <c r="G30" s="1943" t="s">
        <v>2223</v>
      </c>
      <c r="H30" s="1943"/>
      <c r="I30" s="1943"/>
      <c r="J30" s="1943"/>
      <c r="K30" s="1943"/>
      <c r="L30" s="1943"/>
      <c r="M30" s="1943" t="s">
        <v>2216</v>
      </c>
      <c r="N30" s="1943"/>
      <c r="O30" s="674"/>
      <c r="P30" s="1139"/>
      <c r="Q30" s="1670" t="b">
        <f>B30=' 2.2'!B26</f>
        <v>1</v>
      </c>
      <c r="S30" s="820"/>
      <c r="T30" s="820"/>
      <c r="U30" s="820"/>
      <c r="V30" s="820"/>
      <c r="W30" s="820"/>
      <c r="X30" s="820"/>
      <c r="Y30" s="820"/>
      <c r="Z30" s="820"/>
      <c r="AA30" s="820"/>
      <c r="AB30" s="820"/>
    </row>
    <row r="31" spans="1:28" s="584" customFormat="1" ht="30" x14ac:dyDescent="0.3">
      <c r="A31" s="1622">
        <v>17</v>
      </c>
      <c r="B31" s="580" t="str">
        <f>'1.1.'!C34</f>
        <v>Установка одного ДГУ на ДЭС-16 п. Средние Пахачи</v>
      </c>
      <c r="C31" s="1943"/>
      <c r="D31" s="1943"/>
      <c r="E31" s="1943"/>
      <c r="F31" s="1943"/>
      <c r="G31" s="1943" t="s">
        <v>809</v>
      </c>
      <c r="H31" s="1943"/>
      <c r="I31" s="1943"/>
      <c r="J31" s="1943"/>
      <c r="K31" s="1943"/>
      <c r="L31" s="1943"/>
      <c r="M31" s="1943"/>
      <c r="N31" s="1943"/>
      <c r="O31" s="674"/>
      <c r="P31" s="1139"/>
      <c r="Q31" s="1670" t="b">
        <f>B31=' 2.2'!B27</f>
        <v>1</v>
      </c>
      <c r="S31" s="820"/>
      <c r="T31" s="820"/>
      <c r="U31" s="820"/>
      <c r="V31" s="820"/>
      <c r="W31" s="820"/>
      <c r="X31" s="820"/>
      <c r="Y31" s="820"/>
      <c r="Z31" s="820"/>
      <c r="AA31" s="820"/>
      <c r="AB31" s="820"/>
    </row>
    <row r="32" spans="1:28" s="584" customFormat="1" x14ac:dyDescent="0.3">
      <c r="A32" s="1622">
        <v>18</v>
      </c>
      <c r="B32" s="580" t="str">
        <f>'1.1.'!C35</f>
        <v>Установка одного ДГУ на ДЭС-23 п. Тымлат</v>
      </c>
      <c r="C32" s="1943"/>
      <c r="D32" s="1943"/>
      <c r="E32" s="1943"/>
      <c r="F32" s="1943"/>
      <c r="G32" s="1943" t="s">
        <v>809</v>
      </c>
      <c r="H32" s="1943"/>
      <c r="I32" s="1943"/>
      <c r="J32" s="1943"/>
      <c r="K32" s="1943"/>
      <c r="L32" s="1943"/>
      <c r="M32" s="1943" t="s">
        <v>809</v>
      </c>
      <c r="N32" s="1943"/>
      <c r="O32" s="674"/>
      <c r="P32" s="1139"/>
      <c r="Q32" s="1670" t="b">
        <f>B32=' 2.2'!B28</f>
        <v>1</v>
      </c>
      <c r="S32" s="820"/>
      <c r="T32" s="820"/>
      <c r="U32" s="820"/>
      <c r="V32" s="820"/>
      <c r="W32" s="820"/>
      <c r="X32" s="820"/>
      <c r="Y32" s="820"/>
      <c r="Z32" s="820"/>
      <c r="AA32" s="820"/>
      <c r="AB32" s="820"/>
    </row>
    <row r="33" spans="1:28" s="584" customFormat="1" x14ac:dyDescent="0.3">
      <c r="A33" s="1622">
        <v>19</v>
      </c>
      <c r="B33" s="580" t="str">
        <f>'1.1.'!C36</f>
        <v>Установка одного ДГУ на ДЭС-25 с. Ильпырьское</v>
      </c>
      <c r="C33" s="1943"/>
      <c r="D33" s="1943"/>
      <c r="E33" s="1943"/>
      <c r="F33" s="1943"/>
      <c r="G33" s="1943" t="s">
        <v>2123</v>
      </c>
      <c r="H33" s="1943"/>
      <c r="I33" s="1943"/>
      <c r="J33" s="1943"/>
      <c r="K33" s="1943"/>
      <c r="L33" s="1943"/>
      <c r="M33" s="1943" t="s">
        <v>2218</v>
      </c>
      <c r="N33" s="1943"/>
      <c r="O33" s="674"/>
      <c r="P33" s="1139"/>
      <c r="Q33" s="1670" t="b">
        <f>B33=' 2.2'!B29</f>
        <v>1</v>
      </c>
      <c r="S33" s="820"/>
      <c r="T33" s="820"/>
      <c r="U33" s="820"/>
      <c r="V33" s="820"/>
      <c r="W33" s="820"/>
      <c r="X33" s="820"/>
      <c r="Y33" s="820"/>
      <c r="Z33" s="820"/>
      <c r="AA33" s="820"/>
      <c r="AB33" s="820"/>
    </row>
    <row r="34" spans="1:28" s="584" customFormat="1" x14ac:dyDescent="0.3">
      <c r="A34" s="1622">
        <v>20</v>
      </c>
      <c r="B34" s="580" t="str">
        <f>'1.1.'!C37</f>
        <v>Установка одного ДГУ на ДЭС-22 п. Ичинский</v>
      </c>
      <c r="C34" s="1943"/>
      <c r="D34" s="1943"/>
      <c r="E34" s="1943"/>
      <c r="F34" s="1943"/>
      <c r="G34" s="1943" t="s">
        <v>855</v>
      </c>
      <c r="H34" s="1943"/>
      <c r="I34" s="1943"/>
      <c r="J34" s="1943"/>
      <c r="K34" s="1943"/>
      <c r="L34" s="1943"/>
      <c r="M34" s="1943" t="s">
        <v>2222</v>
      </c>
      <c r="N34" s="1943"/>
      <c r="O34" s="674"/>
      <c r="P34" s="1139"/>
      <c r="Q34" s="1670" t="b">
        <f>B34=' 2.2'!B30</f>
        <v>1</v>
      </c>
      <c r="S34" s="820"/>
      <c r="T34" s="820"/>
      <c r="U34" s="820"/>
      <c r="V34" s="820"/>
      <c r="W34" s="820"/>
      <c r="X34" s="820"/>
      <c r="Y34" s="820"/>
      <c r="Z34" s="820"/>
      <c r="AA34" s="820"/>
      <c r="AB34" s="820"/>
    </row>
    <row r="35" spans="1:28" s="584" customFormat="1" x14ac:dyDescent="0.3">
      <c r="A35" s="1622">
        <v>21</v>
      </c>
      <c r="B35" s="580" t="str">
        <f>'1.1.'!C38</f>
        <v>Установка одного ДГУ на ДЭС-28 с. Вывенка</v>
      </c>
      <c r="C35" s="1943"/>
      <c r="D35" s="1943"/>
      <c r="E35" s="1943"/>
      <c r="F35" s="1943"/>
      <c r="G35" s="1943" t="s">
        <v>2125</v>
      </c>
      <c r="H35" s="1943"/>
      <c r="I35" s="1943"/>
      <c r="J35" s="1943"/>
      <c r="K35" s="1943"/>
      <c r="L35" s="1943"/>
      <c r="M35" s="1943" t="s">
        <v>809</v>
      </c>
      <c r="N35" s="1943"/>
      <c r="O35" s="674"/>
      <c r="P35" s="1139"/>
      <c r="Q35" s="1670" t="b">
        <f>B35=' 2.2'!B31</f>
        <v>1</v>
      </c>
      <c r="S35" s="820"/>
      <c r="T35" s="820"/>
      <c r="U35" s="820"/>
      <c r="V35" s="820"/>
      <c r="W35" s="820"/>
      <c r="X35" s="820"/>
      <c r="Y35" s="820"/>
      <c r="Z35" s="820"/>
      <c r="AA35" s="820"/>
      <c r="AB35" s="820"/>
    </row>
    <row r="36" spans="1:28" s="584" customFormat="1" ht="30" x14ac:dyDescent="0.3">
      <c r="A36" s="1622">
        <v>22</v>
      </c>
      <c r="B36" s="580" t="str">
        <f>'1.1.'!C39</f>
        <v>Установка одного ДГУ на ДЭС-водозабор с. Ильпырьское</v>
      </c>
      <c r="C36" s="1943"/>
      <c r="D36" s="1943"/>
      <c r="E36" s="1943"/>
      <c r="F36" s="1943"/>
      <c r="G36" s="1943" t="s">
        <v>2128</v>
      </c>
      <c r="H36" s="1943"/>
      <c r="I36" s="1943"/>
      <c r="J36" s="1943"/>
      <c r="K36" s="1943"/>
      <c r="L36" s="1943"/>
      <c r="M36" s="1943" t="s">
        <v>2220</v>
      </c>
      <c r="N36" s="1943"/>
      <c r="O36" s="674"/>
      <c r="P36" s="1139"/>
      <c r="Q36" s="1670" t="b">
        <f>B36=' 2.2'!B32</f>
        <v>1</v>
      </c>
      <c r="S36" s="820"/>
      <c r="T36" s="820"/>
      <c r="U36" s="820"/>
      <c r="V36" s="820"/>
      <c r="W36" s="820"/>
      <c r="X36" s="820"/>
      <c r="Y36" s="820"/>
      <c r="Z36" s="820"/>
      <c r="AA36" s="820"/>
      <c r="AB36" s="820"/>
    </row>
    <row r="37" spans="1:28" s="584" customFormat="1" ht="30" x14ac:dyDescent="0.3">
      <c r="A37" s="1622">
        <v>23</v>
      </c>
      <c r="B37" s="580" t="str">
        <f>'1.1.'!C40</f>
        <v>Установка одной газопоршневой установки на ГДЭС-21 п. Крутогоровский</v>
      </c>
      <c r="C37" s="1943"/>
      <c r="D37" s="1943"/>
      <c r="E37" s="1943"/>
      <c r="F37" s="1943"/>
      <c r="G37" s="1943" t="s">
        <v>2130</v>
      </c>
      <c r="H37" s="1943"/>
      <c r="I37" s="1943"/>
      <c r="J37" s="1943"/>
      <c r="K37" s="1943"/>
      <c r="L37" s="1943"/>
      <c r="M37" s="1943" t="s">
        <v>2130</v>
      </c>
      <c r="N37" s="1943"/>
      <c r="O37" s="674"/>
      <c r="P37" s="1139"/>
      <c r="Q37" s="1670" t="b">
        <f>B37=' 2.2'!B33</f>
        <v>1</v>
      </c>
      <c r="S37" s="820"/>
      <c r="T37" s="820"/>
      <c r="U37" s="820"/>
      <c r="V37" s="820"/>
      <c r="W37" s="820"/>
      <c r="X37" s="820"/>
      <c r="Y37" s="820"/>
      <c r="Z37" s="820"/>
      <c r="AA37" s="820"/>
      <c r="AB37" s="820"/>
    </row>
    <row r="38" spans="1:28" s="584" customFormat="1" x14ac:dyDescent="0.3">
      <c r="A38" s="1622">
        <v>24</v>
      </c>
      <c r="B38" s="580" t="str">
        <f>'1.1.'!C41</f>
        <v>Установка одного ДГУ на ДЭС-26 с. Хаилино</v>
      </c>
      <c r="C38" s="1943"/>
      <c r="D38" s="1943"/>
      <c r="E38" s="1943"/>
      <c r="F38" s="1943"/>
      <c r="G38" s="1943" t="s">
        <v>809</v>
      </c>
      <c r="H38" s="1943"/>
      <c r="I38" s="1943"/>
      <c r="J38" s="1943"/>
      <c r="K38" s="1943"/>
      <c r="L38" s="1943"/>
      <c r="M38" s="1943" t="s">
        <v>809</v>
      </c>
      <c r="N38" s="1943"/>
      <c r="O38" s="674"/>
      <c r="P38" s="1139"/>
      <c r="Q38" s="1670" t="b">
        <f>B38=' 2.2'!B34</f>
        <v>1</v>
      </c>
      <c r="S38" s="820"/>
      <c r="T38" s="820"/>
      <c r="U38" s="820"/>
      <c r="V38" s="820"/>
      <c r="W38" s="820"/>
      <c r="X38" s="820"/>
      <c r="Y38" s="820"/>
      <c r="Z38" s="820"/>
      <c r="AA38" s="820"/>
      <c r="AB38" s="820"/>
    </row>
    <row r="39" spans="1:28" s="584" customFormat="1" ht="30" x14ac:dyDescent="0.3">
      <c r="A39" s="1622">
        <v>25</v>
      </c>
      <c r="B39" s="580" t="str">
        <f>'1.1.'!C42</f>
        <v>Установка одного ДГУ на ДЭС-29 с. Верхнее Хайрюзово</v>
      </c>
      <c r="C39" s="1943"/>
      <c r="D39" s="1943"/>
      <c r="E39" s="1943"/>
      <c r="F39" s="1943"/>
      <c r="G39" s="1943" t="s">
        <v>855</v>
      </c>
      <c r="H39" s="1943"/>
      <c r="I39" s="1943"/>
      <c r="J39" s="1943"/>
      <c r="K39" s="1943"/>
      <c r="L39" s="1943"/>
      <c r="M39" s="1943" t="s">
        <v>855</v>
      </c>
      <c r="N39" s="1943"/>
      <c r="O39" s="674"/>
      <c r="P39" s="1139"/>
      <c r="Q39" s="1670" t="b">
        <f>B39=' 2.2'!B35</f>
        <v>1</v>
      </c>
      <c r="S39" s="820"/>
      <c r="T39" s="820"/>
      <c r="U39" s="820"/>
      <c r="V39" s="820"/>
      <c r="W39" s="820"/>
      <c r="X39" s="820"/>
      <c r="Y39" s="820"/>
      <c r="Z39" s="820"/>
      <c r="AA39" s="820"/>
      <c r="AB39" s="820"/>
    </row>
    <row r="40" spans="1:28" s="584" customFormat="1" x14ac:dyDescent="0.3">
      <c r="A40" s="1833">
        <v>26</v>
      </c>
      <c r="B40" s="580" t="str">
        <f>'1.1.'!C44</f>
        <v>Автомобиль УАЗ-29891 с.Пахачи</v>
      </c>
      <c r="C40" s="1834"/>
      <c r="D40" s="1835"/>
      <c r="E40" s="1834"/>
      <c r="F40" s="1835"/>
      <c r="G40" s="1834"/>
      <c r="H40" s="1835"/>
      <c r="I40" s="1834"/>
      <c r="J40" s="1835"/>
      <c r="K40" s="1834"/>
      <c r="L40" s="1835"/>
      <c r="M40" s="1834"/>
      <c r="N40" s="1835"/>
      <c r="O40" s="674"/>
      <c r="P40" s="1139"/>
      <c r="Q40" s="1670"/>
      <c r="S40" s="820"/>
      <c r="T40" s="820"/>
      <c r="U40" s="820"/>
      <c r="V40" s="820"/>
      <c r="W40" s="820"/>
      <c r="X40" s="820"/>
      <c r="Y40" s="820"/>
      <c r="Z40" s="820"/>
      <c r="AA40" s="820"/>
      <c r="AB40" s="820"/>
    </row>
    <row r="41" spans="1:28" s="584" customFormat="1" x14ac:dyDescent="0.3">
      <c r="A41" s="1833">
        <v>27</v>
      </c>
      <c r="B41" s="580" t="str">
        <f>'1.1.'!C45</f>
        <v>Автомобиль УАЗ-29891 п.Таежный</v>
      </c>
      <c r="C41" s="1834"/>
      <c r="D41" s="1835"/>
      <c r="E41" s="1834"/>
      <c r="F41" s="1835"/>
      <c r="G41" s="1834"/>
      <c r="H41" s="1835"/>
      <c r="I41" s="1834"/>
      <c r="J41" s="1835"/>
      <c r="K41" s="1834"/>
      <c r="L41" s="1835"/>
      <c r="M41" s="1834"/>
      <c r="N41" s="1835"/>
      <c r="O41" s="674"/>
      <c r="P41" s="1139"/>
      <c r="Q41" s="1670"/>
      <c r="S41" s="820"/>
      <c r="T41" s="820"/>
      <c r="U41" s="820"/>
      <c r="V41" s="820"/>
      <c r="W41" s="820"/>
      <c r="X41" s="820"/>
      <c r="Y41" s="820"/>
      <c r="Z41" s="820"/>
      <c r="AA41" s="820"/>
      <c r="AB41" s="820"/>
    </row>
    <row r="42" spans="1:28" s="584" customFormat="1" ht="30" x14ac:dyDescent="0.3">
      <c r="A42" s="1833">
        <v>28</v>
      </c>
      <c r="B42" s="580" t="str">
        <f>'1.1.'!C46</f>
        <v>Автовышка (полноприводная) грузоподъёмность 700 кг с.Тиличики</v>
      </c>
      <c r="C42" s="1834"/>
      <c r="D42" s="1835"/>
      <c r="E42" s="1834"/>
      <c r="F42" s="1835"/>
      <c r="G42" s="1834"/>
      <c r="H42" s="1835"/>
      <c r="I42" s="1834"/>
      <c r="J42" s="1835"/>
      <c r="K42" s="1834"/>
      <c r="L42" s="1835"/>
      <c r="M42" s="1834"/>
      <c r="N42" s="1835"/>
      <c r="O42" s="674"/>
      <c r="P42" s="1139"/>
      <c r="Q42" s="1670"/>
      <c r="S42" s="820"/>
      <c r="T42" s="820"/>
      <c r="U42" s="820"/>
      <c r="V42" s="820"/>
      <c r="W42" s="820"/>
      <c r="X42" s="820"/>
      <c r="Y42" s="820"/>
      <c r="Z42" s="820"/>
      <c r="AA42" s="820"/>
      <c r="AB42" s="820"/>
    </row>
    <row r="43" spans="1:28" s="584" customFormat="1" ht="30" x14ac:dyDescent="0.3">
      <c r="A43" s="1622">
        <v>36</v>
      </c>
      <c r="B43" s="580" t="str">
        <f>'1.1.'!C47</f>
        <v>Урал 58312 А для обеспечения  производственой деятельности</v>
      </c>
      <c r="C43" s="1944"/>
      <c r="D43" s="1945"/>
      <c r="E43" s="1944"/>
      <c r="F43" s="1945"/>
      <c r="G43" s="1944"/>
      <c r="H43" s="1945"/>
      <c r="I43" s="1944"/>
      <c r="J43" s="1945"/>
      <c r="K43" s="1944"/>
      <c r="L43" s="1945"/>
      <c r="M43" s="1944"/>
      <c r="N43" s="1945"/>
      <c r="O43" s="674"/>
      <c r="P43" s="1139"/>
      <c r="Q43" s="1670" t="b">
        <f>B43=' 2.2'!B39</f>
        <v>1</v>
      </c>
      <c r="S43" s="820"/>
      <c r="T43" s="820"/>
      <c r="U43" s="820"/>
      <c r="V43" s="820"/>
      <c r="W43" s="820"/>
      <c r="X43" s="820"/>
      <c r="Y43" s="820"/>
      <c r="Z43" s="820"/>
    </row>
    <row r="44" spans="1:28" s="584" customFormat="1" x14ac:dyDescent="0.3">
      <c r="A44" s="1833">
        <v>38</v>
      </c>
      <c r="B44" s="580" t="str">
        <f>'1.1.'!C48</f>
        <v>ГАЗ Соболь для обслуживания Верхних Тиличек</v>
      </c>
      <c r="C44" s="1834"/>
      <c r="D44" s="1835"/>
      <c r="E44" s="1834"/>
      <c r="F44" s="1835"/>
      <c r="G44" s="1834"/>
      <c r="H44" s="1835"/>
      <c r="I44" s="1834"/>
      <c r="J44" s="1835"/>
      <c r="K44" s="1834"/>
      <c r="L44" s="1835"/>
      <c r="M44" s="1834"/>
      <c r="N44" s="1835"/>
      <c r="O44" s="674"/>
      <c r="P44" s="1139"/>
      <c r="Q44" s="1670"/>
      <c r="S44" s="820"/>
      <c r="T44" s="820"/>
      <c r="U44" s="820"/>
      <c r="V44" s="820"/>
      <c r="W44" s="820"/>
      <c r="X44" s="820"/>
      <c r="Y44" s="820"/>
      <c r="Z44" s="820"/>
    </row>
    <row r="45" spans="1:28" s="584" customFormat="1" ht="45" x14ac:dyDescent="0.3">
      <c r="A45" s="1833">
        <v>39</v>
      </c>
      <c r="B45" s="580" t="str">
        <f>'1.1.'!C49</f>
        <v>Экскаватор с ковшом 0,25 м3 и шнеком для обеспечения производственных процессов п.Крутогоровский</v>
      </c>
      <c r="C45" s="1834"/>
      <c r="D45" s="1835"/>
      <c r="E45" s="1834"/>
      <c r="F45" s="1835"/>
      <c r="G45" s="1834"/>
      <c r="H45" s="1835"/>
      <c r="I45" s="1834"/>
      <c r="J45" s="1835"/>
      <c r="K45" s="1834"/>
      <c r="L45" s="1835"/>
      <c r="M45" s="1834"/>
      <c r="N45" s="1835"/>
      <c r="O45" s="674"/>
      <c r="P45" s="1139"/>
      <c r="Q45" s="1670"/>
      <c r="S45" s="820"/>
      <c r="T45" s="820"/>
      <c r="U45" s="820"/>
      <c r="V45" s="820"/>
      <c r="W45" s="820"/>
      <c r="X45" s="820"/>
      <c r="Y45" s="820"/>
      <c r="Z45" s="820"/>
    </row>
    <row r="46" spans="1:28" s="584" customFormat="1" x14ac:dyDescent="0.3">
      <c r="A46" s="1833">
        <v>40</v>
      </c>
      <c r="B46" s="580" t="str">
        <f>'1.1.'!C50</f>
        <v>Вездеход МТЛБВУ с.Тиличики</v>
      </c>
      <c r="C46" s="1834"/>
      <c r="D46" s="1835"/>
      <c r="E46" s="1834"/>
      <c r="F46" s="1835"/>
      <c r="G46" s="1834"/>
      <c r="H46" s="1835"/>
      <c r="I46" s="1834"/>
      <c r="J46" s="1835"/>
      <c r="K46" s="1834"/>
      <c r="L46" s="1835"/>
      <c r="M46" s="1834"/>
      <c r="N46" s="1835"/>
      <c r="O46" s="674"/>
      <c r="P46" s="1139"/>
      <c r="Q46" s="1670"/>
      <c r="S46" s="820"/>
      <c r="T46" s="820"/>
      <c r="U46" s="820"/>
      <c r="V46" s="820"/>
      <c r="W46" s="820"/>
      <c r="X46" s="820"/>
      <c r="Y46" s="820"/>
      <c r="Z46" s="820"/>
    </row>
    <row r="47" spans="1:28" s="584" customFormat="1" x14ac:dyDescent="0.3">
      <c r="A47" s="1622">
        <v>41</v>
      </c>
      <c r="B47" s="580" t="str">
        <f>'1.1.'!C51</f>
        <v>Автомобиль ( манипулятор) с.Тымлат</v>
      </c>
      <c r="C47" s="1567"/>
      <c r="D47" s="1568"/>
      <c r="E47" s="1567"/>
      <c r="F47" s="1568"/>
      <c r="G47" s="1567"/>
      <c r="H47" s="1568"/>
      <c r="I47" s="1567"/>
      <c r="J47" s="1568"/>
      <c r="K47" s="1567"/>
      <c r="L47" s="1568"/>
      <c r="M47" s="1567"/>
      <c r="N47" s="1568"/>
      <c r="O47" s="674"/>
      <c r="P47" s="1139"/>
      <c r="Q47" s="1670" t="b">
        <f>B47=' 2.2'!B43</f>
        <v>1</v>
      </c>
      <c r="S47" s="820"/>
      <c r="T47" s="820"/>
      <c r="U47" s="820"/>
      <c r="V47" s="820"/>
      <c r="W47" s="820"/>
      <c r="X47" s="820"/>
      <c r="Y47" s="820"/>
      <c r="Z47" s="820"/>
    </row>
    <row r="48" spans="1:28" s="584" customFormat="1" x14ac:dyDescent="0.3">
      <c r="A48" s="1622">
        <v>43</v>
      </c>
      <c r="B48" s="580" t="str">
        <f>'1.1.'!C52</f>
        <v>Автомобиль ( манипулятор) с.Устьевое</v>
      </c>
      <c r="C48" s="1567"/>
      <c r="D48" s="1568"/>
      <c r="E48" s="1567"/>
      <c r="F48" s="1568"/>
      <c r="G48" s="1567"/>
      <c r="H48" s="1568"/>
      <c r="I48" s="1567"/>
      <c r="J48" s="1568"/>
      <c r="K48" s="1567"/>
      <c r="L48" s="1568"/>
      <c r="M48" s="1567"/>
      <c r="N48" s="1568"/>
      <c r="O48" s="674"/>
      <c r="P48" s="1139"/>
      <c r="Q48" s="1670" t="b">
        <f>B48=' 2.2'!B44</f>
        <v>1</v>
      </c>
      <c r="S48" s="820"/>
      <c r="T48" s="820"/>
      <c r="U48" s="820"/>
      <c r="V48" s="820"/>
      <c r="W48" s="820"/>
      <c r="X48" s="820"/>
      <c r="Y48" s="820"/>
      <c r="Z48" s="820"/>
    </row>
    <row r="49" spans="1:26" s="584" customFormat="1" x14ac:dyDescent="0.3">
      <c r="A49" s="1622">
        <v>44</v>
      </c>
      <c r="B49" s="580" t="str">
        <f>'1.1.'!C53</f>
        <v>Экскаватор ЕК-12 с.Усть-Хайрюзово</v>
      </c>
      <c r="C49" s="1567"/>
      <c r="D49" s="1568"/>
      <c r="E49" s="1567"/>
      <c r="F49" s="1568"/>
      <c r="G49" s="1567"/>
      <c r="H49" s="1568"/>
      <c r="I49" s="1567"/>
      <c r="J49" s="1568"/>
      <c r="K49" s="1567"/>
      <c r="L49" s="1568"/>
      <c r="M49" s="1567"/>
      <c r="N49" s="1568"/>
      <c r="O49" s="674"/>
      <c r="P49" s="1139"/>
      <c r="Q49" s="1670" t="b">
        <f>B49=' 2.2'!B45</f>
        <v>1</v>
      </c>
      <c r="S49" s="820"/>
      <c r="T49" s="820"/>
      <c r="U49" s="820"/>
      <c r="V49" s="820"/>
      <c r="W49" s="820"/>
      <c r="X49" s="820"/>
      <c r="Y49" s="820"/>
      <c r="Z49" s="820"/>
    </row>
    <row r="50" spans="1:26" s="584" customFormat="1" x14ac:dyDescent="0.3">
      <c r="A50" s="1622">
        <v>45</v>
      </c>
      <c r="B50" s="580" t="str">
        <f>'1.1.'!C54</f>
        <v>Бульдозер Т-170 с.Апука</v>
      </c>
      <c r="C50" s="1567"/>
      <c r="D50" s="1568"/>
      <c r="E50" s="1567"/>
      <c r="F50" s="1568"/>
      <c r="G50" s="1567"/>
      <c r="H50" s="1568"/>
      <c r="I50" s="1567"/>
      <c r="J50" s="1568"/>
      <c r="K50" s="1567"/>
      <c r="L50" s="1568"/>
      <c r="M50" s="1567"/>
      <c r="N50" s="1568"/>
      <c r="O50" s="674"/>
      <c r="P50" s="1139"/>
      <c r="Q50" s="1670" t="b">
        <f>B50=' 2.2'!B46</f>
        <v>1</v>
      </c>
      <c r="S50" s="820"/>
      <c r="T50" s="820"/>
      <c r="U50" s="820"/>
      <c r="V50" s="820"/>
      <c r="W50" s="820"/>
      <c r="X50" s="820"/>
      <c r="Y50" s="820"/>
      <c r="Z50" s="820"/>
    </row>
    <row r="51" spans="1:26" s="584" customFormat="1" x14ac:dyDescent="0.3">
      <c r="A51" s="1622">
        <v>46</v>
      </c>
      <c r="B51" s="580" t="str">
        <f>'1.1.'!C55</f>
        <v>Shantui SD-13  с.Усть-Хайрюзово</v>
      </c>
      <c r="C51" s="1567"/>
      <c r="D51" s="1568"/>
      <c r="E51" s="1567"/>
      <c r="F51" s="1568"/>
      <c r="G51" s="1567"/>
      <c r="H51" s="1568"/>
      <c r="I51" s="1567"/>
      <c r="J51" s="1568"/>
      <c r="K51" s="1567"/>
      <c r="L51" s="1568"/>
      <c r="M51" s="1567"/>
      <c r="N51" s="1568"/>
      <c r="O51" s="674"/>
      <c r="P51" s="1139"/>
      <c r="Q51" s="1670" t="b">
        <f>B51=' 2.2'!B47</f>
        <v>1</v>
      </c>
      <c r="S51" s="820"/>
      <c r="T51" s="820"/>
      <c r="U51" s="820"/>
      <c r="V51" s="820"/>
      <c r="W51" s="820"/>
      <c r="X51" s="820"/>
      <c r="Y51" s="820"/>
      <c r="Z51" s="820"/>
    </row>
    <row r="52" spans="1:26" s="584" customFormat="1" x14ac:dyDescent="0.3">
      <c r="A52" s="1622">
        <v>47</v>
      </c>
      <c r="B52" s="580" t="str">
        <f>'1.1.'!C56</f>
        <v>Погрузчик LW300F с.Усть-Хайрюзово</v>
      </c>
      <c r="C52" s="1567"/>
      <c r="D52" s="1568"/>
      <c r="E52" s="1567"/>
      <c r="F52" s="1568"/>
      <c r="G52" s="1567"/>
      <c r="H52" s="1568"/>
      <c r="I52" s="1567"/>
      <c r="J52" s="1568"/>
      <c r="K52" s="1567"/>
      <c r="L52" s="1568"/>
      <c r="M52" s="1567"/>
      <c r="N52" s="1568"/>
      <c r="O52" s="674"/>
      <c r="P52" s="1139"/>
      <c r="Q52" s="1670" t="b">
        <f>B52=' 2.2'!B48</f>
        <v>1</v>
      </c>
      <c r="S52" s="820"/>
      <c r="T52" s="820"/>
      <c r="U52" s="820"/>
      <c r="V52" s="820"/>
      <c r="W52" s="820"/>
      <c r="X52" s="820"/>
      <c r="Y52" s="820"/>
      <c r="Z52" s="820"/>
    </row>
    <row r="53" spans="1:26" s="584" customFormat="1" x14ac:dyDescent="0.3">
      <c r="A53" s="1622">
        <v>48</v>
      </c>
      <c r="B53" s="580" t="str">
        <f>'1.1.'!C57</f>
        <v>Фронтальный погрузчик ZL30G с.Тиличики</v>
      </c>
      <c r="C53" s="1567"/>
      <c r="D53" s="1568"/>
      <c r="E53" s="1567"/>
      <c r="F53" s="1568"/>
      <c r="G53" s="1567"/>
      <c r="H53" s="1568"/>
      <c r="I53" s="1567"/>
      <c r="J53" s="1568"/>
      <c r="K53" s="1567"/>
      <c r="L53" s="1568"/>
      <c r="M53" s="1567"/>
      <c r="N53" s="1568"/>
      <c r="O53" s="674"/>
      <c r="P53" s="1139"/>
      <c r="Q53" s="1670" t="b">
        <f>B53=' 2.2'!B49</f>
        <v>1</v>
      </c>
      <c r="S53" s="820"/>
      <c r="T53" s="820"/>
      <c r="U53" s="820"/>
      <c r="V53" s="820"/>
      <c r="W53" s="820"/>
      <c r="X53" s="820"/>
      <c r="Y53" s="820"/>
      <c r="Z53" s="820"/>
    </row>
    <row r="54" spans="1:26" s="584" customFormat="1" ht="33.75" customHeight="1" x14ac:dyDescent="0.3">
      <c r="A54" s="1622">
        <v>50</v>
      </c>
      <c r="B54" s="580" t="str">
        <f>'1.1.'!C58</f>
        <v>Технологическое оборудование для ДЭС (оборудование не требующее монтажа)</v>
      </c>
      <c r="C54" s="1603"/>
      <c r="D54" s="1604"/>
      <c r="E54" s="1603"/>
      <c r="F54" s="1604"/>
      <c r="G54" s="1603"/>
      <c r="H54" s="1604"/>
      <c r="I54" s="1603"/>
      <c r="J54" s="1604"/>
      <c r="K54" s="1603"/>
      <c r="L54" s="1604"/>
      <c r="M54" s="1603"/>
      <c r="N54" s="1604"/>
      <c r="O54" s="674"/>
      <c r="P54" s="1139"/>
      <c r="Q54" s="1670" t="b">
        <f>B54=' 2.2'!B50</f>
        <v>1</v>
      </c>
      <c r="S54" s="820"/>
      <c r="T54" s="820"/>
      <c r="U54" s="820"/>
      <c r="V54" s="820"/>
      <c r="W54" s="820"/>
      <c r="X54" s="820"/>
      <c r="Y54" s="820"/>
      <c r="Z54" s="820"/>
    </row>
    <row r="55" spans="1:26" s="584" customFormat="1" ht="30" x14ac:dyDescent="0.3">
      <c r="A55" s="1622">
        <v>51</v>
      </c>
      <c r="B55" s="580" t="str">
        <f>'1.1.'!C59</f>
        <v>Технологическое оборудование для ДЭС (оборудование не требующее монтажа)</v>
      </c>
      <c r="C55" s="1944"/>
      <c r="D55" s="1945"/>
      <c r="E55" s="1944"/>
      <c r="F55" s="1945"/>
      <c r="G55" s="1944"/>
      <c r="H55" s="1945"/>
      <c r="I55" s="1944"/>
      <c r="J55" s="1945"/>
      <c r="K55" s="1944"/>
      <c r="L55" s="1945"/>
      <c r="M55" s="1944"/>
      <c r="N55" s="1945"/>
      <c r="O55" s="674"/>
      <c r="P55" s="1139"/>
      <c r="Q55" s="1670" t="b">
        <f>B55=' 2.2'!B51</f>
        <v>1</v>
      </c>
      <c r="S55" s="820"/>
      <c r="T55" s="820"/>
      <c r="U55" s="820"/>
      <c r="V55" s="820"/>
      <c r="W55" s="820"/>
      <c r="X55" s="820"/>
      <c r="Y55" s="820"/>
      <c r="Z55" s="820"/>
    </row>
    <row r="56" spans="1:26" s="584" customFormat="1" ht="30" x14ac:dyDescent="0.3">
      <c r="A56" s="1715">
        <v>52</v>
      </c>
      <c r="B56" s="580" t="str">
        <f>'1.1.'!C60</f>
        <v xml:space="preserve">Приобретение сервера для системы электронного документооборота </v>
      </c>
      <c r="C56" s="1716"/>
      <c r="D56" s="1717"/>
      <c r="E56" s="1716"/>
      <c r="F56" s="1717"/>
      <c r="G56" s="1716"/>
      <c r="H56" s="1717"/>
      <c r="I56" s="1716"/>
      <c r="J56" s="1717"/>
      <c r="K56" s="1716"/>
      <c r="L56" s="1717"/>
      <c r="M56" s="1716"/>
      <c r="N56" s="1717"/>
      <c r="O56" s="674"/>
      <c r="P56" s="1139"/>
      <c r="Q56" s="1670" t="b">
        <f>B56=' 2.2'!B52</f>
        <v>1</v>
      </c>
      <c r="S56" s="820"/>
      <c r="T56" s="820"/>
      <c r="U56" s="820"/>
      <c r="V56" s="820"/>
      <c r="W56" s="820"/>
      <c r="X56" s="820"/>
      <c r="Y56" s="820"/>
      <c r="Z56" s="820"/>
    </row>
    <row r="57" spans="1:26" s="584" customFormat="1" ht="30" x14ac:dyDescent="0.3">
      <c r="A57" s="1715">
        <v>53</v>
      </c>
      <c r="B57" s="580" t="str">
        <f>'1.1.'!C61</f>
        <v xml:space="preserve">Приобретение системы хранения данных  для  электронного документооборота </v>
      </c>
      <c r="C57" s="1716"/>
      <c r="D57" s="1717"/>
      <c r="E57" s="1716"/>
      <c r="F57" s="1717"/>
      <c r="G57" s="1716"/>
      <c r="H57" s="1717"/>
      <c r="I57" s="1716"/>
      <c r="J57" s="1717"/>
      <c r="K57" s="1716"/>
      <c r="L57" s="1717"/>
      <c r="M57" s="1716"/>
      <c r="N57" s="1717"/>
      <c r="O57" s="674"/>
      <c r="P57" s="1139"/>
      <c r="Q57" s="1670" t="b">
        <f>B57=' 2.2'!B53</f>
        <v>1</v>
      </c>
      <c r="S57" s="820"/>
      <c r="T57" s="820"/>
      <c r="U57" s="820"/>
      <c r="V57" s="820"/>
      <c r="W57" s="820"/>
      <c r="X57" s="820"/>
      <c r="Y57" s="820"/>
      <c r="Z57" s="820"/>
    </row>
    <row r="58" spans="1:26" s="584" customFormat="1" ht="30" x14ac:dyDescent="0.3">
      <c r="A58" s="1824">
        <v>54</v>
      </c>
      <c r="B58" s="580" t="str">
        <f>'1.1.'!C62</f>
        <v>Приобретение системы электронного документооборота</v>
      </c>
      <c r="C58" s="1825"/>
      <c r="D58" s="1826"/>
      <c r="E58" s="1825"/>
      <c r="F58" s="1826"/>
      <c r="G58" s="1825"/>
      <c r="H58" s="1826"/>
      <c r="I58" s="1825"/>
      <c r="J58" s="1826"/>
      <c r="K58" s="1825"/>
      <c r="L58" s="1826"/>
      <c r="M58" s="1825"/>
      <c r="N58" s="1826"/>
      <c r="O58" s="674"/>
      <c r="P58" s="1139"/>
      <c r="Q58" s="1670" t="b">
        <f>B58=' 2.2'!B54</f>
        <v>1</v>
      </c>
      <c r="S58" s="820"/>
      <c r="T58" s="820"/>
      <c r="U58" s="820"/>
      <c r="V58" s="820"/>
      <c r="W58" s="820"/>
      <c r="X58" s="820"/>
      <c r="Y58" s="820"/>
      <c r="Z58" s="820"/>
    </row>
    <row r="59" spans="1:26" s="584" customFormat="1" x14ac:dyDescent="0.3">
      <c r="A59" s="1833">
        <v>55</v>
      </c>
      <c r="B59" s="580" t="str">
        <f>'1.1.'!C63</f>
        <v>Приобретение оборудования спутниковой связи</v>
      </c>
      <c r="C59" s="1834"/>
      <c r="D59" s="1835"/>
      <c r="E59" s="1834"/>
      <c r="F59" s="1835"/>
      <c r="G59" s="1834"/>
      <c r="H59" s="1835"/>
      <c r="I59" s="1834"/>
      <c r="J59" s="1835"/>
      <c r="K59" s="1834"/>
      <c r="L59" s="1835"/>
      <c r="M59" s="1834"/>
      <c r="N59" s="1835"/>
      <c r="O59" s="674"/>
      <c r="P59" s="1139"/>
      <c r="Q59" s="1670" t="b">
        <f>B59=' 2.2'!B55</f>
        <v>1</v>
      </c>
      <c r="S59" s="820"/>
      <c r="T59" s="820"/>
      <c r="U59" s="820"/>
      <c r="V59" s="820"/>
      <c r="W59" s="820"/>
      <c r="X59" s="820"/>
      <c r="Y59" s="820"/>
      <c r="Z59" s="820"/>
    </row>
    <row r="60" spans="1:26" s="584" customFormat="1" ht="30" x14ac:dyDescent="0.3">
      <c r="A60" s="1837">
        <v>56</v>
      </c>
      <c r="B60" s="580" t="str">
        <f>'1.1.'!C68</f>
        <v>Реконструкция склада ГСМ в с. Средние Пахачи 510м3</v>
      </c>
      <c r="C60" s="1943"/>
      <c r="D60" s="1943"/>
      <c r="E60" s="1943" t="str">
        <f>'1.1.'!K68</f>
        <v>510 м³</v>
      </c>
      <c r="F60" s="1943"/>
      <c r="G60" s="1943"/>
      <c r="H60" s="1943"/>
      <c r="I60" s="1943"/>
      <c r="J60" s="1943"/>
      <c r="K60" s="1943"/>
      <c r="L60" s="1943"/>
      <c r="M60" s="1943"/>
      <c r="N60" s="1943"/>
      <c r="O60" s="674"/>
      <c r="P60" s="1139"/>
      <c r="Q60" s="1670" t="b">
        <f>B60=' 2.2'!B56</f>
        <v>1</v>
      </c>
      <c r="S60" s="820"/>
      <c r="T60" s="820"/>
      <c r="U60" s="820"/>
      <c r="V60" s="820"/>
      <c r="W60" s="820"/>
      <c r="X60" s="820"/>
      <c r="Y60" s="820"/>
      <c r="Z60" s="820"/>
    </row>
    <row r="61" spans="1:26" s="584" customFormat="1" ht="30" x14ac:dyDescent="0.3">
      <c r="A61" s="1837">
        <v>57</v>
      </c>
      <c r="B61" s="580" t="str">
        <f>'1.1.'!C69</f>
        <v>Строительство склада для хранения ТМЦ с подсобными помещениями п. Крутогоровский</v>
      </c>
      <c r="C61" s="1943"/>
      <c r="D61" s="1943"/>
      <c r="E61" s="1943"/>
      <c r="F61" s="1943"/>
      <c r="G61" s="1943"/>
      <c r="H61" s="1943"/>
      <c r="I61" s="1943"/>
      <c r="J61" s="1943"/>
      <c r="K61" s="1943"/>
      <c r="L61" s="1943"/>
      <c r="M61" s="1943"/>
      <c r="N61" s="1943"/>
      <c r="O61" s="674"/>
      <c r="P61" s="1139"/>
      <c r="Q61" s="1670" t="b">
        <f>B61=' 2.2'!B57</f>
        <v>1</v>
      </c>
      <c r="S61" s="820"/>
      <c r="T61" s="820"/>
      <c r="U61" s="820"/>
      <c r="V61" s="820"/>
      <c r="W61" s="820"/>
      <c r="X61" s="820"/>
      <c r="Y61" s="820"/>
      <c r="Z61" s="820"/>
    </row>
    <row r="62" spans="1:26" s="584" customFormat="1" ht="30" x14ac:dyDescent="0.3">
      <c r="A62" s="1837">
        <v>58</v>
      </c>
      <c r="B62" s="580" t="str">
        <f>'[2]1.1.'!C71</f>
        <v xml:space="preserve">Строительство склада ГСМ в с. Тиличики  2х2000м3 с трубопроводом и насосной станцией </v>
      </c>
      <c r="C62" s="1943"/>
      <c r="D62" s="1943"/>
      <c r="E62" s="1943" t="s">
        <v>2279</v>
      </c>
      <c r="F62" s="1943"/>
      <c r="G62" s="1943"/>
      <c r="H62" s="1943"/>
      <c r="I62" s="1943"/>
      <c r="J62" s="1943"/>
      <c r="K62" s="1943"/>
      <c r="L62" s="1943"/>
      <c r="M62" s="1943"/>
      <c r="N62" s="1943"/>
      <c r="O62" s="674"/>
      <c r="P62" s="1139"/>
      <c r="Q62" s="1670" t="b">
        <f>B62=' 2.2'!B58</f>
        <v>1</v>
      </c>
      <c r="S62" s="820"/>
      <c r="T62" s="820"/>
      <c r="U62" s="820"/>
      <c r="V62" s="820"/>
      <c r="W62" s="820"/>
      <c r="X62" s="820"/>
      <c r="Y62" s="820"/>
      <c r="Z62" s="820"/>
    </row>
    <row r="63" spans="1:26" x14ac:dyDescent="0.3">
      <c r="P63" s="1139"/>
    </row>
    <row r="64" spans="1:26" x14ac:dyDescent="0.3">
      <c r="B64" s="520"/>
      <c r="I64" s="289"/>
    </row>
    <row r="65" spans="1:17" x14ac:dyDescent="0.3">
      <c r="A65" s="16"/>
      <c r="B65" s="1" t="s">
        <v>2286</v>
      </c>
      <c r="I65" s="1" t="s">
        <v>2287</v>
      </c>
    </row>
    <row r="66" spans="1:17" x14ac:dyDescent="0.3">
      <c r="A66" s="16"/>
    </row>
    <row r="67" spans="1:17" x14ac:dyDescent="0.3">
      <c r="A67" s="16"/>
      <c r="B67" s="1" t="s">
        <v>2215</v>
      </c>
      <c r="I67" s="1" t="s">
        <v>2214</v>
      </c>
    </row>
    <row r="69" spans="1:17" x14ac:dyDescent="0.3">
      <c r="A69" s="743"/>
      <c r="B69" s="742"/>
      <c r="C69" s="743"/>
      <c r="D69" s="743"/>
      <c r="E69" s="743"/>
      <c r="F69" s="743"/>
      <c r="G69" s="743"/>
      <c r="H69" s="743"/>
      <c r="I69" s="743"/>
      <c r="J69" s="743"/>
      <c r="K69" s="743"/>
      <c r="L69" s="743"/>
      <c r="M69" s="743"/>
      <c r="N69" s="743"/>
    </row>
    <row r="70" spans="1:17" s="1155" customFormat="1" ht="11.25" x14ac:dyDescent="0.2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P70" s="1156"/>
      <c r="Q70" s="540"/>
    </row>
    <row r="71" spans="1:17" s="1155" customFormat="1" ht="11.25" x14ac:dyDescent="0.2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P71" s="1156"/>
      <c r="Q71" s="540"/>
    </row>
    <row r="72" spans="1:17" s="1155" customFormat="1" ht="11.25" x14ac:dyDescent="0.2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P72" s="1156"/>
      <c r="Q72" s="540"/>
    </row>
    <row r="73" spans="1:17" s="1155" customFormat="1" ht="11.25" x14ac:dyDescent="0.2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P73" s="1156"/>
      <c r="Q73" s="540"/>
    </row>
    <row r="74" spans="1:17" s="1155" customFormat="1" ht="11.25" x14ac:dyDescent="0.2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P74" s="1156"/>
      <c r="Q74" s="540"/>
    </row>
    <row r="75" spans="1:17" s="1155" customFormat="1" ht="11.25" x14ac:dyDescent="0.2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P75" s="1156"/>
      <c r="Q75" s="540"/>
    </row>
    <row r="76" spans="1:17" s="1155" customFormat="1" ht="11.25" x14ac:dyDescent="0.2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P76" s="1156"/>
      <c r="Q76" s="540"/>
    </row>
    <row r="77" spans="1:17" s="1155" customFormat="1" ht="11.25" x14ac:dyDescent="0.2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P77" s="1156"/>
      <c r="Q77" s="540"/>
    </row>
    <row r="78" spans="1:17" s="1155" customFormat="1" ht="11.25" x14ac:dyDescent="0.2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P78" s="1156"/>
      <c r="Q78" s="540"/>
    </row>
    <row r="79" spans="1:17" s="1155" customFormat="1" ht="11.25" x14ac:dyDescent="0.2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P79" s="1156"/>
      <c r="Q79" s="540"/>
    </row>
    <row r="80" spans="1:17" s="1155" customFormat="1" ht="11.25" x14ac:dyDescent="0.2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P80" s="1156"/>
      <c r="Q80" s="540"/>
    </row>
    <row r="81" spans="1:17" s="1155" customFormat="1" ht="11.25" x14ac:dyDescent="0.2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P81" s="1156"/>
      <c r="Q81" s="540"/>
    </row>
    <row r="82" spans="1:17" s="1155" customFormat="1" ht="11.25" x14ac:dyDescent="0.2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P82" s="1156"/>
      <c r="Q82" s="540"/>
    </row>
    <row r="83" spans="1:17" s="1155" customFormat="1" ht="11.25" x14ac:dyDescent="0.2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P83" s="1156"/>
      <c r="Q83" s="540"/>
    </row>
    <row r="84" spans="1:17" s="1155" customFormat="1" ht="11.25" x14ac:dyDescent="0.2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P84" s="1156"/>
      <c r="Q84" s="540"/>
    </row>
    <row r="85" spans="1:17" s="1155" customFormat="1" ht="11.25" x14ac:dyDescent="0.2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P85" s="1156"/>
      <c r="Q85" s="540"/>
    </row>
    <row r="86" spans="1:17" s="1155" customFormat="1" ht="11.25" x14ac:dyDescent="0.2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P86" s="1156"/>
      <c r="Q86" s="540"/>
    </row>
    <row r="87" spans="1:17" s="1155" customFormat="1" ht="11.25" x14ac:dyDescent="0.2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P87" s="1156"/>
      <c r="Q87" s="540"/>
    </row>
    <row r="88" spans="1:17" s="1155" customFormat="1" ht="11.25" x14ac:dyDescent="0.2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P88" s="1156"/>
      <c r="Q88" s="540"/>
    </row>
    <row r="89" spans="1:17" s="1155" customFormat="1" ht="11.25" x14ac:dyDescent="0.2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P89" s="1156"/>
      <c r="Q89" s="540"/>
    </row>
    <row r="90" spans="1:17" s="1155" customFormat="1" ht="11.25" x14ac:dyDescent="0.2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P90" s="1156"/>
      <c r="Q90" s="540"/>
    </row>
    <row r="91" spans="1:17" s="1155" customFormat="1" ht="11.25" x14ac:dyDescent="0.2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P91" s="1156"/>
      <c r="Q91" s="540"/>
    </row>
    <row r="92" spans="1:17" s="1155" customFormat="1" ht="11.25" x14ac:dyDescent="0.2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6"/>
      <c r="Q92" s="540"/>
    </row>
    <row r="93" spans="1:17" s="1155" customFormat="1" ht="11.25" x14ac:dyDescent="0.2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P93" s="1156"/>
      <c r="Q93" s="540"/>
    </row>
    <row r="94" spans="1:17" s="1155" customFormat="1" ht="11.25" x14ac:dyDescent="0.2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P94" s="1156"/>
      <c r="Q94" s="540"/>
    </row>
    <row r="95" spans="1:17" s="1155" customFormat="1" ht="11.25" x14ac:dyDescent="0.2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852"/>
      <c r="P95" s="1156"/>
      <c r="Q95" s="540"/>
    </row>
    <row r="96" spans="1:17" s="1155" customFormat="1" ht="11.25" x14ac:dyDescent="0.2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P96" s="1156"/>
      <c r="Q96" s="540"/>
    </row>
    <row r="97" spans="1:17" s="852" customFormat="1" ht="11.25" x14ac:dyDescent="0.2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Q97" s="849"/>
    </row>
    <row r="98" spans="1:17" s="852" customFormat="1" ht="11.25" x14ac:dyDescent="0.2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Q98" s="849"/>
    </row>
    <row r="99" spans="1:17" s="1157" customFormat="1" x14ac:dyDescent="0.3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P99" s="1158"/>
      <c r="Q99" s="849"/>
    </row>
    <row r="100" spans="1:17" s="1157" customFormat="1" x14ac:dyDescent="0.3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P100" s="1158"/>
      <c r="Q100" s="849"/>
    </row>
    <row r="101" spans="1:17" s="1157" customFormat="1" x14ac:dyDescent="0.3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P101" s="1158"/>
      <c r="Q101" s="849"/>
    </row>
    <row r="102" spans="1:17" s="1157" customFormat="1" ht="27" customHeight="1" x14ac:dyDescent="0.3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P102" s="1158"/>
      <c r="Q102" s="849"/>
    </row>
    <row r="103" spans="1:17" s="1157" customFormat="1" x14ac:dyDescent="0.3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P103" s="1158"/>
      <c r="Q103" s="849"/>
    </row>
    <row r="104" spans="1:17" s="1157" customFormat="1" x14ac:dyDescent="0.3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P104" s="1158"/>
      <c r="Q104" s="849"/>
    </row>
    <row r="105" spans="1:17" s="1157" customFormat="1" x14ac:dyDescent="0.3">
      <c r="A105" s="1154"/>
      <c r="B105" s="849"/>
      <c r="C105" s="849"/>
      <c r="D105" s="849"/>
      <c r="E105" s="849"/>
      <c r="F105" s="849"/>
      <c r="G105" s="849"/>
      <c r="H105" s="849"/>
      <c r="I105" s="849"/>
      <c r="J105" s="849"/>
      <c r="K105" s="849"/>
      <c r="L105" s="849"/>
      <c r="M105" s="849"/>
      <c r="N105" s="849"/>
      <c r="P105" s="1158"/>
      <c r="Q105" s="849"/>
    </row>
    <row r="106" spans="1:17" s="1157" customFormat="1" x14ac:dyDescent="0.3">
      <c r="A106" s="1154"/>
      <c r="B106" s="849"/>
      <c r="C106" s="849"/>
      <c r="D106" s="849"/>
      <c r="E106" s="849"/>
      <c r="F106" s="849"/>
      <c r="G106" s="849"/>
      <c r="H106" s="849"/>
      <c r="I106" s="849"/>
      <c r="J106" s="849"/>
      <c r="K106" s="849"/>
      <c r="L106" s="849"/>
      <c r="M106" s="849"/>
      <c r="N106" s="849"/>
      <c r="P106" s="1158"/>
      <c r="Q106" s="849"/>
    </row>
    <row r="107" spans="1:17" s="1157" customFormat="1" x14ac:dyDescent="0.3">
      <c r="A107" s="1154"/>
      <c r="B107" s="849"/>
      <c r="C107" s="849"/>
      <c r="D107" s="849"/>
      <c r="E107" s="849"/>
      <c r="F107" s="849"/>
      <c r="G107" s="849"/>
      <c r="H107" s="849"/>
      <c r="I107" s="849"/>
      <c r="J107" s="849"/>
      <c r="K107" s="849"/>
      <c r="L107" s="849"/>
      <c r="M107" s="849"/>
      <c r="N107" s="849"/>
      <c r="P107" s="1158"/>
      <c r="Q107" s="849"/>
    </row>
    <row r="108" spans="1:17" s="1157" customFormat="1" x14ac:dyDescent="0.3">
      <c r="A108" s="1154"/>
      <c r="B108" s="849"/>
      <c r="C108" s="849"/>
      <c r="D108" s="849"/>
      <c r="E108" s="849"/>
      <c r="F108" s="849"/>
      <c r="G108" s="849"/>
      <c r="H108" s="849"/>
      <c r="I108" s="849"/>
      <c r="J108" s="849"/>
      <c r="K108" s="849"/>
      <c r="L108" s="849"/>
      <c r="M108" s="849"/>
      <c r="N108" s="849"/>
      <c r="P108" s="1158"/>
      <c r="Q108" s="849"/>
    </row>
    <row r="109" spans="1:17" s="1157" customFormat="1" x14ac:dyDescent="0.3">
      <c r="A109" s="1154"/>
      <c r="B109" s="849"/>
      <c r="C109" s="849"/>
      <c r="D109" s="849"/>
      <c r="E109" s="849"/>
      <c r="F109" s="849"/>
      <c r="G109" s="849"/>
      <c r="H109" s="849"/>
      <c r="I109" s="849"/>
      <c r="J109" s="849"/>
      <c r="K109" s="849"/>
      <c r="L109" s="849"/>
      <c r="M109" s="849"/>
      <c r="N109" s="849"/>
      <c r="P109" s="1158"/>
      <c r="Q109" s="849"/>
    </row>
    <row r="110" spans="1:17" s="1157" customFormat="1" x14ac:dyDescent="0.3">
      <c r="A110" s="1154"/>
      <c r="B110" s="849"/>
      <c r="C110" s="849"/>
      <c r="D110" s="849"/>
      <c r="E110" s="849"/>
      <c r="F110" s="849"/>
      <c r="G110" s="849"/>
      <c r="H110" s="849"/>
      <c r="I110" s="849"/>
      <c r="J110" s="849"/>
      <c r="K110" s="849"/>
      <c r="L110" s="849"/>
      <c r="M110" s="849"/>
      <c r="N110" s="849"/>
      <c r="P110" s="1158"/>
      <c r="Q110" s="849"/>
    </row>
    <row r="111" spans="1:17" s="1157" customFormat="1" x14ac:dyDescent="0.3">
      <c r="A111" s="1154"/>
      <c r="B111" s="849"/>
      <c r="C111" s="849"/>
      <c r="D111" s="849"/>
      <c r="E111" s="849"/>
      <c r="F111" s="849"/>
      <c r="G111" s="849"/>
      <c r="H111" s="849"/>
      <c r="I111" s="849"/>
      <c r="J111" s="849"/>
      <c r="K111" s="849"/>
      <c r="L111" s="849"/>
      <c r="M111" s="849"/>
      <c r="N111" s="849"/>
      <c r="P111" s="1158"/>
      <c r="Q111" s="849"/>
    </row>
    <row r="112" spans="1:17" x14ac:dyDescent="0.3">
      <c r="A112" s="1154"/>
      <c r="B112" s="540"/>
      <c r="C112" s="540"/>
      <c r="D112" s="540"/>
      <c r="E112" s="540"/>
      <c r="F112" s="540"/>
      <c r="G112" s="540"/>
      <c r="H112" s="540"/>
      <c r="I112" s="540"/>
      <c r="J112" s="540"/>
      <c r="K112" s="540"/>
      <c r="L112" s="540"/>
      <c r="M112" s="540"/>
      <c r="N112" s="540"/>
    </row>
    <row r="113" spans="1:14" x14ac:dyDescent="0.3">
      <c r="A113" s="1154"/>
      <c r="B113" s="540"/>
      <c r="C113" s="540"/>
      <c r="D113" s="540"/>
      <c r="E113" s="540"/>
      <c r="F113" s="540"/>
      <c r="G113" s="540"/>
      <c r="H113" s="540"/>
      <c r="I113" s="540"/>
      <c r="J113" s="540"/>
      <c r="K113" s="540"/>
      <c r="L113" s="540"/>
      <c r="M113" s="540"/>
      <c r="N113" s="540"/>
    </row>
    <row r="114" spans="1:14" x14ac:dyDescent="0.3">
      <c r="A114" s="1154"/>
      <c r="B114" s="540"/>
      <c r="C114" s="540"/>
      <c r="D114" s="540"/>
      <c r="E114" s="540"/>
      <c r="F114" s="540"/>
      <c r="G114" s="540"/>
      <c r="H114" s="540"/>
      <c r="I114" s="540"/>
      <c r="J114" s="540"/>
      <c r="K114" s="540"/>
      <c r="L114" s="540"/>
      <c r="M114" s="540"/>
      <c r="N114" s="540"/>
    </row>
  </sheetData>
  <autoFilter ref="A69:AC69"/>
  <mergeCells count="169">
    <mergeCell ref="G39:H39"/>
    <mergeCell ref="C5:F5"/>
    <mergeCell ref="R6:AC6"/>
    <mergeCell ref="R9:AC9"/>
    <mergeCell ref="C32:D32"/>
    <mergeCell ref="E32:F32"/>
    <mergeCell ref="R11:AC11"/>
    <mergeCell ref="C20:D20"/>
    <mergeCell ref="I19:J19"/>
    <mergeCell ref="C29:D29"/>
    <mergeCell ref="E29:F29"/>
    <mergeCell ref="C37:D37"/>
    <mergeCell ref="C31:D31"/>
    <mergeCell ref="E31:F31"/>
    <mergeCell ref="E36:F36"/>
    <mergeCell ref="C34:D34"/>
    <mergeCell ref="C35:D35"/>
    <mergeCell ref="C10:F10"/>
    <mergeCell ref="K19:L19"/>
    <mergeCell ref="G19:H19"/>
    <mergeCell ref="E20:F20"/>
    <mergeCell ref="C33:D33"/>
    <mergeCell ref="E33:F33"/>
    <mergeCell ref="G38:H38"/>
    <mergeCell ref="A17:A19"/>
    <mergeCell ref="B17:B19"/>
    <mergeCell ref="K20:L20"/>
    <mergeCell ref="C17:H17"/>
    <mergeCell ref="E19:F19"/>
    <mergeCell ref="C19:D19"/>
    <mergeCell ref="C18:H18"/>
    <mergeCell ref="E35:F35"/>
    <mergeCell ref="E34:F34"/>
    <mergeCell ref="C23:D23"/>
    <mergeCell ref="E23:F23"/>
    <mergeCell ref="C24:D24"/>
    <mergeCell ref="C38:D38"/>
    <mergeCell ref="I30:J30"/>
    <mergeCell ref="I34:J34"/>
    <mergeCell ref="I31:J31"/>
    <mergeCell ref="I32:J32"/>
    <mergeCell ref="I33:J33"/>
    <mergeCell ref="G30:H30"/>
    <mergeCell ref="I37:J37"/>
    <mergeCell ref="K29:L29"/>
    <mergeCell ref="K30:L30"/>
    <mergeCell ref="K32:L32"/>
    <mergeCell ref="K33:L33"/>
    <mergeCell ref="I43:J43"/>
    <mergeCell ref="K43:L43"/>
    <mergeCell ref="K34:L34"/>
    <mergeCell ref="I61:J61"/>
    <mergeCell ref="I35:J35"/>
    <mergeCell ref="I36:J36"/>
    <mergeCell ref="I38:J38"/>
    <mergeCell ref="I60:J60"/>
    <mergeCell ref="K60:L60"/>
    <mergeCell ref="I55:J55"/>
    <mergeCell ref="I39:J39"/>
    <mergeCell ref="K39:L39"/>
    <mergeCell ref="K38:L38"/>
    <mergeCell ref="K37:L37"/>
    <mergeCell ref="K61:L61"/>
    <mergeCell ref="K36:L36"/>
    <mergeCell ref="K35:L35"/>
    <mergeCell ref="K55:L55"/>
    <mergeCell ref="G43:H43"/>
    <mergeCell ref="G60:H60"/>
    <mergeCell ref="G61:H61"/>
    <mergeCell ref="G31:H31"/>
    <mergeCell ref="C55:D55"/>
    <mergeCell ref="E55:F55"/>
    <mergeCell ref="G32:H32"/>
    <mergeCell ref="G33:H33"/>
    <mergeCell ref="G34:H34"/>
    <mergeCell ref="G35:H35"/>
    <mergeCell ref="G36:H36"/>
    <mergeCell ref="G37:H37"/>
    <mergeCell ref="G55:H55"/>
    <mergeCell ref="C39:D39"/>
    <mergeCell ref="C36:D36"/>
    <mergeCell ref="E37:F37"/>
    <mergeCell ref="E38:F38"/>
    <mergeCell ref="C61:D61"/>
    <mergeCell ref="E61:F61"/>
    <mergeCell ref="E39:F39"/>
    <mergeCell ref="C60:D60"/>
    <mergeCell ref="E60:F60"/>
    <mergeCell ref="C43:D43"/>
    <mergeCell ref="E43:F43"/>
    <mergeCell ref="M19:N19"/>
    <mergeCell ref="M20:N20"/>
    <mergeCell ref="M29:N29"/>
    <mergeCell ref="G20:H20"/>
    <mergeCell ref="G29:H29"/>
    <mergeCell ref="G27:H27"/>
    <mergeCell ref="I27:J27"/>
    <mergeCell ref="K27:L27"/>
    <mergeCell ref="I22:J22"/>
    <mergeCell ref="K22:L22"/>
    <mergeCell ref="M27:N27"/>
    <mergeCell ref="I20:J20"/>
    <mergeCell ref="I29:J29"/>
    <mergeCell ref="G23:H23"/>
    <mergeCell ref="I23:J23"/>
    <mergeCell ref="K23:L23"/>
    <mergeCell ref="M23:N23"/>
    <mergeCell ref="M30:N30"/>
    <mergeCell ref="M31:N31"/>
    <mergeCell ref="K31:L31"/>
    <mergeCell ref="C30:D30"/>
    <mergeCell ref="E30:F30"/>
    <mergeCell ref="E21:F21"/>
    <mergeCell ref="G21:H21"/>
    <mergeCell ref="I21:J21"/>
    <mergeCell ref="K21:L21"/>
    <mergeCell ref="M21:N21"/>
    <mergeCell ref="C22:D22"/>
    <mergeCell ref="E22:F22"/>
    <mergeCell ref="G22:H22"/>
    <mergeCell ref="M22:N22"/>
    <mergeCell ref="A13:N14"/>
    <mergeCell ref="A15:N15"/>
    <mergeCell ref="C28:D28"/>
    <mergeCell ref="E28:F28"/>
    <mergeCell ref="G28:H28"/>
    <mergeCell ref="I28:J28"/>
    <mergeCell ref="K28:L28"/>
    <mergeCell ref="M28:N28"/>
    <mergeCell ref="C27:D27"/>
    <mergeCell ref="E27:F27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I17:N17"/>
    <mergeCell ref="I18:N18"/>
    <mergeCell ref="C21:D21"/>
    <mergeCell ref="C62:D62"/>
    <mergeCell ref="E62:F62"/>
    <mergeCell ref="G62:H62"/>
    <mergeCell ref="I62:J62"/>
    <mergeCell ref="K62:L62"/>
    <mergeCell ref="M62:N62"/>
    <mergeCell ref="C26:D26"/>
    <mergeCell ref="E26:F26"/>
    <mergeCell ref="G26:H26"/>
    <mergeCell ref="I26:J26"/>
    <mergeCell ref="K26:L26"/>
    <mergeCell ref="M26:N26"/>
    <mergeCell ref="M61:N61"/>
    <mergeCell ref="M43:N43"/>
    <mergeCell ref="M55:N55"/>
    <mergeCell ref="M36:N36"/>
    <mergeCell ref="M60:N60"/>
    <mergeCell ref="M32:N32"/>
    <mergeCell ref="M33:N33"/>
    <mergeCell ref="M34:N34"/>
    <mergeCell ref="M35:N35"/>
    <mergeCell ref="M37:N37"/>
    <mergeCell ref="M38:N38"/>
    <mergeCell ref="M39:N39"/>
  </mergeCells>
  <phoneticPr fontId="3" type="noConversion"/>
  <pageMargins left="0.91" right="0.39" top="0.59055118110236227" bottom="0.59055118110236227" header="0.51181102362204722" footer="0.51181102362204722"/>
  <pageSetup paperSize="9" scale="53" orientation="portrait" r:id="rId1"/>
  <headerFooter alignWithMargins="0"/>
  <rowBreaks count="1" manualBreakCount="1">
    <brk id="62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6"/>
  <sheetViews>
    <sheetView topLeftCell="A58" workbookViewId="0">
      <selection activeCell="U11" sqref="U11"/>
    </sheetView>
  </sheetViews>
  <sheetFormatPr defaultRowHeight="15.75" outlineLevelRow="1" x14ac:dyDescent="0.25"/>
  <cols>
    <col min="1" max="1" width="54" style="84" customWidth="1"/>
    <col min="2" max="2" width="12" style="84" customWidth="1"/>
    <col min="3" max="3" width="16.25" style="84" customWidth="1"/>
    <col min="4" max="4" width="14.25" style="84" customWidth="1"/>
    <col min="5" max="5" width="15.5" style="84" customWidth="1"/>
    <col min="6" max="6" width="20.25" style="84" customWidth="1"/>
    <col min="7" max="11" width="5.875" style="84" hidden="1" customWidth="1"/>
    <col min="12" max="12" width="24.875" style="84" customWidth="1"/>
    <col min="13" max="13" width="12.625" style="84" bestFit="1" customWidth="1"/>
    <col min="14" max="16384" width="9" style="84"/>
  </cols>
  <sheetData>
    <row r="1" spans="1:21" s="440" customFormat="1" ht="11.25" x14ac:dyDescent="0.25">
      <c r="L1" s="438" t="s">
        <v>428</v>
      </c>
    </row>
    <row r="2" spans="1:21" s="440" customFormat="1" ht="11.25" x14ac:dyDescent="0.25">
      <c r="L2" s="438" t="s">
        <v>112</v>
      </c>
    </row>
    <row r="3" spans="1:21" s="440" customFormat="1" ht="11.25" x14ac:dyDescent="0.25">
      <c r="L3" s="438" t="s">
        <v>454</v>
      </c>
    </row>
    <row r="4" spans="1:21" s="440" customFormat="1" ht="11.25" x14ac:dyDescent="0.25">
      <c r="L4" s="439" t="s">
        <v>455</v>
      </c>
    </row>
    <row r="5" spans="1:21" s="440" customFormat="1" ht="11.25" x14ac:dyDescent="0.25">
      <c r="L5" s="439"/>
    </row>
    <row r="6" spans="1:21" s="442" customFormat="1" ht="15" x14ac:dyDescent="0.25">
      <c r="A6" s="441"/>
      <c r="B6" s="441"/>
      <c r="F6" s="1965" t="s">
        <v>113</v>
      </c>
      <c r="G6" s="1965"/>
      <c r="H6" s="1965"/>
      <c r="I6" s="1965"/>
      <c r="J6" s="1965"/>
      <c r="K6" s="1965"/>
      <c r="L6" s="1965"/>
    </row>
    <row r="7" spans="1:21" s="442" customFormat="1" ht="15" x14ac:dyDescent="0.25">
      <c r="A7" s="441"/>
      <c r="B7" s="441"/>
      <c r="F7" s="1966" t="s">
        <v>444</v>
      </c>
      <c r="G7" s="1966"/>
      <c r="H7" s="1966"/>
      <c r="I7" s="1966"/>
      <c r="J7" s="1966"/>
      <c r="K7" s="1966"/>
      <c r="L7" s="1966"/>
    </row>
    <row r="8" spans="1:21" s="442" customFormat="1" ht="19.5" customHeight="1" x14ac:dyDescent="0.25">
      <c r="A8" s="441"/>
      <c r="B8" s="441"/>
      <c r="F8" s="447"/>
      <c r="G8" s="446"/>
      <c r="H8" s="446"/>
      <c r="I8" s="446"/>
      <c r="J8" s="446"/>
      <c r="K8" s="446"/>
      <c r="L8" s="446" t="s">
        <v>456</v>
      </c>
    </row>
    <row r="9" spans="1:21" s="442" customFormat="1" ht="15" x14ac:dyDescent="0.25">
      <c r="A9" s="441"/>
      <c r="B9" s="441"/>
      <c r="F9" s="448"/>
      <c r="G9" s="448"/>
      <c r="H9" s="448"/>
      <c r="I9" s="446" t="s">
        <v>530</v>
      </c>
      <c r="J9" s="446" t="s">
        <v>530</v>
      </c>
      <c r="K9" s="447"/>
      <c r="L9" s="446" t="s">
        <v>445</v>
      </c>
    </row>
    <row r="10" spans="1:21" s="442" customFormat="1" ht="12.75" x14ac:dyDescent="0.2">
      <c r="A10" s="441"/>
      <c r="B10" s="441"/>
      <c r="E10" s="443"/>
    </row>
    <row r="11" spans="1:21" s="545" customFormat="1" ht="18.75" x14ac:dyDescent="0.25">
      <c r="A11" s="1963" t="s">
        <v>441</v>
      </c>
      <c r="B11" s="1963"/>
      <c r="C11" s="1963"/>
      <c r="D11" s="1963"/>
      <c r="E11" s="1963"/>
      <c r="F11" s="1963"/>
      <c r="G11" s="1963"/>
      <c r="H11" s="1963"/>
      <c r="I11" s="1963"/>
      <c r="J11" s="1963"/>
      <c r="K11" s="1963"/>
      <c r="L11" s="1963"/>
      <c r="U11"/>
    </row>
    <row r="12" spans="1:21" s="545" customFormat="1" ht="18.75" x14ac:dyDescent="0.25">
      <c r="A12" s="1964"/>
      <c r="B12" s="1964"/>
      <c r="C12" s="1964"/>
      <c r="D12" s="1964"/>
      <c r="E12" s="1964"/>
      <c r="F12" s="1964"/>
      <c r="G12" s="1964"/>
      <c r="H12" s="1964"/>
      <c r="I12" s="1964"/>
      <c r="J12" s="1964"/>
      <c r="K12" s="1964"/>
      <c r="L12" s="1964"/>
      <c r="P12" s="425"/>
    </row>
    <row r="13" spans="1:21" ht="16.5" thickBot="1" x14ac:dyDescent="0.3">
      <c r="A13" s="310" t="s">
        <v>373</v>
      </c>
      <c r="B13" s="310"/>
      <c r="C13" s="310" t="s">
        <v>374</v>
      </c>
      <c r="E13" s="312"/>
      <c r="F13" s="313"/>
      <c r="G13" s="313"/>
      <c r="H13" s="313"/>
      <c r="I13" s="313"/>
    </row>
    <row r="14" spans="1:21" x14ac:dyDescent="0.25">
      <c r="A14" s="406" t="s">
        <v>375</v>
      </c>
      <c r="B14" s="406"/>
      <c r="C14" s="342"/>
    </row>
    <row r="15" spans="1:21" x14ac:dyDescent="0.25">
      <c r="A15" s="407" t="s">
        <v>376</v>
      </c>
      <c r="B15" s="407"/>
      <c r="C15" s="352">
        <v>0</v>
      </c>
    </row>
    <row r="16" spans="1:21" x14ac:dyDescent="0.25">
      <c r="A16" s="407" t="s">
        <v>377</v>
      </c>
      <c r="B16" s="407"/>
      <c r="C16" s="546"/>
      <c r="E16" s="311" t="s">
        <v>269</v>
      </c>
    </row>
    <row r="17" spans="1:15" ht="16.5" thickBot="1" x14ac:dyDescent="0.3">
      <c r="A17" s="351" t="s">
        <v>378</v>
      </c>
      <c r="B17" s="351"/>
      <c r="C17" s="393"/>
      <c r="E17" s="1962" t="s">
        <v>379</v>
      </c>
      <c r="F17" s="1962"/>
      <c r="G17" s="316"/>
      <c r="H17" s="317">
        <f>SUM(C79:L79)</f>
        <v>0</v>
      </c>
      <c r="L17" s="410"/>
      <c r="O17" s="318"/>
    </row>
    <row r="18" spans="1:15" x14ac:dyDescent="0.25">
      <c r="A18" s="408" t="s">
        <v>380</v>
      </c>
      <c r="B18" s="408"/>
      <c r="C18" s="392">
        <v>0</v>
      </c>
      <c r="E18" s="1962" t="s">
        <v>381</v>
      </c>
      <c r="F18" s="1962"/>
      <c r="G18" s="316"/>
      <c r="H18" s="317" t="str">
        <f>IF(SUM(C80:L80)=0,"не окупается",SUM(C80:L80))</f>
        <v>не окупается</v>
      </c>
      <c r="L18" s="316"/>
    </row>
    <row r="19" spans="1:15" x14ac:dyDescent="0.25">
      <c r="A19" s="384" t="s">
        <v>382</v>
      </c>
      <c r="B19" s="384"/>
      <c r="C19" s="355">
        <v>0</v>
      </c>
      <c r="E19" s="1962" t="s">
        <v>383</v>
      </c>
      <c r="F19" s="1962"/>
      <c r="G19" s="316"/>
      <c r="H19" s="319">
        <f>L77</f>
        <v>0</v>
      </c>
      <c r="L19" s="411"/>
    </row>
    <row r="20" spans="1:15" x14ac:dyDescent="0.25">
      <c r="A20" s="384" t="s">
        <v>384</v>
      </c>
      <c r="B20" s="384"/>
      <c r="C20" s="355">
        <v>0</v>
      </c>
      <c r="E20" s="1962" t="s">
        <v>385</v>
      </c>
      <c r="F20" s="1962"/>
      <c r="G20" s="316"/>
      <c r="H20" s="320" t="str">
        <f>IF(H19&gt;0,"да","нет")</f>
        <v>нет</v>
      </c>
      <c r="L20" s="316"/>
    </row>
    <row r="21" spans="1:15" x14ac:dyDescent="0.25">
      <c r="A21" s="384" t="s">
        <v>386</v>
      </c>
      <c r="B21" s="384"/>
      <c r="C21" s="405">
        <f>-SUM(C51:E51)</f>
        <v>0</v>
      </c>
    </row>
    <row r="22" spans="1:15" x14ac:dyDescent="0.25">
      <c r="A22" s="384" t="s">
        <v>387</v>
      </c>
      <c r="B22" s="384"/>
      <c r="C22" s="355">
        <v>1</v>
      </c>
    </row>
    <row r="23" spans="1:15" x14ac:dyDescent="0.25">
      <c r="A23" s="384" t="s">
        <v>388</v>
      </c>
      <c r="B23" s="384"/>
      <c r="C23" s="355">
        <v>1</v>
      </c>
    </row>
    <row r="24" spans="1:15" x14ac:dyDescent="0.25">
      <c r="A24" s="387" t="s">
        <v>324</v>
      </c>
      <c r="B24" s="387"/>
      <c r="C24" s="353">
        <v>0</v>
      </c>
    </row>
    <row r="25" spans="1:15" ht="16.5" thickBot="1" x14ac:dyDescent="0.3">
      <c r="A25" s="385" t="s">
        <v>622</v>
      </c>
      <c r="B25" s="385"/>
      <c r="C25" s="354"/>
    </row>
    <row r="26" spans="1:15" x14ac:dyDescent="0.25">
      <c r="A26" s="388" t="s">
        <v>324</v>
      </c>
      <c r="B26" s="417"/>
      <c r="C26" s="314">
        <v>0</v>
      </c>
    </row>
    <row r="27" spans="1:15" x14ac:dyDescent="0.25">
      <c r="A27" s="389" t="s">
        <v>389</v>
      </c>
      <c r="B27" s="418"/>
      <c r="C27" s="315">
        <v>0</v>
      </c>
    </row>
    <row r="28" spans="1:15" ht="16.5" thickBot="1" x14ac:dyDescent="0.3">
      <c r="A28" s="390" t="s">
        <v>390</v>
      </c>
      <c r="B28" s="419"/>
      <c r="C28" s="321">
        <v>0</v>
      </c>
    </row>
    <row r="29" spans="1:15" x14ac:dyDescent="0.25">
      <c r="A29" s="386" t="s">
        <v>391</v>
      </c>
      <c r="B29" s="386"/>
      <c r="C29" s="342"/>
    </row>
    <row r="30" spans="1:15" x14ac:dyDescent="0.25">
      <c r="A30" s="384" t="s">
        <v>392</v>
      </c>
      <c r="B30" s="408"/>
      <c r="C30" s="343"/>
    </row>
    <row r="31" spans="1:15" x14ac:dyDescent="0.25">
      <c r="A31" s="384" t="s">
        <v>393</v>
      </c>
      <c r="B31" s="384"/>
      <c r="C31" s="344"/>
    </row>
    <row r="32" spans="1:15" x14ac:dyDescent="0.25">
      <c r="A32" s="384" t="s">
        <v>394</v>
      </c>
      <c r="B32" s="384"/>
      <c r="C32" s="344"/>
    </row>
    <row r="33" spans="1:24" x14ac:dyDescent="0.25">
      <c r="A33" s="384" t="s">
        <v>395</v>
      </c>
      <c r="B33" s="384"/>
      <c r="C33" s="409"/>
    </row>
    <row r="34" spans="1:24" x14ac:dyDescent="0.25">
      <c r="A34" s="384" t="s">
        <v>396</v>
      </c>
      <c r="B34" s="384"/>
      <c r="C34" s="344"/>
    </row>
    <row r="35" spans="1:24" ht="16.5" thickBot="1" x14ac:dyDescent="0.3">
      <c r="A35" s="387" t="s">
        <v>397</v>
      </c>
      <c r="B35" s="387"/>
      <c r="C35" s="345"/>
    </row>
    <row r="36" spans="1:24" x14ac:dyDescent="0.25">
      <c r="A36" s="322" t="s">
        <v>398</v>
      </c>
      <c r="B36" s="420"/>
      <c r="C36" s="308">
        <v>2014</v>
      </c>
      <c r="D36" s="309">
        <v>2015</v>
      </c>
      <c r="E36" s="370">
        <v>2016</v>
      </c>
      <c r="F36" s="268"/>
      <c r="G36" s="357"/>
      <c r="H36" s="268"/>
      <c r="I36" s="357"/>
      <c r="J36" s="268"/>
      <c r="K36" s="357"/>
      <c r="L36" s="86"/>
    </row>
    <row r="37" spans="1:24" outlineLevel="1" x14ac:dyDescent="0.25">
      <c r="A37" s="323" t="s">
        <v>399</v>
      </c>
      <c r="B37" s="421"/>
      <c r="C37" s="356"/>
      <c r="D37" s="356"/>
      <c r="E37" s="371"/>
      <c r="F37" s="358"/>
      <c r="G37" s="358"/>
      <c r="H37" s="358"/>
      <c r="I37" s="358"/>
      <c r="J37" s="358"/>
      <c r="K37" s="358"/>
      <c r="L37" s="358"/>
    </row>
    <row r="38" spans="1:24" outlineLevel="1" x14ac:dyDescent="0.25">
      <c r="A38" s="323" t="s">
        <v>400</v>
      </c>
      <c r="B38" s="421"/>
      <c r="C38" s="356"/>
      <c r="D38" s="356"/>
      <c r="E38" s="371"/>
      <c r="F38" s="358"/>
      <c r="G38" s="358"/>
      <c r="H38" s="358"/>
      <c r="I38" s="358"/>
      <c r="J38" s="358"/>
      <c r="K38" s="358"/>
      <c r="L38" s="358"/>
    </row>
    <row r="39" spans="1:24" s="311" customFormat="1" ht="16.5" thickBot="1" x14ac:dyDescent="0.3">
      <c r="A39" s="324" t="s">
        <v>401</v>
      </c>
      <c r="B39" s="422"/>
      <c r="C39" s="547"/>
      <c r="D39" s="547"/>
      <c r="E39" s="547"/>
      <c r="F39" s="359"/>
      <c r="G39" s="359"/>
      <c r="H39" s="359"/>
      <c r="I39" s="359"/>
      <c r="J39" s="359"/>
      <c r="K39" s="359"/>
      <c r="L39" s="359"/>
    </row>
    <row r="40" spans="1:24" ht="16.5" thickBot="1" x14ac:dyDescent="0.3">
      <c r="A40" s="372"/>
      <c r="B40" s="330"/>
      <c r="C40" s="330"/>
      <c r="D40" s="330"/>
      <c r="E40" s="373"/>
      <c r="F40" s="330"/>
      <c r="G40" s="330"/>
      <c r="H40" s="330"/>
      <c r="I40" s="330"/>
      <c r="J40" s="330"/>
      <c r="K40" s="330"/>
      <c r="L40" s="330"/>
    </row>
    <row r="41" spans="1:24" x14ac:dyDescent="0.25">
      <c r="A41" s="325" t="s">
        <v>402</v>
      </c>
      <c r="B41" s="308">
        <v>2013</v>
      </c>
      <c r="C41" s="308">
        <v>2014</v>
      </c>
      <c r="D41" s="309">
        <v>2015</v>
      </c>
      <c r="E41" s="370">
        <v>2016</v>
      </c>
      <c r="F41" s="268"/>
      <c r="G41" s="357"/>
      <c r="H41" s="268"/>
      <c r="I41" s="357"/>
      <c r="J41" s="268"/>
      <c r="K41" s="357"/>
      <c r="L41" s="8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</row>
    <row r="42" spans="1:24" x14ac:dyDescent="0.25">
      <c r="A42" s="327" t="s">
        <v>403</v>
      </c>
      <c r="B42" s="424"/>
      <c r="C42" s="346">
        <f>B43</f>
        <v>0</v>
      </c>
      <c r="D42" s="346">
        <f>C42+C43-C44</f>
        <v>0</v>
      </c>
      <c r="E42" s="374">
        <f>D42+D43-D44</f>
        <v>0</v>
      </c>
      <c r="F42" s="360"/>
      <c r="G42" s="360"/>
      <c r="H42" s="360"/>
      <c r="I42" s="360"/>
      <c r="J42" s="360"/>
      <c r="K42" s="360"/>
      <c r="L42" s="360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</row>
    <row r="43" spans="1:24" x14ac:dyDescent="0.25">
      <c r="A43" s="327" t="s">
        <v>404</v>
      </c>
      <c r="B43" s="346">
        <f>C14</f>
        <v>0</v>
      </c>
      <c r="C43" s="346">
        <v>0</v>
      </c>
      <c r="D43" s="346">
        <v>0</v>
      </c>
      <c r="E43" s="374">
        <v>0</v>
      </c>
      <c r="F43" s="360"/>
      <c r="G43" s="360"/>
      <c r="H43" s="360"/>
      <c r="I43" s="360"/>
      <c r="J43" s="360"/>
      <c r="K43" s="360"/>
      <c r="L43" s="360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</row>
    <row r="44" spans="1:24" x14ac:dyDescent="0.25">
      <c r="A44" s="323" t="s">
        <v>405</v>
      </c>
      <c r="B44" s="421"/>
      <c r="C44" s="346">
        <f>B43/3</f>
        <v>0</v>
      </c>
      <c r="D44" s="346">
        <f>IF(ROUND(D42,1)=0,0,C44+D43/$C$29)</f>
        <v>0</v>
      </c>
      <c r="E44" s="374">
        <f>IF(ROUND(E42,1)=0,0,D44+E43/$C$29)</f>
        <v>0</v>
      </c>
      <c r="F44" s="360"/>
      <c r="G44" s="360"/>
      <c r="H44" s="360"/>
      <c r="I44" s="360"/>
      <c r="J44" s="360"/>
      <c r="K44" s="360"/>
      <c r="L44" s="360">
        <f>C44/0.8</f>
        <v>0</v>
      </c>
      <c r="M44" s="360">
        <f>D44/0.8</f>
        <v>0</v>
      </c>
      <c r="N44" s="360">
        <f>E44/0.8</f>
        <v>0</v>
      </c>
      <c r="O44" s="326"/>
      <c r="P44" s="326"/>
      <c r="Q44" s="326"/>
      <c r="R44" s="326"/>
      <c r="S44" s="326"/>
      <c r="T44" s="326"/>
      <c r="U44" s="326"/>
      <c r="V44" s="326"/>
      <c r="W44" s="326"/>
      <c r="X44" s="326"/>
    </row>
    <row r="45" spans="1:24" ht="16.5" thickBot="1" x14ac:dyDescent="0.3">
      <c r="A45" s="324" t="s">
        <v>406</v>
      </c>
      <c r="B45" s="422"/>
      <c r="C45" s="347">
        <f>B43*$C$30</f>
        <v>0</v>
      </c>
      <c r="D45" s="347">
        <f>(B43-C44)*C30</f>
        <v>0</v>
      </c>
      <c r="E45" s="375">
        <f>(B43-C44-D44)*$C$30</f>
        <v>0</v>
      </c>
      <c r="F45" s="360"/>
      <c r="G45" s="360"/>
      <c r="H45" s="360"/>
      <c r="I45" s="360"/>
      <c r="J45" s="360"/>
      <c r="K45" s="360"/>
      <c r="L45" s="360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</row>
    <row r="46" spans="1:24" ht="16.5" thickBot="1" x14ac:dyDescent="0.3">
      <c r="A46" s="376"/>
      <c r="B46" s="425"/>
      <c r="C46" s="328"/>
      <c r="D46" s="328"/>
      <c r="E46" s="377"/>
      <c r="F46" s="328"/>
      <c r="G46" s="328"/>
      <c r="H46" s="328"/>
      <c r="I46" s="328"/>
      <c r="J46" s="328"/>
      <c r="K46" s="328"/>
      <c r="L46" s="328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</row>
    <row r="47" spans="1:24" s="330" customFormat="1" x14ac:dyDescent="0.25">
      <c r="A47" s="325" t="s">
        <v>407</v>
      </c>
      <c r="B47" s="423"/>
      <c r="C47" s="308">
        <v>2014</v>
      </c>
      <c r="D47" s="309">
        <v>2015</v>
      </c>
      <c r="E47" s="370">
        <v>2016</v>
      </c>
      <c r="F47" s="268"/>
      <c r="G47" s="361"/>
      <c r="H47" s="361"/>
      <c r="I47" s="361"/>
      <c r="J47" s="361"/>
      <c r="K47" s="361"/>
      <c r="L47" s="362"/>
    </row>
    <row r="48" spans="1:24" s="311" customFormat="1" ht="14.25" x14ac:dyDescent="0.25">
      <c r="A48" s="331" t="s">
        <v>408</v>
      </c>
      <c r="B48" s="426"/>
      <c r="C48" s="348">
        <f>C39*$C$17</f>
        <v>0</v>
      </c>
      <c r="D48" s="348">
        <f>D39*$C$17</f>
        <v>0</v>
      </c>
      <c r="E48" s="380">
        <f>E39*$C$17</f>
        <v>0</v>
      </c>
      <c r="F48" s="363"/>
      <c r="G48" s="363"/>
      <c r="H48" s="363"/>
      <c r="I48" s="363"/>
      <c r="J48" s="363"/>
      <c r="K48" s="363"/>
      <c r="L48" s="363"/>
    </row>
    <row r="49" spans="1:24" x14ac:dyDescent="0.25">
      <c r="A49" s="327" t="s">
        <v>409</v>
      </c>
      <c r="B49" s="424"/>
      <c r="C49" s="349"/>
      <c r="D49" s="349"/>
      <c r="E49" s="349"/>
      <c r="F49" s="364"/>
      <c r="G49" s="364"/>
      <c r="H49" s="364"/>
      <c r="I49" s="364"/>
      <c r="J49" s="364"/>
      <c r="K49" s="364"/>
      <c r="L49" s="364"/>
    </row>
    <row r="50" spans="1:24" x14ac:dyDescent="0.25">
      <c r="A50" s="332" t="s">
        <v>410</v>
      </c>
      <c r="B50" s="427"/>
      <c r="C50" s="349"/>
      <c r="D50" s="349"/>
      <c r="E50" s="381"/>
      <c r="F50" s="364"/>
      <c r="G50" s="364"/>
      <c r="H50" s="364"/>
      <c r="I50" s="364"/>
      <c r="J50" s="364"/>
      <c r="K50" s="364"/>
      <c r="L50" s="364"/>
    </row>
    <row r="51" spans="1:24" x14ac:dyDescent="0.25">
      <c r="A51" s="332" t="str">
        <f>A21</f>
        <v>Прочие расходы при эксплуатации объекта, руб. без НДС</v>
      </c>
      <c r="B51" s="427"/>
      <c r="C51" s="349"/>
      <c r="D51" s="349"/>
      <c r="E51" s="381"/>
      <c r="F51" s="364"/>
      <c r="G51" s="364"/>
      <c r="H51" s="364"/>
      <c r="I51" s="364"/>
      <c r="J51" s="364"/>
      <c r="K51" s="364"/>
      <c r="L51" s="364"/>
    </row>
    <row r="52" spans="1:24" x14ac:dyDescent="0.25">
      <c r="A52" s="332" t="s">
        <v>324</v>
      </c>
      <c r="B52" s="427"/>
      <c r="C52" s="349">
        <f>-IF(C$36&lt;=$C$19,0,$C$24*(1+C$38)*$C$17)</f>
        <v>0</v>
      </c>
      <c r="D52" s="349">
        <f>-IF(D$36&lt;=$C$19,0,$C$24*(1+D$38)*$C$17)</f>
        <v>0</v>
      </c>
      <c r="E52" s="381">
        <f>-IF(E$36&lt;=$C$19,0,$C$24*(1+E$38)*$C$17)</f>
        <v>0</v>
      </c>
      <c r="F52" s="364"/>
      <c r="G52" s="364"/>
      <c r="H52" s="364"/>
      <c r="I52" s="364"/>
      <c r="J52" s="364"/>
      <c r="K52" s="364"/>
      <c r="L52" s="364"/>
    </row>
    <row r="53" spans="1:24" x14ac:dyDescent="0.25">
      <c r="A53" s="332" t="s">
        <v>324</v>
      </c>
      <c r="B53" s="427"/>
      <c r="C53" s="349">
        <f>-$C$26*(1+C$38)*$C$17*365</f>
        <v>0</v>
      </c>
      <c r="D53" s="349">
        <f>-$C$26*(1+D$38)*$C$17*365</f>
        <v>0</v>
      </c>
      <c r="E53" s="381">
        <f>-$C$26*(1+E$38)*$C$17*365</f>
        <v>0</v>
      </c>
      <c r="F53" s="364"/>
      <c r="G53" s="364"/>
      <c r="H53" s="364"/>
      <c r="I53" s="364"/>
      <c r="J53" s="364"/>
      <c r="K53" s="364"/>
      <c r="L53" s="364"/>
    </row>
    <row r="54" spans="1:24" x14ac:dyDescent="0.25">
      <c r="A54" s="332" t="s">
        <v>324</v>
      </c>
      <c r="B54" s="427"/>
      <c r="C54" s="349">
        <f>-$C$27*(1+C$38)*12</f>
        <v>0</v>
      </c>
      <c r="D54" s="349">
        <f>-$C$27*(1+D$38)*12</f>
        <v>0</v>
      </c>
      <c r="E54" s="381">
        <f>-$C$27*(1+E$38)*12</f>
        <v>0</v>
      </c>
      <c r="F54" s="364"/>
      <c r="G54" s="364"/>
      <c r="H54" s="364"/>
      <c r="I54" s="364"/>
      <c r="J54" s="364"/>
      <c r="K54" s="364"/>
      <c r="L54" s="364"/>
    </row>
    <row r="55" spans="1:24" x14ac:dyDescent="0.25">
      <c r="A55" s="332" t="s">
        <v>411</v>
      </c>
      <c r="B55" s="427"/>
      <c r="C55" s="349">
        <f>-((C14/12*5)+(C14/12*5+C57))/2*2.2%</f>
        <v>0</v>
      </c>
      <c r="D55" s="349"/>
      <c r="E55" s="381"/>
      <c r="F55" s="364"/>
      <c r="G55" s="364"/>
      <c r="H55" s="364"/>
      <c r="I55" s="364"/>
      <c r="J55" s="364"/>
      <c r="K55" s="364"/>
      <c r="L55" s="364">
        <f>C14+C57+D57</f>
        <v>0</v>
      </c>
    </row>
    <row r="56" spans="1:24" s="311" customFormat="1" ht="14.25" x14ac:dyDescent="0.25">
      <c r="A56" s="333" t="s">
        <v>639</v>
      </c>
      <c r="B56" s="428"/>
      <c r="C56" s="348"/>
      <c r="D56" s="348"/>
      <c r="E56" s="380"/>
      <c r="F56" s="363"/>
      <c r="G56" s="363"/>
      <c r="H56" s="363"/>
      <c r="I56" s="363"/>
      <c r="J56" s="363"/>
      <c r="K56" s="363"/>
      <c r="L56" s="363">
        <f>L55+E57</f>
        <v>0</v>
      </c>
    </row>
    <row r="57" spans="1:24" x14ac:dyDescent="0.25">
      <c r="A57" s="332" t="s">
        <v>563</v>
      </c>
      <c r="B57" s="427"/>
      <c r="C57" s="349"/>
      <c r="D57" s="349"/>
      <c r="E57" s="381"/>
      <c r="F57" s="364"/>
      <c r="G57" s="364"/>
      <c r="H57" s="364"/>
      <c r="I57" s="364"/>
      <c r="J57" s="364"/>
      <c r="K57" s="364"/>
      <c r="L57" s="364">
        <f>(L55+L56)/2*2.2%</f>
        <v>0</v>
      </c>
    </row>
    <row r="58" spans="1:24" s="311" customFormat="1" ht="14.25" x14ac:dyDescent="0.25">
      <c r="A58" s="333" t="s">
        <v>412</v>
      </c>
      <c r="B58" s="428"/>
      <c r="C58" s="348"/>
      <c r="D58" s="348"/>
      <c r="E58" s="380"/>
      <c r="F58" s="363"/>
      <c r="G58" s="363"/>
      <c r="H58" s="363"/>
      <c r="I58" s="363"/>
      <c r="J58" s="363"/>
      <c r="K58" s="363"/>
      <c r="L58" s="363"/>
    </row>
    <row r="59" spans="1:24" x14ac:dyDescent="0.25">
      <c r="A59" s="332" t="s">
        <v>413</v>
      </c>
      <c r="B59" s="427"/>
      <c r="C59" s="349"/>
      <c r="D59" s="349"/>
      <c r="E59" s="381"/>
      <c r="F59" s="364"/>
      <c r="G59" s="364"/>
      <c r="H59" s="364"/>
      <c r="I59" s="364"/>
      <c r="J59" s="364"/>
      <c r="K59" s="364"/>
      <c r="L59" s="364"/>
    </row>
    <row r="60" spans="1:24" s="311" customFormat="1" ht="14.25" x14ac:dyDescent="0.25">
      <c r="A60" s="333" t="s">
        <v>414</v>
      </c>
      <c r="B60" s="428"/>
      <c r="C60" s="348"/>
      <c r="D60" s="348"/>
      <c r="E60" s="380"/>
      <c r="F60" s="363"/>
      <c r="G60" s="363"/>
      <c r="H60" s="363"/>
      <c r="I60" s="363"/>
      <c r="J60" s="363"/>
      <c r="K60" s="363"/>
      <c r="L60" s="363"/>
    </row>
    <row r="61" spans="1:24" x14ac:dyDescent="0.25">
      <c r="A61" s="332" t="s">
        <v>622</v>
      </c>
      <c r="B61" s="427"/>
      <c r="C61" s="349"/>
      <c r="D61" s="349"/>
      <c r="E61" s="381"/>
      <c r="F61" s="364"/>
      <c r="G61" s="364"/>
      <c r="H61" s="364"/>
      <c r="I61" s="364"/>
      <c r="J61" s="364"/>
      <c r="K61" s="364"/>
      <c r="L61" s="364"/>
    </row>
    <row r="62" spans="1:24" ht="16.5" thickBot="1" x14ac:dyDescent="0.3">
      <c r="A62" s="334" t="s">
        <v>262</v>
      </c>
      <c r="B62" s="429"/>
      <c r="C62" s="350"/>
      <c r="D62" s="350"/>
      <c r="E62" s="382"/>
      <c r="F62" s="363"/>
      <c r="G62" s="363"/>
      <c r="H62" s="363"/>
      <c r="I62" s="363"/>
      <c r="J62" s="363"/>
      <c r="K62" s="363"/>
      <c r="L62" s="363"/>
    </row>
    <row r="63" spans="1:24" ht="16.5" thickBot="1" x14ac:dyDescent="0.3">
      <c r="A63" s="372"/>
      <c r="B63" s="330"/>
      <c r="C63" s="335">
        <v>0.5</v>
      </c>
      <c r="D63" s="335"/>
      <c r="E63" s="379"/>
      <c r="F63" s="335"/>
      <c r="G63" s="335"/>
      <c r="H63" s="335"/>
      <c r="I63" s="335"/>
      <c r="J63" s="335"/>
      <c r="K63" s="335"/>
      <c r="L63" s="335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</row>
    <row r="64" spans="1:24" x14ac:dyDescent="0.25">
      <c r="A64" s="325" t="s">
        <v>415</v>
      </c>
      <c r="B64" s="423"/>
      <c r="C64" s="329">
        <f>C47</f>
        <v>2014</v>
      </c>
      <c r="D64" s="329">
        <f>D47</f>
        <v>2015</v>
      </c>
      <c r="E64" s="378">
        <f>E47</f>
        <v>2016</v>
      </c>
      <c r="F64" s="383"/>
      <c r="G64" s="361"/>
      <c r="H64" s="361"/>
      <c r="I64" s="361"/>
      <c r="J64" s="361"/>
      <c r="K64" s="361"/>
      <c r="L64" s="362"/>
      <c r="M64" s="326"/>
      <c r="N64" s="326"/>
      <c r="O64" s="326"/>
      <c r="P64" s="326"/>
      <c r="Q64" s="326"/>
      <c r="R64" s="326"/>
      <c r="S64" s="326"/>
      <c r="T64" s="326"/>
      <c r="U64" s="326"/>
      <c r="V64" s="326"/>
      <c r="W64" s="326"/>
      <c r="X64" s="326"/>
    </row>
    <row r="65" spans="1:24" s="311" customFormat="1" ht="14.25" x14ac:dyDescent="0.25">
      <c r="A65" s="331" t="s">
        <v>412</v>
      </c>
      <c r="B65" s="426"/>
      <c r="C65" s="348">
        <f>C58</f>
        <v>0</v>
      </c>
      <c r="D65" s="348">
        <f>D58</f>
        <v>0</v>
      </c>
      <c r="E65" s="380">
        <f>E58</f>
        <v>0</v>
      </c>
      <c r="F65" s="363"/>
      <c r="G65" s="363"/>
      <c r="H65" s="363"/>
      <c r="I65" s="363"/>
      <c r="J65" s="363"/>
      <c r="K65" s="363"/>
      <c r="L65" s="363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6"/>
      <c r="X65" s="336"/>
    </row>
    <row r="66" spans="1:24" x14ac:dyDescent="0.25">
      <c r="A66" s="332" t="s">
        <v>563</v>
      </c>
      <c r="B66" s="427"/>
      <c r="C66" s="349">
        <f>-C57</f>
        <v>0</v>
      </c>
      <c r="D66" s="349">
        <f>-D57</f>
        <v>0</v>
      </c>
      <c r="E66" s="381">
        <f>-E57</f>
        <v>0</v>
      </c>
      <c r="F66" s="364"/>
      <c r="G66" s="364"/>
      <c r="H66" s="364"/>
      <c r="I66" s="364"/>
      <c r="J66" s="364"/>
      <c r="K66" s="364"/>
      <c r="L66" s="364"/>
      <c r="M66" s="326"/>
      <c r="N66" s="326"/>
      <c r="O66" s="326"/>
      <c r="P66" s="326"/>
      <c r="Q66" s="326"/>
      <c r="R66" s="326"/>
      <c r="S66" s="326"/>
      <c r="T66" s="326"/>
      <c r="U66" s="326"/>
      <c r="V66" s="326"/>
      <c r="W66" s="326"/>
      <c r="X66" s="326"/>
    </row>
    <row r="67" spans="1:24" x14ac:dyDescent="0.25">
      <c r="A67" s="332" t="s">
        <v>413</v>
      </c>
      <c r="B67" s="427"/>
      <c r="C67" s="349">
        <f>C59</f>
        <v>0</v>
      </c>
      <c r="D67" s="349">
        <f>D59</f>
        <v>0</v>
      </c>
      <c r="E67" s="381">
        <f>E59</f>
        <v>0</v>
      </c>
      <c r="F67" s="364"/>
      <c r="G67" s="364"/>
      <c r="H67" s="364"/>
      <c r="I67" s="364"/>
      <c r="J67" s="364"/>
      <c r="K67" s="364"/>
      <c r="L67" s="364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</row>
    <row r="68" spans="1:24" x14ac:dyDescent="0.25">
      <c r="A68" s="332" t="s">
        <v>622</v>
      </c>
      <c r="B68" s="427"/>
      <c r="C68" s="349">
        <f>IF(SUM($C$61:C61)+SUM($A$68:A68)&gt;0,0,SUM($C$61:C61)-SUM($A$68:A68))</f>
        <v>0</v>
      </c>
      <c r="D68" s="349">
        <f>IF(SUM($C$61:D61)+SUM($A$68:C68)&gt;0,0,SUM($C$61:D61)-SUM($A$68:C68))</f>
        <v>0</v>
      </c>
      <c r="E68" s="381">
        <f>IF(SUM($C$61:E61)+SUM($A$68:D68)&gt;0,0,SUM($C$61:E61)-SUM($A$68:D68))</f>
        <v>0</v>
      </c>
      <c r="F68" s="364"/>
      <c r="G68" s="364"/>
      <c r="H68" s="364"/>
      <c r="I68" s="364"/>
      <c r="J68" s="364"/>
      <c r="K68" s="364"/>
      <c r="L68" s="364"/>
      <c r="M68" s="326"/>
      <c r="N68" s="326"/>
      <c r="O68" s="326"/>
      <c r="P68" s="326"/>
      <c r="Q68" s="326"/>
      <c r="R68" s="326"/>
      <c r="S68" s="326"/>
      <c r="T68" s="326"/>
      <c r="U68" s="326"/>
      <c r="V68" s="326"/>
      <c r="W68" s="326"/>
      <c r="X68" s="326"/>
    </row>
    <row r="69" spans="1:24" x14ac:dyDescent="0.25">
      <c r="A69" s="332" t="s">
        <v>416</v>
      </c>
      <c r="B69" s="427"/>
      <c r="C69" s="394"/>
      <c r="D69" s="394">
        <f>IF(((SUM($C$48:D48)+SUM($C$50:D54))+SUM($C$71:D71))&lt;0,((SUM($C$48:D48)+SUM($C$50:D54))+SUM($C$71:D71))*0.18-SUM($A$69:C69),IF(SUM($C$69:C69)&lt;0,0-SUM($C$69:C69),0))</f>
        <v>0</v>
      </c>
      <c r="E69" s="395">
        <f>IF(((SUM($C$48:E48)+SUM($C$50:E54))+SUM($C$71:E71))&lt;0,((SUM($C$48:E48)+SUM($C$50:E54))+SUM($C$71:E71))*0.18-SUM($A$69:D69),IF(SUM($C$69:D69)&lt;0,0-SUM($C$69:D69),0))</f>
        <v>0</v>
      </c>
      <c r="F69" s="365"/>
      <c r="G69" s="365"/>
      <c r="H69" s="365"/>
      <c r="I69" s="365"/>
      <c r="J69" s="365"/>
      <c r="K69" s="365"/>
      <c r="L69" s="365"/>
      <c r="M69" s="337"/>
      <c r="N69" s="326"/>
      <c r="O69" s="326"/>
      <c r="P69" s="326"/>
      <c r="Q69" s="326"/>
      <c r="R69" s="326"/>
      <c r="S69" s="326"/>
      <c r="T69" s="326"/>
      <c r="U69" s="326"/>
      <c r="V69" s="326"/>
      <c r="W69" s="326"/>
      <c r="X69" s="326"/>
    </row>
    <row r="70" spans="1:24" x14ac:dyDescent="0.25">
      <c r="A70" s="332" t="s">
        <v>417</v>
      </c>
      <c r="B70" s="427"/>
      <c r="C70" s="349">
        <f>-C48*(C28)</f>
        <v>0</v>
      </c>
      <c r="D70" s="349">
        <f>-(D48-C48)*$C$28</f>
        <v>0</v>
      </c>
      <c r="E70" s="381">
        <f>-(E48-D48)*$C$28</f>
        <v>0</v>
      </c>
      <c r="F70" s="364"/>
      <c r="G70" s="364"/>
      <c r="H70" s="364"/>
      <c r="I70" s="364"/>
      <c r="J70" s="364"/>
      <c r="K70" s="364"/>
      <c r="L70" s="364"/>
      <c r="M70" s="326"/>
      <c r="N70" s="326"/>
      <c r="O70" s="326"/>
      <c r="P70" s="326"/>
      <c r="Q70" s="326"/>
      <c r="R70" s="326"/>
      <c r="S70" s="326"/>
      <c r="T70" s="326"/>
      <c r="U70" s="326"/>
      <c r="V70" s="326"/>
      <c r="W70" s="326"/>
      <c r="X70" s="326"/>
    </row>
    <row r="71" spans="1:24" x14ac:dyDescent="0.25">
      <c r="A71" s="332" t="s">
        <v>418</v>
      </c>
      <c r="B71" s="427"/>
      <c r="C71" s="349">
        <f>-($C$14+$C$15)*$C$17</f>
        <v>0</v>
      </c>
      <c r="D71" s="349">
        <v>0</v>
      </c>
      <c r="E71" s="381">
        <v>0</v>
      </c>
      <c r="F71" s="364"/>
      <c r="G71" s="364"/>
      <c r="H71" s="364"/>
      <c r="I71" s="364"/>
      <c r="J71" s="364"/>
      <c r="K71" s="364"/>
      <c r="L71" s="364"/>
    </row>
    <row r="72" spans="1:24" x14ac:dyDescent="0.25">
      <c r="A72" s="332" t="s">
        <v>419</v>
      </c>
      <c r="B72" s="427"/>
      <c r="C72" s="349">
        <f>B43-C44</f>
        <v>0</v>
      </c>
      <c r="D72" s="349">
        <f>D43-D44</f>
        <v>0</v>
      </c>
      <c r="E72" s="381">
        <f>E43-E44</f>
        <v>0</v>
      </c>
      <c r="F72" s="364"/>
      <c r="G72" s="364"/>
      <c r="H72" s="364"/>
      <c r="I72" s="364"/>
      <c r="J72" s="364"/>
      <c r="K72" s="364"/>
      <c r="L72" s="364"/>
    </row>
    <row r="73" spans="1:24" s="311" customFormat="1" ht="14.25" x14ac:dyDescent="0.25">
      <c r="A73" s="338" t="s">
        <v>420</v>
      </c>
      <c r="B73" s="430"/>
      <c r="C73" s="348">
        <f>SUM(C65:C72)</f>
        <v>0</v>
      </c>
      <c r="D73" s="348">
        <f>SUM(D65:D72)</f>
        <v>0</v>
      </c>
      <c r="E73" s="380">
        <f>SUM(E65:E72)</f>
        <v>0</v>
      </c>
      <c r="F73" s="363"/>
      <c r="G73" s="363"/>
      <c r="H73" s="363"/>
      <c r="I73" s="363"/>
      <c r="J73" s="363"/>
      <c r="K73" s="363"/>
      <c r="L73" s="363"/>
    </row>
    <row r="74" spans="1:24" s="311" customFormat="1" ht="14.25" x14ac:dyDescent="0.25">
      <c r="A74" s="338" t="s">
        <v>421</v>
      </c>
      <c r="B74" s="430"/>
      <c r="C74" s="348"/>
      <c r="D74" s="348"/>
      <c r="E74" s="380"/>
      <c r="F74" s="363"/>
      <c r="G74" s="363"/>
      <c r="H74" s="363"/>
      <c r="I74" s="363"/>
      <c r="J74" s="363"/>
      <c r="K74" s="363"/>
      <c r="L74" s="363"/>
    </row>
    <row r="75" spans="1:24" x14ac:dyDescent="0.25">
      <c r="A75" s="9" t="s">
        <v>422</v>
      </c>
      <c r="B75" s="431"/>
      <c r="C75" s="396"/>
      <c r="D75" s="396"/>
      <c r="E75" s="397"/>
      <c r="F75" s="366"/>
      <c r="G75" s="366"/>
      <c r="H75" s="366"/>
      <c r="I75" s="366"/>
      <c r="J75" s="366"/>
      <c r="K75" s="366"/>
      <c r="L75" s="366"/>
    </row>
    <row r="76" spans="1:24" s="311" customFormat="1" ht="14.25" x14ac:dyDescent="0.25">
      <c r="A76" s="339" t="s">
        <v>423</v>
      </c>
      <c r="B76" s="432"/>
      <c r="C76" s="391">
        <f>C73*C75</f>
        <v>0</v>
      </c>
      <c r="D76" s="391">
        <f>D73*D75</f>
        <v>0</v>
      </c>
      <c r="E76" s="398">
        <f>E73*E75</f>
        <v>0</v>
      </c>
      <c r="F76" s="367"/>
      <c r="G76" s="367"/>
      <c r="H76" s="367"/>
      <c r="I76" s="367"/>
      <c r="J76" s="367"/>
      <c r="K76" s="367"/>
      <c r="L76" s="367"/>
      <c r="M76" s="340"/>
    </row>
    <row r="77" spans="1:24" s="311" customFormat="1" ht="14.25" x14ac:dyDescent="0.25">
      <c r="A77" s="339" t="s">
        <v>424</v>
      </c>
      <c r="B77" s="432"/>
      <c r="C77" s="391">
        <f>SUM($C$76:C76)</f>
        <v>0</v>
      </c>
      <c r="D77" s="391">
        <f>SUM($C$76:D76)</f>
        <v>0</v>
      </c>
      <c r="E77" s="398">
        <f>SUM($C$76:E76)</f>
        <v>0</v>
      </c>
      <c r="F77" s="367"/>
      <c r="G77" s="367"/>
      <c r="H77" s="367"/>
      <c r="I77" s="367"/>
      <c r="J77" s="367"/>
      <c r="K77" s="367"/>
      <c r="L77" s="367"/>
    </row>
    <row r="78" spans="1:24" s="311" customFormat="1" ht="14.25" x14ac:dyDescent="0.25">
      <c r="A78" s="339" t="s">
        <v>425</v>
      </c>
      <c r="B78" s="432"/>
      <c r="C78" s="399">
        <f>IF((ISERR(IRR($C$73:C73))),0,IF(IRR($C$73:C73)&lt;0,0,IRR($C$73:C73)))</f>
        <v>0</v>
      </c>
      <c r="D78" s="399">
        <f>IF((ISERR(IRR($C$73:D73))),0,IF(IRR($C$73:D73)&lt;0,0,IRR($C$73:D73)))</f>
        <v>0</v>
      </c>
      <c r="E78" s="400">
        <f>IF((ISERR(IRR($C$73:E73))),0,IF(IRR($C$73:E73)&lt;0,0,IRR($C$73:E73)))</f>
        <v>0</v>
      </c>
      <c r="F78" s="368"/>
      <c r="G78" s="368"/>
      <c r="H78" s="368"/>
      <c r="I78" s="368"/>
      <c r="J78" s="368"/>
      <c r="K78" s="368"/>
      <c r="L78" s="368"/>
    </row>
    <row r="79" spans="1:24" s="311" customFormat="1" ht="14.25" x14ac:dyDescent="0.25">
      <c r="A79" s="339" t="s">
        <v>426</v>
      </c>
      <c r="B79" s="432"/>
      <c r="C79" s="401">
        <f>IF(AND(C74&gt;0,A74&lt;0),(C64-(C74/(C74-A74))),0)</f>
        <v>0</v>
      </c>
      <c r="D79" s="401">
        <f>IF(AND(D74&gt;0,C74&lt;0),(D64-(D74/(D74-C74))),0)</f>
        <v>0</v>
      </c>
      <c r="E79" s="402">
        <f>IF(AND(E74&gt;0,D74&lt;0),(E64-(E74/(E74-D74))),0)</f>
        <v>0</v>
      </c>
      <c r="F79" s="369"/>
      <c r="G79" s="369"/>
      <c r="H79" s="369"/>
      <c r="I79" s="369"/>
      <c r="J79" s="369"/>
      <c r="K79" s="369"/>
      <c r="L79" s="369"/>
    </row>
    <row r="80" spans="1:24" s="311" customFormat="1" ht="15" thickBot="1" x14ac:dyDescent="0.3">
      <c r="A80" s="341" t="s">
        <v>427</v>
      </c>
      <c r="B80" s="433"/>
      <c r="C80" s="403">
        <f>IF(AND(C77&gt;0,A77&lt;0),(C64-(C77/(C77-A77))),0)</f>
        <v>0</v>
      </c>
      <c r="D80" s="403">
        <f>IF(AND(D77&gt;0,C77&lt;0),(D64-(D77/(D77-C77))),0)</f>
        <v>0</v>
      </c>
      <c r="E80" s="404">
        <f>IF(AND(E77&gt;0,D77&lt;0),(E64-(E77/(E77-D77))),0)</f>
        <v>0</v>
      </c>
      <c r="F80" s="369"/>
      <c r="G80" s="369"/>
      <c r="H80" s="369"/>
      <c r="I80" s="369"/>
      <c r="J80" s="369"/>
      <c r="K80" s="369"/>
      <c r="L80" s="369"/>
    </row>
    <row r="82" spans="1:5" x14ac:dyDescent="0.25">
      <c r="A82" s="548" t="s">
        <v>774</v>
      </c>
      <c r="B82" s="548"/>
      <c r="C82" s="548"/>
      <c r="D82" s="548"/>
      <c r="E82" s="548"/>
    </row>
    <row r="83" spans="1:5" x14ac:dyDescent="0.25">
      <c r="A83" s="548" t="s">
        <v>775</v>
      </c>
      <c r="B83" s="548"/>
      <c r="C83" s="548"/>
      <c r="D83" s="549"/>
      <c r="E83" s="548"/>
    </row>
    <row r="84" spans="1:5" x14ac:dyDescent="0.25">
      <c r="A84" s="548" t="s">
        <v>776</v>
      </c>
      <c r="B84" s="548"/>
      <c r="C84" s="548"/>
      <c r="D84" s="548"/>
      <c r="E84" s="548"/>
    </row>
    <row r="85" spans="1:5" x14ac:dyDescent="0.25">
      <c r="A85" s="548" t="s">
        <v>777</v>
      </c>
      <c r="B85" s="548"/>
      <c r="C85" s="548"/>
      <c r="D85" s="548"/>
      <c r="E85" s="548"/>
    </row>
    <row r="86" spans="1:5" x14ac:dyDescent="0.25">
      <c r="A86" s="548" t="s">
        <v>778</v>
      </c>
      <c r="B86" s="548"/>
      <c r="C86" s="548"/>
      <c r="D86" s="548"/>
      <c r="E86" s="548"/>
    </row>
  </sheetData>
  <mergeCells count="8">
    <mergeCell ref="E19:F19"/>
    <mergeCell ref="E20:F20"/>
    <mergeCell ref="A11:L11"/>
    <mergeCell ref="A12:L12"/>
    <mergeCell ref="F6:L6"/>
    <mergeCell ref="F7:L7"/>
    <mergeCell ref="E17:F17"/>
    <mergeCell ref="E18:F18"/>
  </mergeCells>
  <phoneticPr fontId="0" type="noConversion"/>
  <pageMargins left="0.70866141732283472" right="0.70866141732283472" top="0.74803149606299213" bottom="1.1023622047244095" header="0.31496062992125984" footer="0.31496062992125984"/>
  <pageSetup paperSize="9" scale="4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AF118"/>
  <sheetViews>
    <sheetView view="pageBreakPreview" zoomScale="60" zoomScaleNormal="60" workbookViewId="0">
      <pane xSplit="4" ySplit="20" topLeftCell="E54" activePane="bottomRight" state="frozen"/>
      <selection pane="topRight" activeCell="E1" sqref="E1"/>
      <selection pane="bottomLeft" activeCell="A21" sqref="A21"/>
      <selection pane="bottomRight" activeCell="M77" sqref="M77:N77"/>
    </sheetView>
  </sheetViews>
  <sheetFormatPr defaultRowHeight="15.75" outlineLevelRow="1" outlineLevelCol="1" x14ac:dyDescent="0.25"/>
  <cols>
    <col min="1" max="1" width="9" style="1829"/>
    <col min="2" max="2" width="9" style="1" customWidth="1" outlineLevel="1"/>
    <col min="3" max="3" width="9" style="1"/>
    <col min="4" max="4" width="37.25" style="1" bestFit="1" customWidth="1"/>
    <col min="5" max="5" width="13.375" style="1" customWidth="1"/>
    <col min="6" max="6" width="12.5" style="1" bestFit="1" customWidth="1"/>
    <col min="7" max="7" width="12" style="289" customWidth="1"/>
    <col min="8" max="8" width="10.875" style="1" customWidth="1"/>
    <col min="9" max="9" width="12" style="289" customWidth="1"/>
    <col min="10" max="10" width="11.25" style="1" customWidth="1"/>
    <col min="11" max="11" width="12" style="289" customWidth="1"/>
    <col min="12" max="12" width="12.5" style="1" bestFit="1" customWidth="1"/>
    <col min="13" max="13" width="12" style="289" customWidth="1"/>
    <col min="14" max="14" width="12.375" style="1" customWidth="1"/>
    <col min="15" max="15" width="12" style="289" customWidth="1"/>
    <col min="16" max="16" width="14" style="1" customWidth="1"/>
    <col min="17" max="17" width="12.25" style="1" customWidth="1"/>
    <col min="18" max="18" width="6.25" style="1" customWidth="1"/>
    <col min="19" max="20" width="14.375" style="1" customWidth="1"/>
    <col min="21" max="22" width="12.625" style="1" customWidth="1"/>
    <col min="23" max="23" width="18.875" style="1" customWidth="1"/>
    <col min="24" max="24" width="9.375" style="1" bestFit="1" customWidth="1"/>
    <col min="25" max="25" width="10.375" style="1" bestFit="1" customWidth="1"/>
    <col min="26" max="26" width="9" style="1"/>
    <col min="27" max="27" width="10.375" style="1" bestFit="1" customWidth="1"/>
    <col min="28" max="28" width="12.125" style="1" customWidth="1"/>
    <col min="29" max="16384" width="9" style="1"/>
  </cols>
  <sheetData>
    <row r="1" spans="3:23" hidden="1" outlineLevel="1" x14ac:dyDescent="0.25">
      <c r="W1" s="4"/>
    </row>
    <row r="2" spans="3:23" hidden="1" outlineLevel="1" x14ac:dyDescent="0.25">
      <c r="W2" s="4" t="s">
        <v>330</v>
      </c>
    </row>
    <row r="3" spans="3:23" hidden="1" outlineLevel="1" x14ac:dyDescent="0.25">
      <c r="W3" s="4" t="s">
        <v>112</v>
      </c>
    </row>
    <row r="4" spans="3:23" hidden="1" outlineLevel="1" x14ac:dyDescent="0.25">
      <c r="T4" s="2"/>
      <c r="U4" s="2"/>
      <c r="V4" s="2"/>
      <c r="W4" s="595" t="s">
        <v>454</v>
      </c>
    </row>
    <row r="5" spans="3:23" hidden="1" outlineLevel="1" x14ac:dyDescent="0.25">
      <c r="T5" s="2"/>
      <c r="U5" s="2"/>
      <c r="V5" s="2"/>
      <c r="W5" s="533" t="s">
        <v>455</v>
      </c>
    </row>
    <row r="6" spans="3:23" hidden="1" outlineLevel="1" x14ac:dyDescent="0.25">
      <c r="C6" s="15"/>
    </row>
    <row r="7" spans="3:23" hidden="1" outlineLevel="1" x14ac:dyDescent="0.25">
      <c r="C7" s="1967"/>
      <c r="D7" s="1967"/>
      <c r="E7" s="1967"/>
      <c r="F7" s="1967"/>
      <c r="G7" s="1967"/>
      <c r="H7" s="1967"/>
      <c r="I7" s="1967"/>
      <c r="J7" s="1967"/>
      <c r="K7" s="1967"/>
      <c r="L7" s="1967"/>
      <c r="M7" s="1967"/>
      <c r="N7" s="1967"/>
      <c r="O7" s="1967"/>
      <c r="P7" s="1967"/>
      <c r="Q7" s="1967"/>
      <c r="R7" s="1967"/>
      <c r="S7" s="1967"/>
      <c r="T7" s="1967"/>
      <c r="U7" s="1967"/>
      <c r="V7" s="1967"/>
      <c r="W7" s="1967"/>
    </row>
    <row r="8" spans="3:23" hidden="1" outlineLevel="1" x14ac:dyDescent="0.25"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</row>
    <row r="9" spans="3:23" hidden="1" outlineLevel="1" x14ac:dyDescent="0.25">
      <c r="W9" s="4" t="s">
        <v>113</v>
      </c>
    </row>
    <row r="10" spans="3:23" hidden="1" outlineLevel="1" x14ac:dyDescent="0.25">
      <c r="W10" s="4" t="s">
        <v>836</v>
      </c>
    </row>
    <row r="11" spans="3:23" hidden="1" outlineLevel="1" x14ac:dyDescent="0.25">
      <c r="W11" s="4"/>
    </row>
    <row r="12" spans="3:23" hidden="1" outlineLevel="1" x14ac:dyDescent="0.25">
      <c r="U12" s="1968" t="s">
        <v>2283</v>
      </c>
      <c r="V12" s="1968"/>
      <c r="W12" s="1968"/>
    </row>
    <row r="13" spans="3:23" hidden="1" outlineLevel="1" x14ac:dyDescent="0.25">
      <c r="C13" s="15"/>
      <c r="W13" s="4" t="s">
        <v>2270</v>
      </c>
    </row>
    <row r="14" spans="3:23" collapsed="1" x14ac:dyDescent="0.25">
      <c r="C14" s="15"/>
      <c r="W14" s="4"/>
    </row>
    <row r="15" spans="3:23" x14ac:dyDescent="0.25">
      <c r="C15" s="1967" t="s">
        <v>355</v>
      </c>
      <c r="D15" s="1967"/>
      <c r="E15" s="1967"/>
      <c r="F15" s="1967"/>
      <c r="G15" s="1967"/>
      <c r="H15" s="1967"/>
      <c r="I15" s="1967"/>
      <c r="J15" s="1967"/>
      <c r="K15" s="1967"/>
      <c r="L15" s="1967"/>
      <c r="M15" s="1967"/>
      <c r="N15" s="1967"/>
      <c r="O15" s="1967"/>
      <c r="P15" s="1967"/>
      <c r="Q15" s="1967"/>
      <c r="R15" s="1967"/>
      <c r="S15" s="1967"/>
      <c r="T15" s="1967"/>
      <c r="U15" s="1967"/>
      <c r="V15" s="1967"/>
      <c r="W15" s="1967"/>
    </row>
    <row r="17" spans="1:32" s="584" customFormat="1" ht="39.75" customHeight="1" x14ac:dyDescent="0.25">
      <c r="A17" s="1830"/>
      <c r="C17" s="1941" t="s">
        <v>549</v>
      </c>
      <c r="D17" s="1941" t="s">
        <v>572</v>
      </c>
      <c r="E17" s="1941" t="s">
        <v>344</v>
      </c>
      <c r="F17" s="1941" t="s">
        <v>2150</v>
      </c>
      <c r="G17" s="1941"/>
      <c r="H17" s="1941"/>
      <c r="I17" s="1941"/>
      <c r="J17" s="1941"/>
      <c r="K17" s="1941"/>
      <c r="L17" s="1941"/>
      <c r="M17" s="1941"/>
      <c r="N17" s="1941"/>
      <c r="O17" s="1941"/>
      <c r="P17" s="1941" t="s">
        <v>346</v>
      </c>
      <c r="Q17" s="1941" t="s">
        <v>347</v>
      </c>
      <c r="R17" s="1941"/>
      <c r="S17" s="1941"/>
      <c r="T17" s="1941"/>
      <c r="U17" s="1941" t="s">
        <v>298</v>
      </c>
      <c r="V17" s="1941"/>
      <c r="W17" s="1941" t="s">
        <v>299</v>
      </c>
    </row>
    <row r="18" spans="1:32" s="584" customFormat="1" x14ac:dyDescent="0.25">
      <c r="A18" s="1830"/>
      <c r="C18" s="1941"/>
      <c r="D18" s="1941"/>
      <c r="E18" s="1941"/>
      <c r="F18" s="1941" t="s">
        <v>552</v>
      </c>
      <c r="G18" s="1941"/>
      <c r="H18" s="1941" t="s">
        <v>553</v>
      </c>
      <c r="I18" s="1941"/>
      <c r="J18" s="1941" t="s">
        <v>554</v>
      </c>
      <c r="K18" s="1941"/>
      <c r="L18" s="1941" t="s">
        <v>555</v>
      </c>
      <c r="M18" s="1941"/>
      <c r="N18" s="1941" t="s">
        <v>556</v>
      </c>
      <c r="O18" s="1941"/>
      <c r="P18" s="1941"/>
      <c r="Q18" s="1941" t="s">
        <v>595</v>
      </c>
      <c r="R18" s="1941" t="s">
        <v>663</v>
      </c>
      <c r="S18" s="1941" t="s">
        <v>661</v>
      </c>
      <c r="T18" s="1941"/>
      <c r="U18" s="1941" t="s">
        <v>590</v>
      </c>
      <c r="V18" s="1941"/>
      <c r="W18" s="1941"/>
    </row>
    <row r="19" spans="1:32" s="584" customFormat="1" ht="78.75" x14ac:dyDescent="0.25">
      <c r="A19" s="1830"/>
      <c r="C19" s="1941"/>
      <c r="D19" s="1941"/>
      <c r="E19" s="1941"/>
      <c r="F19" s="1681" t="s">
        <v>338</v>
      </c>
      <c r="G19" s="1681" t="s">
        <v>345</v>
      </c>
      <c r="H19" s="1681" t="s">
        <v>557</v>
      </c>
      <c r="I19" s="1681" t="s">
        <v>300</v>
      </c>
      <c r="J19" s="1681" t="s">
        <v>557</v>
      </c>
      <c r="K19" s="1681" t="s">
        <v>300</v>
      </c>
      <c r="L19" s="1681" t="s">
        <v>557</v>
      </c>
      <c r="M19" s="1681" t="s">
        <v>300</v>
      </c>
      <c r="N19" s="1681" t="s">
        <v>557</v>
      </c>
      <c r="O19" s="1681" t="s">
        <v>300</v>
      </c>
      <c r="P19" s="1941"/>
      <c r="Q19" s="1941"/>
      <c r="R19" s="1941"/>
      <c r="S19" s="1681" t="s">
        <v>660</v>
      </c>
      <c r="T19" s="1681" t="s">
        <v>662</v>
      </c>
      <c r="U19" s="1681" t="s">
        <v>348</v>
      </c>
      <c r="V19" s="1681" t="s">
        <v>301</v>
      </c>
      <c r="W19" s="1941"/>
    </row>
    <row r="20" spans="1:32" s="584" customFormat="1" ht="32.25" customHeight="1" x14ac:dyDescent="0.25">
      <c r="A20" s="1830"/>
      <c r="C20" s="832"/>
      <c r="D20" s="832" t="s">
        <v>573</v>
      </c>
      <c r="E20" s="843">
        <f t="shared" ref="E20:Q20" si="0">E21+E63</f>
        <v>368.52453397468923</v>
      </c>
      <c r="F20" s="843">
        <f t="shared" si="0"/>
        <v>89.064959126666679</v>
      </c>
      <c r="G20" s="843">
        <f t="shared" si="0"/>
        <v>150.89727408768363</v>
      </c>
      <c r="H20" s="843">
        <f t="shared" si="0"/>
        <v>22.26623978166667</v>
      </c>
      <c r="I20" s="843">
        <f t="shared" si="0"/>
        <v>22.538818521920906</v>
      </c>
      <c r="J20" s="843">
        <f t="shared" si="0"/>
        <v>22.26623978166667</v>
      </c>
      <c r="K20" s="843">
        <f t="shared" si="0"/>
        <v>22.538818521920906</v>
      </c>
      <c r="L20" s="843">
        <f t="shared" si="0"/>
        <v>22.26623978166667</v>
      </c>
      <c r="M20" s="843">
        <f t="shared" si="0"/>
        <v>22.763818521920903</v>
      </c>
      <c r="N20" s="843">
        <f t="shared" si="0"/>
        <v>22.26623978166667</v>
      </c>
      <c r="O20" s="843">
        <f t="shared" si="0"/>
        <v>83.055818521920912</v>
      </c>
      <c r="P20" s="843">
        <f t="shared" si="0"/>
        <v>217.62725988700566</v>
      </c>
      <c r="Q20" s="843">
        <f t="shared" si="0"/>
        <v>61.832314961016948</v>
      </c>
      <c r="R20" s="833"/>
      <c r="S20" s="833"/>
      <c r="T20" s="833"/>
      <c r="U20" s="833"/>
      <c r="V20" s="833"/>
      <c r="W20" s="833"/>
      <c r="X20" s="1682">
        <f>E20-G20-P20</f>
        <v>0</v>
      </c>
      <c r="Y20" s="792" t="b">
        <f>F20=(H20+J20+L20+N20)</f>
        <v>1</v>
      </c>
      <c r="Z20" s="792" t="b">
        <f>G20=(I20+K20+M20+O20)</f>
        <v>1</v>
      </c>
      <c r="AA20" s="844">
        <f>G20-F20-Q20</f>
        <v>0</v>
      </c>
      <c r="AB20" s="1687">
        <f>G20-F20-Q20</f>
        <v>0</v>
      </c>
      <c r="AD20" s="791"/>
      <c r="AF20" s="1677"/>
    </row>
    <row r="21" spans="1:32" s="584" customFormat="1" ht="31.5" x14ac:dyDescent="0.25">
      <c r="A21" s="1830"/>
      <c r="C21" s="921">
        <f>'1.1.'!B22</f>
        <v>1</v>
      </c>
      <c r="D21" s="825" t="str">
        <f>'1.1.'!C22</f>
        <v>Техническое перевооружение и реконструкция</v>
      </c>
      <c r="E21" s="826">
        <f t="shared" ref="E21:Q21" si="1">E22+E42</f>
        <v>278.14898397468926</v>
      </c>
      <c r="F21" s="826">
        <f t="shared" si="1"/>
        <v>66.536409126666669</v>
      </c>
      <c r="G21" s="826">
        <f t="shared" si="1"/>
        <v>67.721724087683612</v>
      </c>
      <c r="H21" s="826">
        <f t="shared" si="1"/>
        <v>16.634102281666667</v>
      </c>
      <c r="I21" s="826">
        <f t="shared" si="1"/>
        <v>16.886681021920904</v>
      </c>
      <c r="J21" s="826">
        <f t="shared" si="1"/>
        <v>16.634102281666667</v>
      </c>
      <c r="K21" s="826">
        <f t="shared" si="1"/>
        <v>16.886681021920904</v>
      </c>
      <c r="L21" s="826">
        <f t="shared" si="1"/>
        <v>16.634102281666667</v>
      </c>
      <c r="M21" s="826">
        <f t="shared" si="1"/>
        <v>17.061681021920904</v>
      </c>
      <c r="N21" s="826">
        <f t="shared" si="1"/>
        <v>16.634102281666667</v>
      </c>
      <c r="O21" s="826">
        <f t="shared" si="1"/>
        <v>16.886681021920904</v>
      </c>
      <c r="P21" s="826">
        <f t="shared" si="1"/>
        <v>210.42725988700568</v>
      </c>
      <c r="Q21" s="826">
        <f t="shared" si="1"/>
        <v>1.1853149610169478</v>
      </c>
      <c r="R21" s="839"/>
      <c r="S21" s="839"/>
      <c r="T21" s="839"/>
      <c r="U21" s="839"/>
      <c r="V21" s="839"/>
      <c r="W21" s="839"/>
      <c r="X21" s="792"/>
      <c r="Y21" s="792"/>
      <c r="Z21" s="792"/>
      <c r="AA21" s="792"/>
      <c r="AD21" s="791"/>
    </row>
    <row r="22" spans="1:32" s="584" customFormat="1" ht="31.5" x14ac:dyDescent="0.25">
      <c r="A22" s="1830"/>
      <c r="C22" s="841" t="s">
        <v>536</v>
      </c>
      <c r="D22" s="762" t="str">
        <f>'1.1.'!C23</f>
        <v>Энергосбережение и повышение энергетической эффективности</v>
      </c>
      <c r="E22" s="764">
        <f t="shared" ref="E22:Q22" si="2">SUM(E23:E41)</f>
        <v>212.47700000000003</v>
      </c>
      <c r="F22" s="764">
        <f t="shared" si="2"/>
        <v>49.233464700000006</v>
      </c>
      <c r="G22" s="764">
        <f t="shared" si="2"/>
        <v>50.055999999999997</v>
      </c>
      <c r="H22" s="764">
        <f t="shared" si="2"/>
        <v>12.308366175000002</v>
      </c>
      <c r="I22" s="764">
        <f t="shared" si="2"/>
        <v>12.513999999999999</v>
      </c>
      <c r="J22" s="764">
        <f t="shared" si="2"/>
        <v>12.308366175000002</v>
      </c>
      <c r="K22" s="764">
        <f t="shared" si="2"/>
        <v>12.513999999999999</v>
      </c>
      <c r="L22" s="764">
        <f t="shared" si="2"/>
        <v>12.308366175000002</v>
      </c>
      <c r="M22" s="764">
        <f t="shared" si="2"/>
        <v>12.513999999999999</v>
      </c>
      <c r="N22" s="764">
        <f t="shared" si="2"/>
        <v>12.308366175000002</v>
      </c>
      <c r="O22" s="764">
        <f t="shared" si="2"/>
        <v>12.513999999999999</v>
      </c>
      <c r="P22" s="764">
        <f t="shared" si="2"/>
        <v>162.42100000000002</v>
      </c>
      <c r="Q22" s="764">
        <f t="shared" si="2"/>
        <v>0.82253529999999841</v>
      </c>
      <c r="R22" s="840"/>
      <c r="S22" s="840"/>
      <c r="T22" s="840"/>
      <c r="U22" s="840"/>
      <c r="V22" s="840"/>
      <c r="W22" s="840"/>
      <c r="AD22" s="791"/>
    </row>
    <row r="23" spans="1:32" s="584" customFormat="1" ht="31.5" x14ac:dyDescent="0.25">
      <c r="A23" s="1830">
        <v>7</v>
      </c>
      <c r="B23" s="636">
        <f>SUMIF('1.1.'!$B$24:$B$69,$C23,'1.1.'!$F$24:$F$69)</f>
        <v>2019</v>
      </c>
      <c r="C23" s="842" t="str">
        <f>'1.1.'!B24</f>
        <v>1.1.7</v>
      </c>
      <c r="D23" s="5" t="str">
        <f>'1.1.'!C24</f>
        <v>Установка двух ДГУ на ДЭС водозабора с. Пахачи</v>
      </c>
      <c r="E23" s="582">
        <f>SUMIFS('1.1.'!$I$24:$I$69,'1.1.'!$B$24:$B$69,$C23,'1.1.'!$C$24:$C$69,$D23)</f>
        <v>6.2519999999999998</v>
      </c>
      <c r="F23" s="582">
        <v>6.15</v>
      </c>
      <c r="G23" s="582">
        <f>SUMIFS('1.1.'!$N$21:$N$69,'1.1.'!$B$21:$B$69,$C23,'1.1.'!$C$21:$C$69,$D23)</f>
        <v>6.2519999999999998</v>
      </c>
      <c r="H23" s="582">
        <f t="shared" ref="H23:H41" si="3">F23/4</f>
        <v>1.5375000000000001</v>
      </c>
      <c r="I23" s="582">
        <f t="shared" ref="I23:I41" si="4">G23/4</f>
        <v>1.5629999999999999</v>
      </c>
      <c r="J23" s="582">
        <f t="shared" ref="J23:J41" si="5">F23/4</f>
        <v>1.5375000000000001</v>
      </c>
      <c r="K23" s="582">
        <f t="shared" ref="K23:K41" si="6">G23/4</f>
        <v>1.5629999999999999</v>
      </c>
      <c r="L23" s="582">
        <f t="shared" ref="L23:L41" si="7">F23/4</f>
        <v>1.5375000000000001</v>
      </c>
      <c r="M23" s="582">
        <f t="shared" ref="M23:M41" si="8">G23/4</f>
        <v>1.5629999999999999</v>
      </c>
      <c r="N23" s="582">
        <f t="shared" ref="N23:N41" si="9">F23/4</f>
        <v>1.5375000000000001</v>
      </c>
      <c r="O23" s="582">
        <f t="shared" ref="O23:O41" si="10">G23/4</f>
        <v>1.5629999999999999</v>
      </c>
      <c r="P23" s="582">
        <f t="shared" ref="P23:P41" si="11">E23-G23</f>
        <v>0</v>
      </c>
      <c r="Q23" s="1686">
        <f t="shared" ref="Q23:Q61" si="12">G23-F23</f>
        <v>0.10199999999999942</v>
      </c>
      <c r="R23" s="1685">
        <v>0</v>
      </c>
      <c r="S23" s="581"/>
      <c r="T23" s="581"/>
      <c r="U23" s="581" t="str">
        <f>'[1]Приложение 1'!$K$23</f>
        <v>0,096 МВт</v>
      </c>
      <c r="V23" s="581">
        <f>VLOOKUP($C23,'1.1.'!$B$21:$P$71,11,FALSE)</f>
        <v>0</v>
      </c>
      <c r="W23" s="581"/>
      <c r="AD23" s="791"/>
    </row>
    <row r="24" spans="1:32" s="584" customFormat="1" ht="31.5" x14ac:dyDescent="0.25">
      <c r="A24" s="1830">
        <v>8</v>
      </c>
      <c r="B24" s="636">
        <f>SUMIF('1.1.'!$B$24:$B$69,$C24,'1.1.'!$F$24:$F$69)</f>
        <v>2019</v>
      </c>
      <c r="C24" s="842" t="str">
        <f>'1.1.'!B25</f>
        <v>1.1.8</v>
      </c>
      <c r="D24" s="5" t="str">
        <f>'1.1.'!C25</f>
        <v>Установка одного ДГУ на ДЭС с.Вывенка</v>
      </c>
      <c r="E24" s="582">
        <f>SUMIFS('1.1.'!$I$24:$I$69,'1.1.'!$B$24:$B$69,$C24,'1.1.'!$C$24:$C$69,$D24)</f>
        <v>4.92</v>
      </c>
      <c r="F24" s="1614">
        <v>4.84</v>
      </c>
      <c r="G24" s="582">
        <f>SUMIFS('1.1.'!$N$21:$N$69,'1.1.'!$B$21:$B$69,$C24,'1.1.'!$C$21:$C$69,$D24)</f>
        <v>4.92</v>
      </c>
      <c r="H24" s="582">
        <f t="shared" si="3"/>
        <v>1.21</v>
      </c>
      <c r="I24" s="582">
        <f t="shared" si="4"/>
        <v>1.23</v>
      </c>
      <c r="J24" s="582">
        <f t="shared" si="5"/>
        <v>1.21</v>
      </c>
      <c r="K24" s="582">
        <f t="shared" si="6"/>
        <v>1.23</v>
      </c>
      <c r="L24" s="582">
        <f t="shared" si="7"/>
        <v>1.21</v>
      </c>
      <c r="M24" s="582">
        <f t="shared" si="8"/>
        <v>1.23</v>
      </c>
      <c r="N24" s="582">
        <f t="shared" si="9"/>
        <v>1.21</v>
      </c>
      <c r="O24" s="582">
        <f t="shared" si="10"/>
        <v>1.23</v>
      </c>
      <c r="P24" s="582">
        <f t="shared" si="11"/>
        <v>0</v>
      </c>
      <c r="Q24" s="1686">
        <f t="shared" si="12"/>
        <v>8.0000000000000071E-2</v>
      </c>
      <c r="R24" s="842">
        <f>Q24/$G$20*100</f>
        <v>5.3016199585894132E-2</v>
      </c>
      <c r="S24" s="581"/>
      <c r="T24" s="581"/>
      <c r="U24" s="581"/>
      <c r="V24" s="581">
        <f>VLOOKUP($C24,'1.1.'!$B$21:$P$71,11,FALSE)</f>
        <v>0</v>
      </c>
      <c r="W24" s="581"/>
      <c r="AD24" s="791"/>
    </row>
    <row r="25" spans="1:32" s="584" customFormat="1" ht="31.5" x14ac:dyDescent="0.25">
      <c r="A25" s="1830">
        <v>9</v>
      </c>
      <c r="B25" s="636">
        <f>SUMIF('1.1.'!$B$24:$B$69,$C25,'1.1.'!$F$24:$F$69)</f>
        <v>2019</v>
      </c>
      <c r="C25" s="842" t="str">
        <f>'1.1.'!B26</f>
        <v>1.1.9</v>
      </c>
      <c r="D25" s="5" t="str">
        <f>'1.1.'!C26</f>
        <v>Установка одного ДГУ на ДЭС-23 п. Тымлат</v>
      </c>
      <c r="E25" s="582">
        <f>SUMIFS('1.1.'!$I$24:$I$69,'1.1.'!$B$24:$B$69,$C25,'1.1.'!$C$24:$C$69,$D25)</f>
        <v>11.436</v>
      </c>
      <c r="F25" s="1614">
        <v>11.246999999999998</v>
      </c>
      <c r="G25" s="582">
        <f>SUMIFS('1.1.'!$N$21:$N$69,'1.1.'!$B$21:$B$69,$C25,'1.1.'!$C$21:$C$69,$D25)</f>
        <v>11.436</v>
      </c>
      <c r="H25" s="582">
        <f t="shared" si="3"/>
        <v>2.8117499999999995</v>
      </c>
      <c r="I25" s="582">
        <f t="shared" si="4"/>
        <v>2.859</v>
      </c>
      <c r="J25" s="582">
        <f t="shared" si="5"/>
        <v>2.8117499999999995</v>
      </c>
      <c r="K25" s="582">
        <f t="shared" si="6"/>
        <v>2.859</v>
      </c>
      <c r="L25" s="582">
        <f t="shared" si="7"/>
        <v>2.8117499999999995</v>
      </c>
      <c r="M25" s="582">
        <f t="shared" si="8"/>
        <v>2.859</v>
      </c>
      <c r="N25" s="582">
        <f t="shared" si="9"/>
        <v>2.8117499999999995</v>
      </c>
      <c r="O25" s="582">
        <f t="shared" si="10"/>
        <v>2.859</v>
      </c>
      <c r="P25" s="582">
        <f t="shared" si="11"/>
        <v>0</v>
      </c>
      <c r="Q25" s="1686">
        <f t="shared" si="12"/>
        <v>0.18900000000000183</v>
      </c>
      <c r="R25" s="842">
        <f>Q25/$G$20*100</f>
        <v>0.12525077152167602</v>
      </c>
      <c r="S25" s="581"/>
      <c r="T25" s="581"/>
      <c r="U25" s="581" t="str">
        <f>'[1]Приложение 1'!$K$27</f>
        <v>0,250МВт</v>
      </c>
      <c r="V25" s="581">
        <f>VLOOKUP($C25,'1.1.'!$B$21:$P$71,11,FALSE)</f>
        <v>0</v>
      </c>
      <c r="W25" s="581"/>
      <c r="AD25" s="791"/>
    </row>
    <row r="26" spans="1:32" s="584" customFormat="1" ht="31.5" x14ac:dyDescent="0.25">
      <c r="A26" s="1830">
        <v>10</v>
      </c>
      <c r="B26" s="636">
        <f>SUMIF('1.1.'!$B$24:$B$69,$C26,'1.1.'!$F$24:$F$69)</f>
        <v>2019</v>
      </c>
      <c r="C26" s="842" t="str">
        <f>'1.1.'!B27</f>
        <v>1.1.10</v>
      </c>
      <c r="D26" s="596" t="str">
        <f>'1.1.'!C27</f>
        <v>Установка одного ДГУ на ДЭС-28 п. Вывенка</v>
      </c>
      <c r="E26" s="582">
        <f>SUMIFS('1.1.'!$I$24:$I$69,'1.1.'!$B$24:$B$69,$C26,'1.1.'!$C$24:$C$69,$D26)</f>
        <v>10.946999999999999</v>
      </c>
      <c r="F26" s="582">
        <v>10.766500000000001</v>
      </c>
      <c r="G26" s="582">
        <f>SUMIFS('1.1.'!$N$21:$N$69,'1.1.'!$B$21:$B$69,$C26,'1.1.'!$C$21:$C$69,$D26)</f>
        <v>10.946999999999999</v>
      </c>
      <c r="H26" s="582">
        <f t="shared" si="3"/>
        <v>2.6916250000000002</v>
      </c>
      <c r="I26" s="582">
        <f t="shared" si="4"/>
        <v>2.7367499999999998</v>
      </c>
      <c r="J26" s="582">
        <f t="shared" si="5"/>
        <v>2.6916250000000002</v>
      </c>
      <c r="K26" s="582">
        <f t="shared" si="6"/>
        <v>2.7367499999999998</v>
      </c>
      <c r="L26" s="582">
        <f t="shared" si="7"/>
        <v>2.6916250000000002</v>
      </c>
      <c r="M26" s="582">
        <f t="shared" si="8"/>
        <v>2.7367499999999998</v>
      </c>
      <c r="N26" s="582">
        <f t="shared" si="9"/>
        <v>2.6916250000000002</v>
      </c>
      <c r="O26" s="582">
        <f t="shared" si="10"/>
        <v>2.7367499999999998</v>
      </c>
      <c r="P26" s="582">
        <f t="shared" si="11"/>
        <v>0</v>
      </c>
      <c r="Q26" s="1686">
        <f t="shared" si="12"/>
        <v>0.18049999999999855</v>
      </c>
      <c r="R26" s="1685">
        <v>0</v>
      </c>
      <c r="S26" s="581"/>
      <c r="T26" s="581"/>
      <c r="U26" s="581" t="str">
        <f>'[1]Приложение 1'!$K$28</f>
        <v>0,2МВт</v>
      </c>
      <c r="V26" s="581">
        <f>VLOOKUP($C26,'1.1.'!$B$21:$P$71,11,FALSE)</f>
        <v>0</v>
      </c>
      <c r="W26" s="581"/>
      <c r="AD26" s="791"/>
    </row>
    <row r="27" spans="1:32" s="584" customFormat="1" ht="31.5" x14ac:dyDescent="0.25">
      <c r="A27" s="1830">
        <v>11</v>
      </c>
      <c r="B27" s="636">
        <f>SUMIF('1.1.'!$B$24:$B$69,$C27,'1.1.'!$F$24:$F$69)</f>
        <v>2019</v>
      </c>
      <c r="C27" s="842" t="str">
        <f>'1.1.'!B28</f>
        <v>1.1.11</v>
      </c>
      <c r="D27" s="596" t="str">
        <f>'1.1.'!C28</f>
        <v>Установка одного ДГУ на ДЭС-6 п. Таёжный</v>
      </c>
      <c r="E27" s="582">
        <f>SUMIFS('1.1.'!$I$24:$I$69,'1.1.'!$B$24:$B$69,$C27,'1.1.'!$C$24:$C$69,$D27)</f>
        <v>4.9219999999999997</v>
      </c>
      <c r="F27" s="582">
        <v>4.8399647000000003</v>
      </c>
      <c r="G27" s="582">
        <f>SUMIFS('1.1.'!$N$21:$N$69,'1.1.'!$B$21:$B$69,$C27,'1.1.'!$C$21:$C$69,$D27)</f>
        <v>4.9219999999999997</v>
      </c>
      <c r="H27" s="582">
        <f t="shared" si="3"/>
        <v>1.2099911750000001</v>
      </c>
      <c r="I27" s="582">
        <f t="shared" si="4"/>
        <v>1.2304999999999999</v>
      </c>
      <c r="J27" s="582">
        <f t="shared" si="5"/>
        <v>1.2099911750000001</v>
      </c>
      <c r="K27" s="582">
        <f t="shared" si="6"/>
        <v>1.2304999999999999</v>
      </c>
      <c r="L27" s="582">
        <f t="shared" si="7"/>
        <v>1.2099911750000001</v>
      </c>
      <c r="M27" s="582">
        <f t="shared" si="8"/>
        <v>1.2304999999999999</v>
      </c>
      <c r="N27" s="582">
        <f t="shared" si="9"/>
        <v>1.2099911750000001</v>
      </c>
      <c r="O27" s="582">
        <f t="shared" si="10"/>
        <v>1.2304999999999999</v>
      </c>
      <c r="P27" s="582">
        <f t="shared" si="11"/>
        <v>0</v>
      </c>
      <c r="Q27" s="1686">
        <f t="shared" si="12"/>
        <v>8.2035299999999367E-2</v>
      </c>
      <c r="R27" s="842">
        <f>Q27/$G$20*100</f>
        <v>5.4364997973608303E-2</v>
      </c>
      <c r="S27" s="581"/>
      <c r="T27" s="581"/>
      <c r="U27" s="581"/>
      <c r="V27" s="581">
        <f>VLOOKUP($C27,'1.1.'!$B$21:$P$71,11,FALSE)</f>
        <v>0</v>
      </c>
      <c r="W27" s="581"/>
      <c r="AD27" s="791"/>
    </row>
    <row r="28" spans="1:32" s="584" customFormat="1" ht="31.5" x14ac:dyDescent="0.25">
      <c r="A28" s="1830">
        <v>12</v>
      </c>
      <c r="B28" s="636">
        <f>SUMIF('1.1.'!$B$24:$B$69,$C28,'1.1.'!$F$24:$F$69)</f>
        <v>2019</v>
      </c>
      <c r="C28" s="842" t="str">
        <f>'1.1.'!B29</f>
        <v>1.1.12</v>
      </c>
      <c r="D28" s="596" t="str">
        <f>'1.1.'!C29</f>
        <v>Установка одного ДГУ на ДЭС-29 с. Верхнее Хайрюзово</v>
      </c>
      <c r="E28" s="582">
        <f>SUMIFS('1.1.'!$I$24:$I$69,'1.1.'!$B$24:$B$69,$C28,'1.1.'!$C$24:$C$69,$D28)</f>
        <v>5.327</v>
      </c>
      <c r="F28" s="582">
        <v>5.24</v>
      </c>
      <c r="G28" s="582">
        <f>SUMIFS('1.1.'!$N$21:$N$69,'1.1.'!$B$21:$B$69,$C28,'1.1.'!$C$21:$C$69,$D28)</f>
        <v>5.327</v>
      </c>
      <c r="H28" s="582">
        <f t="shared" si="3"/>
        <v>1.31</v>
      </c>
      <c r="I28" s="582">
        <f t="shared" si="4"/>
        <v>1.33175</v>
      </c>
      <c r="J28" s="582">
        <f t="shared" si="5"/>
        <v>1.31</v>
      </c>
      <c r="K28" s="582">
        <f t="shared" si="6"/>
        <v>1.33175</v>
      </c>
      <c r="L28" s="582">
        <f t="shared" si="7"/>
        <v>1.31</v>
      </c>
      <c r="M28" s="582">
        <f t="shared" si="8"/>
        <v>1.33175</v>
      </c>
      <c r="N28" s="582">
        <f t="shared" si="9"/>
        <v>1.31</v>
      </c>
      <c r="O28" s="582">
        <f t="shared" si="10"/>
        <v>1.33175</v>
      </c>
      <c r="P28" s="582">
        <f t="shared" si="11"/>
        <v>0</v>
      </c>
      <c r="Q28" s="1686">
        <f t="shared" si="12"/>
        <v>8.6999999999999744E-2</v>
      </c>
      <c r="R28" s="842">
        <f>Q28/$G$20*100</f>
        <v>5.7655117049659657E-2</v>
      </c>
      <c r="S28" s="581"/>
      <c r="T28" s="581"/>
      <c r="U28" s="581"/>
      <c r="V28" s="581">
        <f>VLOOKUP($C28,'1.1.'!$B$21:$P$71,11,FALSE)</f>
        <v>0</v>
      </c>
      <c r="W28" s="581"/>
      <c r="AD28" s="791"/>
    </row>
    <row r="29" spans="1:32" s="584" customFormat="1" ht="31.5" x14ac:dyDescent="0.25">
      <c r="A29" s="1830">
        <v>13</v>
      </c>
      <c r="B29" s="636">
        <f>SUMIF('1.1.'!$B$24:$B$69,$C29,'1.1.'!$F$24:$F$69)</f>
        <v>2019</v>
      </c>
      <c r="C29" s="842" t="str">
        <f>'1.1.'!B30</f>
        <v>1.1.13</v>
      </c>
      <c r="D29" s="596" t="str">
        <f>'1.1.'!C30</f>
        <v>Установка одного ДГУ на ДЭС-7 с. Апука</v>
      </c>
      <c r="E29" s="582">
        <f>SUMIFS('1.1.'!$I$24:$I$69,'1.1.'!$B$24:$B$69,$C29,'1.1.'!$C$24:$C$69,$D29)</f>
        <v>6.2519999999999998</v>
      </c>
      <c r="F29" s="582">
        <v>6.15</v>
      </c>
      <c r="G29" s="582">
        <f>SUMIFS('1.1.'!$N$21:$N$69,'1.1.'!$B$21:$B$69,$C29,'1.1.'!$C$21:$C$69,$D29)</f>
        <v>6.2519999999999998</v>
      </c>
      <c r="H29" s="582">
        <f t="shared" si="3"/>
        <v>1.5375000000000001</v>
      </c>
      <c r="I29" s="582">
        <f t="shared" si="4"/>
        <v>1.5629999999999999</v>
      </c>
      <c r="J29" s="582">
        <f t="shared" si="5"/>
        <v>1.5375000000000001</v>
      </c>
      <c r="K29" s="582">
        <f t="shared" si="6"/>
        <v>1.5629999999999999</v>
      </c>
      <c r="L29" s="582">
        <f t="shared" si="7"/>
        <v>1.5375000000000001</v>
      </c>
      <c r="M29" s="582">
        <f t="shared" si="8"/>
        <v>1.5629999999999999</v>
      </c>
      <c r="N29" s="582">
        <f t="shared" si="9"/>
        <v>1.5375000000000001</v>
      </c>
      <c r="O29" s="582">
        <f t="shared" si="10"/>
        <v>1.5629999999999999</v>
      </c>
      <c r="P29" s="582">
        <f t="shared" si="11"/>
        <v>0</v>
      </c>
      <c r="Q29" s="1686">
        <f t="shared" si="12"/>
        <v>0.10199999999999942</v>
      </c>
      <c r="R29" s="842">
        <f>Q29/$G$20*100</f>
        <v>6.7595654472014585E-2</v>
      </c>
      <c r="S29" s="581"/>
      <c r="T29" s="581"/>
      <c r="U29" s="581"/>
      <c r="V29" s="581">
        <f>VLOOKUP($C29,'1.1.'!$B$21:$P$71,11,FALSE)</f>
        <v>0</v>
      </c>
      <c r="W29" s="581"/>
      <c r="AD29" s="791"/>
    </row>
    <row r="30" spans="1:32" s="584" customFormat="1" ht="31.5" x14ac:dyDescent="0.25">
      <c r="A30" s="1830">
        <v>14</v>
      </c>
      <c r="B30" s="636">
        <f>SUMIF('1.1.'!$B$24:$B$69,$C30,'1.1.'!$F$24:$F$69)</f>
        <v>2020</v>
      </c>
      <c r="C30" s="842" t="str">
        <f>'1.1.'!B31</f>
        <v>1.1.14</v>
      </c>
      <c r="D30" s="596" t="str">
        <f>'1.1.'!C31</f>
        <v>Установка одного ДГУ на ДЭС с.Вывенка</v>
      </c>
      <c r="E30" s="582">
        <f>SUMIFS('1.1.'!$I$24:$I$69,'1.1.'!$B$24:$B$69,$C30,'1.1.'!$C$24:$C$69,$D30)</f>
        <v>4.92</v>
      </c>
      <c r="F30" s="582">
        <v>0</v>
      </c>
      <c r="G30" s="582">
        <f>SUMIFS('1.1.'!$N$21:$N$69,'1.1.'!$B$21:$B$69,$C30,'1.1.'!$C$21:$C$69,$D30)</f>
        <v>0</v>
      </c>
      <c r="H30" s="582">
        <f t="shared" si="3"/>
        <v>0</v>
      </c>
      <c r="I30" s="582">
        <f t="shared" si="4"/>
        <v>0</v>
      </c>
      <c r="J30" s="582">
        <f t="shared" si="5"/>
        <v>0</v>
      </c>
      <c r="K30" s="582">
        <f t="shared" si="6"/>
        <v>0</v>
      </c>
      <c r="L30" s="582">
        <f t="shared" si="7"/>
        <v>0</v>
      </c>
      <c r="M30" s="582">
        <f t="shared" si="8"/>
        <v>0</v>
      </c>
      <c r="N30" s="582">
        <f t="shared" si="9"/>
        <v>0</v>
      </c>
      <c r="O30" s="582">
        <f t="shared" si="10"/>
        <v>0</v>
      </c>
      <c r="P30" s="582">
        <f t="shared" si="11"/>
        <v>4.92</v>
      </c>
      <c r="Q30" s="1686">
        <f t="shared" si="12"/>
        <v>0</v>
      </c>
      <c r="R30" s="1685">
        <v>0</v>
      </c>
      <c r="S30" s="581"/>
      <c r="T30" s="581"/>
      <c r="U30" s="581"/>
      <c r="V30" s="581"/>
      <c r="W30" s="581"/>
      <c r="AD30" s="791"/>
    </row>
    <row r="31" spans="1:32" s="584" customFormat="1" x14ac:dyDescent="0.25">
      <c r="A31" s="1830">
        <v>15</v>
      </c>
      <c r="B31" s="636">
        <f>SUMIF('1.1.'!$B$24:$B$69,$C31,'1.1.'!$F$24:$F$69)</f>
        <v>2020</v>
      </c>
      <c r="C31" s="842" t="str">
        <f>'1.1.'!B32</f>
        <v>1.1.15</v>
      </c>
      <c r="D31" s="596" t="str">
        <f>'1.1.'!C32</f>
        <v>Установка двух ДГУ на ДЭС с.АчайВаям</v>
      </c>
      <c r="E31" s="582">
        <f>SUMIFS('1.1.'!$I$24:$I$69,'1.1.'!$B$24:$B$69,$C31,'1.1.'!$C$24:$C$69,$D31)</f>
        <v>15.454000000000001</v>
      </c>
      <c r="F31" s="582">
        <v>0</v>
      </c>
      <c r="G31" s="582">
        <f>SUMIFS('1.1.'!$N$21:$N$69,'1.1.'!$B$21:$B$69,$C31,'1.1.'!$C$21:$C$69,$D31)</f>
        <v>0</v>
      </c>
      <c r="H31" s="582">
        <f t="shared" si="3"/>
        <v>0</v>
      </c>
      <c r="I31" s="582">
        <f t="shared" si="4"/>
        <v>0</v>
      </c>
      <c r="J31" s="582">
        <f t="shared" si="5"/>
        <v>0</v>
      </c>
      <c r="K31" s="582">
        <f t="shared" si="6"/>
        <v>0</v>
      </c>
      <c r="L31" s="582">
        <f t="shared" si="7"/>
        <v>0</v>
      </c>
      <c r="M31" s="582">
        <f t="shared" si="8"/>
        <v>0</v>
      </c>
      <c r="N31" s="582">
        <f t="shared" si="9"/>
        <v>0</v>
      </c>
      <c r="O31" s="582">
        <f t="shared" si="10"/>
        <v>0</v>
      </c>
      <c r="P31" s="582">
        <f t="shared" si="11"/>
        <v>15.454000000000001</v>
      </c>
      <c r="Q31" s="1686">
        <f t="shared" si="12"/>
        <v>0</v>
      </c>
      <c r="R31" s="1722">
        <f>Q31/$G$20*100</f>
        <v>0</v>
      </c>
      <c r="S31" s="581"/>
      <c r="T31" s="581"/>
      <c r="U31" s="581" t="str">
        <f>'[1]Приложение 1'!$K$25</f>
        <v>0,32 МВт</v>
      </c>
      <c r="V31" s="581"/>
      <c r="W31" s="581"/>
      <c r="AD31" s="791"/>
    </row>
    <row r="32" spans="1:32" s="584" customFormat="1" ht="31.5" x14ac:dyDescent="0.25">
      <c r="A32" s="1830">
        <v>16</v>
      </c>
      <c r="B32" s="636">
        <f>SUMIF('1.1.'!$B$24:$B$69,$C32,'1.1.'!$F$24:$F$69)</f>
        <v>2020</v>
      </c>
      <c r="C32" s="842" t="str">
        <f>'1.1.'!B33</f>
        <v>1.1.16</v>
      </c>
      <c r="D32" s="596" t="str">
        <f>'1.1.'!C33</f>
        <v>Установка одного ДГУ на ДЭС с.АчайВаям</v>
      </c>
      <c r="E32" s="582">
        <f>SUMIFS('1.1.'!$I$24:$I$69,'1.1.'!$B$24:$B$69,$C32,'1.1.'!$C$24:$C$69,$D32)</f>
        <v>8.641</v>
      </c>
      <c r="F32" s="582">
        <v>0</v>
      </c>
      <c r="G32" s="582">
        <f>SUMIFS('1.1.'!$N$21:$N$69,'1.1.'!$B$21:$B$69,$C32,'1.1.'!$C$21:$C$69,$D32)</f>
        <v>0</v>
      </c>
      <c r="H32" s="582">
        <f t="shared" si="3"/>
        <v>0</v>
      </c>
      <c r="I32" s="582">
        <f t="shared" si="4"/>
        <v>0</v>
      </c>
      <c r="J32" s="582">
        <f t="shared" si="5"/>
        <v>0</v>
      </c>
      <c r="K32" s="582">
        <f t="shared" si="6"/>
        <v>0</v>
      </c>
      <c r="L32" s="582">
        <f t="shared" si="7"/>
        <v>0</v>
      </c>
      <c r="M32" s="582">
        <f t="shared" si="8"/>
        <v>0</v>
      </c>
      <c r="N32" s="582">
        <f t="shared" si="9"/>
        <v>0</v>
      </c>
      <c r="O32" s="582">
        <f t="shared" si="10"/>
        <v>0</v>
      </c>
      <c r="P32" s="582">
        <f t="shared" si="11"/>
        <v>8.641</v>
      </c>
      <c r="Q32" s="1686">
        <f t="shared" si="12"/>
        <v>0</v>
      </c>
      <c r="R32" s="842">
        <f>Q32/$G$20*100</f>
        <v>0</v>
      </c>
      <c r="S32" s="581"/>
      <c r="T32" s="581"/>
      <c r="U32" s="581" t="str">
        <f>'[1]Приложение 1'!$K$26</f>
        <v>0,3МВт</v>
      </c>
      <c r="V32" s="581"/>
      <c r="W32" s="581"/>
      <c r="AD32" s="791"/>
    </row>
    <row r="33" spans="1:30" s="584" customFormat="1" ht="31.5" x14ac:dyDescent="0.25">
      <c r="A33" s="1830">
        <v>17</v>
      </c>
      <c r="B33" s="636">
        <f>SUMIF('1.1.'!$B$24:$B$69,$C33,'1.1.'!$F$24:$F$69)</f>
        <v>2020</v>
      </c>
      <c r="C33" s="842" t="str">
        <f>'1.1.'!B34</f>
        <v>1.1.17</v>
      </c>
      <c r="D33" s="596" t="str">
        <f>'1.1.'!C34</f>
        <v>Установка одного ДГУ на ДЭС-16 п. Средние Пахачи</v>
      </c>
      <c r="E33" s="582">
        <f>SUMIFS('1.1.'!$I$24:$I$69,'1.1.'!$B$24:$B$69,$C33,'1.1.'!$C$24:$C$69,$D33)</f>
        <v>13.571</v>
      </c>
      <c r="F33" s="582">
        <v>0</v>
      </c>
      <c r="G33" s="582">
        <f>SUMIFS('1.1.'!$N$21:$N$69,'1.1.'!$B$21:$B$69,$C33,'1.1.'!$C$21:$C$69,$D33)</f>
        <v>0</v>
      </c>
      <c r="H33" s="582">
        <f t="shared" si="3"/>
        <v>0</v>
      </c>
      <c r="I33" s="582">
        <f t="shared" si="4"/>
        <v>0</v>
      </c>
      <c r="J33" s="582">
        <f t="shared" si="5"/>
        <v>0</v>
      </c>
      <c r="K33" s="582">
        <f t="shared" si="6"/>
        <v>0</v>
      </c>
      <c r="L33" s="582">
        <f t="shared" si="7"/>
        <v>0</v>
      </c>
      <c r="M33" s="582">
        <f t="shared" si="8"/>
        <v>0</v>
      </c>
      <c r="N33" s="582">
        <f t="shared" si="9"/>
        <v>0</v>
      </c>
      <c r="O33" s="582">
        <f t="shared" si="10"/>
        <v>0</v>
      </c>
      <c r="P33" s="582">
        <f t="shared" si="11"/>
        <v>13.571</v>
      </c>
      <c r="Q33" s="1686">
        <f t="shared" si="12"/>
        <v>0</v>
      </c>
      <c r="R33" s="1685">
        <v>0</v>
      </c>
      <c r="S33" s="581"/>
      <c r="T33" s="581"/>
      <c r="U33" s="581"/>
      <c r="V33" s="581"/>
      <c r="W33" s="581"/>
      <c r="AD33" s="791"/>
    </row>
    <row r="34" spans="1:30" s="584" customFormat="1" ht="31.5" x14ac:dyDescent="0.25">
      <c r="A34" s="1830">
        <v>18</v>
      </c>
      <c r="B34" s="636">
        <f>SUMIF('1.1.'!$B$24:$B$69,$C34,'1.1.'!$F$24:$F$69)</f>
        <v>2020</v>
      </c>
      <c r="C34" s="842" t="str">
        <f>'1.1.'!B35</f>
        <v>1.1.18</v>
      </c>
      <c r="D34" s="596" t="str">
        <f>'1.1.'!C35</f>
        <v>Установка одного ДГУ на ДЭС-23 п. Тымлат</v>
      </c>
      <c r="E34" s="582">
        <f>SUMIFS('1.1.'!$I$24:$I$69,'1.1.'!$B$24:$B$69,$C34,'1.1.'!$C$24:$C$69,$D34)</f>
        <v>13.539</v>
      </c>
      <c r="F34" s="582">
        <v>0</v>
      </c>
      <c r="G34" s="582">
        <f>SUMIFS('1.1.'!$N$21:$N$69,'1.1.'!$B$21:$B$69,$C34,'1.1.'!$C$21:$C$69,$D34)</f>
        <v>0</v>
      </c>
      <c r="H34" s="582">
        <f t="shared" si="3"/>
        <v>0</v>
      </c>
      <c r="I34" s="582">
        <f t="shared" si="4"/>
        <v>0</v>
      </c>
      <c r="J34" s="582">
        <f t="shared" si="5"/>
        <v>0</v>
      </c>
      <c r="K34" s="582">
        <f t="shared" si="6"/>
        <v>0</v>
      </c>
      <c r="L34" s="582">
        <f t="shared" si="7"/>
        <v>0</v>
      </c>
      <c r="M34" s="582">
        <f t="shared" si="8"/>
        <v>0</v>
      </c>
      <c r="N34" s="582">
        <f t="shared" si="9"/>
        <v>0</v>
      </c>
      <c r="O34" s="582">
        <f t="shared" si="10"/>
        <v>0</v>
      </c>
      <c r="P34" s="582">
        <f t="shared" si="11"/>
        <v>13.539</v>
      </c>
      <c r="Q34" s="1686">
        <f t="shared" si="12"/>
        <v>0</v>
      </c>
      <c r="R34" s="1685">
        <v>0</v>
      </c>
      <c r="S34" s="581"/>
      <c r="T34" s="581"/>
      <c r="U34" s="581"/>
      <c r="V34" s="581"/>
      <c r="W34" s="581"/>
      <c r="AD34" s="791"/>
    </row>
    <row r="35" spans="1:30" s="584" customFormat="1" ht="31.5" x14ac:dyDescent="0.25">
      <c r="A35" s="1830">
        <v>19</v>
      </c>
      <c r="B35" s="636">
        <f>SUMIF('1.1.'!$B$24:$B$69,$C35,'1.1.'!$F$24:$F$69)</f>
        <v>2020</v>
      </c>
      <c r="C35" s="842" t="str">
        <f>'1.1.'!B36</f>
        <v>1.1.19</v>
      </c>
      <c r="D35" s="596" t="str">
        <f>'1.1.'!C36</f>
        <v>Установка одного ДГУ на ДЭС-25 с. Ильпырьское</v>
      </c>
      <c r="E35" s="582">
        <f>SUMIFS('1.1.'!$I$24:$I$69,'1.1.'!$B$24:$B$69,$C35,'1.1.'!$C$24:$C$69,$D35)</f>
        <v>12.13</v>
      </c>
      <c r="F35" s="582">
        <v>0</v>
      </c>
      <c r="G35" s="582">
        <f>SUMIFS('1.1.'!$N$21:$N$69,'1.1.'!$B$21:$B$69,$C35,'1.1.'!$C$21:$C$69,$D35)</f>
        <v>0</v>
      </c>
      <c r="H35" s="582">
        <f t="shared" si="3"/>
        <v>0</v>
      </c>
      <c r="I35" s="582">
        <f t="shared" si="4"/>
        <v>0</v>
      </c>
      <c r="J35" s="582">
        <f t="shared" si="5"/>
        <v>0</v>
      </c>
      <c r="K35" s="582">
        <f t="shared" si="6"/>
        <v>0</v>
      </c>
      <c r="L35" s="582">
        <f t="shared" si="7"/>
        <v>0</v>
      </c>
      <c r="M35" s="582">
        <f t="shared" si="8"/>
        <v>0</v>
      </c>
      <c r="N35" s="582">
        <f t="shared" si="9"/>
        <v>0</v>
      </c>
      <c r="O35" s="582">
        <f t="shared" si="10"/>
        <v>0</v>
      </c>
      <c r="P35" s="582">
        <f t="shared" si="11"/>
        <v>12.13</v>
      </c>
      <c r="Q35" s="1686">
        <f t="shared" si="12"/>
        <v>0</v>
      </c>
      <c r="R35" s="1685">
        <v>0</v>
      </c>
      <c r="S35" s="581"/>
      <c r="T35" s="581"/>
      <c r="U35" s="581"/>
      <c r="V35" s="581"/>
      <c r="W35" s="581"/>
      <c r="AD35" s="791"/>
    </row>
    <row r="36" spans="1:30" s="584" customFormat="1" ht="31.5" x14ac:dyDescent="0.25">
      <c r="A36" s="1830">
        <v>20</v>
      </c>
      <c r="B36" s="636">
        <f>SUMIF('1.1.'!$B$24:$B$69,$C36,'1.1.'!$F$24:$F$69)</f>
        <v>2020</v>
      </c>
      <c r="C36" s="842" t="str">
        <f>'1.1.'!B37</f>
        <v>1.1.20</v>
      </c>
      <c r="D36" s="596" t="str">
        <f>'1.1.'!C37</f>
        <v>Установка одного ДГУ на ДЭС-22 п. Ичинский</v>
      </c>
      <c r="E36" s="582">
        <f>SUMIFS('1.1.'!$I$24:$I$69,'1.1.'!$B$24:$B$69,$C36,'1.1.'!$C$24:$C$69,$D36)</f>
        <v>5.4420000000000002</v>
      </c>
      <c r="F36" s="582">
        <v>0</v>
      </c>
      <c r="G36" s="582">
        <f>SUMIFS('1.1.'!$N$21:$N$69,'1.1.'!$B$21:$B$69,$C36,'1.1.'!$C$21:$C$69,$D36)</f>
        <v>0</v>
      </c>
      <c r="H36" s="582">
        <f t="shared" si="3"/>
        <v>0</v>
      </c>
      <c r="I36" s="582">
        <f t="shared" si="4"/>
        <v>0</v>
      </c>
      <c r="J36" s="582">
        <f t="shared" si="5"/>
        <v>0</v>
      </c>
      <c r="K36" s="582">
        <f t="shared" si="6"/>
        <v>0</v>
      </c>
      <c r="L36" s="582">
        <f t="shared" si="7"/>
        <v>0</v>
      </c>
      <c r="M36" s="582">
        <f t="shared" si="8"/>
        <v>0</v>
      </c>
      <c r="N36" s="582">
        <f t="shared" si="9"/>
        <v>0</v>
      </c>
      <c r="O36" s="582">
        <f t="shared" si="10"/>
        <v>0</v>
      </c>
      <c r="P36" s="582">
        <f t="shared" si="11"/>
        <v>5.4420000000000002</v>
      </c>
      <c r="Q36" s="1686">
        <f t="shared" si="12"/>
        <v>0</v>
      </c>
      <c r="R36" s="1685">
        <v>0</v>
      </c>
      <c r="S36" s="581"/>
      <c r="T36" s="581"/>
      <c r="U36" s="581"/>
      <c r="V36" s="581"/>
      <c r="W36" s="581"/>
      <c r="AD36" s="791"/>
    </row>
    <row r="37" spans="1:30" s="584" customFormat="1" ht="31.5" x14ac:dyDescent="0.25">
      <c r="A37" s="1830">
        <v>21</v>
      </c>
      <c r="B37" s="636">
        <f>SUMIF('1.1.'!$B$24:$B$69,$C37,'1.1.'!$F$24:$F$69)</f>
        <v>2020</v>
      </c>
      <c r="C37" s="842" t="str">
        <f>'1.1.'!B38</f>
        <v>1.1.21</v>
      </c>
      <c r="D37" s="596" t="str">
        <f>'1.1.'!C38</f>
        <v>Установка одного ДГУ на ДЭС-28 с. Вывенка</v>
      </c>
      <c r="E37" s="582">
        <f>SUMIFS('1.1.'!$I$24:$I$69,'1.1.'!$B$24:$B$69,$C37,'1.1.'!$C$24:$C$69,$D37)</f>
        <v>14.763999999999999</v>
      </c>
      <c r="F37" s="582">
        <v>0</v>
      </c>
      <c r="G37" s="582">
        <f>SUMIFS('1.1.'!$N$21:$N$69,'1.1.'!$B$21:$B$69,$C37,'1.1.'!$C$21:$C$69,$D37)</f>
        <v>0</v>
      </c>
      <c r="H37" s="582">
        <f t="shared" si="3"/>
        <v>0</v>
      </c>
      <c r="I37" s="582">
        <f t="shared" si="4"/>
        <v>0</v>
      </c>
      <c r="J37" s="582">
        <f t="shared" si="5"/>
        <v>0</v>
      </c>
      <c r="K37" s="582">
        <f t="shared" si="6"/>
        <v>0</v>
      </c>
      <c r="L37" s="582">
        <f t="shared" si="7"/>
        <v>0</v>
      </c>
      <c r="M37" s="582">
        <f t="shared" si="8"/>
        <v>0</v>
      </c>
      <c r="N37" s="582">
        <f t="shared" si="9"/>
        <v>0</v>
      </c>
      <c r="O37" s="582">
        <f t="shared" si="10"/>
        <v>0</v>
      </c>
      <c r="P37" s="582">
        <f t="shared" si="11"/>
        <v>14.763999999999999</v>
      </c>
      <c r="Q37" s="1686">
        <f t="shared" si="12"/>
        <v>0</v>
      </c>
      <c r="R37" s="1685">
        <v>0</v>
      </c>
      <c r="S37" s="581"/>
      <c r="T37" s="581"/>
      <c r="U37" s="581"/>
      <c r="V37" s="581"/>
      <c r="W37" s="581"/>
      <c r="AD37" s="791"/>
    </row>
    <row r="38" spans="1:30" s="584" customFormat="1" ht="31.5" x14ac:dyDescent="0.25">
      <c r="A38" s="1830">
        <v>22</v>
      </c>
      <c r="B38" s="636">
        <f>SUMIF('1.1.'!$B$24:$B$69,$C38,'1.1.'!$F$24:$F$69)</f>
        <v>2020</v>
      </c>
      <c r="C38" s="842" t="str">
        <f>'1.1.'!B39</f>
        <v>1.1.22</v>
      </c>
      <c r="D38" s="596" t="str">
        <f>'1.1.'!C39</f>
        <v>Установка одного ДГУ на ДЭС-водозабор с. Ильпырьское</v>
      </c>
      <c r="E38" s="582">
        <f>SUMIFS('1.1.'!$I$24:$I$69,'1.1.'!$B$24:$B$69,$C38,'1.1.'!$C$24:$C$69,$D38)</f>
        <v>4.274</v>
      </c>
      <c r="F38" s="582">
        <v>0</v>
      </c>
      <c r="G38" s="582">
        <f>SUMIFS('1.1.'!$N$21:$N$69,'1.1.'!$B$21:$B$69,$C38,'1.1.'!$C$21:$C$69,$D38)</f>
        <v>0</v>
      </c>
      <c r="H38" s="582">
        <f t="shared" si="3"/>
        <v>0</v>
      </c>
      <c r="I38" s="582">
        <f t="shared" si="4"/>
        <v>0</v>
      </c>
      <c r="J38" s="582">
        <f t="shared" si="5"/>
        <v>0</v>
      </c>
      <c r="K38" s="582">
        <f t="shared" si="6"/>
        <v>0</v>
      </c>
      <c r="L38" s="582">
        <f t="shared" si="7"/>
        <v>0</v>
      </c>
      <c r="M38" s="582">
        <f t="shared" si="8"/>
        <v>0</v>
      </c>
      <c r="N38" s="582">
        <f t="shared" si="9"/>
        <v>0</v>
      </c>
      <c r="O38" s="582">
        <f t="shared" si="10"/>
        <v>0</v>
      </c>
      <c r="P38" s="582">
        <f t="shared" si="11"/>
        <v>4.274</v>
      </c>
      <c r="Q38" s="1686">
        <f t="shared" si="12"/>
        <v>0</v>
      </c>
      <c r="R38" s="1685">
        <v>0</v>
      </c>
      <c r="S38" s="581"/>
      <c r="T38" s="581"/>
      <c r="U38" s="581"/>
      <c r="V38" s="581"/>
      <c r="W38" s="581"/>
      <c r="AD38" s="791"/>
    </row>
    <row r="39" spans="1:30" s="584" customFormat="1" ht="47.25" x14ac:dyDescent="0.25">
      <c r="A39" s="1830">
        <v>23</v>
      </c>
      <c r="B39" s="636">
        <f>SUMIF('1.1.'!$B$24:$B$69,$C39,'1.1.'!$F$24:$F$69)</f>
        <v>2020</v>
      </c>
      <c r="C39" s="842" t="str">
        <f>'1.1.'!B40</f>
        <v>1.1.23</v>
      </c>
      <c r="D39" s="596" t="str">
        <f>'1.1.'!C40</f>
        <v>Установка одной газопоршневой установки на ГДЭС-21 п. Крутогоровский</v>
      </c>
      <c r="E39" s="582">
        <f>SUMIFS('1.1.'!$I$24:$I$69,'1.1.'!$B$24:$B$69,$C39,'1.1.'!$C$24:$C$69,$D39)</f>
        <v>49.017000000000003</v>
      </c>
      <c r="F39" s="582">
        <v>0</v>
      </c>
      <c r="G39" s="582">
        <f>SUMIFS('1.1.'!$N$21:$N$69,'1.1.'!$B$21:$B$69,$C39,'1.1.'!$C$21:$C$69,$D39)</f>
        <v>0</v>
      </c>
      <c r="H39" s="582">
        <f t="shared" si="3"/>
        <v>0</v>
      </c>
      <c r="I39" s="582">
        <f t="shared" si="4"/>
        <v>0</v>
      </c>
      <c r="J39" s="582">
        <f t="shared" si="5"/>
        <v>0</v>
      </c>
      <c r="K39" s="582">
        <f t="shared" si="6"/>
        <v>0</v>
      </c>
      <c r="L39" s="582">
        <f t="shared" si="7"/>
        <v>0</v>
      </c>
      <c r="M39" s="582">
        <f t="shared" si="8"/>
        <v>0</v>
      </c>
      <c r="N39" s="582">
        <f t="shared" si="9"/>
        <v>0</v>
      </c>
      <c r="O39" s="582">
        <f t="shared" si="10"/>
        <v>0</v>
      </c>
      <c r="P39" s="582">
        <f t="shared" si="11"/>
        <v>49.017000000000003</v>
      </c>
      <c r="Q39" s="1686">
        <f t="shared" si="12"/>
        <v>0</v>
      </c>
      <c r="R39" s="1685">
        <v>0</v>
      </c>
      <c r="S39" s="581"/>
      <c r="T39" s="581"/>
      <c r="U39" s="581"/>
      <c r="V39" s="581"/>
      <c r="W39" s="581"/>
      <c r="AD39" s="791"/>
    </row>
    <row r="40" spans="1:30" s="584" customFormat="1" ht="31.5" x14ac:dyDescent="0.25">
      <c r="A40" s="1830">
        <v>24</v>
      </c>
      <c r="B40" s="636">
        <f>SUMIF('1.1.'!$B$24:$B$69,$C40,'1.1.'!$F$24:$F$69)</f>
        <v>2020</v>
      </c>
      <c r="C40" s="842" t="str">
        <f>'1.1.'!B41</f>
        <v>1.1.24</v>
      </c>
      <c r="D40" s="596" t="str">
        <f>'1.1.'!C41</f>
        <v>Установка одного ДГУ на ДЭС-26 с. Хаилино</v>
      </c>
      <c r="E40" s="582">
        <f>SUMIFS('1.1.'!$I$24:$I$69,'1.1.'!$B$24:$B$69,$C40,'1.1.'!$C$24:$C$69,$D40)</f>
        <v>14.763999999999999</v>
      </c>
      <c r="F40" s="582">
        <v>0</v>
      </c>
      <c r="G40" s="582">
        <f>SUMIFS('1.1.'!$N$21:$N$69,'1.1.'!$B$21:$B$69,$C40,'1.1.'!$C$21:$C$69,$D40)</f>
        <v>0</v>
      </c>
      <c r="H40" s="582">
        <f t="shared" si="3"/>
        <v>0</v>
      </c>
      <c r="I40" s="582">
        <f t="shared" si="4"/>
        <v>0</v>
      </c>
      <c r="J40" s="582">
        <f t="shared" si="5"/>
        <v>0</v>
      </c>
      <c r="K40" s="582">
        <f t="shared" si="6"/>
        <v>0</v>
      </c>
      <c r="L40" s="582">
        <f t="shared" si="7"/>
        <v>0</v>
      </c>
      <c r="M40" s="582">
        <f t="shared" si="8"/>
        <v>0</v>
      </c>
      <c r="N40" s="582">
        <f t="shared" si="9"/>
        <v>0</v>
      </c>
      <c r="O40" s="582">
        <f t="shared" si="10"/>
        <v>0</v>
      </c>
      <c r="P40" s="582">
        <f t="shared" si="11"/>
        <v>14.763999999999999</v>
      </c>
      <c r="Q40" s="1686">
        <f t="shared" si="12"/>
        <v>0</v>
      </c>
      <c r="R40" s="1685">
        <v>0</v>
      </c>
      <c r="S40" s="581"/>
      <c r="T40" s="581"/>
      <c r="U40" s="581"/>
      <c r="V40" s="581"/>
      <c r="W40" s="581"/>
      <c r="AD40" s="791"/>
    </row>
    <row r="41" spans="1:30" s="584" customFormat="1" ht="31.5" x14ac:dyDescent="0.25">
      <c r="A41" s="1830">
        <v>25</v>
      </c>
      <c r="B41" s="636">
        <f>SUMIF('1.1.'!$B$24:$B$69,$C41,'1.1.'!$F$24:$F$69)</f>
        <v>2020</v>
      </c>
      <c r="C41" s="842" t="str">
        <f>'1.1.'!B42</f>
        <v>1.1.25</v>
      </c>
      <c r="D41" s="596" t="str">
        <f>'1.1.'!C42</f>
        <v>Установка одного ДГУ на ДЭС-29 с. Верхнее Хайрюзово</v>
      </c>
      <c r="E41" s="582">
        <f>SUMIFS('1.1.'!$I$24:$I$69,'1.1.'!$B$24:$B$69,$C41,'1.1.'!$C$24:$C$69,$D41)</f>
        <v>5.9050000000000002</v>
      </c>
      <c r="F41" s="582">
        <v>0</v>
      </c>
      <c r="G41" s="582">
        <f>SUMIFS('1.1.'!$N$21:$N$69,'1.1.'!$B$21:$B$69,$C41,'1.1.'!$C$21:$C$69,$D41)</f>
        <v>0</v>
      </c>
      <c r="H41" s="582">
        <f t="shared" si="3"/>
        <v>0</v>
      </c>
      <c r="I41" s="582">
        <f t="shared" si="4"/>
        <v>0</v>
      </c>
      <c r="J41" s="582">
        <f t="shared" si="5"/>
        <v>0</v>
      </c>
      <c r="K41" s="582">
        <f t="shared" si="6"/>
        <v>0</v>
      </c>
      <c r="L41" s="582">
        <f t="shared" si="7"/>
        <v>0</v>
      </c>
      <c r="M41" s="582">
        <f t="shared" si="8"/>
        <v>0</v>
      </c>
      <c r="N41" s="582">
        <f t="shared" si="9"/>
        <v>0</v>
      </c>
      <c r="O41" s="582">
        <f t="shared" si="10"/>
        <v>0</v>
      </c>
      <c r="P41" s="582">
        <f t="shared" si="11"/>
        <v>5.9050000000000002</v>
      </c>
      <c r="Q41" s="1686">
        <f t="shared" si="12"/>
        <v>0</v>
      </c>
      <c r="R41" s="1685">
        <v>0</v>
      </c>
      <c r="S41" s="581"/>
      <c r="T41" s="581"/>
      <c r="U41" s="581"/>
      <c r="V41" s="581"/>
      <c r="W41" s="581"/>
      <c r="AD41" s="791"/>
    </row>
    <row r="42" spans="1:30" s="584" customFormat="1" x14ac:dyDescent="0.25">
      <c r="B42" s="636"/>
      <c r="C42" s="841" t="str">
        <f>'1.1.'!B43</f>
        <v>1.2.</v>
      </c>
      <c r="D42" s="762" t="str">
        <f>'1.1.'!C43</f>
        <v>Прочие объекты</v>
      </c>
      <c r="E42" s="764">
        <f t="shared" ref="E42:Q42" si="13">SUM(E43:E62)</f>
        <v>65.671983974689255</v>
      </c>
      <c r="F42" s="764">
        <f t="shared" si="13"/>
        <v>17.302944426666667</v>
      </c>
      <c r="G42" s="764">
        <f t="shared" si="13"/>
        <v>17.665724087683618</v>
      </c>
      <c r="H42" s="764">
        <f t="shared" si="13"/>
        <v>4.3257361066666666</v>
      </c>
      <c r="I42" s="764">
        <f t="shared" si="13"/>
        <v>4.3726810219209042</v>
      </c>
      <c r="J42" s="764">
        <f t="shared" si="13"/>
        <v>4.3257361066666666</v>
      </c>
      <c r="K42" s="764">
        <f t="shared" si="13"/>
        <v>4.3726810219209042</v>
      </c>
      <c r="L42" s="764">
        <f t="shared" si="13"/>
        <v>4.3257361066666666</v>
      </c>
      <c r="M42" s="764">
        <f t="shared" si="13"/>
        <v>4.5476810219209041</v>
      </c>
      <c r="N42" s="764">
        <f t="shared" si="13"/>
        <v>4.3257361066666666</v>
      </c>
      <c r="O42" s="764">
        <f t="shared" si="13"/>
        <v>4.3726810219209042</v>
      </c>
      <c r="P42" s="764">
        <f t="shared" si="13"/>
        <v>48.006259887005655</v>
      </c>
      <c r="Q42" s="764">
        <f t="shared" si="13"/>
        <v>0.36277966101694942</v>
      </c>
      <c r="R42" s="840"/>
      <c r="S42" s="840"/>
      <c r="T42" s="840"/>
      <c r="U42" s="840"/>
      <c r="V42" s="840"/>
      <c r="W42" s="840"/>
      <c r="AD42" s="791"/>
    </row>
    <row r="43" spans="1:30" s="584" customFormat="1" x14ac:dyDescent="0.25">
      <c r="A43" s="1830">
        <v>26</v>
      </c>
      <c r="B43" s="636">
        <f>SUMIF('1.1.'!$B$24:$B$69,$C43,'1.1.'!$F$24:$F$69)</f>
        <v>2016</v>
      </c>
      <c r="C43" s="842" t="str">
        <f>'1.1.'!B44</f>
        <v>1.2.1</v>
      </c>
      <c r="D43" s="596" t="str">
        <f>'1.1.'!C44</f>
        <v>Автомобиль УАЗ-29891 с.Пахачи</v>
      </c>
      <c r="E43" s="582">
        <f>SUMIFS('1.1.'!$I$24:$I$69,'1.1.'!$B$24:$B$69,$C43,'1.1.'!$C$24:$C$69,$D43)</f>
        <v>9.5638880000000009E-2</v>
      </c>
      <c r="F43" s="582">
        <v>9.5638880000000009E-2</v>
      </c>
      <c r="G43" s="582">
        <f>SUMIFS('1.1.'!$N$21:$N$69,'1.1.'!$B$21:$B$69,$C43,'1.1.'!$C$21:$C$69,$D43)</f>
        <v>9.5638880000000009E-2</v>
      </c>
      <c r="H43" s="582">
        <f t="shared" ref="H43:I45" si="14">F43/4</f>
        <v>2.3909720000000002E-2</v>
      </c>
      <c r="I43" s="582">
        <f t="shared" si="14"/>
        <v>2.3909720000000002E-2</v>
      </c>
      <c r="J43" s="582">
        <f t="shared" ref="J43:K45" si="15">F43/4</f>
        <v>2.3909720000000002E-2</v>
      </c>
      <c r="K43" s="582">
        <f t="shared" si="15"/>
        <v>2.3909720000000002E-2</v>
      </c>
      <c r="L43" s="582">
        <f t="shared" ref="L43:M45" si="16">F43/4</f>
        <v>2.3909720000000002E-2</v>
      </c>
      <c r="M43" s="582">
        <f t="shared" si="16"/>
        <v>2.3909720000000002E-2</v>
      </c>
      <c r="N43" s="582">
        <f t="shared" ref="N43:O45" si="17">F43/4</f>
        <v>2.3909720000000002E-2</v>
      </c>
      <c r="O43" s="582">
        <f t="shared" si="17"/>
        <v>2.3909720000000002E-2</v>
      </c>
      <c r="P43" s="582">
        <f>E43-G43</f>
        <v>0</v>
      </c>
      <c r="Q43" s="1686">
        <f>G43-F43</f>
        <v>0</v>
      </c>
      <c r="R43" s="842">
        <f t="shared" ref="R43:R49" si="18">Q43/$G$20*100</f>
        <v>0</v>
      </c>
      <c r="S43" s="581"/>
      <c r="T43" s="581"/>
      <c r="U43" s="581"/>
      <c r="V43" s="581"/>
      <c r="W43" s="581"/>
      <c r="AD43" s="791"/>
    </row>
    <row r="44" spans="1:30" s="584" customFormat="1" x14ac:dyDescent="0.25">
      <c r="A44" s="1830">
        <v>27</v>
      </c>
      <c r="B44" s="636">
        <f>SUMIF('1.1.'!$B$24:$B$69,$C44,'1.1.'!$F$24:$F$69)</f>
        <v>2016</v>
      </c>
      <c r="C44" s="842" t="str">
        <f>'1.1.'!B45</f>
        <v>1.2.2</v>
      </c>
      <c r="D44" s="596" t="str">
        <f>'1.1.'!C45</f>
        <v>Автомобиль УАЗ-29891 п.Таежный</v>
      </c>
      <c r="E44" s="582">
        <f>SUMIFS('1.1.'!$I$24:$I$69,'1.1.'!$B$24:$B$69,$C44,'1.1.'!$C$24:$C$69,$D44)</f>
        <v>9.5638880000000009E-2</v>
      </c>
      <c r="F44" s="582">
        <v>9.5638880000000009E-2</v>
      </c>
      <c r="G44" s="582">
        <f>SUMIFS('1.1.'!$N$21:$N$69,'1.1.'!$B$21:$B$69,$C44,'1.1.'!$C$21:$C$69,$D44)</f>
        <v>9.5638880000000009E-2</v>
      </c>
      <c r="H44" s="582">
        <f t="shared" si="14"/>
        <v>2.3909720000000002E-2</v>
      </c>
      <c r="I44" s="582">
        <f t="shared" si="14"/>
        <v>2.3909720000000002E-2</v>
      </c>
      <c r="J44" s="582">
        <f t="shared" si="15"/>
        <v>2.3909720000000002E-2</v>
      </c>
      <c r="K44" s="582">
        <f t="shared" si="15"/>
        <v>2.3909720000000002E-2</v>
      </c>
      <c r="L44" s="582">
        <f t="shared" si="16"/>
        <v>2.3909720000000002E-2</v>
      </c>
      <c r="M44" s="582">
        <f t="shared" si="16"/>
        <v>2.3909720000000002E-2</v>
      </c>
      <c r="N44" s="582">
        <f t="shared" si="17"/>
        <v>2.3909720000000002E-2</v>
      </c>
      <c r="O44" s="582">
        <f t="shared" si="17"/>
        <v>2.3909720000000002E-2</v>
      </c>
      <c r="P44" s="582">
        <f>E44-G44</f>
        <v>0</v>
      </c>
      <c r="Q44" s="1686">
        <f>G44-F44</f>
        <v>0</v>
      </c>
      <c r="R44" s="842">
        <f t="shared" si="18"/>
        <v>0</v>
      </c>
      <c r="S44" s="581"/>
      <c r="T44" s="581"/>
      <c r="U44" s="581"/>
      <c r="V44" s="581"/>
      <c r="W44" s="581"/>
      <c r="AD44" s="791"/>
    </row>
    <row r="45" spans="1:30" s="584" customFormat="1" ht="31.5" x14ac:dyDescent="0.25">
      <c r="A45" s="1830">
        <v>30</v>
      </c>
      <c r="B45" s="636">
        <f>SUMIF('1.1.'!$B$24:$B$69,$C45,'1.1.'!$F$24:$F$69)</f>
        <v>2018</v>
      </c>
      <c r="C45" s="842" t="str">
        <f>'1.1.'!B46</f>
        <v>1.2.5</v>
      </c>
      <c r="D45" s="596" t="str">
        <f>'1.1.'!C46</f>
        <v>Автовышка (полноприводная) грузоподъёмность 700 кг с.Тиличики</v>
      </c>
      <c r="E45" s="582">
        <f>SUMIFS('1.1.'!$I$24:$I$69,'1.1.'!$B$24:$B$69,$C45,'1.1.'!$C$24:$C$69,$D45)</f>
        <v>3.952</v>
      </c>
      <c r="F45" s="582">
        <v>1.617</v>
      </c>
      <c r="G45" s="582">
        <f>SUMIFS('1.1.'!$N$21:$N$69,'1.1.'!$B$21:$B$69,$C45,'1.1.'!$C$21:$C$69,$D45)</f>
        <v>1.617</v>
      </c>
      <c r="H45" s="582">
        <f t="shared" si="14"/>
        <v>0.40425</v>
      </c>
      <c r="I45" s="582">
        <f t="shared" si="14"/>
        <v>0.40425</v>
      </c>
      <c r="J45" s="582">
        <f t="shared" si="15"/>
        <v>0.40425</v>
      </c>
      <c r="K45" s="582">
        <f t="shared" si="15"/>
        <v>0.40425</v>
      </c>
      <c r="L45" s="582">
        <f t="shared" si="16"/>
        <v>0.40425</v>
      </c>
      <c r="M45" s="582">
        <f t="shared" si="16"/>
        <v>0.40425</v>
      </c>
      <c r="N45" s="582">
        <f t="shared" si="17"/>
        <v>0.40425</v>
      </c>
      <c r="O45" s="582">
        <f t="shared" si="17"/>
        <v>0.40425</v>
      </c>
      <c r="P45" s="582">
        <f>E45-G45</f>
        <v>2.335</v>
      </c>
      <c r="Q45" s="1686">
        <f>G45-F45</f>
        <v>0</v>
      </c>
      <c r="R45" s="842">
        <f t="shared" si="18"/>
        <v>0</v>
      </c>
      <c r="S45" s="581"/>
      <c r="T45" s="581"/>
      <c r="U45" s="581"/>
      <c r="V45" s="581"/>
      <c r="W45" s="581"/>
      <c r="AD45" s="791"/>
    </row>
    <row r="46" spans="1:30" s="584" customFormat="1" ht="31.5" x14ac:dyDescent="0.25">
      <c r="A46" s="1830">
        <v>36</v>
      </c>
      <c r="B46" s="636">
        <f>SUMIF('1.1.'!$B$24:$B$69,$C46,'1.1.'!$F$24:$F$69)</f>
        <v>2019</v>
      </c>
      <c r="C46" s="842" t="str">
        <f>'1.1.'!B47</f>
        <v>1.2.11</v>
      </c>
      <c r="D46" s="596" t="str">
        <f>'1.1.'!C47</f>
        <v>Урал 58312 А для обеспечения  производственой деятельности</v>
      </c>
      <c r="E46" s="582">
        <f>SUMIFS('1.1.'!$I$24:$I$69,'1.1.'!$B$24:$B$69,$C46,'1.1.'!$C$24:$C$69,$D46)</f>
        <v>6.3457627118644071</v>
      </c>
      <c r="F46" s="582">
        <v>1.617</v>
      </c>
      <c r="G46" s="582">
        <f>SUMIFS('1.1.'!$N$21:$N$69,'1.1.'!$B$21:$B$69,$C46,'1.1.'!$C$21:$C$69,$D46)</f>
        <v>1.6444067796610169</v>
      </c>
      <c r="H46" s="582">
        <f t="shared" ref="H46:H61" si="19">F46/4</f>
        <v>0.40425</v>
      </c>
      <c r="I46" s="582">
        <f t="shared" ref="I46:I61" si="20">G46/4</f>
        <v>0.41110169491525422</v>
      </c>
      <c r="J46" s="582">
        <f t="shared" ref="J46:J61" si="21">F46/4</f>
        <v>0.40425</v>
      </c>
      <c r="K46" s="582">
        <f t="shared" ref="K46:K61" si="22">G46/4</f>
        <v>0.41110169491525422</v>
      </c>
      <c r="L46" s="582">
        <f t="shared" ref="L46:L61" si="23">F46/4</f>
        <v>0.40425</v>
      </c>
      <c r="M46" s="582">
        <f t="shared" ref="M46:M61" si="24">G46/4</f>
        <v>0.41110169491525422</v>
      </c>
      <c r="N46" s="582">
        <f t="shared" ref="N46:N61" si="25">F46/4</f>
        <v>0.40425</v>
      </c>
      <c r="O46" s="582">
        <f t="shared" ref="O46:O58" si="26">G46/4</f>
        <v>0.41110169491525422</v>
      </c>
      <c r="P46" s="582">
        <f t="shared" ref="P46:P58" si="27">E46-G46</f>
        <v>4.7013559322033904</v>
      </c>
      <c r="Q46" s="1686">
        <f t="shared" si="12"/>
        <v>2.74067796610169E-2</v>
      </c>
      <c r="R46" s="842">
        <f t="shared" si="18"/>
        <v>1.8162541256438684E-2</v>
      </c>
      <c r="S46" s="581"/>
      <c r="T46" s="581"/>
      <c r="U46" s="581"/>
      <c r="V46" s="581"/>
      <c r="W46" s="581"/>
      <c r="AD46" s="791"/>
    </row>
    <row r="47" spans="1:30" s="584" customFormat="1" ht="31.5" x14ac:dyDescent="0.25">
      <c r="A47" s="1829">
        <v>38</v>
      </c>
      <c r="B47" s="636">
        <f>SUMIF('1.1.'!$B$24:$B$69,$C47,'1.1.'!$F$24:$F$69)</f>
        <v>2018</v>
      </c>
      <c r="C47" s="842" t="str">
        <f>'1.1.'!B48</f>
        <v>1.2.13</v>
      </c>
      <c r="D47" s="596" t="str">
        <f>'1.1.'!C48</f>
        <v>ГАЗ Соболь для обслуживания Верхних Тиличек</v>
      </c>
      <c r="E47" s="582">
        <f>SUMIFS('1.1.'!$I$24:$I$69,'1.1.'!$B$24:$B$69,$C47,'1.1.'!$C$24:$C$69,$D47)</f>
        <v>1.2913333333333332</v>
      </c>
      <c r="F47" s="582">
        <v>0.64566666666666672</v>
      </c>
      <c r="G47" s="582">
        <f>SUMIFS('1.1.'!$N$21:$N$69,'1.1.'!$B$21:$B$69,$C47,'1.1.'!$C$21:$C$69,$D47)</f>
        <v>0.64566666666666672</v>
      </c>
      <c r="H47" s="582">
        <f t="shared" ref="H47:I49" si="28">F47/4</f>
        <v>0.16141666666666668</v>
      </c>
      <c r="I47" s="582">
        <f t="shared" si="28"/>
        <v>0.16141666666666668</v>
      </c>
      <c r="J47" s="582">
        <f t="shared" ref="J47:K49" si="29">F47/4</f>
        <v>0.16141666666666668</v>
      </c>
      <c r="K47" s="582">
        <f t="shared" si="29"/>
        <v>0.16141666666666668</v>
      </c>
      <c r="L47" s="582">
        <f t="shared" ref="L47:M49" si="30">F47/4</f>
        <v>0.16141666666666668</v>
      </c>
      <c r="M47" s="582">
        <f t="shared" si="30"/>
        <v>0.16141666666666668</v>
      </c>
      <c r="N47" s="582">
        <f t="shared" ref="N47:O49" si="31">F47/4</f>
        <v>0.16141666666666668</v>
      </c>
      <c r="O47" s="582">
        <f t="shared" si="31"/>
        <v>0.16141666666666668</v>
      </c>
      <c r="P47" s="582">
        <f>E47-G47</f>
        <v>0.6456666666666665</v>
      </c>
      <c r="Q47" s="1686">
        <f>G47-F47</f>
        <v>0</v>
      </c>
      <c r="R47" s="842">
        <f t="shared" si="18"/>
        <v>0</v>
      </c>
      <c r="S47" s="581"/>
      <c r="T47" s="581"/>
      <c r="U47" s="581"/>
      <c r="V47" s="581"/>
      <c r="W47" s="581"/>
      <c r="AD47" s="791"/>
    </row>
    <row r="48" spans="1:30" s="584" customFormat="1" ht="47.25" x14ac:dyDescent="0.25">
      <c r="A48" s="1829">
        <v>39</v>
      </c>
      <c r="B48" s="636">
        <f>SUMIF('1.1.'!$B$24:$B$69,$C48,'1.1.'!$F$24:$F$69)</f>
        <v>2018</v>
      </c>
      <c r="C48" s="842" t="str">
        <f>'1.1.'!B49</f>
        <v>1.2.14</v>
      </c>
      <c r="D48" s="596" t="str">
        <f>'1.1.'!C49</f>
        <v>Экскаватор с ковшом 0,25 м3 и шнеком для обеспечения производственных процессов п.Крутогоровский</v>
      </c>
      <c r="E48" s="582">
        <f>SUMIFS('1.1.'!$I$24:$I$69,'1.1.'!$B$24:$B$69,$C48,'1.1.'!$C$24:$C$69,$D48)</f>
        <v>2.7733333333333334</v>
      </c>
      <c r="F48" s="582">
        <v>1.3866666666666667</v>
      </c>
      <c r="G48" s="582">
        <f>SUMIFS('1.1.'!$N$21:$N$69,'1.1.'!$B$21:$B$69,$C48,'1.1.'!$C$21:$C$69,$D48)</f>
        <v>1.3866666666666667</v>
      </c>
      <c r="H48" s="582">
        <f t="shared" si="28"/>
        <v>0.34666666666666668</v>
      </c>
      <c r="I48" s="582">
        <f t="shared" si="28"/>
        <v>0.34666666666666668</v>
      </c>
      <c r="J48" s="582">
        <f t="shared" si="29"/>
        <v>0.34666666666666668</v>
      </c>
      <c r="K48" s="582">
        <f t="shared" si="29"/>
        <v>0.34666666666666668</v>
      </c>
      <c r="L48" s="582">
        <f t="shared" si="30"/>
        <v>0.34666666666666668</v>
      </c>
      <c r="M48" s="582">
        <f t="shared" si="30"/>
        <v>0.34666666666666668</v>
      </c>
      <c r="N48" s="582">
        <f t="shared" si="31"/>
        <v>0.34666666666666668</v>
      </c>
      <c r="O48" s="582">
        <f t="shared" si="31"/>
        <v>0.34666666666666668</v>
      </c>
      <c r="P48" s="582">
        <f>E48-G48</f>
        <v>1.3866666666666667</v>
      </c>
      <c r="Q48" s="1686">
        <f>G48-F48</f>
        <v>0</v>
      </c>
      <c r="R48" s="842">
        <f t="shared" si="18"/>
        <v>0</v>
      </c>
      <c r="S48" s="581"/>
      <c r="T48" s="581"/>
      <c r="U48" s="581"/>
      <c r="V48" s="581"/>
      <c r="W48" s="581"/>
      <c r="AD48" s="791"/>
    </row>
    <row r="49" spans="1:30" s="584" customFormat="1" x14ac:dyDescent="0.25">
      <c r="A49" s="1829">
        <v>42</v>
      </c>
      <c r="B49" s="636">
        <f>SUMIF('1.1.'!$B$24:$B$69,$C49,'1.1.'!$F$24:$F$69)</f>
        <v>2018</v>
      </c>
      <c r="C49" s="842" t="str">
        <f>'1.1.'!B50</f>
        <v>1.2.17</v>
      </c>
      <c r="D49" s="596" t="str">
        <f>'1.1.'!C50</f>
        <v>Вездеход МТЛБВУ с.Тиличики</v>
      </c>
      <c r="E49" s="582">
        <f>SUMIFS('1.1.'!$I$24:$I$69,'1.1.'!$B$24:$B$69,$C49,'1.1.'!$C$24:$C$69,$D49)</f>
        <v>4.7666666666666702</v>
      </c>
      <c r="F49" s="582">
        <v>2.3833333333333333</v>
      </c>
      <c r="G49" s="582">
        <f>SUMIFS('1.1.'!$N$21:$N$69,'1.1.'!$B$21:$B$69,$C49,'1.1.'!$C$21:$C$69,$D49)</f>
        <v>2.3833333333333333</v>
      </c>
      <c r="H49" s="582">
        <f t="shared" si="28"/>
        <v>0.59583333333333333</v>
      </c>
      <c r="I49" s="582">
        <f t="shared" si="28"/>
        <v>0.59583333333333333</v>
      </c>
      <c r="J49" s="582">
        <f t="shared" si="29"/>
        <v>0.59583333333333333</v>
      </c>
      <c r="K49" s="582">
        <f t="shared" si="29"/>
        <v>0.59583333333333333</v>
      </c>
      <c r="L49" s="582">
        <f t="shared" si="30"/>
        <v>0.59583333333333333</v>
      </c>
      <c r="M49" s="582">
        <f t="shared" si="30"/>
        <v>0.59583333333333333</v>
      </c>
      <c r="N49" s="582">
        <f t="shared" si="31"/>
        <v>0.59583333333333333</v>
      </c>
      <c r="O49" s="582">
        <f t="shared" si="31"/>
        <v>0.59583333333333333</v>
      </c>
      <c r="P49" s="582">
        <f>E49-G49</f>
        <v>2.3833333333333369</v>
      </c>
      <c r="Q49" s="1686">
        <f>G49-F49</f>
        <v>0</v>
      </c>
      <c r="R49" s="842">
        <f t="shared" si="18"/>
        <v>0</v>
      </c>
      <c r="S49" s="581"/>
      <c r="T49" s="581"/>
      <c r="U49" s="581"/>
      <c r="V49" s="581"/>
      <c r="W49" s="581"/>
      <c r="AD49" s="791"/>
    </row>
    <row r="50" spans="1:30" s="584" customFormat="1" x14ac:dyDescent="0.25">
      <c r="A50" s="1830">
        <v>41</v>
      </c>
      <c r="B50" s="636">
        <f>SUMIF('1.1.'!$B$24:$B$69,$C50,'1.1.'!$F$24:$F$69)</f>
        <v>2019</v>
      </c>
      <c r="C50" s="842" t="str">
        <f>'1.1.'!B51</f>
        <v>1.2.16</v>
      </c>
      <c r="D50" s="596" t="str">
        <f>'1.1.'!C51</f>
        <v>Автомобиль ( манипулятор) с.Тымлат</v>
      </c>
      <c r="E50" s="582">
        <f>SUMIFS('1.1.'!$I$24:$I$69,'1.1.'!$B$24:$B$69,$C50,'1.1.'!$C$24:$C$69,$D50)</f>
        <v>1.8305084745762712</v>
      </c>
      <c r="F50" s="582">
        <v>0.6</v>
      </c>
      <c r="G50" s="582">
        <f>SUMIFS('1.1.'!$N$21:$N$69,'1.1.'!$B$21:$B$69,$C50,'1.1.'!$C$21:$C$69,$D50)</f>
        <v>0.61016949152542366</v>
      </c>
      <c r="H50" s="582">
        <f t="shared" si="19"/>
        <v>0.15</v>
      </c>
      <c r="I50" s="582">
        <f t="shared" si="20"/>
        <v>0.15254237288135591</v>
      </c>
      <c r="J50" s="582">
        <f t="shared" si="21"/>
        <v>0.15</v>
      </c>
      <c r="K50" s="582">
        <f t="shared" si="22"/>
        <v>0.15254237288135591</v>
      </c>
      <c r="L50" s="582">
        <f t="shared" si="23"/>
        <v>0.15</v>
      </c>
      <c r="M50" s="582">
        <f t="shared" si="24"/>
        <v>0.15254237288135591</v>
      </c>
      <c r="N50" s="582">
        <f t="shared" si="25"/>
        <v>0.15</v>
      </c>
      <c r="O50" s="582">
        <f t="shared" si="26"/>
        <v>0.15254237288135591</v>
      </c>
      <c r="P50" s="582">
        <f t="shared" si="27"/>
        <v>1.2203389830508475</v>
      </c>
      <c r="Q50" s="1686">
        <f t="shared" si="12"/>
        <v>1.016949152542368E-2</v>
      </c>
      <c r="R50" s="1685">
        <v>0</v>
      </c>
      <c r="S50" s="581"/>
      <c r="T50" s="581"/>
      <c r="U50" s="581"/>
      <c r="V50" s="581"/>
      <c r="W50" s="581"/>
      <c r="AD50" s="791"/>
    </row>
    <row r="51" spans="1:30" s="584" customFormat="1" x14ac:dyDescent="0.25">
      <c r="A51" s="1830">
        <v>43</v>
      </c>
      <c r="B51" s="636">
        <f>SUMIF('1.1.'!$B$24:$B$69,$C51,'1.1.'!$F$24:$F$69)</f>
        <v>2019</v>
      </c>
      <c r="C51" s="842" t="str">
        <f>'1.1.'!B52</f>
        <v>1.2.18</v>
      </c>
      <c r="D51" s="596" t="str">
        <f>'1.1.'!C52</f>
        <v>Автомобиль ( манипулятор) с.Устьевое</v>
      </c>
      <c r="E51" s="582">
        <f>SUMIFS('1.1.'!$I$24:$I$69,'1.1.'!$B$24:$B$69,$C51,'1.1.'!$C$24:$C$69,$D51)</f>
        <v>1.8305084745762712</v>
      </c>
      <c r="F51" s="582">
        <v>0.6</v>
      </c>
      <c r="G51" s="582">
        <f>SUMIFS('1.1.'!$N$21:$N$69,'1.1.'!$B$21:$B$69,$C51,'1.1.'!$C$21:$C$69,$D51)</f>
        <v>0.61016949152542366</v>
      </c>
      <c r="H51" s="582">
        <f t="shared" si="19"/>
        <v>0.15</v>
      </c>
      <c r="I51" s="582">
        <f t="shared" si="20"/>
        <v>0.15254237288135591</v>
      </c>
      <c r="J51" s="582">
        <f t="shared" si="21"/>
        <v>0.15</v>
      </c>
      <c r="K51" s="582">
        <f t="shared" si="22"/>
        <v>0.15254237288135591</v>
      </c>
      <c r="L51" s="582">
        <f t="shared" si="23"/>
        <v>0.15</v>
      </c>
      <c r="M51" s="582">
        <f t="shared" si="24"/>
        <v>0.15254237288135591</v>
      </c>
      <c r="N51" s="582">
        <f t="shared" si="25"/>
        <v>0.15</v>
      </c>
      <c r="O51" s="582">
        <f t="shared" si="26"/>
        <v>0.15254237288135591</v>
      </c>
      <c r="P51" s="582">
        <f t="shared" si="27"/>
        <v>1.2203389830508475</v>
      </c>
      <c r="Q51" s="1686">
        <f t="shared" si="12"/>
        <v>1.016949152542368E-2</v>
      </c>
      <c r="R51" s="842">
        <f>Q51/$G$20*100</f>
        <v>6.739347404986505E-3</v>
      </c>
      <c r="S51" s="581"/>
      <c r="T51" s="581"/>
      <c r="U51" s="581"/>
      <c r="V51" s="581"/>
      <c r="W51" s="581"/>
      <c r="AD51" s="791"/>
    </row>
    <row r="52" spans="1:30" s="584" customFormat="1" x14ac:dyDescent="0.25">
      <c r="A52" s="1830">
        <v>44</v>
      </c>
      <c r="B52" s="636">
        <f>SUMIF('1.1.'!$B$24:$B$69,$C52,'1.1.'!$F$24:$F$69)</f>
        <v>2020</v>
      </c>
      <c r="C52" s="842" t="str">
        <f>'1.1.'!B53</f>
        <v>1.2.19</v>
      </c>
      <c r="D52" s="596" t="str">
        <f>'1.1.'!C53</f>
        <v>Экскаватор ЕК-12 с.Усть-Хайрюзово</v>
      </c>
      <c r="E52" s="582">
        <f>SUMIFS('1.1.'!$I$24:$I$69,'1.1.'!$B$24:$B$69,$C52,'1.1.'!$C$24:$C$69,$D52)</f>
        <v>6.3669152542372887</v>
      </c>
      <c r="F52" s="582">
        <v>0</v>
      </c>
      <c r="G52" s="582">
        <f>SUMIFS('1.1.'!$N$21:$N$69,'1.1.'!$B$21:$B$69,$C52,'1.1.'!$C$21:$C$69,$D52)</f>
        <v>0</v>
      </c>
      <c r="H52" s="582">
        <f t="shared" si="19"/>
        <v>0</v>
      </c>
      <c r="I52" s="582">
        <f t="shared" si="20"/>
        <v>0</v>
      </c>
      <c r="J52" s="582">
        <f t="shared" si="21"/>
        <v>0</v>
      </c>
      <c r="K52" s="582">
        <f t="shared" si="22"/>
        <v>0</v>
      </c>
      <c r="L52" s="582">
        <f t="shared" si="23"/>
        <v>0</v>
      </c>
      <c r="M52" s="582">
        <f t="shared" si="24"/>
        <v>0</v>
      </c>
      <c r="N52" s="582">
        <f t="shared" si="25"/>
        <v>0</v>
      </c>
      <c r="O52" s="582">
        <f t="shared" si="26"/>
        <v>0</v>
      </c>
      <c r="P52" s="582">
        <f t="shared" si="27"/>
        <v>6.3669152542372887</v>
      </c>
      <c r="Q52" s="1686">
        <f t="shared" si="12"/>
        <v>0</v>
      </c>
      <c r="R52" s="1685">
        <v>0</v>
      </c>
      <c r="S52" s="581"/>
      <c r="T52" s="581"/>
      <c r="U52" s="581"/>
      <c r="V52" s="581"/>
      <c r="W52" s="581"/>
      <c r="AD52" s="791"/>
    </row>
    <row r="53" spans="1:30" s="584" customFormat="1" x14ac:dyDescent="0.25">
      <c r="A53" s="1830">
        <v>45</v>
      </c>
      <c r="B53" s="636">
        <f>SUMIF('1.1.'!$B$24:$B$69,$C53,'1.1.'!$F$24:$F$69)</f>
        <v>2020</v>
      </c>
      <c r="C53" s="842" t="str">
        <f>'1.1.'!B54</f>
        <v>1.2.20</v>
      </c>
      <c r="D53" s="596" t="str">
        <f>'1.1.'!C54</f>
        <v>Бульдозер Т-170 с.Апука</v>
      </c>
      <c r="E53" s="582">
        <f>SUMIFS('1.1.'!$I$24:$I$69,'1.1.'!$B$24:$B$69,$C53,'1.1.'!$C$24:$C$69,$D53)</f>
        <v>7.4033898305084751</v>
      </c>
      <c r="F53" s="582">
        <v>0</v>
      </c>
      <c r="G53" s="582">
        <f>SUMIFS('1.1.'!$N$21:$N$69,'1.1.'!$B$21:$B$69,$C53,'1.1.'!$C$21:$C$69,$D53)</f>
        <v>0</v>
      </c>
      <c r="H53" s="582">
        <f t="shared" si="19"/>
        <v>0</v>
      </c>
      <c r="I53" s="582">
        <f t="shared" si="20"/>
        <v>0</v>
      </c>
      <c r="J53" s="582">
        <f t="shared" si="21"/>
        <v>0</v>
      </c>
      <c r="K53" s="582">
        <f t="shared" si="22"/>
        <v>0</v>
      </c>
      <c r="L53" s="582">
        <f t="shared" si="23"/>
        <v>0</v>
      </c>
      <c r="M53" s="582">
        <f t="shared" si="24"/>
        <v>0</v>
      </c>
      <c r="N53" s="582">
        <f t="shared" si="25"/>
        <v>0</v>
      </c>
      <c r="O53" s="582">
        <f t="shared" si="26"/>
        <v>0</v>
      </c>
      <c r="P53" s="582">
        <f t="shared" si="27"/>
        <v>7.4033898305084751</v>
      </c>
      <c r="Q53" s="1686">
        <f t="shared" si="12"/>
        <v>0</v>
      </c>
      <c r="R53" s="1685">
        <v>0</v>
      </c>
      <c r="S53" s="581"/>
      <c r="T53" s="581"/>
      <c r="U53" s="581"/>
      <c r="V53" s="581"/>
      <c r="W53" s="581"/>
      <c r="AD53" s="791"/>
    </row>
    <row r="54" spans="1:30" s="584" customFormat="1" x14ac:dyDescent="0.25">
      <c r="A54" s="1830">
        <v>46</v>
      </c>
      <c r="B54" s="636">
        <f>SUMIF('1.1.'!$B$24:$B$69,$C54,'1.1.'!$F$24:$F$69)</f>
        <v>2020</v>
      </c>
      <c r="C54" s="842" t="str">
        <f>'1.1.'!B55</f>
        <v>1.2.21</v>
      </c>
      <c r="D54" s="596" t="str">
        <f>'1.1.'!C55</f>
        <v>Shantui SD-13  с.Усть-Хайрюзово</v>
      </c>
      <c r="E54" s="582">
        <f>SUMIFS('1.1.'!$I$24:$I$69,'1.1.'!$B$24:$B$69,$C54,'1.1.'!$C$24:$C$69,$D54)</f>
        <v>4.738169491525424</v>
      </c>
      <c r="F54" s="582">
        <v>0</v>
      </c>
      <c r="G54" s="582">
        <f>SUMIFS('1.1.'!$N$21:$N$69,'1.1.'!$B$21:$B$69,$C54,'1.1.'!$C$21:$C$69,$D54)</f>
        <v>0</v>
      </c>
      <c r="H54" s="582">
        <f t="shared" si="19"/>
        <v>0</v>
      </c>
      <c r="I54" s="582">
        <f t="shared" si="20"/>
        <v>0</v>
      </c>
      <c r="J54" s="582">
        <f t="shared" si="21"/>
        <v>0</v>
      </c>
      <c r="K54" s="582">
        <f t="shared" si="22"/>
        <v>0</v>
      </c>
      <c r="L54" s="582">
        <f t="shared" si="23"/>
        <v>0</v>
      </c>
      <c r="M54" s="582">
        <f t="shared" si="24"/>
        <v>0</v>
      </c>
      <c r="N54" s="582">
        <f t="shared" si="25"/>
        <v>0</v>
      </c>
      <c r="O54" s="582">
        <f t="shared" si="26"/>
        <v>0</v>
      </c>
      <c r="P54" s="582">
        <f t="shared" si="27"/>
        <v>4.738169491525424</v>
      </c>
      <c r="Q54" s="1686">
        <f t="shared" si="12"/>
        <v>0</v>
      </c>
      <c r="R54" s="1685">
        <v>0</v>
      </c>
      <c r="S54" s="581"/>
      <c r="T54" s="581"/>
      <c r="U54" s="581"/>
      <c r="V54" s="581"/>
      <c r="W54" s="581"/>
      <c r="AD54" s="791"/>
    </row>
    <row r="55" spans="1:30" s="584" customFormat="1" x14ac:dyDescent="0.25">
      <c r="A55" s="1830">
        <v>47</v>
      </c>
      <c r="B55" s="636">
        <f>SUMIF('1.1.'!$B$24:$B$69,$C55,'1.1.'!$F$24:$F$69)</f>
        <v>2020</v>
      </c>
      <c r="C55" s="842" t="str">
        <f>'1.1.'!B56</f>
        <v>1.2.22</v>
      </c>
      <c r="D55" s="596" t="str">
        <f>'1.1.'!C56</f>
        <v>Погрузчик LW300F с.Усть-Хайрюзово</v>
      </c>
      <c r="E55" s="582">
        <f>SUMIFS('1.1.'!$I$24:$I$69,'1.1.'!$B$24:$B$69,$C55,'1.1.'!$C$24:$C$69,$D55)</f>
        <v>6.6630508474576269</v>
      </c>
      <c r="F55" s="582">
        <v>0</v>
      </c>
      <c r="G55" s="582">
        <f>SUMIFS('1.1.'!$N$21:$N$69,'1.1.'!$B$21:$B$69,$C55,'1.1.'!$C$21:$C$69,$D55)</f>
        <v>0</v>
      </c>
      <c r="H55" s="582">
        <f t="shared" si="19"/>
        <v>0</v>
      </c>
      <c r="I55" s="582">
        <f t="shared" si="20"/>
        <v>0</v>
      </c>
      <c r="J55" s="582">
        <f t="shared" si="21"/>
        <v>0</v>
      </c>
      <c r="K55" s="582">
        <f t="shared" si="22"/>
        <v>0</v>
      </c>
      <c r="L55" s="582">
        <f t="shared" si="23"/>
        <v>0</v>
      </c>
      <c r="M55" s="582">
        <f t="shared" si="24"/>
        <v>0</v>
      </c>
      <c r="N55" s="582">
        <f t="shared" si="25"/>
        <v>0</v>
      </c>
      <c r="O55" s="582">
        <f t="shared" si="26"/>
        <v>0</v>
      </c>
      <c r="P55" s="582">
        <f t="shared" si="27"/>
        <v>6.6630508474576269</v>
      </c>
      <c r="Q55" s="1686">
        <f t="shared" si="12"/>
        <v>0</v>
      </c>
      <c r="R55" s="1685">
        <v>0</v>
      </c>
      <c r="S55" s="581"/>
      <c r="T55" s="581"/>
      <c r="U55" s="581"/>
      <c r="V55" s="581"/>
      <c r="W55" s="581"/>
      <c r="AD55" s="791"/>
    </row>
    <row r="56" spans="1:30" s="584" customFormat="1" ht="31.5" x14ac:dyDescent="0.25">
      <c r="A56" s="1830">
        <v>48</v>
      </c>
      <c r="B56" s="636">
        <f>SUMIF('1.1.'!$B$24:$B$69,$C56,'1.1.'!$F$24:$F$69)</f>
        <v>2020</v>
      </c>
      <c r="C56" s="842" t="str">
        <f>'1.1.'!B57</f>
        <v>1.2.23</v>
      </c>
      <c r="D56" s="596" t="str">
        <f>'1.1.'!C57</f>
        <v>Фронтальный погрузчик ZL30G с.Тиличики</v>
      </c>
      <c r="E56" s="582">
        <f>SUMIFS('1.1.'!$I$24:$I$69,'1.1.'!$B$24:$B$69,$C56,'1.1.'!$C$24:$C$69,$D56)</f>
        <v>6.6630508474576269</v>
      </c>
      <c r="F56" s="582">
        <v>0</v>
      </c>
      <c r="G56" s="582">
        <f>SUMIFS('1.1.'!$N$21:$N$69,'1.1.'!$B$21:$B$69,$C56,'1.1.'!$C$21:$C$69,$D56)</f>
        <v>0</v>
      </c>
      <c r="H56" s="582">
        <f t="shared" si="19"/>
        <v>0</v>
      </c>
      <c r="I56" s="582">
        <f t="shared" si="20"/>
        <v>0</v>
      </c>
      <c r="J56" s="582">
        <f t="shared" si="21"/>
        <v>0</v>
      </c>
      <c r="K56" s="582">
        <f t="shared" si="22"/>
        <v>0</v>
      </c>
      <c r="L56" s="582">
        <f t="shared" si="23"/>
        <v>0</v>
      </c>
      <c r="M56" s="582">
        <f t="shared" si="24"/>
        <v>0</v>
      </c>
      <c r="N56" s="582">
        <f t="shared" si="25"/>
        <v>0</v>
      </c>
      <c r="O56" s="582">
        <f t="shared" si="26"/>
        <v>0</v>
      </c>
      <c r="P56" s="582">
        <f t="shared" si="27"/>
        <v>6.6630508474576269</v>
      </c>
      <c r="Q56" s="1686">
        <f t="shared" si="12"/>
        <v>0</v>
      </c>
      <c r="R56" s="1685">
        <v>0</v>
      </c>
      <c r="S56" s="581"/>
      <c r="T56" s="581"/>
      <c r="U56" s="581"/>
      <c r="V56" s="581"/>
      <c r="W56" s="581"/>
      <c r="AD56" s="791"/>
    </row>
    <row r="57" spans="1:30" s="584" customFormat="1" ht="49.5" customHeight="1" x14ac:dyDescent="0.25">
      <c r="A57" s="1830">
        <v>50</v>
      </c>
      <c r="B57" s="636">
        <f>SUMIF('1.1.'!$B$24:$B$69,$C57,'1.1.'!$F$24:$F$69)</f>
        <v>2019</v>
      </c>
      <c r="C57" s="842" t="str">
        <f>'1.1.'!B58</f>
        <v>1.2.25</v>
      </c>
      <c r="D57" s="596" t="str">
        <f>'1.1.'!C58</f>
        <v>Технологическое оборудование для ДЭС (оборудование не требующее монтажа)</v>
      </c>
      <c r="E57" s="582">
        <f>SUMIFS('1.1.'!$I$24:$I$69,'1.1.'!$B$24:$B$69,$C57,'1.1.'!$C$24:$C$69,$D57)</f>
        <v>2.6369491525423729</v>
      </c>
      <c r="F57" s="582">
        <v>2.593</v>
      </c>
      <c r="G57" s="582">
        <f>SUMIFS('1.1.'!$N$21:$N$69,'1.1.'!$B$21:$B$69,$C57,'1.1.'!$C$21:$C$69,$D57)</f>
        <v>2.6369491525423729</v>
      </c>
      <c r="H57" s="582">
        <f t="shared" si="19"/>
        <v>0.64824999999999999</v>
      </c>
      <c r="I57" s="582">
        <f t="shared" si="20"/>
        <v>0.65923728813559324</v>
      </c>
      <c r="J57" s="582">
        <f t="shared" si="21"/>
        <v>0.64824999999999999</v>
      </c>
      <c r="K57" s="582">
        <f t="shared" si="22"/>
        <v>0.65923728813559324</v>
      </c>
      <c r="L57" s="582">
        <f t="shared" si="23"/>
        <v>0.64824999999999999</v>
      </c>
      <c r="M57" s="582">
        <f t="shared" si="24"/>
        <v>0.65923728813559324</v>
      </c>
      <c r="N57" s="582">
        <f t="shared" si="25"/>
        <v>0.64824999999999999</v>
      </c>
      <c r="O57" s="582">
        <f t="shared" si="26"/>
        <v>0.65923728813559324</v>
      </c>
      <c r="P57" s="582">
        <f t="shared" si="27"/>
        <v>0</v>
      </c>
      <c r="Q57" s="1686">
        <f t="shared" si="12"/>
        <v>4.3949152542372971E-2</v>
      </c>
      <c r="R57" s="842">
        <f>Q57/$G$20*100</f>
        <v>2.9125213035216875E-2</v>
      </c>
      <c r="S57" s="581"/>
      <c r="T57" s="581"/>
      <c r="U57" s="581"/>
      <c r="V57" s="581"/>
      <c r="W57" s="581"/>
      <c r="AD57" s="791"/>
    </row>
    <row r="58" spans="1:30" s="584" customFormat="1" ht="52.5" customHeight="1" x14ac:dyDescent="0.25">
      <c r="A58" s="1830">
        <v>51</v>
      </c>
      <c r="B58" s="636">
        <f>SUMIF('1.1.'!$B$24:$B$69,$C58,'1.1.'!$F$24:$F$69)</f>
        <v>2020</v>
      </c>
      <c r="C58" s="842" t="str">
        <f>'1.1.'!B59</f>
        <v>1.2.26</v>
      </c>
      <c r="D58" s="596" t="str">
        <f>'1.1.'!C59</f>
        <v>Технологическое оборудование для ДЭС (оборудование не требующее монтажа)</v>
      </c>
      <c r="E58" s="582">
        <f>SUMIFS('1.1.'!$I$24:$I$69,'1.1.'!$B$24:$B$69,$C58,'1.1.'!$C$24:$C$69,$D58)</f>
        <v>2.2789830508474576</v>
      </c>
      <c r="F58" s="582">
        <v>0</v>
      </c>
      <c r="G58" s="582">
        <f>SUMIFS('1.1.'!$N$21:$N$69,'1.1.'!$B$21:$B$69,$C58,'1.1.'!$C$21:$C$69,$D58)</f>
        <v>0</v>
      </c>
      <c r="H58" s="582">
        <f t="shared" si="19"/>
        <v>0</v>
      </c>
      <c r="I58" s="582">
        <f t="shared" si="20"/>
        <v>0</v>
      </c>
      <c r="J58" s="582">
        <f t="shared" si="21"/>
        <v>0</v>
      </c>
      <c r="K58" s="582">
        <f t="shared" si="22"/>
        <v>0</v>
      </c>
      <c r="L58" s="582">
        <f t="shared" si="23"/>
        <v>0</v>
      </c>
      <c r="M58" s="582">
        <f t="shared" si="24"/>
        <v>0</v>
      </c>
      <c r="N58" s="582">
        <f t="shared" si="25"/>
        <v>0</v>
      </c>
      <c r="O58" s="582">
        <f t="shared" si="26"/>
        <v>0</v>
      </c>
      <c r="P58" s="582">
        <f t="shared" si="27"/>
        <v>2.2789830508474576</v>
      </c>
      <c r="Q58" s="1686">
        <f t="shared" si="12"/>
        <v>0</v>
      </c>
      <c r="R58" s="1685">
        <v>0</v>
      </c>
      <c r="S58" s="581"/>
      <c r="T58" s="581"/>
      <c r="U58" s="581"/>
      <c r="V58" s="581"/>
      <c r="W58" s="581"/>
      <c r="AD58" s="791"/>
    </row>
    <row r="59" spans="1:30" s="584" customFormat="1" ht="31.5" x14ac:dyDescent="0.25">
      <c r="A59" s="1830">
        <v>52</v>
      </c>
      <c r="B59" s="636">
        <v>2019</v>
      </c>
      <c r="C59" s="842" t="str">
        <f>'1.1.'!B60</f>
        <v>1.2.27</v>
      </c>
      <c r="D59" s="596" t="str">
        <f>'1.1.'!C60</f>
        <v xml:space="preserve">Приобретение сервера для системы электронного документооборота </v>
      </c>
      <c r="E59" s="582">
        <f>SUMIFS('1.1.'!$I$24:$I$69,'1.1.'!$B$24:$B$69,$C59,'1.1.'!$C$24:$C$69,$D59)</f>
        <v>2.9491525423728815</v>
      </c>
      <c r="F59" s="582">
        <v>2.9</v>
      </c>
      <c r="G59" s="582">
        <f>SUMIFS('1.1.'!$N$21:$N$69,'1.1.'!$B$21:$B$69,$C59,'1.1.'!$C$21:$C$69,$D59)</f>
        <v>2.9491525423728815</v>
      </c>
      <c r="H59" s="582">
        <f t="shared" si="19"/>
        <v>0.72499999999999998</v>
      </c>
      <c r="I59" s="582">
        <f t="shared" si="20"/>
        <v>0.73728813559322037</v>
      </c>
      <c r="J59" s="582">
        <f t="shared" si="21"/>
        <v>0.72499999999999998</v>
      </c>
      <c r="K59" s="582">
        <f t="shared" si="22"/>
        <v>0.73728813559322037</v>
      </c>
      <c r="L59" s="582">
        <f t="shared" si="23"/>
        <v>0.72499999999999998</v>
      </c>
      <c r="M59" s="582">
        <f t="shared" si="24"/>
        <v>0.73728813559322037</v>
      </c>
      <c r="N59" s="582">
        <f t="shared" si="25"/>
        <v>0.72499999999999998</v>
      </c>
      <c r="O59" s="582">
        <f>G59/4</f>
        <v>0.73728813559322037</v>
      </c>
      <c r="P59" s="582">
        <f>E59-G59</f>
        <v>0</v>
      </c>
      <c r="Q59" s="1686">
        <f t="shared" si="12"/>
        <v>4.915254237288158E-2</v>
      </c>
      <c r="R59" s="842">
        <f>Q59/$G$20*100</f>
        <v>3.2573512457435082E-2</v>
      </c>
      <c r="S59" s="581"/>
      <c r="T59" s="581"/>
      <c r="U59" s="581"/>
      <c r="V59" s="581"/>
      <c r="W59" s="581"/>
      <c r="AD59" s="791"/>
    </row>
    <row r="60" spans="1:30" s="584" customFormat="1" ht="31.5" x14ac:dyDescent="0.25">
      <c r="A60" s="1830">
        <v>53</v>
      </c>
      <c r="B60" s="636">
        <v>2019</v>
      </c>
      <c r="C60" s="842" t="str">
        <f>'1.1.'!B61</f>
        <v>1.2.28</v>
      </c>
      <c r="D60" s="596" t="str">
        <f>'1.1.'!C61</f>
        <v xml:space="preserve">Приобретение системы хранения данных  для  электронного документооборота </v>
      </c>
      <c r="E60" s="582">
        <f>SUMIFS('1.1.'!$I$24:$I$69,'1.1.'!$B$24:$B$69,$C60,'1.1.'!$C$24:$C$69,$D60)</f>
        <v>0.71186440677966101</v>
      </c>
      <c r="F60" s="582">
        <v>0.7</v>
      </c>
      <c r="G60" s="582">
        <f>SUMIFS('1.1.'!$N$21:$N$69,'1.1.'!$B$21:$B$69,$C60,'1.1.'!$C$21:$C$69,$D60)</f>
        <v>0.71186440677966101</v>
      </c>
      <c r="H60" s="582">
        <f t="shared" si="19"/>
        <v>0.17499999999999999</v>
      </c>
      <c r="I60" s="582">
        <f t="shared" si="20"/>
        <v>0.17796610169491525</v>
      </c>
      <c r="J60" s="582">
        <f t="shared" si="21"/>
        <v>0.17499999999999999</v>
      </c>
      <c r="K60" s="582">
        <f t="shared" si="22"/>
        <v>0.17796610169491525</v>
      </c>
      <c r="L60" s="582">
        <f t="shared" si="23"/>
        <v>0.17499999999999999</v>
      </c>
      <c r="M60" s="582">
        <f t="shared" si="24"/>
        <v>0.17796610169491525</v>
      </c>
      <c r="N60" s="582">
        <f t="shared" si="25"/>
        <v>0.17499999999999999</v>
      </c>
      <c r="O60" s="582">
        <f>G60/4</f>
        <v>0.17796610169491525</v>
      </c>
      <c r="P60" s="582">
        <f>E60-G60</f>
        <v>0</v>
      </c>
      <c r="Q60" s="1686">
        <f t="shared" si="12"/>
        <v>1.1864406779661052E-2</v>
      </c>
      <c r="R60" s="842">
        <f>Q60/$G$20*100</f>
        <v>7.8625719724843158E-3</v>
      </c>
      <c r="S60" s="581"/>
      <c r="T60" s="581"/>
      <c r="U60" s="581"/>
      <c r="V60" s="581"/>
      <c r="W60" s="581"/>
      <c r="AD60" s="791"/>
    </row>
    <row r="61" spans="1:30" s="584" customFormat="1" ht="31.5" x14ac:dyDescent="0.25">
      <c r="A61" s="1830">
        <v>54</v>
      </c>
      <c r="B61" s="636"/>
      <c r="C61" s="842" t="str">
        <f>'1.1.'!B62</f>
        <v>1.2.29</v>
      </c>
      <c r="D61" s="596" t="str">
        <f>'1.1.'!C62</f>
        <v>Приобретение системы электронного документооборота</v>
      </c>
      <c r="E61" s="582">
        <f>SUMIFS('1.1.'!$I$24:$I$69,'1.1.'!$B$24:$B$69,$C61,'1.1.'!$C$24:$C$69,$D61)</f>
        <v>2.1040677966101695</v>
      </c>
      <c r="F61" s="582">
        <v>2.069</v>
      </c>
      <c r="G61" s="582">
        <f>SUMIFS('1.1.'!$N$21:$N$69,'1.1.'!$B$21:$B$69,$C61,'1.1.'!$C$21:$C$69,$D61)</f>
        <v>2.1040677966101695</v>
      </c>
      <c r="H61" s="582">
        <f t="shared" si="19"/>
        <v>0.51724999999999999</v>
      </c>
      <c r="I61" s="582">
        <f t="shared" si="20"/>
        <v>0.52601694915254238</v>
      </c>
      <c r="J61" s="582">
        <f t="shared" si="21"/>
        <v>0.51724999999999999</v>
      </c>
      <c r="K61" s="582">
        <f t="shared" si="22"/>
        <v>0.52601694915254238</v>
      </c>
      <c r="L61" s="582">
        <f t="shared" si="23"/>
        <v>0.51724999999999999</v>
      </c>
      <c r="M61" s="582">
        <f t="shared" si="24"/>
        <v>0.52601694915254238</v>
      </c>
      <c r="N61" s="582">
        <f t="shared" si="25"/>
        <v>0.51724999999999999</v>
      </c>
      <c r="O61" s="582">
        <f>G61/4</f>
        <v>0.52601694915254238</v>
      </c>
      <c r="P61" s="582">
        <f>E61-G61</f>
        <v>0</v>
      </c>
      <c r="Q61" s="1686">
        <f t="shared" si="12"/>
        <v>3.5067796610169566E-2</v>
      </c>
      <c r="R61" s="842">
        <f>Q61/$G$20*100</f>
        <v>2.3239516301528627E-2</v>
      </c>
      <c r="S61" s="581"/>
      <c r="T61" s="581"/>
      <c r="U61" s="581"/>
      <c r="V61" s="581"/>
      <c r="W61" s="581"/>
      <c r="AD61" s="791"/>
    </row>
    <row r="62" spans="1:30" s="584" customFormat="1" ht="31.5" x14ac:dyDescent="0.25">
      <c r="A62" s="1830">
        <v>55</v>
      </c>
      <c r="B62" s="636"/>
      <c r="C62" s="842" t="str">
        <f>'1.1.'!B63</f>
        <v>1.2.30</v>
      </c>
      <c r="D62" s="596" t="str">
        <f>'1.1.'!C63</f>
        <v>Приобретение оборудования спутниковой связи</v>
      </c>
      <c r="E62" s="582">
        <f>SUMIFS('1.1.'!$I$24:$I$69,'1.1.'!$B$24:$B$69,$C62,'1.1.'!$C$24:$C$69,$D62)</f>
        <v>0.17499999999999999</v>
      </c>
      <c r="F62" s="582">
        <v>0</v>
      </c>
      <c r="G62" s="582">
        <f>SUMIFS('1.1.'!$N$21:$N$69,'1.1.'!$B$21:$B$69,$C62,'1.1.'!$C$21:$C$69,$D62)</f>
        <v>0.17499999999999999</v>
      </c>
      <c r="H62" s="582">
        <f>F62/4</f>
        <v>0</v>
      </c>
      <c r="I62" s="582">
        <v>0</v>
      </c>
      <c r="J62" s="582">
        <f>F62/4</f>
        <v>0</v>
      </c>
      <c r="K62" s="582">
        <v>0</v>
      </c>
      <c r="L62" s="582">
        <f>F62/4</f>
        <v>0</v>
      </c>
      <c r="M62" s="582">
        <f>G62*1</f>
        <v>0.17499999999999999</v>
      </c>
      <c r="N62" s="582">
        <f>F62/4</f>
        <v>0</v>
      </c>
      <c r="O62" s="582">
        <v>0</v>
      </c>
      <c r="P62" s="582">
        <f>E62-G62</f>
        <v>0</v>
      </c>
      <c r="Q62" s="1686">
        <f>G62-F62</f>
        <v>0.17499999999999999</v>
      </c>
      <c r="R62" s="842">
        <f>Q62/$G$20*100</f>
        <v>0.11597293659414332</v>
      </c>
      <c r="S62" s="581"/>
      <c r="T62" s="581"/>
      <c r="U62" s="581"/>
      <c r="V62" s="581"/>
      <c r="W62" s="581"/>
      <c r="AD62" s="791"/>
    </row>
    <row r="63" spans="1:30" s="584" customFormat="1" x14ac:dyDescent="0.25">
      <c r="A63" s="1830"/>
      <c r="B63" s="636"/>
      <c r="C63" s="1673" t="str">
        <f>'1.1.'!B64</f>
        <v>2.</v>
      </c>
      <c r="D63" s="1674" t="str">
        <f>'1.1.'!C64</f>
        <v>Новое строительство</v>
      </c>
      <c r="E63" s="1675">
        <f>SUM(E64,E66)</f>
        <v>90.375550000000004</v>
      </c>
      <c r="F63" s="1675">
        <f t="shared" ref="F63:Q63" si="32">SUM(F64,F66)</f>
        <v>22.528550000000003</v>
      </c>
      <c r="G63" s="1675">
        <f t="shared" si="32"/>
        <v>83.175550000000001</v>
      </c>
      <c r="H63" s="1675">
        <f t="shared" si="32"/>
        <v>5.6321375000000007</v>
      </c>
      <c r="I63" s="1675">
        <f t="shared" si="32"/>
        <v>5.6521375000000011</v>
      </c>
      <c r="J63" s="1675">
        <f t="shared" si="32"/>
        <v>5.6321375000000007</v>
      </c>
      <c r="K63" s="1675">
        <f t="shared" si="32"/>
        <v>5.6521375000000011</v>
      </c>
      <c r="L63" s="1675">
        <f t="shared" si="32"/>
        <v>5.6321375000000007</v>
      </c>
      <c r="M63" s="1675">
        <f t="shared" si="32"/>
        <v>5.702137500000001</v>
      </c>
      <c r="N63" s="1675">
        <f t="shared" si="32"/>
        <v>5.6321375000000007</v>
      </c>
      <c r="O63" s="1675">
        <f t="shared" si="32"/>
        <v>66.169137500000005</v>
      </c>
      <c r="P63" s="1675">
        <f t="shared" si="32"/>
        <v>7.200000000000002</v>
      </c>
      <c r="Q63" s="1675">
        <f t="shared" si="32"/>
        <v>60.646999999999998</v>
      </c>
      <c r="R63" s="1676"/>
      <c r="S63" s="1676"/>
      <c r="T63" s="1676"/>
      <c r="U63" s="1676"/>
      <c r="V63" s="1676"/>
      <c r="W63" s="1676"/>
      <c r="AD63" s="791"/>
    </row>
    <row r="64" spans="1:30" s="584" customFormat="1" ht="31.5" x14ac:dyDescent="0.25">
      <c r="A64" s="1830"/>
      <c r="B64" s="636"/>
      <c r="C64" s="841" t="str">
        <f>'1.1.'!B65</f>
        <v>2.1.</v>
      </c>
      <c r="D64" s="762" t="str">
        <f>'1.1.'!C65</f>
        <v>Энергосбережение и повышение энергетической эффективности</v>
      </c>
      <c r="E64" s="764">
        <f>E65</f>
        <v>0</v>
      </c>
      <c r="F64" s="764">
        <f t="shared" ref="F64:Q64" si="33">F65</f>
        <v>0</v>
      </c>
      <c r="G64" s="764">
        <f t="shared" si="33"/>
        <v>0</v>
      </c>
      <c r="H64" s="764">
        <f t="shared" si="33"/>
        <v>0</v>
      </c>
      <c r="I64" s="764">
        <f t="shared" si="33"/>
        <v>0</v>
      </c>
      <c r="J64" s="764">
        <f t="shared" si="33"/>
        <v>0</v>
      </c>
      <c r="K64" s="764">
        <f t="shared" si="33"/>
        <v>0</v>
      </c>
      <c r="L64" s="764">
        <f t="shared" si="33"/>
        <v>0</v>
      </c>
      <c r="M64" s="764">
        <f t="shared" si="33"/>
        <v>0</v>
      </c>
      <c r="N64" s="764">
        <f t="shared" si="33"/>
        <v>0</v>
      </c>
      <c r="O64" s="764">
        <f t="shared" si="33"/>
        <v>0</v>
      </c>
      <c r="P64" s="764">
        <f t="shared" si="33"/>
        <v>0</v>
      </c>
      <c r="Q64" s="764">
        <f t="shared" si="33"/>
        <v>0</v>
      </c>
      <c r="R64" s="840"/>
      <c r="S64" s="840"/>
      <c r="T64" s="840"/>
      <c r="U64" s="840"/>
      <c r="V64" s="840"/>
      <c r="W64" s="840"/>
      <c r="AD64" s="791"/>
    </row>
    <row r="65" spans="1:30" s="584" customFormat="1" x14ac:dyDescent="0.25">
      <c r="A65" s="1830">
        <v>55</v>
      </c>
      <c r="B65" s="636">
        <f>SUMIF('1.1.'!$B$24:$B$69,$C65,'1.1.'!$F$24:$F$69)</f>
        <v>0</v>
      </c>
      <c r="C65" s="842"/>
      <c r="D65" s="596"/>
      <c r="E65" s="582"/>
      <c r="F65" s="582"/>
      <c r="G65" s="582"/>
      <c r="H65" s="582"/>
      <c r="I65" s="582"/>
      <c r="J65" s="582"/>
      <c r="K65" s="582"/>
      <c r="L65" s="582"/>
      <c r="M65" s="582"/>
      <c r="N65" s="582"/>
      <c r="O65" s="582"/>
      <c r="P65" s="582"/>
      <c r="Q65" s="1685"/>
      <c r="R65" s="1685"/>
      <c r="S65" s="581"/>
      <c r="T65" s="581"/>
      <c r="U65" s="581"/>
      <c r="V65" s="581"/>
      <c r="W65" s="581"/>
      <c r="AD65" s="791"/>
    </row>
    <row r="66" spans="1:30" s="584" customFormat="1" x14ac:dyDescent="0.25">
      <c r="A66" s="1830"/>
      <c r="B66" s="636"/>
      <c r="C66" s="841"/>
      <c r="D66" s="762"/>
      <c r="E66" s="764">
        <f t="shared" ref="E66:Q66" si="34">SUM(E67:E69)</f>
        <v>90.375550000000004</v>
      </c>
      <c r="F66" s="764">
        <f t="shared" si="34"/>
        <v>22.528550000000003</v>
      </c>
      <c r="G66" s="764">
        <f t="shared" si="34"/>
        <v>83.175550000000001</v>
      </c>
      <c r="H66" s="764">
        <f t="shared" si="34"/>
        <v>5.6321375000000007</v>
      </c>
      <c r="I66" s="764">
        <f t="shared" si="34"/>
        <v>5.6521375000000011</v>
      </c>
      <c r="J66" s="764">
        <f t="shared" si="34"/>
        <v>5.6321375000000007</v>
      </c>
      <c r="K66" s="764">
        <f t="shared" si="34"/>
        <v>5.6521375000000011</v>
      </c>
      <c r="L66" s="764">
        <f t="shared" si="34"/>
        <v>5.6321375000000007</v>
      </c>
      <c r="M66" s="764">
        <f t="shared" si="34"/>
        <v>5.702137500000001</v>
      </c>
      <c r="N66" s="764">
        <f t="shared" si="34"/>
        <v>5.6321375000000007</v>
      </c>
      <c r="O66" s="764">
        <f t="shared" si="34"/>
        <v>66.169137500000005</v>
      </c>
      <c r="P66" s="764">
        <f t="shared" si="34"/>
        <v>7.200000000000002</v>
      </c>
      <c r="Q66" s="764">
        <f t="shared" si="34"/>
        <v>60.646999999999998</v>
      </c>
      <c r="R66" s="840"/>
      <c r="S66" s="840"/>
      <c r="T66" s="840"/>
      <c r="U66" s="840"/>
      <c r="V66" s="840"/>
      <c r="W66" s="840"/>
      <c r="AD66" s="791"/>
    </row>
    <row r="67" spans="1:30" s="584" customFormat="1" ht="49.5" customHeight="1" x14ac:dyDescent="0.25">
      <c r="A67" s="1830">
        <v>57</v>
      </c>
      <c r="B67" s="636">
        <f>SUMIF('1.1.'!$B$24:$B$69,$C67,'1.1.'!$F$24:$F$69)</f>
        <v>2016</v>
      </c>
      <c r="C67" s="842" t="str">
        <f>'1.1.'!B68</f>
        <v>2.2.1</v>
      </c>
      <c r="D67" s="596" t="str">
        <f>'1.1.'!C68</f>
        <v>Реконструкция склада ГСМ в с. Средние Пахачи 510м3</v>
      </c>
      <c r="E67" s="582">
        <f>SUMIFS('1.1.'!$I$24:$I$69,'1.1.'!$B$24:$B$69,$C67,'1.1.'!$C$24:$C$69,$D67)</f>
        <v>17.808550000000004</v>
      </c>
      <c r="F67" s="582">
        <v>17.808550000000004</v>
      </c>
      <c r="G67" s="582">
        <f>SUMIFS('1.1.'!$N$21:$N$69,'1.1.'!$B$21:$B$69,$C67,'1.1.'!$C$21:$C$69,$D67)</f>
        <v>17.808550000000004</v>
      </c>
      <c r="H67" s="582">
        <f t="shared" ref="H67:I69" si="35">F67/4</f>
        <v>4.452137500000001</v>
      </c>
      <c r="I67" s="582">
        <f t="shared" si="35"/>
        <v>4.452137500000001</v>
      </c>
      <c r="J67" s="582">
        <f t="shared" ref="J67:K68" si="36">F67/4</f>
        <v>4.452137500000001</v>
      </c>
      <c r="K67" s="582">
        <f t="shared" si="36"/>
        <v>4.452137500000001</v>
      </c>
      <c r="L67" s="582">
        <f t="shared" ref="L67:M68" si="37">F67/4</f>
        <v>4.452137500000001</v>
      </c>
      <c r="M67" s="582">
        <f t="shared" si="37"/>
        <v>4.452137500000001</v>
      </c>
      <c r="N67" s="582">
        <f t="shared" ref="N67:O68" si="38">F67/4</f>
        <v>4.452137500000001</v>
      </c>
      <c r="O67" s="582">
        <f t="shared" si="38"/>
        <v>4.452137500000001</v>
      </c>
      <c r="P67" s="582">
        <f>E67-G67</f>
        <v>0</v>
      </c>
      <c r="Q67" s="1686">
        <f>G67-F67</f>
        <v>0</v>
      </c>
      <c r="R67" s="1685">
        <v>0</v>
      </c>
      <c r="S67" s="581"/>
      <c r="T67" s="581"/>
      <c r="U67" s="581" t="str">
        <f>'[1]Приложение 1'!$K$65</f>
        <v>225м³</v>
      </c>
      <c r="V67" s="581">
        <f>VLOOKUP($C67,'1.1.'!$B$21:$P$71,11,FALSE)</f>
        <v>0</v>
      </c>
      <c r="W67" s="581"/>
      <c r="AD67" s="791"/>
    </row>
    <row r="68" spans="1:30" s="584" customFormat="1" ht="47.25" x14ac:dyDescent="0.25">
      <c r="A68" s="1830">
        <v>58</v>
      </c>
      <c r="B68" s="636">
        <f>SUMIF('1.1.'!$B$24:$B$69,$C68,'1.1.'!$F$24:$F$69)</f>
        <v>2019</v>
      </c>
      <c r="C68" s="842" t="str">
        <f>'1.1.'!B69</f>
        <v>2.2.2</v>
      </c>
      <c r="D68" s="596" t="str">
        <f>'1.1.'!C69</f>
        <v>Строительство склада для хранения ТМЦ с подсобными помещениями п. Крутогоровский</v>
      </c>
      <c r="E68" s="582">
        <f>SUMIFS('1.1.'!$I$24:$I$69,'1.1.'!$B$24:$B$69,$C68,'1.1.'!$C$24:$C$69,$D68)</f>
        <v>12.000000000000002</v>
      </c>
      <c r="F68" s="582">
        <v>4.72</v>
      </c>
      <c r="G68" s="582">
        <f>SUMIFS('1.1.'!$N$21:$N$69,'1.1.'!$B$21:$B$69,$C68,'1.1.'!$C$21:$C$69,$D68)</f>
        <v>4.8</v>
      </c>
      <c r="H68" s="582">
        <f t="shared" si="35"/>
        <v>1.18</v>
      </c>
      <c r="I68" s="582">
        <f t="shared" si="35"/>
        <v>1.2</v>
      </c>
      <c r="J68" s="582">
        <f t="shared" si="36"/>
        <v>1.18</v>
      </c>
      <c r="K68" s="582">
        <f t="shared" si="36"/>
        <v>1.2</v>
      </c>
      <c r="L68" s="582">
        <f t="shared" si="37"/>
        <v>1.18</v>
      </c>
      <c r="M68" s="582">
        <f t="shared" si="37"/>
        <v>1.2</v>
      </c>
      <c r="N68" s="582">
        <f t="shared" si="38"/>
        <v>1.18</v>
      </c>
      <c r="O68" s="582">
        <f t="shared" si="38"/>
        <v>1.2</v>
      </c>
      <c r="P68" s="582">
        <f>E68-G68</f>
        <v>7.200000000000002</v>
      </c>
      <c r="Q68" s="1686">
        <f>G68-F68</f>
        <v>8.0000000000000071E-2</v>
      </c>
      <c r="R68" s="842">
        <f>Q68/$G$20*100</f>
        <v>5.3016199585894132E-2</v>
      </c>
      <c r="S68" s="581"/>
      <c r="T68" s="581"/>
      <c r="U68" s="581"/>
      <c r="V68" s="581"/>
      <c r="W68" s="581"/>
      <c r="AD68" s="791"/>
    </row>
    <row r="69" spans="1:30" s="584" customFormat="1" ht="47.25" x14ac:dyDescent="0.25">
      <c r="A69" s="1830">
        <v>59</v>
      </c>
      <c r="B69" s="636">
        <f>SUMIF('1.1.'!$B$24:$B$70,$C69,'1.1.'!$F$24:$F$70)</f>
        <v>2014</v>
      </c>
      <c r="C69" s="842" t="str">
        <f>'1.1.'!B70</f>
        <v>2.2.3</v>
      </c>
      <c r="D69" s="596" t="str">
        <f>'1.1.'!C70</f>
        <v xml:space="preserve">Строительство склада ГСМ в с. Тиличики  2х2000м3 с трубопроводом и насосной станцией </v>
      </c>
      <c r="E69" s="582">
        <f>SUMIFS('1.1.'!$I$24:$I$70,'1.1.'!$B$24:$B$70,$C69,'1.1.'!$C$24:$C$70,$D69)</f>
        <v>60.567</v>
      </c>
      <c r="F69" s="582">
        <v>0</v>
      </c>
      <c r="G69" s="582">
        <f>SUMIFS('1.1.'!$N$21:$N$70,'1.1.'!$B$21:$B$70,$C69,'1.1.'!$C$21:$C$70,$D69)</f>
        <v>60.567</v>
      </c>
      <c r="H69" s="582">
        <f t="shared" si="35"/>
        <v>0</v>
      </c>
      <c r="I69" s="582">
        <v>0</v>
      </c>
      <c r="J69" s="582">
        <f>F69/4</f>
        <v>0</v>
      </c>
      <c r="K69" s="582">
        <v>0</v>
      </c>
      <c r="L69" s="582">
        <f>F69/4</f>
        <v>0</v>
      </c>
      <c r="M69" s="582">
        <v>0.05</v>
      </c>
      <c r="N69" s="582">
        <f>F69/4</f>
        <v>0</v>
      </c>
      <c r="O69" s="582">
        <f>E69-M69</f>
        <v>60.517000000000003</v>
      </c>
      <c r="P69" s="582">
        <f>E69-G69</f>
        <v>0</v>
      </c>
      <c r="Q69" s="1686">
        <f>G69-F69</f>
        <v>60.567</v>
      </c>
      <c r="R69" s="842">
        <f>Q69/$G$20*100</f>
        <v>40.137902003985594</v>
      </c>
      <c r="S69" s="581"/>
      <c r="T69" s="581"/>
      <c r="U69" s="581" t="s">
        <v>2279</v>
      </c>
      <c r="V69" s="581">
        <v>0</v>
      </c>
      <c r="W69" s="581"/>
      <c r="AD69" s="791"/>
    </row>
    <row r="70" spans="1:30" s="584" customFormat="1" x14ac:dyDescent="0.25">
      <c r="A70" s="1830"/>
      <c r="C70" s="1970" t="s">
        <v>638</v>
      </c>
      <c r="D70" s="1970"/>
      <c r="E70" s="596"/>
      <c r="F70" s="596"/>
      <c r="G70" s="581"/>
      <c r="H70" s="596"/>
      <c r="I70" s="581"/>
      <c r="J70" s="596"/>
      <c r="K70" s="581"/>
      <c r="L70" s="596"/>
      <c r="M70" s="581"/>
      <c r="N70" s="581"/>
      <c r="O70" s="581"/>
      <c r="P70" s="581"/>
      <c r="Q70" s="581"/>
      <c r="R70" s="581"/>
      <c r="S70" s="581"/>
      <c r="T70" s="581"/>
      <c r="U70" s="581"/>
      <c r="V70" s="581"/>
      <c r="W70" s="581"/>
    </row>
    <row r="71" spans="1:30" s="584" customFormat="1" ht="31.5" x14ac:dyDescent="0.25">
      <c r="A71" s="1830"/>
      <c r="C71" s="1681"/>
      <c r="D71" s="1681" t="s">
        <v>664</v>
      </c>
      <c r="E71" s="1681"/>
      <c r="F71" s="582"/>
      <c r="G71" s="582">
        <f>Кредит!D79</f>
        <v>11.32811513639648</v>
      </c>
      <c r="H71" s="582"/>
      <c r="I71" s="582">
        <f>Кредит!D49+Кредит!D50+Кредит!D51</f>
        <v>3.4397714774195993</v>
      </c>
      <c r="J71" s="582"/>
      <c r="K71" s="582">
        <f>Кредит!D52+Кредит!D53+Кредит!D54</f>
        <v>2.3698819448493076</v>
      </c>
      <c r="L71" s="582"/>
      <c r="M71" s="582">
        <f>Кредит!D55+Кредит!D56+Кредит!D57</f>
        <v>3.2941756233489317</v>
      </c>
      <c r="N71" s="582"/>
      <c r="O71" s="582">
        <f>Кредит!D58+Кредит!D59+Кредит!D60</f>
        <v>2.2242860907786399</v>
      </c>
      <c r="P71" s="581"/>
      <c r="Q71" s="581"/>
      <c r="R71" s="581"/>
      <c r="S71" s="581"/>
      <c r="T71" s="581"/>
      <c r="U71" s="581"/>
      <c r="V71" s="581"/>
      <c r="W71" s="581"/>
    </row>
    <row r="72" spans="1:30" s="584" customFormat="1" x14ac:dyDescent="0.25">
      <c r="A72" s="1830"/>
      <c r="C72" s="581">
        <v>1</v>
      </c>
      <c r="D72" s="596"/>
      <c r="E72" s="596"/>
      <c r="F72" s="596"/>
      <c r="G72" s="581"/>
      <c r="H72" s="596"/>
      <c r="I72" s="581"/>
      <c r="J72" s="596"/>
      <c r="K72" s="581"/>
      <c r="L72" s="596"/>
      <c r="M72" s="581"/>
      <c r="N72" s="581"/>
      <c r="O72" s="581"/>
      <c r="P72" s="581"/>
      <c r="Q72" s="581"/>
      <c r="R72" s="581"/>
      <c r="S72" s="581"/>
      <c r="T72" s="581"/>
      <c r="U72" s="581"/>
      <c r="V72" s="581"/>
      <c r="W72" s="581"/>
    </row>
    <row r="73" spans="1:30" s="584" customFormat="1" x14ac:dyDescent="0.25">
      <c r="A73" s="1830"/>
      <c r="C73" s="581">
        <v>2</v>
      </c>
      <c r="D73" s="596"/>
      <c r="E73" s="596"/>
      <c r="F73" s="596"/>
      <c r="G73" s="581"/>
      <c r="H73" s="596"/>
      <c r="I73" s="581"/>
      <c r="J73" s="596"/>
      <c r="K73" s="581"/>
      <c r="L73" s="596"/>
      <c r="M73" s="581"/>
      <c r="N73" s="581"/>
      <c r="O73" s="581"/>
      <c r="P73" s="581"/>
      <c r="Q73" s="581"/>
      <c r="R73" s="581"/>
      <c r="S73" s="581"/>
      <c r="T73" s="581"/>
      <c r="U73" s="581"/>
      <c r="V73" s="581"/>
      <c r="W73" s="581"/>
    </row>
    <row r="74" spans="1:30" s="584" customFormat="1" x14ac:dyDescent="0.25">
      <c r="A74" s="1830"/>
      <c r="C74" s="581">
        <v>2</v>
      </c>
      <c r="D74" s="581"/>
      <c r="E74" s="581"/>
      <c r="F74" s="581"/>
      <c r="G74" s="581"/>
      <c r="H74" s="581"/>
      <c r="I74" s="581"/>
      <c r="J74" s="581"/>
      <c r="K74" s="581"/>
      <c r="L74" s="581"/>
      <c r="M74" s="581"/>
      <c r="N74" s="581"/>
      <c r="O74" s="581"/>
      <c r="P74" s="581"/>
      <c r="Q74" s="581"/>
      <c r="R74" s="581"/>
      <c r="S74" s="581"/>
      <c r="T74" s="581"/>
      <c r="U74" s="581"/>
      <c r="V74" s="581"/>
      <c r="W74" s="581"/>
    </row>
    <row r="75" spans="1:30" outlineLevel="1" x14ac:dyDescent="0.25">
      <c r="C75" s="86"/>
      <c r="D75" s="8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30" outlineLevel="1" x14ac:dyDescent="0.25">
      <c r="C76" s="86"/>
      <c r="D76" s="1971" t="s">
        <v>343</v>
      </c>
      <c r="E76" s="1971"/>
      <c r="F76" s="1971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30" outlineLevel="1" x14ac:dyDescent="0.25">
      <c r="C77" s="86"/>
      <c r="D77" s="87" t="s">
        <v>339</v>
      </c>
      <c r="E77" s="40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30" outlineLevel="1" x14ac:dyDescent="0.25">
      <c r="C78" s="86"/>
      <c r="D78" s="1971" t="s">
        <v>340</v>
      </c>
      <c r="E78" s="1971"/>
      <c r="F78" s="1971"/>
      <c r="G78" s="1971"/>
      <c r="H78" s="1971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</row>
    <row r="79" spans="1:30" outlineLevel="1" x14ac:dyDescent="0.25">
      <c r="C79" s="28"/>
      <c r="D79" s="1" t="s">
        <v>349</v>
      </c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30" outlineLevel="1" x14ac:dyDescent="0.25">
      <c r="C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3:23" outlineLevel="1" x14ac:dyDescent="0.25">
      <c r="C81" s="28"/>
      <c r="D81" s="1912" t="s">
        <v>121</v>
      </c>
      <c r="E81" s="1912"/>
      <c r="F81" s="1912"/>
      <c r="G81" s="1912"/>
      <c r="H81" s="1912"/>
      <c r="I81" s="1912"/>
      <c r="J81" s="1912"/>
      <c r="K81" s="28"/>
      <c r="L81" s="28"/>
      <c r="M81" s="1972"/>
      <c r="N81" s="1972"/>
      <c r="O81" s="8"/>
      <c r="P81" s="8"/>
      <c r="Q81" s="8"/>
      <c r="R81" s="8"/>
      <c r="S81" s="597"/>
      <c r="T81" s="28"/>
      <c r="U81" s="28"/>
      <c r="V81" s="28"/>
      <c r="W81" s="28"/>
    </row>
    <row r="82" spans="3:23" outlineLevel="1" x14ac:dyDescent="0.25">
      <c r="C82" s="28"/>
      <c r="D82" s="194"/>
      <c r="E82" s="194"/>
      <c r="F82" s="194"/>
      <c r="G82" s="194"/>
      <c r="H82" s="194"/>
      <c r="I82" s="194"/>
      <c r="J82" s="194"/>
      <c r="K82" s="28"/>
      <c r="L82" s="28"/>
      <c r="M82" s="8"/>
      <c r="N82" s="8"/>
      <c r="O82" s="8"/>
      <c r="P82" s="8"/>
      <c r="Q82" s="8"/>
      <c r="R82" s="8"/>
      <c r="S82" s="597"/>
      <c r="T82" s="28"/>
      <c r="U82" s="28"/>
      <c r="V82" s="28"/>
      <c r="W82" s="28"/>
    </row>
    <row r="83" spans="3:23" outlineLevel="1" x14ac:dyDescent="0.25">
      <c r="C83" s="28"/>
      <c r="D83" s="194"/>
      <c r="E83" s="194"/>
      <c r="F83" s="194"/>
      <c r="G83" s="194"/>
      <c r="H83" s="194"/>
      <c r="I83" s="194"/>
      <c r="J83" s="194"/>
      <c r="K83" s="28"/>
      <c r="L83" s="28"/>
      <c r="M83" s="8"/>
      <c r="N83" s="8"/>
      <c r="O83" s="8"/>
      <c r="P83" s="8"/>
      <c r="Q83" s="8"/>
      <c r="R83" s="8"/>
      <c r="S83" s="597"/>
      <c r="T83" s="28"/>
      <c r="U83" s="28"/>
      <c r="V83" s="28"/>
      <c r="W83" s="28"/>
    </row>
    <row r="84" spans="3:23" ht="40.5" customHeight="1" outlineLevel="1" x14ac:dyDescent="0.25">
      <c r="C84" s="28"/>
      <c r="D84" s="194"/>
      <c r="E84" s="194"/>
      <c r="F84" s="194"/>
      <c r="G84" s="2" t="s">
        <v>837</v>
      </c>
      <c r="H84" s="2"/>
      <c r="I84" s="2"/>
      <c r="J84" s="2"/>
      <c r="K84" s="2"/>
      <c r="L84" s="28"/>
      <c r="M84" s="8"/>
      <c r="N84" s="8"/>
      <c r="O84" s="8"/>
      <c r="P84" s="1969" t="s">
        <v>838</v>
      </c>
      <c r="Q84" s="1969"/>
      <c r="R84" s="8"/>
      <c r="S84" s="597"/>
      <c r="T84" s="28"/>
      <c r="U84" s="28"/>
      <c r="V84" s="28"/>
      <c r="W84" s="28"/>
    </row>
    <row r="85" spans="3:23" x14ac:dyDescent="0.25">
      <c r="C85" s="28"/>
      <c r="D85" s="1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3:23" x14ac:dyDescent="0.25"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3:23" x14ac:dyDescent="0.25">
      <c r="C87" s="13"/>
      <c r="E87" s="1678">
        <f>E20-'1.1.'!I21</f>
        <v>0</v>
      </c>
      <c r="F87" s="1679">
        <f>F20-'[3]Приложение 1'!$P$18</f>
        <v>-8.8589999999999947</v>
      </c>
      <c r="G87" s="1680">
        <f>G20-'1.1.'!N21</f>
        <v>0</v>
      </c>
    </row>
    <row r="88" spans="3:23" x14ac:dyDescent="0.25">
      <c r="C88" s="19"/>
      <c r="E88" s="20"/>
      <c r="I88" s="31"/>
      <c r="J88" s="21"/>
      <c r="K88" s="31"/>
    </row>
    <row r="89" spans="3:23" x14ac:dyDescent="0.25">
      <c r="F89" s="23"/>
      <c r="I89" s="22"/>
      <c r="K89" s="22"/>
      <c r="L89" s="22"/>
      <c r="M89" s="22"/>
      <c r="O89" s="31"/>
      <c r="P89" s="31"/>
      <c r="Q89" s="31"/>
      <c r="R89" s="31"/>
      <c r="S89" s="31"/>
      <c r="T89" s="31"/>
      <c r="U89" s="31"/>
      <c r="V89" s="31"/>
      <c r="W89" s="21"/>
    </row>
    <row r="90" spans="3:23" x14ac:dyDescent="0.25">
      <c r="C90" s="16"/>
      <c r="F90" s="790"/>
      <c r="G90" s="1754">
        <f>G71-Кредит!D79</f>
        <v>0</v>
      </c>
      <c r="H90" s="1642">
        <f>G71-I71-K71-M71-O71</f>
        <v>0</v>
      </c>
      <c r="K90" s="288"/>
    </row>
    <row r="92" spans="3:23" x14ac:dyDescent="0.25">
      <c r="D92" s="845"/>
      <c r="E92" s="845"/>
      <c r="F92" s="845"/>
      <c r="G92" s="845"/>
      <c r="H92" s="845"/>
      <c r="I92" s="845"/>
      <c r="J92" s="845"/>
      <c r="K92" s="845"/>
      <c r="L92" s="845"/>
      <c r="M92" s="845"/>
      <c r="N92" s="845"/>
      <c r="O92" s="845"/>
      <c r="P92" s="845"/>
      <c r="Q92" s="845"/>
      <c r="R92" s="838"/>
      <c r="S92" s="845"/>
      <c r="T92" s="845"/>
      <c r="U92" s="845"/>
      <c r="V92" s="845"/>
      <c r="W92" s="845"/>
    </row>
    <row r="93" spans="3:23" x14ac:dyDescent="0.25">
      <c r="D93" s="845"/>
      <c r="E93" s="845"/>
      <c r="F93" s="845"/>
      <c r="G93" s="845"/>
      <c r="H93" s="845"/>
      <c r="I93" s="845"/>
      <c r="J93" s="845"/>
      <c r="K93" s="845"/>
      <c r="L93" s="845"/>
      <c r="M93" s="845"/>
      <c r="N93" s="845"/>
      <c r="O93" s="845"/>
      <c r="P93" s="845"/>
      <c r="Q93" s="845"/>
      <c r="R93" s="838"/>
      <c r="S93" s="845"/>
      <c r="T93" s="845"/>
      <c r="U93" s="845"/>
      <c r="V93" s="845"/>
      <c r="W93" s="845"/>
    </row>
    <row r="94" spans="3:23" x14ac:dyDescent="0.25">
      <c r="D94" s="845"/>
      <c r="E94" s="845"/>
      <c r="F94" s="845"/>
      <c r="G94" s="845"/>
      <c r="H94" s="845"/>
      <c r="I94" s="845"/>
      <c r="J94" s="845"/>
      <c r="K94" s="845"/>
      <c r="L94" s="845"/>
      <c r="M94" s="845"/>
      <c r="N94" s="845"/>
      <c r="O94" s="845"/>
      <c r="P94" s="845"/>
      <c r="Q94" s="845"/>
      <c r="R94" s="838"/>
      <c r="S94" s="845"/>
      <c r="T94" s="845"/>
      <c r="U94" s="845"/>
      <c r="V94" s="845"/>
      <c r="W94" s="845"/>
    </row>
    <row r="95" spans="3:23" x14ac:dyDescent="0.25">
      <c r="D95" s="845"/>
      <c r="E95" s="845"/>
      <c r="F95" s="845"/>
      <c r="G95" s="845"/>
      <c r="H95" s="845"/>
      <c r="I95" s="845"/>
      <c r="J95" s="845"/>
      <c r="K95" s="845"/>
      <c r="L95" s="845"/>
      <c r="M95" s="845"/>
      <c r="N95" s="845"/>
      <c r="O95" s="845"/>
      <c r="P95" s="845"/>
      <c r="Q95" s="845"/>
      <c r="R95" s="838"/>
      <c r="S95" s="845"/>
      <c r="T95" s="845"/>
      <c r="U95" s="845"/>
      <c r="V95" s="845"/>
      <c r="W95" s="845"/>
    </row>
    <row r="96" spans="3:23" x14ac:dyDescent="0.25">
      <c r="D96" s="845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5"/>
      <c r="P96" s="845"/>
      <c r="Q96" s="845"/>
      <c r="R96" s="838"/>
      <c r="S96" s="845"/>
      <c r="T96" s="845"/>
      <c r="U96" s="845"/>
      <c r="V96" s="845"/>
      <c r="W96" s="845"/>
    </row>
    <row r="97" spans="4:23" x14ac:dyDescent="0.25">
      <c r="D97" s="845"/>
      <c r="E97" s="845"/>
      <c r="F97" s="845"/>
      <c r="G97" s="845"/>
      <c r="H97" s="845"/>
      <c r="I97" s="845"/>
      <c r="J97" s="845"/>
      <c r="K97" s="845"/>
      <c r="L97" s="845"/>
      <c r="M97" s="845"/>
      <c r="N97" s="845"/>
      <c r="O97" s="845"/>
      <c r="P97" s="845"/>
      <c r="Q97" s="845"/>
      <c r="R97" s="838"/>
      <c r="S97" s="845"/>
      <c r="T97" s="845"/>
      <c r="U97" s="845"/>
      <c r="V97" s="845"/>
      <c r="W97" s="845"/>
    </row>
    <row r="98" spans="4:23" x14ac:dyDescent="0.25">
      <c r="D98" s="845"/>
      <c r="E98" s="845"/>
      <c r="F98" s="845"/>
      <c r="G98" s="845"/>
      <c r="H98" s="845"/>
      <c r="I98" s="845"/>
      <c r="J98" s="845"/>
      <c r="K98" s="845"/>
      <c r="L98" s="845"/>
      <c r="M98" s="845"/>
      <c r="N98" s="845"/>
      <c r="O98" s="845"/>
      <c r="P98" s="845"/>
      <c r="Q98" s="845"/>
      <c r="R98" s="838"/>
      <c r="S98" s="845"/>
      <c r="T98" s="845"/>
      <c r="U98" s="845"/>
      <c r="V98" s="845"/>
      <c r="W98" s="845"/>
    </row>
    <row r="99" spans="4:23" x14ac:dyDescent="0.25">
      <c r="D99" s="845"/>
      <c r="E99" s="845"/>
      <c r="F99" s="845"/>
      <c r="G99" s="845"/>
      <c r="H99" s="845"/>
      <c r="I99" s="845"/>
      <c r="J99" s="845"/>
      <c r="K99" s="845"/>
      <c r="L99" s="845"/>
      <c r="M99" s="845"/>
      <c r="N99" s="845"/>
      <c r="O99" s="845"/>
      <c r="P99" s="845"/>
      <c r="Q99" s="845"/>
      <c r="R99" s="838"/>
      <c r="S99" s="845"/>
      <c r="T99" s="845"/>
      <c r="U99" s="845"/>
      <c r="V99" s="845"/>
      <c r="W99" s="845"/>
    </row>
    <row r="100" spans="4:23" x14ac:dyDescent="0.25">
      <c r="D100" s="845"/>
      <c r="E100" s="845"/>
      <c r="F100" s="845"/>
      <c r="G100" s="845"/>
      <c r="H100" s="845"/>
      <c r="I100" s="845"/>
      <c r="J100" s="845"/>
      <c r="K100" s="845"/>
      <c r="L100" s="845"/>
      <c r="M100" s="845"/>
      <c r="N100" s="845"/>
      <c r="O100" s="845"/>
      <c r="P100" s="845"/>
      <c r="Q100" s="845"/>
      <c r="R100" s="838"/>
      <c r="S100" s="845"/>
      <c r="T100" s="845"/>
      <c r="U100" s="845"/>
      <c r="V100" s="845"/>
      <c r="W100" s="845"/>
    </row>
    <row r="101" spans="4:23" x14ac:dyDescent="0.25">
      <c r="D101" s="845"/>
      <c r="E101" s="845"/>
      <c r="F101" s="845"/>
      <c r="G101" s="845"/>
      <c r="H101" s="845"/>
      <c r="I101" s="845"/>
      <c r="J101" s="845"/>
      <c r="K101" s="845"/>
      <c r="L101" s="845"/>
      <c r="M101" s="845"/>
      <c r="N101" s="845"/>
      <c r="O101" s="845"/>
      <c r="P101" s="845"/>
      <c r="Q101" s="845"/>
      <c r="R101" s="838"/>
      <c r="S101" s="845"/>
      <c r="T101" s="845"/>
      <c r="U101" s="845"/>
      <c r="V101" s="845"/>
      <c r="W101" s="845"/>
    </row>
    <row r="102" spans="4:23" x14ac:dyDescent="0.25">
      <c r="D102" s="845"/>
      <c r="E102" s="845"/>
      <c r="F102" s="845"/>
      <c r="G102" s="845"/>
      <c r="H102" s="845"/>
      <c r="I102" s="845"/>
      <c r="J102" s="845"/>
      <c r="K102" s="845"/>
      <c r="L102" s="845"/>
      <c r="M102" s="845"/>
      <c r="N102" s="845"/>
      <c r="O102" s="845"/>
      <c r="P102" s="845"/>
      <c r="Q102" s="845"/>
      <c r="R102" s="838"/>
      <c r="S102" s="845"/>
      <c r="T102" s="845"/>
      <c r="U102" s="845"/>
      <c r="V102" s="845"/>
      <c r="W102" s="845"/>
    </row>
    <row r="103" spans="4:23" x14ac:dyDescent="0.25">
      <c r="D103" s="845"/>
      <c r="E103" s="845"/>
      <c r="F103" s="845"/>
      <c r="G103" s="845"/>
      <c r="H103" s="845"/>
      <c r="I103" s="845"/>
      <c r="J103" s="845"/>
      <c r="K103" s="845"/>
      <c r="L103" s="845"/>
      <c r="M103" s="845"/>
      <c r="N103" s="845"/>
      <c r="O103" s="845"/>
      <c r="P103" s="845"/>
      <c r="Q103" s="845"/>
      <c r="R103" s="838"/>
      <c r="S103" s="845"/>
      <c r="T103" s="845"/>
      <c r="U103" s="845"/>
      <c r="V103" s="845"/>
      <c r="W103" s="845"/>
    </row>
    <row r="104" spans="4:23" x14ac:dyDescent="0.25">
      <c r="D104" s="845"/>
      <c r="E104" s="845"/>
      <c r="F104" s="845"/>
      <c r="G104" s="845"/>
      <c r="H104" s="845"/>
      <c r="I104" s="845"/>
      <c r="J104" s="845"/>
      <c r="K104" s="845"/>
      <c r="L104" s="845"/>
      <c r="M104" s="845"/>
      <c r="N104" s="845"/>
      <c r="O104" s="845"/>
      <c r="P104" s="845"/>
      <c r="Q104" s="845"/>
      <c r="R104" s="838"/>
      <c r="S104" s="845"/>
      <c r="T104" s="845"/>
      <c r="U104" s="845"/>
      <c r="V104" s="845"/>
      <c r="W104" s="845"/>
    </row>
    <row r="105" spans="4:23" x14ac:dyDescent="0.25">
      <c r="D105" s="845"/>
      <c r="E105" s="845"/>
      <c r="F105" s="845"/>
      <c r="G105" s="845"/>
      <c r="H105" s="845"/>
      <c r="I105" s="845"/>
      <c r="J105" s="845"/>
      <c r="K105" s="845"/>
      <c r="L105" s="845"/>
      <c r="M105" s="845"/>
      <c r="N105" s="845"/>
      <c r="O105" s="845"/>
      <c r="P105" s="845"/>
      <c r="Q105" s="845"/>
      <c r="R105" s="838"/>
      <c r="S105" s="845"/>
      <c r="T105" s="845"/>
      <c r="U105" s="845"/>
      <c r="V105" s="845"/>
      <c r="W105" s="845"/>
    </row>
    <row r="106" spans="4:23" x14ac:dyDescent="0.25">
      <c r="D106" s="845"/>
      <c r="E106" s="845"/>
      <c r="F106" s="845"/>
      <c r="G106" s="845"/>
      <c r="H106" s="845"/>
      <c r="I106" s="845"/>
      <c r="J106" s="845"/>
      <c r="K106" s="845"/>
      <c r="L106" s="845"/>
      <c r="M106" s="845"/>
      <c r="N106" s="845"/>
      <c r="O106" s="845"/>
      <c r="P106" s="845"/>
      <c r="Q106" s="845"/>
      <c r="R106" s="838"/>
      <c r="S106" s="845"/>
      <c r="T106" s="845"/>
      <c r="U106" s="845"/>
      <c r="V106" s="845"/>
      <c r="W106" s="845"/>
    </row>
    <row r="107" spans="4:23" x14ac:dyDescent="0.25">
      <c r="D107" s="845"/>
      <c r="E107" s="845"/>
      <c r="F107" s="845"/>
      <c r="G107" s="845"/>
      <c r="H107" s="845"/>
      <c r="I107" s="845"/>
      <c r="J107" s="845"/>
      <c r="K107" s="845"/>
      <c r="L107" s="845"/>
      <c r="M107" s="845"/>
      <c r="N107" s="845"/>
      <c r="O107" s="845"/>
      <c r="P107" s="845"/>
      <c r="Q107" s="845"/>
      <c r="R107" s="838"/>
      <c r="S107" s="845"/>
      <c r="T107" s="845"/>
      <c r="U107" s="845"/>
      <c r="V107" s="845"/>
      <c r="W107" s="845"/>
    </row>
    <row r="108" spans="4:23" x14ac:dyDescent="0.25">
      <c r="D108" s="845"/>
      <c r="E108" s="845"/>
      <c r="F108" s="845"/>
      <c r="G108" s="845"/>
      <c r="H108" s="845"/>
      <c r="I108" s="845"/>
      <c r="J108" s="845"/>
      <c r="K108" s="845"/>
      <c r="L108" s="845"/>
      <c r="M108" s="845"/>
      <c r="N108" s="845"/>
      <c r="O108" s="845"/>
      <c r="P108" s="845"/>
      <c r="Q108" s="845"/>
      <c r="R108" s="838"/>
      <c r="S108" s="845"/>
      <c r="T108" s="845"/>
      <c r="U108" s="845"/>
      <c r="V108" s="845"/>
      <c r="W108" s="845"/>
    </row>
    <row r="109" spans="4:23" x14ac:dyDescent="0.25">
      <c r="D109" s="845"/>
      <c r="E109" s="845"/>
      <c r="F109" s="845"/>
      <c r="G109" s="845"/>
      <c r="H109" s="845"/>
      <c r="I109" s="845"/>
      <c r="J109" s="845"/>
      <c r="K109" s="845"/>
      <c r="L109" s="845"/>
      <c r="M109" s="845"/>
      <c r="N109" s="845"/>
      <c r="O109" s="845"/>
      <c r="P109" s="845"/>
      <c r="Q109" s="845"/>
      <c r="R109" s="838"/>
      <c r="S109" s="845"/>
      <c r="T109" s="845"/>
      <c r="U109" s="845"/>
      <c r="V109" s="845"/>
      <c r="W109" s="845"/>
    </row>
    <row r="110" spans="4:23" x14ac:dyDescent="0.25">
      <c r="D110" s="845"/>
      <c r="E110" s="845"/>
      <c r="F110" s="845"/>
      <c r="G110" s="845"/>
      <c r="H110" s="845"/>
      <c r="I110" s="845"/>
      <c r="J110" s="845"/>
      <c r="K110" s="845"/>
      <c r="L110" s="845"/>
      <c r="M110" s="845"/>
      <c r="N110" s="845"/>
      <c r="O110" s="845"/>
      <c r="P110" s="845"/>
      <c r="Q110" s="845"/>
      <c r="R110" s="838"/>
      <c r="S110" s="845"/>
      <c r="T110" s="845"/>
      <c r="U110" s="845"/>
      <c r="V110" s="845"/>
      <c r="W110" s="845"/>
    </row>
    <row r="111" spans="4:23" x14ac:dyDescent="0.25">
      <c r="D111" s="845"/>
      <c r="E111" s="845"/>
      <c r="F111" s="845"/>
      <c r="G111" s="845"/>
      <c r="H111" s="845"/>
      <c r="I111" s="845"/>
      <c r="J111" s="845"/>
      <c r="K111" s="845"/>
      <c r="L111" s="845"/>
      <c r="M111" s="845"/>
      <c r="N111" s="845"/>
      <c r="O111" s="845"/>
      <c r="P111" s="845"/>
      <c r="Q111" s="845"/>
      <c r="R111" s="838"/>
      <c r="S111" s="845"/>
      <c r="T111" s="845"/>
      <c r="U111" s="845"/>
      <c r="V111" s="845"/>
      <c r="W111" s="845"/>
    </row>
    <row r="112" spans="4:23" x14ac:dyDescent="0.25">
      <c r="D112" s="845"/>
      <c r="E112" s="845"/>
      <c r="F112" s="845"/>
      <c r="G112" s="845"/>
      <c r="H112" s="845"/>
      <c r="I112" s="845"/>
      <c r="J112" s="845"/>
      <c r="K112" s="845"/>
      <c r="L112" s="845"/>
      <c r="M112" s="845"/>
      <c r="N112" s="845"/>
      <c r="O112" s="845"/>
      <c r="P112" s="845"/>
      <c r="Q112" s="845"/>
      <c r="R112" s="838"/>
      <c r="S112" s="845"/>
      <c r="T112" s="845"/>
      <c r="U112" s="845"/>
      <c r="V112" s="845"/>
      <c r="W112" s="845"/>
    </row>
    <row r="113" spans="4:23" x14ac:dyDescent="0.25">
      <c r="D113" s="845"/>
      <c r="E113" s="845"/>
      <c r="F113" s="845"/>
      <c r="G113" s="845"/>
      <c r="H113" s="845"/>
      <c r="I113" s="845"/>
      <c r="J113" s="845"/>
      <c r="K113" s="845"/>
      <c r="L113" s="845"/>
      <c r="M113" s="845"/>
      <c r="N113" s="845"/>
      <c r="O113" s="845"/>
      <c r="P113" s="845"/>
      <c r="Q113" s="845"/>
      <c r="R113" s="838"/>
      <c r="S113" s="845"/>
      <c r="T113" s="845"/>
      <c r="U113" s="845"/>
      <c r="V113" s="845"/>
      <c r="W113" s="845"/>
    </row>
    <row r="114" spans="4:23" x14ac:dyDescent="0.25">
      <c r="D114" s="845"/>
      <c r="E114" s="845"/>
      <c r="F114" s="845"/>
      <c r="G114" s="845"/>
      <c r="H114" s="845"/>
      <c r="I114" s="845"/>
      <c r="J114" s="845"/>
      <c r="K114" s="845"/>
      <c r="L114" s="845"/>
      <c r="M114" s="845"/>
      <c r="N114" s="845"/>
      <c r="O114" s="845"/>
      <c r="P114" s="845"/>
      <c r="Q114" s="845"/>
      <c r="R114" s="838"/>
      <c r="S114" s="845"/>
      <c r="T114" s="845"/>
      <c r="U114" s="845"/>
      <c r="V114" s="845"/>
      <c r="W114" s="845"/>
    </row>
    <row r="115" spans="4:23" x14ac:dyDescent="0.25">
      <c r="D115" s="845"/>
      <c r="E115" s="845"/>
      <c r="F115" s="845"/>
      <c r="G115" s="845"/>
      <c r="H115" s="845"/>
      <c r="I115" s="845"/>
      <c r="J115" s="845"/>
      <c r="K115" s="845"/>
      <c r="L115" s="845"/>
      <c r="M115" s="845"/>
      <c r="N115" s="845"/>
      <c r="O115" s="845"/>
      <c r="P115" s="845"/>
      <c r="Q115" s="845"/>
      <c r="R115" s="838"/>
      <c r="S115" s="845"/>
      <c r="T115" s="845"/>
      <c r="U115" s="845"/>
      <c r="V115" s="845"/>
      <c r="W115" s="845"/>
    </row>
    <row r="116" spans="4:23" x14ac:dyDescent="0.25">
      <c r="D116" s="845"/>
      <c r="E116" s="845"/>
      <c r="F116" s="845"/>
      <c r="G116" s="845"/>
      <c r="H116" s="845"/>
      <c r="I116" s="845"/>
      <c r="J116" s="845"/>
      <c r="K116" s="845"/>
      <c r="L116" s="845"/>
      <c r="M116" s="845"/>
      <c r="N116" s="845"/>
      <c r="O116" s="845"/>
      <c r="P116" s="845"/>
      <c r="Q116" s="845"/>
      <c r="R116" s="838"/>
      <c r="S116" s="845"/>
      <c r="T116" s="845"/>
      <c r="U116" s="845"/>
      <c r="V116" s="845"/>
      <c r="W116" s="845"/>
    </row>
    <row r="118" spans="4:23" x14ac:dyDescent="0.25">
      <c r="G118" s="1"/>
      <c r="I118" s="1"/>
      <c r="K118" s="1"/>
      <c r="M118" s="1"/>
      <c r="O118" s="1"/>
      <c r="R118" s="540"/>
    </row>
  </sheetData>
  <mergeCells count="26">
    <mergeCell ref="C70:D70"/>
    <mergeCell ref="D76:F76"/>
    <mergeCell ref="D78:H78"/>
    <mergeCell ref="D81:J81"/>
    <mergeCell ref="M81:N81"/>
    <mergeCell ref="P84:Q84"/>
    <mergeCell ref="W17:W19"/>
    <mergeCell ref="F18:G18"/>
    <mergeCell ref="H18:I18"/>
    <mergeCell ref="J18:K18"/>
    <mergeCell ref="L18:M18"/>
    <mergeCell ref="N18:O18"/>
    <mergeCell ref="Q18:Q19"/>
    <mergeCell ref="R18:R19"/>
    <mergeCell ref="S18:T18"/>
    <mergeCell ref="U18:V18"/>
    <mergeCell ref="C7:W7"/>
    <mergeCell ref="U12:W12"/>
    <mergeCell ref="C15:W15"/>
    <mergeCell ref="C17:C19"/>
    <mergeCell ref="D17:D19"/>
    <mergeCell ref="E17:E19"/>
    <mergeCell ref="F17:O17"/>
    <mergeCell ref="P17:P19"/>
    <mergeCell ref="Q17:T17"/>
    <mergeCell ref="U17:V17"/>
  </mergeCells>
  <printOptions headings="1"/>
  <pageMargins left="0.39370078740157483" right="0.19685039370078741" top="0.74803149606299213" bottom="0.43307086614173229" header="0.31496062992125984" footer="0.31496062992125984"/>
  <pageSetup paperSize="9" scale="46" fitToHeight="3" orientation="landscape" r:id="rId1"/>
  <rowBreaks count="1" manualBreakCount="1">
    <brk id="36" min="2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AC118"/>
  <sheetViews>
    <sheetView view="pageBreakPreview" topLeftCell="A43" zoomScale="65" zoomScaleNormal="60" zoomScaleSheetLayoutView="65" workbookViewId="0">
      <pane xSplit="4" topLeftCell="E1" activePane="topRight" state="frozen"/>
      <selection activeCell="M81" sqref="M81"/>
      <selection pane="topRight" activeCell="I72" sqref="I72"/>
    </sheetView>
  </sheetViews>
  <sheetFormatPr defaultRowHeight="15.75" outlineLevelRow="1" outlineLevelCol="1" x14ac:dyDescent="0.25"/>
  <cols>
    <col min="1" max="1" width="9" style="1829"/>
    <col min="2" max="2" width="9" style="1" customWidth="1" outlineLevel="1"/>
    <col min="3" max="3" width="9" style="1"/>
    <col min="4" max="4" width="37.25" style="1" bestFit="1" customWidth="1"/>
    <col min="5" max="5" width="13.375" style="1" customWidth="1"/>
    <col min="6" max="6" width="12.5" style="1" bestFit="1" customWidth="1"/>
    <col min="7" max="7" width="12" style="289" customWidth="1"/>
    <col min="8" max="8" width="10.875" style="1" customWidth="1"/>
    <col min="9" max="9" width="12" style="289" customWidth="1"/>
    <col min="10" max="10" width="11.25" style="1" customWidth="1"/>
    <col min="11" max="11" width="12" style="289" customWidth="1"/>
    <col min="12" max="12" width="12.5" style="1" bestFit="1" customWidth="1"/>
    <col min="13" max="13" width="12" style="289" customWidth="1"/>
    <col min="14" max="14" width="12.375" style="1" customWidth="1"/>
    <col min="15" max="15" width="12" style="289" customWidth="1"/>
    <col min="16" max="16" width="14" style="1" customWidth="1"/>
    <col min="17" max="17" width="12.25" style="1" customWidth="1"/>
    <col min="18" max="18" width="7.75" style="1" customWidth="1"/>
    <col min="19" max="20" width="14.375" style="1" customWidth="1"/>
    <col min="21" max="22" width="12.625" style="1" customWidth="1"/>
    <col min="23" max="23" width="18.875" style="1" customWidth="1"/>
    <col min="24" max="24" width="9.375" style="1" bestFit="1" customWidth="1"/>
    <col min="25" max="25" width="10.375" style="1" bestFit="1" customWidth="1"/>
    <col min="26" max="26" width="9" style="1"/>
    <col min="27" max="27" width="10.375" style="1" bestFit="1" customWidth="1"/>
    <col min="28" max="28" width="9" style="1"/>
    <col min="29" max="29" width="10.375" style="1" bestFit="1" customWidth="1"/>
    <col min="30" max="16384" width="9" style="1"/>
  </cols>
  <sheetData>
    <row r="1" spans="3:23" outlineLevel="1" x14ac:dyDescent="0.25">
      <c r="W1" s="4"/>
    </row>
    <row r="2" spans="3:23" outlineLevel="1" x14ac:dyDescent="0.25">
      <c r="W2" s="4" t="s">
        <v>330</v>
      </c>
    </row>
    <row r="3" spans="3:23" outlineLevel="1" x14ac:dyDescent="0.25">
      <c r="W3" s="4" t="s">
        <v>112</v>
      </c>
    </row>
    <row r="4" spans="3:23" outlineLevel="1" x14ac:dyDescent="0.25">
      <c r="T4" s="2"/>
      <c r="U4" s="2"/>
      <c r="V4" s="2"/>
      <c r="W4" s="595" t="s">
        <v>454</v>
      </c>
    </row>
    <row r="5" spans="3:23" outlineLevel="1" x14ac:dyDescent="0.25">
      <c r="T5" s="2"/>
      <c r="U5" s="2"/>
      <c r="V5" s="2"/>
      <c r="W5" s="533" t="s">
        <v>455</v>
      </c>
    </row>
    <row r="6" spans="3:23" outlineLevel="1" x14ac:dyDescent="0.25">
      <c r="C6" s="15"/>
    </row>
    <row r="7" spans="3:23" outlineLevel="1" x14ac:dyDescent="0.25">
      <c r="C7" s="1967"/>
      <c r="D7" s="1967"/>
      <c r="E7" s="1967"/>
      <c r="F7" s="1967"/>
      <c r="G7" s="1967"/>
      <c r="H7" s="1967"/>
      <c r="I7" s="1967"/>
      <c r="J7" s="1967"/>
      <c r="K7" s="1967"/>
      <c r="L7" s="1967"/>
      <c r="M7" s="1967"/>
      <c r="N7" s="1967"/>
      <c r="O7" s="1967"/>
      <c r="P7" s="1967"/>
      <c r="Q7" s="1967"/>
      <c r="R7" s="1967"/>
      <c r="S7" s="1967"/>
      <c r="T7" s="1967"/>
      <c r="U7" s="1967"/>
      <c r="V7" s="1967"/>
      <c r="W7" s="1967"/>
    </row>
    <row r="8" spans="3:23" outlineLevel="1" x14ac:dyDescent="0.25"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</row>
    <row r="9" spans="3:23" outlineLevel="1" x14ac:dyDescent="0.25">
      <c r="W9" s="4" t="s">
        <v>113</v>
      </c>
    </row>
    <row r="10" spans="3:23" outlineLevel="1" x14ac:dyDescent="0.25">
      <c r="W10" s="4" t="s">
        <v>836</v>
      </c>
    </row>
    <row r="11" spans="3:23" outlineLevel="1" x14ac:dyDescent="0.25">
      <c r="W11" s="4"/>
    </row>
    <row r="12" spans="3:23" outlineLevel="1" x14ac:dyDescent="0.25">
      <c r="U12" s="1968" t="s">
        <v>2283</v>
      </c>
      <c r="V12" s="1968"/>
      <c r="W12" s="1968"/>
    </row>
    <row r="13" spans="3:23" outlineLevel="1" x14ac:dyDescent="0.25">
      <c r="C13" s="15"/>
      <c r="W13" s="4" t="s">
        <v>2270</v>
      </c>
    </row>
    <row r="14" spans="3:23" outlineLevel="1" x14ac:dyDescent="0.25">
      <c r="C14" s="15"/>
      <c r="W14" s="4"/>
    </row>
    <row r="15" spans="3:23" x14ac:dyDescent="0.25">
      <c r="C15" s="1967" t="s">
        <v>355</v>
      </c>
      <c r="D15" s="1967"/>
      <c r="E15" s="1967"/>
      <c r="F15" s="1967"/>
      <c r="G15" s="1967"/>
      <c r="H15" s="1967"/>
      <c r="I15" s="1967"/>
      <c r="J15" s="1967"/>
      <c r="K15" s="1967"/>
      <c r="L15" s="1967"/>
      <c r="M15" s="1967"/>
      <c r="N15" s="1967"/>
      <c r="O15" s="1967"/>
      <c r="P15" s="1967"/>
      <c r="Q15" s="1967"/>
      <c r="R15" s="1967"/>
      <c r="S15" s="1967"/>
      <c r="T15" s="1967"/>
      <c r="U15" s="1967"/>
      <c r="V15" s="1967"/>
      <c r="W15" s="1967"/>
    </row>
    <row r="17" spans="1:29" s="584" customFormat="1" ht="39.75" customHeight="1" x14ac:dyDescent="0.25">
      <c r="A17" s="1830"/>
      <c r="C17" s="1941" t="s">
        <v>549</v>
      </c>
      <c r="D17" s="1941" t="s">
        <v>572</v>
      </c>
      <c r="E17" s="1941" t="s">
        <v>344</v>
      </c>
      <c r="F17" s="1941" t="s">
        <v>2151</v>
      </c>
      <c r="G17" s="1941"/>
      <c r="H17" s="1941"/>
      <c r="I17" s="1941"/>
      <c r="J17" s="1941"/>
      <c r="K17" s="1941"/>
      <c r="L17" s="1941"/>
      <c r="M17" s="1941"/>
      <c r="N17" s="1941"/>
      <c r="O17" s="1941"/>
      <c r="P17" s="1941" t="s">
        <v>346</v>
      </c>
      <c r="Q17" s="1941" t="s">
        <v>347</v>
      </c>
      <c r="R17" s="1941"/>
      <c r="S17" s="1941"/>
      <c r="T17" s="1941"/>
      <c r="U17" s="1941" t="s">
        <v>298</v>
      </c>
      <c r="V17" s="1941"/>
      <c r="W17" s="1941" t="s">
        <v>299</v>
      </c>
    </row>
    <row r="18" spans="1:29" s="584" customFormat="1" x14ac:dyDescent="0.25">
      <c r="A18" s="1830"/>
      <c r="C18" s="1941"/>
      <c r="D18" s="1941"/>
      <c r="E18" s="1941"/>
      <c r="F18" s="1941" t="s">
        <v>552</v>
      </c>
      <c r="G18" s="1941"/>
      <c r="H18" s="1941" t="s">
        <v>553</v>
      </c>
      <c r="I18" s="1941"/>
      <c r="J18" s="1941" t="s">
        <v>554</v>
      </c>
      <c r="K18" s="1941"/>
      <c r="L18" s="1941" t="s">
        <v>555</v>
      </c>
      <c r="M18" s="1941"/>
      <c r="N18" s="1941" t="s">
        <v>556</v>
      </c>
      <c r="O18" s="1941"/>
      <c r="P18" s="1941"/>
      <c r="Q18" s="1941" t="s">
        <v>595</v>
      </c>
      <c r="R18" s="1941" t="s">
        <v>663</v>
      </c>
      <c r="S18" s="1941" t="s">
        <v>661</v>
      </c>
      <c r="T18" s="1941"/>
      <c r="U18" s="1941" t="s">
        <v>590</v>
      </c>
      <c r="V18" s="1941"/>
      <c r="W18" s="1941"/>
    </row>
    <row r="19" spans="1:29" s="584" customFormat="1" ht="78.75" x14ac:dyDescent="0.25">
      <c r="A19" s="1830"/>
      <c r="C19" s="1941"/>
      <c r="D19" s="1941"/>
      <c r="E19" s="1941"/>
      <c r="F19" s="1681" t="s">
        <v>338</v>
      </c>
      <c r="G19" s="1681" t="s">
        <v>345</v>
      </c>
      <c r="H19" s="1681" t="s">
        <v>557</v>
      </c>
      <c r="I19" s="1681" t="s">
        <v>300</v>
      </c>
      <c r="J19" s="1681" t="s">
        <v>557</v>
      </c>
      <c r="K19" s="1681" t="s">
        <v>300</v>
      </c>
      <c r="L19" s="1681" t="s">
        <v>557</v>
      </c>
      <c r="M19" s="1681" t="s">
        <v>300</v>
      </c>
      <c r="N19" s="1681" t="s">
        <v>557</v>
      </c>
      <c r="O19" s="1681" t="s">
        <v>300</v>
      </c>
      <c r="P19" s="1941"/>
      <c r="Q19" s="1941"/>
      <c r="R19" s="1941"/>
      <c r="S19" s="1681" t="s">
        <v>660</v>
      </c>
      <c r="T19" s="1681" t="s">
        <v>662</v>
      </c>
      <c r="U19" s="1681" t="s">
        <v>348</v>
      </c>
      <c r="V19" s="1681" t="s">
        <v>301</v>
      </c>
      <c r="W19" s="1941"/>
    </row>
    <row r="20" spans="1:29" s="584" customFormat="1" ht="32.25" customHeight="1" x14ac:dyDescent="0.25">
      <c r="A20" s="1830"/>
      <c r="C20" s="832"/>
      <c r="D20" s="832" t="s">
        <v>573</v>
      </c>
      <c r="E20" s="843">
        <f t="shared" ref="E20:Q20" si="0">E21+E63</f>
        <v>217.62725988700566</v>
      </c>
      <c r="F20" s="843">
        <f t="shared" si="0"/>
        <v>189.98853333333332</v>
      </c>
      <c r="G20" s="843">
        <f t="shared" si="0"/>
        <v>193.06861581920904</v>
      </c>
      <c r="H20" s="843">
        <f t="shared" si="0"/>
        <v>47.497133333333331</v>
      </c>
      <c r="I20" s="843">
        <f t="shared" si="0"/>
        <v>48.267153954802261</v>
      </c>
      <c r="J20" s="843">
        <f t="shared" si="0"/>
        <v>47.497133333333331</v>
      </c>
      <c r="K20" s="843">
        <f t="shared" si="0"/>
        <v>48.267153954802261</v>
      </c>
      <c r="L20" s="843">
        <f t="shared" si="0"/>
        <v>47.497133333333331</v>
      </c>
      <c r="M20" s="843">
        <f t="shared" si="0"/>
        <v>48.267153954802261</v>
      </c>
      <c r="N20" s="843">
        <f t="shared" si="0"/>
        <v>47.497133333333331</v>
      </c>
      <c r="O20" s="843">
        <f t="shared" si="0"/>
        <v>48.267153954802261</v>
      </c>
      <c r="P20" s="843">
        <f t="shared" si="0"/>
        <v>24.55864406779661</v>
      </c>
      <c r="Q20" s="843">
        <f t="shared" si="0"/>
        <v>3.0800824858757059</v>
      </c>
      <c r="R20" s="833"/>
      <c r="S20" s="833"/>
      <c r="T20" s="833"/>
      <c r="U20" s="833"/>
      <c r="V20" s="833"/>
      <c r="W20" s="833"/>
      <c r="X20" s="1682">
        <f>E20-G20-P20</f>
        <v>0</v>
      </c>
      <c r="Y20" s="792" t="b">
        <f>F20=(H20+J20+L20+N20)</f>
        <v>1</v>
      </c>
      <c r="Z20" s="792" t="b">
        <f>G20=(I20+K20+M20+O20)</f>
        <v>1</v>
      </c>
      <c r="AA20" s="844">
        <f>G20-F20-Q20</f>
        <v>1.5099033134902129E-14</v>
      </c>
      <c r="AB20" s="1688">
        <f>G20-F20-Q20</f>
        <v>1.5099033134902129E-14</v>
      </c>
      <c r="AC20" s="1689"/>
    </row>
    <row r="21" spans="1:29" s="584" customFormat="1" ht="31.5" x14ac:dyDescent="0.25">
      <c r="A21" s="1830"/>
      <c r="C21" s="921">
        <f>'1.1.'!B22</f>
        <v>1</v>
      </c>
      <c r="D21" s="825" t="str">
        <f>'1.1.'!C22</f>
        <v>Техническое перевооружение и реконструкция</v>
      </c>
      <c r="E21" s="826">
        <f t="shared" ref="E21:Q21" si="1">E22+E42</f>
        <v>210.42725988700568</v>
      </c>
      <c r="F21" s="826">
        <f t="shared" si="1"/>
        <v>182.90853333333331</v>
      </c>
      <c r="G21" s="826">
        <f t="shared" si="1"/>
        <v>185.86861581920905</v>
      </c>
      <c r="H21" s="826">
        <f t="shared" si="1"/>
        <v>45.727133333333327</v>
      </c>
      <c r="I21" s="826">
        <f t="shared" si="1"/>
        <v>46.467153954802264</v>
      </c>
      <c r="J21" s="826">
        <f t="shared" si="1"/>
        <v>45.727133333333327</v>
      </c>
      <c r="K21" s="826">
        <f t="shared" si="1"/>
        <v>46.467153954802264</v>
      </c>
      <c r="L21" s="826">
        <f t="shared" si="1"/>
        <v>45.727133333333327</v>
      </c>
      <c r="M21" s="826">
        <f t="shared" si="1"/>
        <v>46.467153954802264</v>
      </c>
      <c r="N21" s="826">
        <f t="shared" si="1"/>
        <v>45.727133333333327</v>
      </c>
      <c r="O21" s="826">
        <f t="shared" si="1"/>
        <v>46.467153954802264</v>
      </c>
      <c r="P21" s="826">
        <f t="shared" si="1"/>
        <v>24.55864406779661</v>
      </c>
      <c r="Q21" s="826">
        <f t="shared" si="1"/>
        <v>2.9600824858757067</v>
      </c>
      <c r="R21" s="839"/>
      <c r="S21" s="839"/>
      <c r="T21" s="839"/>
      <c r="U21" s="839"/>
      <c r="V21" s="839"/>
      <c r="W21" s="839"/>
      <c r="X21" s="792"/>
      <c r="Y21" s="792"/>
      <c r="Z21" s="792"/>
      <c r="AA21" s="792"/>
    </row>
    <row r="22" spans="1:29" s="584" customFormat="1" ht="31.5" x14ac:dyDescent="0.25">
      <c r="A22" s="1830"/>
      <c r="C22" s="841" t="s">
        <v>536</v>
      </c>
      <c r="D22" s="762" t="str">
        <f>'1.1.'!C23</f>
        <v>Энергосбережение и повышение энергетической эффективности</v>
      </c>
      <c r="E22" s="764">
        <f t="shared" ref="E22:Q22" si="2">SUM(E23:E41)</f>
        <v>162.42100000000002</v>
      </c>
      <c r="F22" s="764">
        <f t="shared" si="2"/>
        <v>159.73919999999998</v>
      </c>
      <c r="G22" s="764">
        <f t="shared" si="2"/>
        <v>162.42100000000002</v>
      </c>
      <c r="H22" s="764">
        <f t="shared" si="2"/>
        <v>39.934799999999996</v>
      </c>
      <c r="I22" s="764">
        <f t="shared" si="2"/>
        <v>40.605250000000005</v>
      </c>
      <c r="J22" s="764">
        <f t="shared" si="2"/>
        <v>39.934799999999996</v>
      </c>
      <c r="K22" s="764">
        <f t="shared" si="2"/>
        <v>40.605250000000005</v>
      </c>
      <c r="L22" s="764">
        <f t="shared" si="2"/>
        <v>39.934799999999996</v>
      </c>
      <c r="M22" s="764">
        <f t="shared" si="2"/>
        <v>40.605250000000005</v>
      </c>
      <c r="N22" s="764">
        <f t="shared" si="2"/>
        <v>39.934799999999996</v>
      </c>
      <c r="O22" s="764">
        <f t="shared" si="2"/>
        <v>40.605250000000005</v>
      </c>
      <c r="P22" s="764">
        <f t="shared" si="2"/>
        <v>0</v>
      </c>
      <c r="Q22" s="764">
        <f t="shared" si="2"/>
        <v>2.6817999999999991</v>
      </c>
      <c r="R22" s="840"/>
      <c r="S22" s="840"/>
      <c r="T22" s="840"/>
      <c r="U22" s="840"/>
      <c r="V22" s="840"/>
      <c r="W22" s="840"/>
    </row>
    <row r="23" spans="1:29" s="584" customFormat="1" ht="31.5" x14ac:dyDescent="0.25">
      <c r="A23" s="1830">
        <v>7</v>
      </c>
      <c r="B23" s="636">
        <f>SUMIF('1.1.'!$B$24:$B$69,$C23,'1.1.'!$F$24:$F$69)</f>
        <v>2019</v>
      </c>
      <c r="C23" s="842" t="str">
        <f>'1.1.'!B24</f>
        <v>1.1.7</v>
      </c>
      <c r="D23" s="5" t="str">
        <f>'1.1.'!C24</f>
        <v>Установка двух ДГУ на ДЭС водозабора с. Пахачи</v>
      </c>
      <c r="E23" s="582">
        <f>SUMIFS('приложение 1.4 (2019 год)'!$P$23:$P$68,'приложение 1.4 (2019 год)'!$D$23:$D$68,$D23,'приложение 1.4 (2019 год)'!$C$23:$C$68,$C23)</f>
        <v>0</v>
      </c>
      <c r="F23" s="582">
        <v>0</v>
      </c>
      <c r="G23" s="582">
        <f>SUMIFS('1.1.'!$O$21:$O$69,'1.1.'!$B$21:$B$69,$C23,'1.1.'!$C$21:$C$69,$D23)</f>
        <v>0</v>
      </c>
      <c r="H23" s="582">
        <f t="shared" ref="H23:H41" si="3">F23/4</f>
        <v>0</v>
      </c>
      <c r="I23" s="582">
        <f t="shared" ref="I23:I41" si="4">G23/4</f>
        <v>0</v>
      </c>
      <c r="J23" s="582">
        <f t="shared" ref="J23:J41" si="5">F23/4</f>
        <v>0</v>
      </c>
      <c r="K23" s="582">
        <f t="shared" ref="K23:K41" si="6">G23/4</f>
        <v>0</v>
      </c>
      <c r="L23" s="582">
        <f t="shared" ref="L23:L41" si="7">F23/4</f>
        <v>0</v>
      </c>
      <c r="M23" s="582">
        <f t="shared" ref="M23:M41" si="8">G23/4</f>
        <v>0</v>
      </c>
      <c r="N23" s="582">
        <f t="shared" ref="N23:N41" si="9">F23/4</f>
        <v>0</v>
      </c>
      <c r="O23" s="582">
        <f t="shared" ref="O23:O41" si="10">G23/4</f>
        <v>0</v>
      </c>
      <c r="P23" s="582">
        <f t="shared" ref="P23:P41" si="11">E23-G23</f>
        <v>0</v>
      </c>
      <c r="Q23" s="1686">
        <f t="shared" ref="Q23:Q29" si="12">G23-F23</f>
        <v>0</v>
      </c>
      <c r="R23" s="1685">
        <v>0</v>
      </c>
      <c r="S23" s="581"/>
      <c r="T23" s="581"/>
      <c r="U23" s="581"/>
      <c r="V23" s="581"/>
      <c r="W23" s="581"/>
    </row>
    <row r="24" spans="1:29" s="584" customFormat="1" ht="31.5" x14ac:dyDescent="0.25">
      <c r="A24" s="1830">
        <v>8</v>
      </c>
      <c r="B24" s="636">
        <f>SUMIF('1.1.'!$B$24:$B$69,$C24,'1.1.'!$F$24:$F$69)</f>
        <v>2019</v>
      </c>
      <c r="C24" s="842" t="str">
        <f>'1.1.'!B25</f>
        <v>1.1.8</v>
      </c>
      <c r="D24" s="5" t="str">
        <f>'1.1.'!C25</f>
        <v>Установка одного ДГУ на ДЭС с.Вывенка</v>
      </c>
      <c r="E24" s="582">
        <f>SUMIFS('приложение 1.4 (2019 год)'!$P$23:$P$68,'приложение 1.4 (2019 год)'!$D$23:$D$68,$D24,'приложение 1.4 (2019 год)'!$C$23:$C$68,$C24)</f>
        <v>0</v>
      </c>
      <c r="F24" s="582">
        <v>0</v>
      </c>
      <c r="G24" s="582">
        <f>SUMIFS('1.1.'!$O$21:$O$69,'1.1.'!$B$21:$B$69,$C24,'1.1.'!$C$21:$C$69,$D24)</f>
        <v>0</v>
      </c>
      <c r="H24" s="582">
        <f t="shared" si="3"/>
        <v>0</v>
      </c>
      <c r="I24" s="582">
        <f t="shared" si="4"/>
        <v>0</v>
      </c>
      <c r="J24" s="582">
        <f t="shared" si="5"/>
        <v>0</v>
      </c>
      <c r="K24" s="582">
        <f t="shared" si="6"/>
        <v>0</v>
      </c>
      <c r="L24" s="582">
        <f t="shared" si="7"/>
        <v>0</v>
      </c>
      <c r="M24" s="582">
        <f t="shared" si="8"/>
        <v>0</v>
      </c>
      <c r="N24" s="582">
        <f t="shared" si="9"/>
        <v>0</v>
      </c>
      <c r="O24" s="582">
        <f t="shared" si="10"/>
        <v>0</v>
      </c>
      <c r="P24" s="582">
        <f t="shared" si="11"/>
        <v>0</v>
      </c>
      <c r="Q24" s="1686">
        <f t="shared" si="12"/>
        <v>0</v>
      </c>
      <c r="R24" s="1685">
        <v>0</v>
      </c>
      <c r="S24" s="581"/>
      <c r="T24" s="581"/>
      <c r="U24" s="581"/>
      <c r="V24" s="581"/>
      <c r="W24" s="581"/>
    </row>
    <row r="25" spans="1:29" s="584" customFormat="1" ht="31.5" x14ac:dyDescent="0.25">
      <c r="A25" s="1830">
        <v>9</v>
      </c>
      <c r="B25" s="636">
        <f>SUMIF('1.1.'!$B$24:$B$69,$C25,'1.1.'!$F$24:$F$69)</f>
        <v>2019</v>
      </c>
      <c r="C25" s="842" t="str">
        <f>'1.1.'!B26</f>
        <v>1.1.9</v>
      </c>
      <c r="D25" s="5" t="str">
        <f>'1.1.'!C26</f>
        <v>Установка одного ДГУ на ДЭС-23 п. Тымлат</v>
      </c>
      <c r="E25" s="582">
        <f>SUMIFS('приложение 1.4 (2019 год)'!$P$23:$P$68,'приложение 1.4 (2019 год)'!$D$23:$D$68,$D25,'приложение 1.4 (2019 год)'!$C$23:$C$68,$C25)</f>
        <v>0</v>
      </c>
      <c r="F25" s="582">
        <v>0</v>
      </c>
      <c r="G25" s="582">
        <f>SUMIFS('1.1.'!$O$21:$O$69,'1.1.'!$B$21:$B$69,$C25,'1.1.'!$C$21:$C$69,$D25)</f>
        <v>0</v>
      </c>
      <c r="H25" s="582">
        <f t="shared" si="3"/>
        <v>0</v>
      </c>
      <c r="I25" s="582">
        <f t="shared" si="4"/>
        <v>0</v>
      </c>
      <c r="J25" s="582">
        <f t="shared" si="5"/>
        <v>0</v>
      </c>
      <c r="K25" s="582">
        <f t="shared" si="6"/>
        <v>0</v>
      </c>
      <c r="L25" s="582">
        <f t="shared" si="7"/>
        <v>0</v>
      </c>
      <c r="M25" s="582">
        <f t="shared" si="8"/>
        <v>0</v>
      </c>
      <c r="N25" s="582">
        <f t="shared" si="9"/>
        <v>0</v>
      </c>
      <c r="O25" s="582">
        <f t="shared" si="10"/>
        <v>0</v>
      </c>
      <c r="P25" s="582">
        <f t="shared" si="11"/>
        <v>0</v>
      </c>
      <c r="Q25" s="1686">
        <f t="shared" si="12"/>
        <v>0</v>
      </c>
      <c r="R25" s="1685">
        <v>0</v>
      </c>
      <c r="S25" s="581"/>
      <c r="T25" s="581"/>
      <c r="U25" s="581"/>
      <c r="V25" s="581"/>
      <c r="W25" s="581"/>
    </row>
    <row r="26" spans="1:29" s="584" customFormat="1" ht="31.5" x14ac:dyDescent="0.25">
      <c r="A26" s="1830">
        <v>10</v>
      </c>
      <c r="B26" s="636">
        <f>SUMIF('1.1.'!$B$24:$B$69,$C26,'1.1.'!$F$24:$F$69)</f>
        <v>2019</v>
      </c>
      <c r="C26" s="842" t="str">
        <f>'1.1.'!B27</f>
        <v>1.1.10</v>
      </c>
      <c r="D26" s="596" t="str">
        <f>'1.1.'!C27</f>
        <v>Установка одного ДГУ на ДЭС-28 п. Вывенка</v>
      </c>
      <c r="E26" s="582">
        <f>SUMIFS('приложение 1.4 (2019 год)'!$P$23:$P$68,'приложение 1.4 (2019 год)'!$D$23:$D$68,$D26,'приложение 1.4 (2019 год)'!$C$23:$C$68,$C26)</f>
        <v>0</v>
      </c>
      <c r="F26" s="582">
        <v>0</v>
      </c>
      <c r="G26" s="582">
        <f>SUMIFS('1.1.'!$O$21:$O$69,'1.1.'!$B$21:$B$69,$C26,'1.1.'!$C$21:$C$69,$D26)</f>
        <v>0</v>
      </c>
      <c r="H26" s="582">
        <f t="shared" si="3"/>
        <v>0</v>
      </c>
      <c r="I26" s="582">
        <f t="shared" si="4"/>
        <v>0</v>
      </c>
      <c r="J26" s="582">
        <f t="shared" si="5"/>
        <v>0</v>
      </c>
      <c r="K26" s="582">
        <f t="shared" si="6"/>
        <v>0</v>
      </c>
      <c r="L26" s="582">
        <f t="shared" si="7"/>
        <v>0</v>
      </c>
      <c r="M26" s="582">
        <f t="shared" si="8"/>
        <v>0</v>
      </c>
      <c r="N26" s="582">
        <f t="shared" si="9"/>
        <v>0</v>
      </c>
      <c r="O26" s="582">
        <f t="shared" si="10"/>
        <v>0</v>
      </c>
      <c r="P26" s="582">
        <f t="shared" si="11"/>
        <v>0</v>
      </c>
      <c r="Q26" s="1686">
        <f t="shared" si="12"/>
        <v>0</v>
      </c>
      <c r="R26" s="1685">
        <v>0</v>
      </c>
      <c r="S26" s="581"/>
      <c r="T26" s="581"/>
      <c r="U26" s="581"/>
      <c r="V26" s="581"/>
      <c r="W26" s="581"/>
    </row>
    <row r="27" spans="1:29" s="584" customFormat="1" ht="31.5" x14ac:dyDescent="0.25">
      <c r="A27" s="1830">
        <v>11</v>
      </c>
      <c r="B27" s="636">
        <f>SUMIF('1.1.'!$B$24:$B$69,$C27,'1.1.'!$F$24:$F$69)</f>
        <v>2019</v>
      </c>
      <c r="C27" s="842" t="str">
        <f>'1.1.'!B28</f>
        <v>1.1.11</v>
      </c>
      <c r="D27" s="596" t="str">
        <f>'1.1.'!C28</f>
        <v>Установка одного ДГУ на ДЭС-6 п. Таёжный</v>
      </c>
      <c r="E27" s="582">
        <f>SUMIFS('приложение 1.4 (2019 год)'!$P$23:$P$68,'приложение 1.4 (2019 год)'!$D$23:$D$68,$D27,'приложение 1.4 (2019 год)'!$C$23:$C$68,$C27)</f>
        <v>0</v>
      </c>
      <c r="F27" s="582">
        <v>0</v>
      </c>
      <c r="G27" s="582">
        <f>SUMIFS('1.1.'!$O$21:$O$69,'1.1.'!$B$21:$B$69,$C27,'1.1.'!$C$21:$C$69,$D27)</f>
        <v>0</v>
      </c>
      <c r="H27" s="582">
        <f t="shared" si="3"/>
        <v>0</v>
      </c>
      <c r="I27" s="582">
        <f t="shared" si="4"/>
        <v>0</v>
      </c>
      <c r="J27" s="582">
        <f t="shared" si="5"/>
        <v>0</v>
      </c>
      <c r="K27" s="582">
        <f t="shared" si="6"/>
        <v>0</v>
      </c>
      <c r="L27" s="582">
        <f t="shared" si="7"/>
        <v>0</v>
      </c>
      <c r="M27" s="582">
        <f t="shared" si="8"/>
        <v>0</v>
      </c>
      <c r="N27" s="582">
        <f t="shared" si="9"/>
        <v>0</v>
      </c>
      <c r="O27" s="582">
        <f t="shared" si="10"/>
        <v>0</v>
      </c>
      <c r="P27" s="582">
        <f t="shared" si="11"/>
        <v>0</v>
      </c>
      <c r="Q27" s="1686">
        <f t="shared" si="12"/>
        <v>0</v>
      </c>
      <c r="R27" s="1721">
        <f>Q27/$G$20*100</f>
        <v>0</v>
      </c>
      <c r="S27" s="581"/>
      <c r="T27" s="581"/>
      <c r="U27" s="581" t="str">
        <f>'[1]Приложение 1'!$L$35</f>
        <v>0,08МВт</v>
      </c>
      <c r="V27" s="581"/>
      <c r="W27" s="581"/>
    </row>
    <row r="28" spans="1:29" s="584" customFormat="1" ht="31.5" x14ac:dyDescent="0.25">
      <c r="A28" s="1830">
        <v>12</v>
      </c>
      <c r="B28" s="636">
        <f>SUMIF('1.1.'!$B$24:$B$69,$C28,'1.1.'!$F$24:$F$69)</f>
        <v>2019</v>
      </c>
      <c r="C28" s="842" t="str">
        <f>'1.1.'!B29</f>
        <v>1.1.12</v>
      </c>
      <c r="D28" s="596" t="str">
        <f>'1.1.'!C29</f>
        <v>Установка одного ДГУ на ДЭС-29 с. Верхнее Хайрюзово</v>
      </c>
      <c r="E28" s="582">
        <f>SUMIFS('приложение 1.4 (2019 год)'!$P$23:$P$68,'приложение 1.4 (2019 год)'!$D$23:$D$68,$D28,'приложение 1.4 (2019 год)'!$C$23:$C$68,$C28)</f>
        <v>0</v>
      </c>
      <c r="F28" s="582">
        <v>0</v>
      </c>
      <c r="G28" s="582">
        <f>SUMIFS('1.1.'!$O$21:$O$69,'1.1.'!$B$21:$B$69,$C28,'1.1.'!$C$21:$C$69,$D28)</f>
        <v>0</v>
      </c>
      <c r="H28" s="582">
        <f t="shared" si="3"/>
        <v>0</v>
      </c>
      <c r="I28" s="582">
        <f t="shared" si="4"/>
        <v>0</v>
      </c>
      <c r="J28" s="582">
        <f t="shared" si="5"/>
        <v>0</v>
      </c>
      <c r="K28" s="582">
        <f t="shared" si="6"/>
        <v>0</v>
      </c>
      <c r="L28" s="582">
        <f t="shared" si="7"/>
        <v>0</v>
      </c>
      <c r="M28" s="582">
        <f t="shared" si="8"/>
        <v>0</v>
      </c>
      <c r="N28" s="582">
        <f t="shared" si="9"/>
        <v>0</v>
      </c>
      <c r="O28" s="582">
        <f t="shared" si="10"/>
        <v>0</v>
      </c>
      <c r="P28" s="582">
        <f t="shared" si="11"/>
        <v>0</v>
      </c>
      <c r="Q28" s="1686">
        <f t="shared" si="12"/>
        <v>0</v>
      </c>
      <c r="R28" s="1685">
        <v>0</v>
      </c>
      <c r="S28" s="581"/>
      <c r="T28" s="581"/>
      <c r="U28" s="581"/>
      <c r="V28" s="581"/>
      <c r="W28" s="581"/>
    </row>
    <row r="29" spans="1:29" s="584" customFormat="1" ht="31.5" x14ac:dyDescent="0.25">
      <c r="A29" s="1830">
        <v>13</v>
      </c>
      <c r="B29" s="636">
        <f>SUMIF('1.1.'!$B$24:$B$69,$C29,'1.1.'!$F$24:$F$69)</f>
        <v>2019</v>
      </c>
      <c r="C29" s="842" t="str">
        <f>'1.1.'!B30</f>
        <v>1.1.13</v>
      </c>
      <c r="D29" s="596" t="str">
        <f>'1.1.'!C30</f>
        <v>Установка одного ДГУ на ДЭС-7 с. Апука</v>
      </c>
      <c r="E29" s="582">
        <f>SUMIFS('приложение 1.4 (2019 год)'!$P$23:$P$68,'приложение 1.4 (2019 год)'!$D$23:$D$68,$D29,'приложение 1.4 (2019 год)'!$C$23:$C$68,$C29)</f>
        <v>0</v>
      </c>
      <c r="F29" s="582">
        <v>0</v>
      </c>
      <c r="G29" s="582">
        <f>SUMIFS('1.1.'!$O$21:$O$69,'1.1.'!$B$21:$B$69,$C29,'1.1.'!$C$21:$C$69,$D29)</f>
        <v>0</v>
      </c>
      <c r="H29" s="582">
        <f t="shared" si="3"/>
        <v>0</v>
      </c>
      <c r="I29" s="582">
        <f t="shared" si="4"/>
        <v>0</v>
      </c>
      <c r="J29" s="582">
        <f t="shared" si="5"/>
        <v>0</v>
      </c>
      <c r="K29" s="582">
        <f t="shared" si="6"/>
        <v>0</v>
      </c>
      <c r="L29" s="582">
        <f t="shared" si="7"/>
        <v>0</v>
      </c>
      <c r="M29" s="582">
        <f t="shared" si="8"/>
        <v>0</v>
      </c>
      <c r="N29" s="582">
        <f t="shared" si="9"/>
        <v>0</v>
      </c>
      <c r="O29" s="582">
        <f t="shared" si="10"/>
        <v>0</v>
      </c>
      <c r="P29" s="582">
        <f t="shared" si="11"/>
        <v>0</v>
      </c>
      <c r="Q29" s="1686">
        <f t="shared" si="12"/>
        <v>0</v>
      </c>
      <c r="R29" s="1685">
        <v>0</v>
      </c>
      <c r="S29" s="581"/>
      <c r="T29" s="581"/>
      <c r="U29" s="581"/>
      <c r="V29" s="581"/>
      <c r="W29" s="581"/>
    </row>
    <row r="30" spans="1:29" s="584" customFormat="1" ht="31.5" x14ac:dyDescent="0.25">
      <c r="A30" s="1830">
        <v>14</v>
      </c>
      <c r="B30" s="636">
        <f>SUMIF('1.1.'!$B$24:$B$69,$C30,'1.1.'!$F$24:$F$69)</f>
        <v>2020</v>
      </c>
      <c r="C30" s="842" t="str">
        <f>'1.1.'!B31</f>
        <v>1.1.14</v>
      </c>
      <c r="D30" s="596" t="str">
        <f>'1.1.'!C31</f>
        <v>Установка одного ДГУ на ДЭС с.Вывенка</v>
      </c>
      <c r="E30" s="582">
        <f>SUMIFS('приложение 1.4 (2019 год)'!$P$23:$P$68,'приложение 1.4 (2019 год)'!$D$23:$D$68,$D30,'приложение 1.4 (2019 год)'!$C$23:$C$68,$C30)</f>
        <v>4.92</v>
      </c>
      <c r="F30" s="582">
        <v>4.84</v>
      </c>
      <c r="G30" s="582">
        <f>SUMIFS('1.1.'!$O$21:$O$69,'1.1.'!$B$21:$B$69,$C30,'1.1.'!$C$21:$C$69,$D30)</f>
        <v>4.92</v>
      </c>
      <c r="H30" s="582">
        <f t="shared" si="3"/>
        <v>1.21</v>
      </c>
      <c r="I30" s="582">
        <f t="shared" si="4"/>
        <v>1.23</v>
      </c>
      <c r="J30" s="582">
        <f t="shared" si="5"/>
        <v>1.21</v>
      </c>
      <c r="K30" s="582">
        <f t="shared" si="6"/>
        <v>1.23</v>
      </c>
      <c r="L30" s="582">
        <f t="shared" si="7"/>
        <v>1.21</v>
      </c>
      <c r="M30" s="582">
        <f t="shared" si="8"/>
        <v>1.23</v>
      </c>
      <c r="N30" s="582">
        <f t="shared" si="9"/>
        <v>1.21</v>
      </c>
      <c r="O30" s="582">
        <f t="shared" si="10"/>
        <v>1.23</v>
      </c>
      <c r="P30" s="582">
        <f t="shared" si="11"/>
        <v>0</v>
      </c>
      <c r="Q30" s="1686">
        <f t="shared" ref="Q30:Q40" si="13">G30-F30</f>
        <v>8.0000000000000071E-2</v>
      </c>
      <c r="R30" s="842">
        <f t="shared" ref="R30:R41" si="14">Q30/$G$20*100</f>
        <v>4.1436045760494131E-2</v>
      </c>
      <c r="S30" s="581"/>
      <c r="T30" s="581"/>
      <c r="U30" s="581"/>
      <c r="V30" s="581" t="str">
        <f>VLOOKUP($C30,'1.1.'!$B$21:$P$69,12,FALSE)</f>
        <v>0,08 МВт</v>
      </c>
      <c r="W30" s="581"/>
    </row>
    <row r="31" spans="1:29" s="584" customFormat="1" x14ac:dyDescent="0.25">
      <c r="A31" s="1830">
        <v>15</v>
      </c>
      <c r="B31" s="636">
        <f>SUMIF('1.1.'!$B$24:$B$69,$C31,'1.1.'!$F$24:$F$69)</f>
        <v>2020</v>
      </c>
      <c r="C31" s="842" t="str">
        <f>'1.1.'!B32</f>
        <v>1.1.15</v>
      </c>
      <c r="D31" s="596" t="str">
        <f>'1.1.'!C32</f>
        <v>Установка двух ДГУ на ДЭС с.АчайВаям</v>
      </c>
      <c r="E31" s="582">
        <f>SUMIFS('приложение 1.4 (2019 год)'!$P$23:$P$68,'приложение 1.4 (2019 год)'!$D$23:$D$68,$D31,'приложение 1.4 (2019 год)'!$C$23:$C$68,$C31)</f>
        <v>15.454000000000001</v>
      </c>
      <c r="F31" s="582">
        <v>15.2</v>
      </c>
      <c r="G31" s="582">
        <f>SUMIFS('1.1.'!$O$21:$O$69,'1.1.'!$B$21:$B$69,$C31,'1.1.'!$C$21:$C$69,$D31)</f>
        <v>15.454000000000001</v>
      </c>
      <c r="H31" s="582">
        <f t="shared" si="3"/>
        <v>3.8</v>
      </c>
      <c r="I31" s="582">
        <f t="shared" si="4"/>
        <v>3.8635000000000002</v>
      </c>
      <c r="J31" s="582">
        <f t="shared" si="5"/>
        <v>3.8</v>
      </c>
      <c r="K31" s="582">
        <f t="shared" si="6"/>
        <v>3.8635000000000002</v>
      </c>
      <c r="L31" s="582">
        <f t="shared" si="7"/>
        <v>3.8</v>
      </c>
      <c r="M31" s="582">
        <f t="shared" si="8"/>
        <v>3.8635000000000002</v>
      </c>
      <c r="N31" s="582">
        <f t="shared" si="9"/>
        <v>3.8</v>
      </c>
      <c r="O31" s="582">
        <f t="shared" si="10"/>
        <v>3.8635000000000002</v>
      </c>
      <c r="P31" s="582">
        <f t="shared" si="11"/>
        <v>0</v>
      </c>
      <c r="Q31" s="1686">
        <f t="shared" si="13"/>
        <v>0.25400000000000134</v>
      </c>
      <c r="R31" s="842">
        <f t="shared" si="14"/>
        <v>0.13155944528956945</v>
      </c>
      <c r="S31" s="581"/>
      <c r="T31" s="581"/>
      <c r="U31" s="581"/>
      <c r="V31" s="581" t="str">
        <f>VLOOKUP($C31,'1.1.'!$B$21:$P$69,12,FALSE)</f>
        <v>0,32 МВт</v>
      </c>
      <c r="W31" s="581"/>
    </row>
    <row r="32" spans="1:29" s="584" customFormat="1" ht="31.5" x14ac:dyDescent="0.25">
      <c r="A32" s="1830">
        <v>16</v>
      </c>
      <c r="B32" s="636">
        <f>SUMIF('1.1.'!$B$24:$B$69,$C32,'1.1.'!$F$24:$F$69)</f>
        <v>2020</v>
      </c>
      <c r="C32" s="842" t="str">
        <f>'1.1.'!B33</f>
        <v>1.1.16</v>
      </c>
      <c r="D32" s="596" t="str">
        <f>'1.1.'!C33</f>
        <v>Установка одного ДГУ на ДЭС с.АчайВаям</v>
      </c>
      <c r="E32" s="582">
        <f>SUMIFS('приложение 1.4 (2019 год)'!$P$23:$P$68,'приложение 1.4 (2019 год)'!$D$23:$D$68,$D32,'приложение 1.4 (2019 год)'!$C$23:$C$68,$C32)</f>
        <v>8.641</v>
      </c>
      <c r="F32" s="582">
        <v>8.5</v>
      </c>
      <c r="G32" s="582">
        <f>SUMIFS('1.1.'!$O$21:$O$69,'1.1.'!$B$21:$B$69,$C32,'1.1.'!$C$21:$C$69,$D32)</f>
        <v>8.641</v>
      </c>
      <c r="H32" s="582">
        <f t="shared" si="3"/>
        <v>2.125</v>
      </c>
      <c r="I32" s="582">
        <f t="shared" si="4"/>
        <v>2.16025</v>
      </c>
      <c r="J32" s="582">
        <f t="shared" si="5"/>
        <v>2.125</v>
      </c>
      <c r="K32" s="582">
        <f t="shared" si="6"/>
        <v>2.16025</v>
      </c>
      <c r="L32" s="582">
        <f t="shared" si="7"/>
        <v>2.125</v>
      </c>
      <c r="M32" s="582">
        <f t="shared" si="8"/>
        <v>2.16025</v>
      </c>
      <c r="N32" s="582">
        <f t="shared" si="9"/>
        <v>2.125</v>
      </c>
      <c r="O32" s="582">
        <f t="shared" si="10"/>
        <v>2.16025</v>
      </c>
      <c r="P32" s="582">
        <f t="shared" si="11"/>
        <v>0</v>
      </c>
      <c r="Q32" s="1686">
        <f t="shared" si="13"/>
        <v>0.14100000000000001</v>
      </c>
      <c r="R32" s="842">
        <f t="shared" si="14"/>
        <v>7.3031030652870851E-2</v>
      </c>
      <c r="S32" s="581"/>
      <c r="T32" s="581"/>
      <c r="U32" s="581"/>
      <c r="V32" s="581" t="str">
        <f>VLOOKUP($C32,'1.1.'!$B$21:$P$69,12,FALSE)</f>
        <v>0,3 МВт</v>
      </c>
      <c r="W32" s="581"/>
    </row>
    <row r="33" spans="1:23" s="584" customFormat="1" ht="31.5" x14ac:dyDescent="0.25">
      <c r="A33" s="1830">
        <v>17</v>
      </c>
      <c r="B33" s="636">
        <f>SUMIF('1.1.'!$B$24:$B$69,$C33,'1.1.'!$F$24:$F$69)</f>
        <v>2020</v>
      </c>
      <c r="C33" s="842" t="str">
        <f>'1.1.'!B34</f>
        <v>1.1.17</v>
      </c>
      <c r="D33" s="596" t="str">
        <f>'1.1.'!C34</f>
        <v>Установка одного ДГУ на ДЭС-16 п. Средние Пахачи</v>
      </c>
      <c r="E33" s="582">
        <f>SUMIFS('приложение 1.4 (2019 год)'!$P$23:$P$68,'приложение 1.4 (2019 год)'!$D$23:$D$68,$D33,'приложение 1.4 (2019 год)'!$C$23:$C$68,$C33)</f>
        <v>13.571</v>
      </c>
      <c r="F33" s="582">
        <v>13.348000000000001</v>
      </c>
      <c r="G33" s="582">
        <f>SUMIFS('1.1.'!$O$21:$O$69,'1.1.'!$B$21:$B$69,$C33,'1.1.'!$C$21:$C$69,$D33)</f>
        <v>13.571</v>
      </c>
      <c r="H33" s="582">
        <f t="shared" si="3"/>
        <v>3.3370000000000002</v>
      </c>
      <c r="I33" s="582">
        <f t="shared" si="4"/>
        <v>3.3927499999999999</v>
      </c>
      <c r="J33" s="582">
        <f t="shared" si="5"/>
        <v>3.3370000000000002</v>
      </c>
      <c r="K33" s="582">
        <f t="shared" si="6"/>
        <v>3.3927499999999999</v>
      </c>
      <c r="L33" s="582">
        <f t="shared" si="7"/>
        <v>3.3370000000000002</v>
      </c>
      <c r="M33" s="582">
        <f t="shared" si="8"/>
        <v>3.3927499999999999</v>
      </c>
      <c r="N33" s="582">
        <f t="shared" si="9"/>
        <v>3.3370000000000002</v>
      </c>
      <c r="O33" s="582">
        <f t="shared" si="10"/>
        <v>3.3927499999999999</v>
      </c>
      <c r="P33" s="582">
        <f t="shared" si="11"/>
        <v>0</v>
      </c>
      <c r="Q33" s="1686">
        <f t="shared" si="13"/>
        <v>0.22299999999999898</v>
      </c>
      <c r="R33" s="842">
        <f t="shared" si="14"/>
        <v>0.11550297755737676</v>
      </c>
      <c r="S33" s="581"/>
      <c r="T33" s="581"/>
      <c r="U33" s="581" t="str">
        <f>'[1]Приложение 1'!$L$29</f>
        <v>0,4МВт</v>
      </c>
      <c r="V33" s="581" t="str">
        <f>VLOOKUP($C33,'1.1.'!$B$21:$P$69,12,FALSE)</f>
        <v>0,4 МВт</v>
      </c>
      <c r="W33" s="581"/>
    </row>
    <row r="34" spans="1:23" s="584" customFormat="1" ht="31.5" x14ac:dyDescent="0.25">
      <c r="A34" s="1830">
        <v>18</v>
      </c>
      <c r="B34" s="636">
        <f>SUMIF('1.1.'!$B$24:$B$69,$C34,'1.1.'!$F$24:$F$69)</f>
        <v>2020</v>
      </c>
      <c r="C34" s="842" t="str">
        <f>'1.1.'!B35</f>
        <v>1.1.18</v>
      </c>
      <c r="D34" s="596" t="str">
        <f>'1.1.'!C35</f>
        <v>Установка одного ДГУ на ДЭС-23 п. Тымлат</v>
      </c>
      <c r="E34" s="582">
        <f>SUMIFS('приложение 1.4 (2019 год)'!$P$23:$P$68,'приложение 1.4 (2019 год)'!$D$23:$D$68,$D34,'приложение 1.4 (2019 год)'!$C$23:$C$68,$C34)</f>
        <v>13.539</v>
      </c>
      <c r="F34" s="582">
        <v>13.316000000000001</v>
      </c>
      <c r="G34" s="582">
        <f>SUMIFS('1.1.'!$O$21:$O$69,'1.1.'!$B$21:$B$69,$C34,'1.1.'!$C$21:$C$69,$D34)</f>
        <v>13.539</v>
      </c>
      <c r="H34" s="582">
        <f t="shared" si="3"/>
        <v>3.3290000000000002</v>
      </c>
      <c r="I34" s="582">
        <f t="shared" si="4"/>
        <v>3.3847499999999999</v>
      </c>
      <c r="J34" s="582">
        <f t="shared" si="5"/>
        <v>3.3290000000000002</v>
      </c>
      <c r="K34" s="582">
        <f t="shared" si="6"/>
        <v>3.3847499999999999</v>
      </c>
      <c r="L34" s="582">
        <f t="shared" si="7"/>
        <v>3.3290000000000002</v>
      </c>
      <c r="M34" s="582">
        <f t="shared" si="8"/>
        <v>3.3847499999999999</v>
      </c>
      <c r="N34" s="582">
        <f t="shared" si="9"/>
        <v>3.3290000000000002</v>
      </c>
      <c r="O34" s="582">
        <f t="shared" si="10"/>
        <v>3.3847499999999999</v>
      </c>
      <c r="P34" s="582">
        <f t="shared" si="11"/>
        <v>0</v>
      </c>
      <c r="Q34" s="1686">
        <f t="shared" si="13"/>
        <v>0.22299999999999898</v>
      </c>
      <c r="R34" s="842">
        <f t="shared" si="14"/>
        <v>0.11550297755737676</v>
      </c>
      <c r="S34" s="581"/>
      <c r="T34" s="581"/>
      <c r="U34" s="581" t="str">
        <f>'[1]Приложение 1'!$L$30</f>
        <v>0,4МВт</v>
      </c>
      <c r="V34" s="581" t="str">
        <f>VLOOKUP($C34,'1.1.'!$B$21:$P$69,12,FALSE)</f>
        <v>0,4 МВт</v>
      </c>
      <c r="W34" s="581"/>
    </row>
    <row r="35" spans="1:23" s="584" customFormat="1" ht="31.5" x14ac:dyDescent="0.25">
      <c r="A35" s="1830">
        <v>19</v>
      </c>
      <c r="B35" s="636">
        <f>SUMIF('1.1.'!$B$24:$B$69,$C35,'1.1.'!$F$24:$F$69)</f>
        <v>2020</v>
      </c>
      <c r="C35" s="842" t="str">
        <f>'1.1.'!B36</f>
        <v>1.1.19</v>
      </c>
      <c r="D35" s="596" t="str">
        <f>'1.1.'!C36</f>
        <v>Установка одного ДГУ на ДЭС-25 с. Ильпырьское</v>
      </c>
      <c r="E35" s="582">
        <f>SUMIFS('приложение 1.4 (2019 год)'!$P$23:$P$68,'приложение 1.4 (2019 год)'!$D$23:$D$68,$D35,'приложение 1.4 (2019 год)'!$C$23:$C$68,$C35)</f>
        <v>12.13</v>
      </c>
      <c r="F35" s="582">
        <v>11.93</v>
      </c>
      <c r="G35" s="582">
        <f>SUMIFS('1.1.'!$O$21:$O$69,'1.1.'!$B$21:$B$69,$C35,'1.1.'!$C$21:$C$69,$D35)</f>
        <v>12.13</v>
      </c>
      <c r="H35" s="582">
        <f t="shared" si="3"/>
        <v>2.9824999999999999</v>
      </c>
      <c r="I35" s="582">
        <f t="shared" si="4"/>
        <v>3.0325000000000002</v>
      </c>
      <c r="J35" s="582">
        <f t="shared" si="5"/>
        <v>2.9824999999999999</v>
      </c>
      <c r="K35" s="582">
        <f t="shared" si="6"/>
        <v>3.0325000000000002</v>
      </c>
      <c r="L35" s="582">
        <f t="shared" si="7"/>
        <v>2.9824999999999999</v>
      </c>
      <c r="M35" s="582">
        <f t="shared" si="8"/>
        <v>3.0325000000000002</v>
      </c>
      <c r="N35" s="582">
        <f t="shared" si="9"/>
        <v>2.9824999999999999</v>
      </c>
      <c r="O35" s="582">
        <f t="shared" si="10"/>
        <v>3.0325000000000002</v>
      </c>
      <c r="P35" s="582">
        <f t="shared" si="11"/>
        <v>0</v>
      </c>
      <c r="Q35" s="1686">
        <f t="shared" si="13"/>
        <v>0.20000000000000107</v>
      </c>
      <c r="R35" s="842">
        <f t="shared" si="14"/>
        <v>0.10359011440123579</v>
      </c>
      <c r="S35" s="581"/>
      <c r="T35" s="581"/>
      <c r="U35" s="581" t="str">
        <f>'[1]Приложение 1'!$L$31</f>
        <v>0,2МВт</v>
      </c>
      <c r="V35" s="581" t="str">
        <f>VLOOKUP($C35,'1.1.'!$B$21:$P$69,12,FALSE)</f>
        <v>0,3 МВт</v>
      </c>
      <c r="W35" s="581"/>
    </row>
    <row r="36" spans="1:23" s="584" customFormat="1" ht="31.5" x14ac:dyDescent="0.25">
      <c r="A36" s="1830">
        <v>20</v>
      </c>
      <c r="B36" s="636">
        <f>SUMIF('1.1.'!$B$24:$B$69,$C36,'1.1.'!$F$24:$F$69)</f>
        <v>2020</v>
      </c>
      <c r="C36" s="842" t="str">
        <f>'1.1.'!B37</f>
        <v>1.1.20</v>
      </c>
      <c r="D36" s="596" t="str">
        <f>'1.1.'!C37</f>
        <v>Установка одного ДГУ на ДЭС-22 п. Ичинский</v>
      </c>
      <c r="E36" s="582">
        <f>SUMIFS('приложение 1.4 (2019 год)'!$P$23:$P$68,'приложение 1.4 (2019 год)'!$D$23:$D$68,$D36,'приложение 1.4 (2019 год)'!$C$23:$C$68,$C36)</f>
        <v>5.4420000000000002</v>
      </c>
      <c r="F36" s="582">
        <v>5.351</v>
      </c>
      <c r="G36" s="582">
        <f>SUMIFS('1.1.'!$O$21:$O$69,'1.1.'!$B$21:$B$69,$C36,'1.1.'!$C$21:$C$69,$D36)</f>
        <v>5.4420000000000002</v>
      </c>
      <c r="H36" s="582">
        <f t="shared" si="3"/>
        <v>1.33775</v>
      </c>
      <c r="I36" s="582">
        <f t="shared" si="4"/>
        <v>1.3605</v>
      </c>
      <c r="J36" s="582">
        <f t="shared" si="5"/>
        <v>1.33775</v>
      </c>
      <c r="K36" s="582">
        <f t="shared" si="6"/>
        <v>1.3605</v>
      </c>
      <c r="L36" s="582">
        <f t="shared" si="7"/>
        <v>1.33775</v>
      </c>
      <c r="M36" s="582">
        <f t="shared" si="8"/>
        <v>1.3605</v>
      </c>
      <c r="N36" s="582">
        <f t="shared" si="9"/>
        <v>1.33775</v>
      </c>
      <c r="O36" s="582">
        <f t="shared" si="10"/>
        <v>1.3605</v>
      </c>
      <c r="P36" s="582">
        <f t="shared" si="11"/>
        <v>0</v>
      </c>
      <c r="Q36" s="1686">
        <f t="shared" si="13"/>
        <v>9.1000000000000192E-2</v>
      </c>
      <c r="R36" s="842">
        <f t="shared" si="14"/>
        <v>4.7133502052562129E-2</v>
      </c>
      <c r="S36" s="581"/>
      <c r="T36" s="581"/>
      <c r="U36" s="581" t="str">
        <f>'[1]Приложение 1'!$L$32</f>
        <v>0,08МВт</v>
      </c>
      <c r="V36" s="581" t="str">
        <f>VLOOKUP($C36,'1.1.'!$B$21:$P$69,12,FALSE)</f>
        <v>0,08 МВт</v>
      </c>
      <c r="W36" s="581"/>
    </row>
    <row r="37" spans="1:23" s="584" customFormat="1" ht="31.5" x14ac:dyDescent="0.25">
      <c r="A37" s="1830">
        <v>21</v>
      </c>
      <c r="B37" s="636">
        <f>SUMIF('1.1.'!$B$24:$B$69,$C37,'1.1.'!$F$24:$F$69)</f>
        <v>2020</v>
      </c>
      <c r="C37" s="842" t="str">
        <f>'1.1.'!B38</f>
        <v>1.1.21</v>
      </c>
      <c r="D37" s="596" t="str">
        <f>'1.1.'!C38</f>
        <v>Установка одного ДГУ на ДЭС-28 с. Вывенка</v>
      </c>
      <c r="E37" s="582">
        <f>SUMIFS('приложение 1.4 (2019 год)'!$P$23:$P$68,'приложение 1.4 (2019 год)'!$D$23:$D$68,$D37,'приложение 1.4 (2019 год)'!$C$23:$C$68,$C37)</f>
        <v>14.763999999999999</v>
      </c>
      <c r="F37" s="582">
        <v>14.521000000000001</v>
      </c>
      <c r="G37" s="582">
        <f>SUMIFS('1.1.'!$O$21:$O$69,'1.1.'!$B$21:$B$69,$C37,'1.1.'!$C$21:$C$69,$D37)</f>
        <v>14.763999999999999</v>
      </c>
      <c r="H37" s="582">
        <f t="shared" si="3"/>
        <v>3.6302500000000002</v>
      </c>
      <c r="I37" s="582">
        <f t="shared" si="4"/>
        <v>3.6909999999999998</v>
      </c>
      <c r="J37" s="582">
        <f t="shared" si="5"/>
        <v>3.6302500000000002</v>
      </c>
      <c r="K37" s="582">
        <f t="shared" si="6"/>
        <v>3.6909999999999998</v>
      </c>
      <c r="L37" s="582">
        <f t="shared" si="7"/>
        <v>3.6302500000000002</v>
      </c>
      <c r="M37" s="582">
        <f t="shared" si="8"/>
        <v>3.6909999999999998</v>
      </c>
      <c r="N37" s="582">
        <f t="shared" si="9"/>
        <v>3.6302500000000002</v>
      </c>
      <c r="O37" s="582">
        <f t="shared" si="10"/>
        <v>3.6909999999999998</v>
      </c>
      <c r="P37" s="582">
        <f t="shared" si="11"/>
        <v>0</v>
      </c>
      <c r="Q37" s="1686">
        <f t="shared" si="13"/>
        <v>0.24299999999999855</v>
      </c>
      <c r="R37" s="842">
        <f t="shared" si="14"/>
        <v>0.12586198899750006</v>
      </c>
      <c r="S37" s="581"/>
      <c r="T37" s="581"/>
      <c r="U37" s="581" t="str">
        <f>'[1]Приложение 1'!$L$33</f>
        <v>0,4МВт</v>
      </c>
      <c r="V37" s="581" t="str">
        <f>VLOOKUP($C37,'1.1.'!$B$21:$P$69,12,FALSE)</f>
        <v>0,46 МВт</v>
      </c>
      <c r="W37" s="581"/>
    </row>
    <row r="38" spans="1:23" s="584" customFormat="1" ht="31.5" x14ac:dyDescent="0.25">
      <c r="A38" s="1830">
        <v>22</v>
      </c>
      <c r="B38" s="636">
        <f>SUMIF('1.1.'!$B$24:$B$69,$C38,'1.1.'!$F$24:$F$69)</f>
        <v>2020</v>
      </c>
      <c r="C38" s="842" t="str">
        <f>'1.1.'!B39</f>
        <v>1.1.22</v>
      </c>
      <c r="D38" s="596" t="str">
        <f>'1.1.'!C39</f>
        <v>Установка одного ДГУ на ДЭС-водозабор с. Ильпырьское</v>
      </c>
      <c r="E38" s="582">
        <f>SUMIFS('приложение 1.4 (2019 год)'!$P$23:$P$68,'приложение 1.4 (2019 год)'!$D$23:$D$68,$D38,'приложение 1.4 (2019 год)'!$C$23:$C$68,$C38)</f>
        <v>4.274</v>
      </c>
      <c r="F38" s="582">
        <v>4.2039999999999997</v>
      </c>
      <c r="G38" s="582">
        <f>SUMIFS('1.1.'!$O$21:$O$69,'1.1.'!$B$21:$B$69,$C38,'1.1.'!$C$21:$C$69,$D38)</f>
        <v>4.274</v>
      </c>
      <c r="H38" s="582">
        <f t="shared" si="3"/>
        <v>1.0509999999999999</v>
      </c>
      <c r="I38" s="582">
        <f t="shared" si="4"/>
        <v>1.0685</v>
      </c>
      <c r="J38" s="582">
        <f t="shared" si="5"/>
        <v>1.0509999999999999</v>
      </c>
      <c r="K38" s="582">
        <f t="shared" si="6"/>
        <v>1.0685</v>
      </c>
      <c r="L38" s="582">
        <f t="shared" si="7"/>
        <v>1.0509999999999999</v>
      </c>
      <c r="M38" s="582">
        <f t="shared" si="8"/>
        <v>1.0685</v>
      </c>
      <c r="N38" s="582">
        <f t="shared" si="9"/>
        <v>1.0509999999999999</v>
      </c>
      <c r="O38" s="582">
        <f t="shared" si="10"/>
        <v>1.0685</v>
      </c>
      <c r="P38" s="582">
        <f t="shared" si="11"/>
        <v>0</v>
      </c>
      <c r="Q38" s="1686">
        <f t="shared" si="13"/>
        <v>7.0000000000000284E-2</v>
      </c>
      <c r="R38" s="842">
        <f t="shared" si="14"/>
        <v>3.6256540040432481E-2</v>
      </c>
      <c r="S38" s="581"/>
      <c r="T38" s="581"/>
      <c r="U38" s="581"/>
      <c r="V38" s="581" t="str">
        <f>VLOOKUP($C38,'1.1.'!$B$21:$P$69,12,FALSE)</f>
        <v>0,048 МВт</v>
      </c>
      <c r="W38" s="581"/>
    </row>
    <row r="39" spans="1:23" s="584" customFormat="1" ht="47.25" x14ac:dyDescent="0.25">
      <c r="A39" s="1830">
        <v>23</v>
      </c>
      <c r="B39" s="636">
        <f>SUMIF('1.1.'!$B$24:$B$69,$C39,'1.1.'!$F$24:$F$69)</f>
        <v>2020</v>
      </c>
      <c r="C39" s="842" t="str">
        <f>'1.1.'!B40</f>
        <v>1.1.23</v>
      </c>
      <c r="D39" s="596" t="str">
        <f>'1.1.'!C40</f>
        <v>Установка одной газопоршневой установки на ГДЭС-21 п. Крутогоровский</v>
      </c>
      <c r="E39" s="582">
        <f>SUMIFS('приложение 1.4 (2019 год)'!$P$23:$P$68,'приложение 1.4 (2019 год)'!$D$23:$D$68,$D39,'приложение 1.4 (2019 год)'!$C$23:$C$68,$C39)</f>
        <v>49.017000000000003</v>
      </c>
      <c r="F39" s="582">
        <v>48.2</v>
      </c>
      <c r="G39" s="582">
        <f>SUMIFS('1.1.'!$O$21:$O$69,'1.1.'!$B$21:$B$69,$C39,'1.1.'!$C$21:$C$69,$D39)</f>
        <v>49.017000000000003</v>
      </c>
      <c r="H39" s="582">
        <f t="shared" si="3"/>
        <v>12.05</v>
      </c>
      <c r="I39" s="582">
        <f t="shared" si="4"/>
        <v>12.254250000000001</v>
      </c>
      <c r="J39" s="582">
        <f t="shared" si="5"/>
        <v>12.05</v>
      </c>
      <c r="K39" s="582">
        <f t="shared" si="6"/>
        <v>12.254250000000001</v>
      </c>
      <c r="L39" s="582">
        <f t="shared" si="7"/>
        <v>12.05</v>
      </c>
      <c r="M39" s="582">
        <f t="shared" si="8"/>
        <v>12.254250000000001</v>
      </c>
      <c r="N39" s="582">
        <f t="shared" si="9"/>
        <v>12.05</v>
      </c>
      <c r="O39" s="582">
        <f t="shared" si="10"/>
        <v>12.254250000000001</v>
      </c>
      <c r="P39" s="582">
        <f t="shared" si="11"/>
        <v>0</v>
      </c>
      <c r="Q39" s="1686">
        <f t="shared" si="13"/>
        <v>0.81700000000000017</v>
      </c>
      <c r="R39" s="842">
        <f t="shared" si="14"/>
        <v>0.42316561732904606</v>
      </c>
      <c r="S39" s="581"/>
      <c r="T39" s="581"/>
      <c r="U39" s="581" t="str">
        <f>'[1]Приложение 1'!$L$36</f>
        <v>0,6МВт</v>
      </c>
      <c r="V39" s="581" t="str">
        <f>VLOOKUP($C39,'1.1.'!$B$21:$P$69,12,FALSE)</f>
        <v>0,6 МВт</v>
      </c>
      <c r="W39" s="581"/>
    </row>
    <row r="40" spans="1:23" s="584" customFormat="1" ht="31.5" x14ac:dyDescent="0.25">
      <c r="A40" s="1830">
        <v>24</v>
      </c>
      <c r="B40" s="636">
        <f>SUMIF('1.1.'!$B$24:$B$69,$C40,'1.1.'!$F$24:$F$69)</f>
        <v>2020</v>
      </c>
      <c r="C40" s="842" t="str">
        <f>'1.1.'!B41</f>
        <v>1.1.24</v>
      </c>
      <c r="D40" s="596" t="str">
        <f>'1.1.'!C41</f>
        <v>Установка одного ДГУ на ДЭС-26 с. Хаилино</v>
      </c>
      <c r="E40" s="582">
        <f>SUMIFS('приложение 1.4 (2019 год)'!$P$23:$P$68,'приложение 1.4 (2019 год)'!$D$23:$D$68,$D40,'приложение 1.4 (2019 год)'!$C$23:$C$68,$C40)</f>
        <v>14.763999999999999</v>
      </c>
      <c r="F40" s="582">
        <v>14.5212</v>
      </c>
      <c r="G40" s="582">
        <f>SUMIFS('1.1.'!$O$21:$O$69,'1.1.'!$B$21:$B$69,$C40,'1.1.'!$C$21:$C$69,$D40)</f>
        <v>14.763999999999999</v>
      </c>
      <c r="H40" s="582">
        <f t="shared" si="3"/>
        <v>3.6303000000000001</v>
      </c>
      <c r="I40" s="582">
        <f t="shared" si="4"/>
        <v>3.6909999999999998</v>
      </c>
      <c r="J40" s="582">
        <f t="shared" si="5"/>
        <v>3.6303000000000001</v>
      </c>
      <c r="K40" s="582">
        <f t="shared" si="6"/>
        <v>3.6909999999999998</v>
      </c>
      <c r="L40" s="582">
        <f t="shared" si="7"/>
        <v>3.6303000000000001</v>
      </c>
      <c r="M40" s="582">
        <f t="shared" si="8"/>
        <v>3.6909999999999998</v>
      </c>
      <c r="N40" s="582">
        <f t="shared" si="9"/>
        <v>3.6303000000000001</v>
      </c>
      <c r="O40" s="582">
        <f t="shared" si="10"/>
        <v>3.6909999999999998</v>
      </c>
      <c r="P40" s="582">
        <f t="shared" si="11"/>
        <v>0</v>
      </c>
      <c r="Q40" s="1686">
        <f t="shared" si="13"/>
        <v>0.24279999999999902</v>
      </c>
      <c r="R40" s="842">
        <f t="shared" si="14"/>
        <v>0.12575839888309906</v>
      </c>
      <c r="S40" s="581"/>
      <c r="T40" s="581"/>
      <c r="U40" s="581" t="str">
        <f>'[1]Приложение 1'!$L$34</f>
        <v>0,64МВт</v>
      </c>
      <c r="V40" s="581" t="str">
        <f>VLOOKUP($C40,'1.1.'!$B$21:$P$69,12,FALSE)</f>
        <v>0,4 МВт</v>
      </c>
      <c r="W40" s="581"/>
    </row>
    <row r="41" spans="1:23" s="584" customFormat="1" ht="31.5" x14ac:dyDescent="0.25">
      <c r="A41" s="1830">
        <v>25</v>
      </c>
      <c r="B41" s="636">
        <f>SUMIF('1.1.'!$B$24:$B$69,$C41,'1.1.'!$F$24:$F$69)</f>
        <v>2020</v>
      </c>
      <c r="C41" s="842" t="str">
        <f>'1.1.'!B42</f>
        <v>1.1.25</v>
      </c>
      <c r="D41" s="596" t="str">
        <f>'1.1.'!C42</f>
        <v>Установка одного ДГУ на ДЭС-29 с. Верхнее Хайрюзово</v>
      </c>
      <c r="E41" s="582">
        <f>SUMIFS('приложение 1.4 (2019 год)'!$P$23:$P$68,'приложение 1.4 (2019 год)'!$D$23:$D$68,$D41,'приложение 1.4 (2019 год)'!$C$23:$C$68,$C41)</f>
        <v>5.9050000000000002</v>
      </c>
      <c r="F41" s="582">
        <v>5.8079999999999998</v>
      </c>
      <c r="G41" s="582">
        <f>SUMIFS('1.1.'!$O$21:$O$69,'1.1.'!$B$21:$B$69,$C41,'1.1.'!$C$21:$C$69,$D41)</f>
        <v>5.9050000000000002</v>
      </c>
      <c r="H41" s="582">
        <f t="shared" si="3"/>
        <v>1.452</v>
      </c>
      <c r="I41" s="582">
        <f t="shared" si="4"/>
        <v>1.4762500000000001</v>
      </c>
      <c r="J41" s="582">
        <f t="shared" si="5"/>
        <v>1.452</v>
      </c>
      <c r="K41" s="582">
        <f t="shared" si="6"/>
        <v>1.4762500000000001</v>
      </c>
      <c r="L41" s="582">
        <f t="shared" si="7"/>
        <v>1.452</v>
      </c>
      <c r="M41" s="582">
        <f t="shared" si="8"/>
        <v>1.4762500000000001</v>
      </c>
      <c r="N41" s="582">
        <f t="shared" si="9"/>
        <v>1.452</v>
      </c>
      <c r="O41" s="582">
        <f t="shared" si="10"/>
        <v>1.4762500000000001</v>
      </c>
      <c r="P41" s="582">
        <f t="shared" si="11"/>
        <v>0</v>
      </c>
      <c r="Q41" s="1686">
        <f>G41-F41</f>
        <v>9.7000000000000419E-2</v>
      </c>
      <c r="R41" s="842">
        <f t="shared" si="14"/>
        <v>5.0241205484599302E-2</v>
      </c>
      <c r="S41" s="581"/>
      <c r="T41" s="581"/>
      <c r="U41" s="581"/>
      <c r="V41" s="581" t="str">
        <f>VLOOKUP($C41,'1.1.'!$B$21:$P$69,12,FALSE)</f>
        <v>0,08 МВт</v>
      </c>
      <c r="W41" s="581"/>
    </row>
    <row r="42" spans="1:23" s="584" customFormat="1" x14ac:dyDescent="0.25">
      <c r="A42" s="1830"/>
      <c r="B42" s="636"/>
      <c r="C42" s="841" t="str">
        <f>'1.1.'!B43</f>
        <v>1.2.</v>
      </c>
      <c r="D42" s="762" t="str">
        <f>'1.1.'!C43</f>
        <v>Прочие объекты</v>
      </c>
      <c r="E42" s="764">
        <f t="shared" ref="E42:Q42" si="15">SUM(E43:E62)</f>
        <v>48.006259887005655</v>
      </c>
      <c r="F42" s="764">
        <f t="shared" si="15"/>
        <v>23.169333333333334</v>
      </c>
      <c r="G42" s="764">
        <f t="shared" si="15"/>
        <v>23.447615819209044</v>
      </c>
      <c r="H42" s="764">
        <f t="shared" si="15"/>
        <v>5.7923333333333336</v>
      </c>
      <c r="I42" s="764">
        <f t="shared" si="15"/>
        <v>5.8619039548022611</v>
      </c>
      <c r="J42" s="764">
        <f t="shared" si="15"/>
        <v>5.7923333333333336</v>
      </c>
      <c r="K42" s="764">
        <f t="shared" si="15"/>
        <v>5.8619039548022611</v>
      </c>
      <c r="L42" s="764">
        <f t="shared" si="15"/>
        <v>5.7923333333333336</v>
      </c>
      <c r="M42" s="764">
        <f t="shared" si="15"/>
        <v>5.8619039548022611</v>
      </c>
      <c r="N42" s="764">
        <f t="shared" si="15"/>
        <v>5.7923333333333336</v>
      </c>
      <c r="O42" s="764">
        <f t="shared" si="15"/>
        <v>5.8619039548022611</v>
      </c>
      <c r="P42" s="764">
        <f t="shared" si="15"/>
        <v>24.55864406779661</v>
      </c>
      <c r="Q42" s="764">
        <f t="shared" si="15"/>
        <v>0.27828248587570759</v>
      </c>
      <c r="R42" s="840"/>
      <c r="S42" s="840"/>
      <c r="T42" s="840"/>
      <c r="U42" s="840"/>
      <c r="V42" s="840"/>
      <c r="W42" s="840"/>
    </row>
    <row r="43" spans="1:23" s="584" customFormat="1" x14ac:dyDescent="0.25">
      <c r="A43" s="1830">
        <v>26</v>
      </c>
      <c r="B43" s="636">
        <f>SUMIF('1.1.'!$B$24:$B$69,$C43,'1.1.'!$F$24:$F$69)</f>
        <v>2016</v>
      </c>
      <c r="C43" s="842" t="str">
        <f>'1.1.'!B44</f>
        <v>1.2.1</v>
      </c>
      <c r="D43" s="596" t="str">
        <f>'1.1.'!C44</f>
        <v>Автомобиль УАЗ-29891 с.Пахачи</v>
      </c>
      <c r="E43" s="582">
        <f>SUMIFS('приложение 1.4 (2019 год)'!$P$23:$P$68,'приложение 1.4 (2019 год)'!$D$23:$D$68,$D43,'приложение 1.4 (2019 год)'!$C$23:$C$68,$C43)</f>
        <v>0</v>
      </c>
      <c r="F43" s="582">
        <v>0</v>
      </c>
      <c r="G43" s="582">
        <f>SUMIFS('1.1.'!$O$21:$O$69,'1.1.'!$B$21:$B$69,$C43,'1.1.'!$C$21:$C$69,$D43)</f>
        <v>0</v>
      </c>
      <c r="H43" s="582">
        <f t="shared" ref="H43:H58" si="16">F43/4</f>
        <v>0</v>
      </c>
      <c r="I43" s="582">
        <f t="shared" ref="I43:I58" si="17">G43/4</f>
        <v>0</v>
      </c>
      <c r="J43" s="582">
        <f t="shared" ref="J43:J58" si="18">F43/4</f>
        <v>0</v>
      </c>
      <c r="K43" s="582">
        <f t="shared" ref="K43:K58" si="19">G43/4</f>
        <v>0</v>
      </c>
      <c r="L43" s="582">
        <f t="shared" ref="L43:L58" si="20">F43/4</f>
        <v>0</v>
      </c>
      <c r="M43" s="582">
        <f t="shared" ref="M43:M58" si="21">G43/4</f>
        <v>0</v>
      </c>
      <c r="N43" s="582">
        <f t="shared" ref="N43:N58" si="22">F43/4</f>
        <v>0</v>
      </c>
      <c r="O43" s="582">
        <f t="shared" ref="O43:O58" si="23">G43/4</f>
        <v>0</v>
      </c>
      <c r="P43" s="582">
        <f t="shared" ref="P43:P58" si="24">E43-G43</f>
        <v>0</v>
      </c>
      <c r="Q43" s="1686">
        <f t="shared" ref="Q43:Q50" si="25">G43-F43</f>
        <v>0</v>
      </c>
      <c r="R43" s="1685">
        <v>0</v>
      </c>
      <c r="S43" s="581"/>
      <c r="T43" s="581"/>
      <c r="U43" s="581"/>
      <c r="V43" s="581"/>
      <c r="W43" s="581"/>
    </row>
    <row r="44" spans="1:23" s="584" customFormat="1" x14ac:dyDescent="0.25">
      <c r="A44" s="1830">
        <v>27</v>
      </c>
      <c r="B44" s="636">
        <f>SUMIF('1.1.'!$B$24:$B$69,$C44,'1.1.'!$F$24:$F$69)</f>
        <v>2016</v>
      </c>
      <c r="C44" s="842" t="str">
        <f>'1.1.'!B45</f>
        <v>1.2.2</v>
      </c>
      <c r="D44" s="596" t="str">
        <f>'1.1.'!C45</f>
        <v>Автомобиль УАЗ-29891 п.Таежный</v>
      </c>
      <c r="E44" s="582">
        <f>SUMIFS('приложение 1.4 (2019 год)'!$P$23:$P$68,'приложение 1.4 (2019 год)'!$D$23:$D$68,$D44,'приложение 1.4 (2019 год)'!$C$23:$C$68,$C44)</f>
        <v>0</v>
      </c>
      <c r="F44" s="582">
        <v>0</v>
      </c>
      <c r="G44" s="582">
        <f>SUMIFS('1.1.'!$O$21:$O$69,'1.1.'!$B$21:$B$69,$C44,'1.1.'!$C$21:$C$69,$D44)</f>
        <v>0</v>
      </c>
      <c r="H44" s="582">
        <f t="shared" si="16"/>
        <v>0</v>
      </c>
      <c r="I44" s="582">
        <f t="shared" si="17"/>
        <v>0</v>
      </c>
      <c r="J44" s="582">
        <f t="shared" si="18"/>
        <v>0</v>
      </c>
      <c r="K44" s="582">
        <f t="shared" si="19"/>
        <v>0</v>
      </c>
      <c r="L44" s="582">
        <f t="shared" si="20"/>
        <v>0</v>
      </c>
      <c r="M44" s="582">
        <f t="shared" si="21"/>
        <v>0</v>
      </c>
      <c r="N44" s="582">
        <f t="shared" si="22"/>
        <v>0</v>
      </c>
      <c r="O44" s="582">
        <f t="shared" si="23"/>
        <v>0</v>
      </c>
      <c r="P44" s="582">
        <f t="shared" si="24"/>
        <v>0</v>
      </c>
      <c r="Q44" s="1686">
        <f t="shared" si="25"/>
        <v>0</v>
      </c>
      <c r="R44" s="1685">
        <v>0</v>
      </c>
      <c r="S44" s="581"/>
      <c r="T44" s="581"/>
      <c r="U44" s="581"/>
      <c r="V44" s="581"/>
      <c r="W44" s="581"/>
    </row>
    <row r="45" spans="1:23" s="584" customFormat="1" ht="31.5" x14ac:dyDescent="0.25">
      <c r="A45" s="1830">
        <v>30</v>
      </c>
      <c r="B45" s="636">
        <f>SUMIF('1.1.'!$B$24:$B$69,$C45,'1.1.'!$F$24:$F$69)</f>
        <v>2018</v>
      </c>
      <c r="C45" s="842" t="str">
        <f>'1.1.'!B46</f>
        <v>1.2.5</v>
      </c>
      <c r="D45" s="596" t="str">
        <f>'1.1.'!C46</f>
        <v>Автовышка (полноприводная) грузоподъёмность 700 кг с.Тиличики</v>
      </c>
      <c r="E45" s="582">
        <f>SUMIFS('приложение 1.4 (2019 год)'!$P$23:$P$68,'приложение 1.4 (2019 год)'!$D$23:$D$68,$D45,'приложение 1.4 (2019 год)'!$C$23:$C$68,$C45)</f>
        <v>2.335</v>
      </c>
      <c r="F45" s="582">
        <v>2.335</v>
      </c>
      <c r="G45" s="582">
        <f>SUMIFS('1.1.'!$O$21:$O$69,'1.1.'!$B$21:$B$69,$C45,'1.1.'!$C$21:$C$69,$D45)</f>
        <v>2.335</v>
      </c>
      <c r="H45" s="582">
        <f t="shared" si="16"/>
        <v>0.58374999999999999</v>
      </c>
      <c r="I45" s="582">
        <f t="shared" si="17"/>
        <v>0.58374999999999999</v>
      </c>
      <c r="J45" s="582">
        <f t="shared" si="18"/>
        <v>0.58374999999999999</v>
      </c>
      <c r="K45" s="582">
        <f t="shared" si="19"/>
        <v>0.58374999999999999</v>
      </c>
      <c r="L45" s="582">
        <f t="shared" si="20"/>
        <v>0.58374999999999999</v>
      </c>
      <c r="M45" s="582">
        <f t="shared" si="21"/>
        <v>0.58374999999999999</v>
      </c>
      <c r="N45" s="582">
        <f t="shared" si="22"/>
        <v>0.58374999999999999</v>
      </c>
      <c r="O45" s="582">
        <f t="shared" si="23"/>
        <v>0.58374999999999999</v>
      </c>
      <c r="P45" s="582">
        <f t="shared" si="24"/>
        <v>0</v>
      </c>
      <c r="Q45" s="1686">
        <f t="shared" si="25"/>
        <v>0</v>
      </c>
      <c r="R45" s="1685">
        <v>0</v>
      </c>
      <c r="S45" s="581"/>
      <c r="T45" s="581"/>
      <c r="U45" s="581"/>
      <c r="V45" s="581"/>
      <c r="W45" s="581"/>
    </row>
    <row r="46" spans="1:23" s="584" customFormat="1" ht="31.5" x14ac:dyDescent="0.25">
      <c r="A46" s="1830">
        <v>36</v>
      </c>
      <c r="B46" s="636">
        <f>SUMIF('1.1.'!$B$24:$B$69,$C46,'1.1.'!$F$24:$F$69)</f>
        <v>2019</v>
      </c>
      <c r="C46" s="842" t="str">
        <f>'1.1.'!B47</f>
        <v>1.2.11</v>
      </c>
      <c r="D46" s="596" t="str">
        <f>'1.1.'!C47</f>
        <v>Урал 58312 А для обеспечения  производственой деятельности</v>
      </c>
      <c r="E46" s="582">
        <f>SUMIFS('приложение 1.4 (2019 год)'!$P$23:$P$68,'приложение 1.4 (2019 год)'!$D$23:$D$68,$D46,'приложение 1.4 (2019 год)'!$C$23:$C$68,$C46)</f>
        <v>4.7013559322033904</v>
      </c>
      <c r="F46" s="582">
        <v>2.5430000000000001</v>
      </c>
      <c r="G46" s="582">
        <f>SUMIFS('1.1.'!$O$21:$O$69,'1.1.'!$B$21:$B$69,$C46,'1.1.'!$C$21:$C$69,$D46)</f>
        <v>2.5861016949152544</v>
      </c>
      <c r="H46" s="582">
        <f t="shared" si="16"/>
        <v>0.63575000000000004</v>
      </c>
      <c r="I46" s="582">
        <f t="shared" si="17"/>
        <v>0.64652542372881361</v>
      </c>
      <c r="J46" s="582">
        <f t="shared" si="18"/>
        <v>0.63575000000000004</v>
      </c>
      <c r="K46" s="582">
        <f t="shared" si="19"/>
        <v>0.64652542372881361</v>
      </c>
      <c r="L46" s="582">
        <f t="shared" si="20"/>
        <v>0.63575000000000004</v>
      </c>
      <c r="M46" s="582">
        <f t="shared" si="21"/>
        <v>0.64652542372881361</v>
      </c>
      <c r="N46" s="582">
        <f t="shared" si="22"/>
        <v>0.63575000000000004</v>
      </c>
      <c r="O46" s="582">
        <f t="shared" si="23"/>
        <v>0.64652542372881361</v>
      </c>
      <c r="P46" s="582">
        <f t="shared" si="24"/>
        <v>2.115254237288136</v>
      </c>
      <c r="Q46" s="1686">
        <f t="shared" si="25"/>
        <v>4.3101694915254285E-2</v>
      </c>
      <c r="R46" s="842">
        <f>Q46/$G$20*100</f>
        <v>2.2324547535791654E-2</v>
      </c>
      <c r="S46" s="581"/>
      <c r="T46" s="581"/>
      <c r="U46" s="581"/>
      <c r="V46" s="581"/>
      <c r="W46" s="581"/>
    </row>
    <row r="47" spans="1:23" s="584" customFormat="1" ht="31.5" x14ac:dyDescent="0.25">
      <c r="A47" s="1829">
        <v>38</v>
      </c>
      <c r="B47" s="636">
        <f>SUMIF('1.1.'!$B$24:$B$69,$C47,'1.1.'!$F$24:$F$69)</f>
        <v>2018</v>
      </c>
      <c r="C47" s="842" t="str">
        <f>'1.1.'!B48</f>
        <v>1.2.13</v>
      </c>
      <c r="D47" s="596" t="str">
        <f>'1.1.'!C48</f>
        <v>ГАЗ Соболь для обслуживания Верхних Тиличек</v>
      </c>
      <c r="E47" s="582">
        <f>SUMIFS('приложение 1.4 (2019 год)'!$P$23:$P$68,'приложение 1.4 (2019 год)'!$D$23:$D$68,$D47,'приложение 1.4 (2019 год)'!$C$23:$C$68,$C47)</f>
        <v>0.6456666666666665</v>
      </c>
      <c r="F47" s="582">
        <v>0.64566666666666672</v>
      </c>
      <c r="G47" s="582">
        <f>SUMIFS('1.1.'!$O$21:$O$69,'1.1.'!$B$21:$B$69,$C47,'1.1.'!$C$21:$C$69,$D47)</f>
        <v>0.64566666666666672</v>
      </c>
      <c r="H47" s="582">
        <f t="shared" si="16"/>
        <v>0.16141666666666668</v>
      </c>
      <c r="I47" s="582">
        <f t="shared" si="17"/>
        <v>0.16141666666666668</v>
      </c>
      <c r="J47" s="582">
        <f t="shared" si="18"/>
        <v>0.16141666666666668</v>
      </c>
      <c r="K47" s="582">
        <f t="shared" si="19"/>
        <v>0.16141666666666668</v>
      </c>
      <c r="L47" s="582">
        <f t="shared" si="20"/>
        <v>0.16141666666666668</v>
      </c>
      <c r="M47" s="582">
        <f t="shared" si="21"/>
        <v>0.16141666666666668</v>
      </c>
      <c r="N47" s="582">
        <f t="shared" si="22"/>
        <v>0.16141666666666668</v>
      </c>
      <c r="O47" s="582">
        <f t="shared" si="23"/>
        <v>0.16141666666666668</v>
      </c>
      <c r="P47" s="582">
        <f t="shared" si="24"/>
        <v>0</v>
      </c>
      <c r="Q47" s="1686">
        <f t="shared" si="25"/>
        <v>0</v>
      </c>
      <c r="R47" s="1685">
        <v>0</v>
      </c>
      <c r="S47" s="581"/>
      <c r="T47" s="581"/>
      <c r="U47" s="581"/>
      <c r="V47" s="581"/>
      <c r="W47" s="581"/>
    </row>
    <row r="48" spans="1:23" s="584" customFormat="1" ht="47.25" x14ac:dyDescent="0.25">
      <c r="A48" s="1829">
        <v>39</v>
      </c>
      <c r="B48" s="636">
        <f>SUMIF('1.1.'!$B$24:$B$69,$C48,'1.1.'!$F$24:$F$69)</f>
        <v>2018</v>
      </c>
      <c r="C48" s="842" t="str">
        <f>'1.1.'!B49</f>
        <v>1.2.14</v>
      </c>
      <c r="D48" s="596" t="str">
        <f>'1.1.'!C49</f>
        <v>Экскаватор с ковшом 0,25 м3 и шнеком для обеспечения производственных процессов п.Крутогоровский</v>
      </c>
      <c r="E48" s="582">
        <f>SUMIFS('приложение 1.4 (2019 год)'!$P$23:$P$68,'приложение 1.4 (2019 год)'!$D$23:$D$68,$D48,'приложение 1.4 (2019 год)'!$C$23:$C$68,$C48)</f>
        <v>1.3866666666666667</v>
      </c>
      <c r="F48" s="582">
        <v>1.3866666666666667</v>
      </c>
      <c r="G48" s="582">
        <f>SUMIFS('1.1.'!$O$21:$O$69,'1.1.'!$B$21:$B$69,$C48,'1.1.'!$C$21:$C$69,$D48)</f>
        <v>1.3866666666666667</v>
      </c>
      <c r="H48" s="582">
        <f t="shared" si="16"/>
        <v>0.34666666666666668</v>
      </c>
      <c r="I48" s="582">
        <f t="shared" si="17"/>
        <v>0.34666666666666668</v>
      </c>
      <c r="J48" s="582">
        <f t="shared" si="18"/>
        <v>0.34666666666666668</v>
      </c>
      <c r="K48" s="582">
        <f t="shared" si="19"/>
        <v>0.34666666666666668</v>
      </c>
      <c r="L48" s="582">
        <f t="shared" si="20"/>
        <v>0.34666666666666668</v>
      </c>
      <c r="M48" s="582">
        <f t="shared" si="21"/>
        <v>0.34666666666666668</v>
      </c>
      <c r="N48" s="582">
        <f t="shared" si="22"/>
        <v>0.34666666666666668</v>
      </c>
      <c r="O48" s="582">
        <f t="shared" si="23"/>
        <v>0.34666666666666668</v>
      </c>
      <c r="P48" s="582">
        <f t="shared" si="24"/>
        <v>0</v>
      </c>
      <c r="Q48" s="1686">
        <f t="shared" si="25"/>
        <v>0</v>
      </c>
      <c r="R48" s="842">
        <f>Q48/$G$20*100</f>
        <v>0</v>
      </c>
      <c r="S48" s="581"/>
      <c r="T48" s="581"/>
      <c r="U48" s="581"/>
      <c r="V48" s="581"/>
      <c r="W48" s="581"/>
    </row>
    <row r="49" spans="1:23" s="584" customFormat="1" x14ac:dyDescent="0.25">
      <c r="A49" s="1829">
        <v>42</v>
      </c>
      <c r="B49" s="636">
        <f>SUMIF('1.1.'!$B$24:$B$69,$C49,'1.1.'!$F$24:$F$69)</f>
        <v>2018</v>
      </c>
      <c r="C49" s="842" t="str">
        <f>'1.1.'!B50</f>
        <v>1.2.17</v>
      </c>
      <c r="D49" s="596" t="str">
        <f>'1.1.'!C50</f>
        <v>Вездеход МТЛБВУ с.Тиличики</v>
      </c>
      <c r="E49" s="582">
        <f>SUMIFS('приложение 1.4 (2019 год)'!$P$23:$P$68,'приложение 1.4 (2019 год)'!$D$23:$D$68,$D49,'приложение 1.4 (2019 год)'!$C$23:$C$68,$C49)</f>
        <v>2.3833333333333369</v>
      </c>
      <c r="F49" s="582">
        <v>2.3833333333333333</v>
      </c>
      <c r="G49" s="582">
        <f>SUMIFS('1.1.'!$O$21:$O$69,'1.1.'!$B$21:$B$69,$C49,'1.1.'!$C$21:$C$69,$D49)</f>
        <v>2.3833333333333333</v>
      </c>
      <c r="H49" s="582">
        <f t="shared" si="16"/>
        <v>0.59583333333333333</v>
      </c>
      <c r="I49" s="582">
        <f t="shared" si="17"/>
        <v>0.59583333333333333</v>
      </c>
      <c r="J49" s="582">
        <f t="shared" si="18"/>
        <v>0.59583333333333333</v>
      </c>
      <c r="K49" s="582">
        <f t="shared" si="19"/>
        <v>0.59583333333333333</v>
      </c>
      <c r="L49" s="582">
        <f t="shared" si="20"/>
        <v>0.59583333333333333</v>
      </c>
      <c r="M49" s="582">
        <f t="shared" si="21"/>
        <v>0.59583333333333333</v>
      </c>
      <c r="N49" s="582">
        <f t="shared" si="22"/>
        <v>0.59583333333333333</v>
      </c>
      <c r="O49" s="582">
        <f t="shared" si="23"/>
        <v>0.59583333333333333</v>
      </c>
      <c r="P49" s="582">
        <f t="shared" si="24"/>
        <v>3.5527136788005009E-15</v>
      </c>
      <c r="Q49" s="1686">
        <f t="shared" si="25"/>
        <v>0</v>
      </c>
      <c r="R49" s="842">
        <f>Q49/$G$20*100</f>
        <v>0</v>
      </c>
      <c r="S49" s="581"/>
      <c r="T49" s="581"/>
      <c r="U49" s="581"/>
      <c r="V49" s="581"/>
      <c r="W49" s="581"/>
    </row>
    <row r="50" spans="1:23" s="584" customFormat="1" x14ac:dyDescent="0.25">
      <c r="A50" s="1830">
        <v>41</v>
      </c>
      <c r="B50" s="636">
        <f>SUMIF('1.1.'!$B$24:$B$69,$C50,'1.1.'!$F$24:$F$69)</f>
        <v>2019</v>
      </c>
      <c r="C50" s="842" t="str">
        <f>'1.1.'!B51</f>
        <v>1.2.16</v>
      </c>
      <c r="D50" s="596" t="str">
        <f>'1.1.'!C51</f>
        <v>Автомобиль ( манипулятор) с.Тымлат</v>
      </c>
      <c r="E50" s="582">
        <f>SUMIFS('приложение 1.4 (2019 год)'!$P$23:$P$68,'приложение 1.4 (2019 год)'!$D$23:$D$68,$D50,'приложение 1.4 (2019 год)'!$C$23:$C$68,$C50)</f>
        <v>1.2203389830508475</v>
      </c>
      <c r="F50" s="582">
        <v>0.6</v>
      </c>
      <c r="G50" s="582">
        <f>SUMIFS('1.1.'!$O$21:$O$69,'1.1.'!$B$21:$B$69,$C50,'1.1.'!$C$21:$C$69,$D50)</f>
        <v>0.61016949152542366</v>
      </c>
      <c r="H50" s="582">
        <f t="shared" si="16"/>
        <v>0.15</v>
      </c>
      <c r="I50" s="582">
        <f t="shared" si="17"/>
        <v>0.15254237288135591</v>
      </c>
      <c r="J50" s="582">
        <f t="shared" si="18"/>
        <v>0.15</v>
      </c>
      <c r="K50" s="582">
        <f t="shared" si="19"/>
        <v>0.15254237288135591</v>
      </c>
      <c r="L50" s="582">
        <f t="shared" si="20"/>
        <v>0.15</v>
      </c>
      <c r="M50" s="582">
        <f t="shared" si="21"/>
        <v>0.15254237288135591</v>
      </c>
      <c r="N50" s="582">
        <f t="shared" si="22"/>
        <v>0.15</v>
      </c>
      <c r="O50" s="582">
        <f t="shared" si="23"/>
        <v>0.15254237288135591</v>
      </c>
      <c r="P50" s="582">
        <f t="shared" si="24"/>
        <v>0.61016949152542388</v>
      </c>
      <c r="Q50" s="1686">
        <f t="shared" si="25"/>
        <v>1.016949152542368E-2</v>
      </c>
      <c r="R50" s="1685">
        <v>0</v>
      </c>
      <c r="S50" s="581"/>
      <c r="T50" s="581"/>
      <c r="U50" s="581"/>
      <c r="V50" s="581"/>
      <c r="W50" s="581"/>
    </row>
    <row r="51" spans="1:23" s="584" customFormat="1" x14ac:dyDescent="0.25">
      <c r="A51" s="1830">
        <v>43</v>
      </c>
      <c r="B51" s="636">
        <f>SUMIF('1.1.'!$B$24:$B$69,$C51,'1.1.'!$F$24:$F$69)</f>
        <v>2019</v>
      </c>
      <c r="C51" s="842" t="str">
        <f>'1.1.'!B52</f>
        <v>1.2.18</v>
      </c>
      <c r="D51" s="596" t="str">
        <f>'1.1.'!C52</f>
        <v>Автомобиль ( манипулятор) с.Устьевое</v>
      </c>
      <c r="E51" s="582">
        <f>SUMIFS('приложение 1.4 (2019 год)'!$P$23:$P$68,'приложение 1.4 (2019 год)'!$D$23:$D$68,$D51,'приложение 1.4 (2019 год)'!$C$23:$C$68,$C51)</f>
        <v>1.2203389830508475</v>
      </c>
      <c r="F51" s="582">
        <v>0.6</v>
      </c>
      <c r="G51" s="582">
        <f>SUMIFS('1.1.'!$O$21:$O$69,'1.1.'!$B$21:$B$69,$C51,'1.1.'!$C$21:$C$69,$D51)</f>
        <v>0.61016949152542366</v>
      </c>
      <c r="H51" s="582">
        <f t="shared" si="16"/>
        <v>0.15</v>
      </c>
      <c r="I51" s="582">
        <f t="shared" si="17"/>
        <v>0.15254237288135591</v>
      </c>
      <c r="J51" s="582">
        <f t="shared" si="18"/>
        <v>0.15</v>
      </c>
      <c r="K51" s="582">
        <f t="shared" si="19"/>
        <v>0.15254237288135591</v>
      </c>
      <c r="L51" s="582">
        <f t="shared" si="20"/>
        <v>0.15</v>
      </c>
      <c r="M51" s="582">
        <f t="shared" si="21"/>
        <v>0.15254237288135591</v>
      </c>
      <c r="N51" s="582">
        <f t="shared" si="22"/>
        <v>0.15</v>
      </c>
      <c r="O51" s="582">
        <f t="shared" si="23"/>
        <v>0.15254237288135591</v>
      </c>
      <c r="P51" s="582">
        <f t="shared" si="24"/>
        <v>0.61016949152542388</v>
      </c>
      <c r="Q51" s="1686">
        <f t="shared" ref="Q51:Q56" si="26">G51-F51</f>
        <v>1.016949152542368E-2</v>
      </c>
      <c r="R51" s="842">
        <f t="shared" ref="R51:R56" si="27">Q51/$G$20*100</f>
        <v>5.2672939526051564E-3</v>
      </c>
      <c r="S51" s="581"/>
      <c r="T51" s="581"/>
      <c r="U51" s="581"/>
      <c r="V51" s="581"/>
      <c r="W51" s="581"/>
    </row>
    <row r="52" spans="1:23" s="584" customFormat="1" x14ac:dyDescent="0.25">
      <c r="A52" s="1830">
        <v>44</v>
      </c>
      <c r="B52" s="636">
        <f>SUMIF('1.1.'!$B$24:$B$69,$C52,'1.1.'!$F$24:$F$69)</f>
        <v>2020</v>
      </c>
      <c r="C52" s="842" t="str">
        <f>'1.1.'!B53</f>
        <v>1.2.19</v>
      </c>
      <c r="D52" s="596" t="str">
        <f>'1.1.'!C53</f>
        <v>Экскаватор ЕК-12 с.Усть-Хайрюзово</v>
      </c>
      <c r="E52" s="582">
        <f>SUMIFS('приложение 1.4 (2019 год)'!$P$23:$P$68,'приложение 1.4 (2019 год)'!$D$23:$D$68,$D52,'приложение 1.4 (2019 год)'!$C$23:$C$68,$C52)</f>
        <v>6.3669152542372887</v>
      </c>
      <c r="F52" s="582">
        <v>2.0869333333333331</v>
      </c>
      <c r="G52" s="582">
        <f>SUMIFS('1.1.'!$O$21:$O$69,'1.1.'!$B$21:$B$69,$C52,'1.1.'!$C$21:$C$69,$D52)</f>
        <v>2.1223050847457592</v>
      </c>
      <c r="H52" s="582">
        <f t="shared" si="16"/>
        <v>0.52173333333333327</v>
      </c>
      <c r="I52" s="582">
        <f t="shared" si="17"/>
        <v>0.5305762711864398</v>
      </c>
      <c r="J52" s="582">
        <f t="shared" si="18"/>
        <v>0.52173333333333327</v>
      </c>
      <c r="K52" s="582">
        <f t="shared" si="19"/>
        <v>0.5305762711864398</v>
      </c>
      <c r="L52" s="582">
        <f t="shared" si="20"/>
        <v>0.52173333333333327</v>
      </c>
      <c r="M52" s="582">
        <f t="shared" si="21"/>
        <v>0.5305762711864398</v>
      </c>
      <c r="N52" s="582">
        <f t="shared" si="22"/>
        <v>0.52173333333333327</v>
      </c>
      <c r="O52" s="582">
        <f t="shared" si="23"/>
        <v>0.5305762711864398</v>
      </c>
      <c r="P52" s="582">
        <f t="shared" si="24"/>
        <v>4.2446101694915299</v>
      </c>
      <c r="Q52" s="1686">
        <f t="shared" si="26"/>
        <v>3.53717514124261E-2</v>
      </c>
      <c r="R52" s="842">
        <f t="shared" si="27"/>
        <v>1.8320818876926371E-2</v>
      </c>
      <c r="S52" s="581"/>
      <c r="T52" s="581"/>
      <c r="U52" s="581"/>
      <c r="V52" s="581"/>
      <c r="W52" s="581"/>
    </row>
    <row r="53" spans="1:23" s="584" customFormat="1" x14ac:dyDescent="0.25">
      <c r="A53" s="1830">
        <v>45</v>
      </c>
      <c r="B53" s="636">
        <f>SUMIF('1.1.'!$B$24:$B$69,$C53,'1.1.'!$F$24:$F$69)</f>
        <v>2020</v>
      </c>
      <c r="C53" s="842" t="str">
        <f>'1.1.'!B54</f>
        <v>1.2.20</v>
      </c>
      <c r="D53" s="596" t="str">
        <f>'1.1.'!C54</f>
        <v>Бульдозер Т-170 с.Апука</v>
      </c>
      <c r="E53" s="582">
        <f>SUMIFS('приложение 1.4 (2019 год)'!$P$23:$P$68,'приложение 1.4 (2019 год)'!$D$23:$D$68,$D53,'приложение 1.4 (2019 год)'!$C$23:$C$68,$C53)</f>
        <v>7.4033898305084751</v>
      </c>
      <c r="F53" s="582">
        <v>2.4266666666666672</v>
      </c>
      <c r="G53" s="582">
        <f>SUMIFS('1.1.'!$O$21:$O$69,'1.1.'!$B$21:$B$69,$C53,'1.1.'!$C$21:$C$69,$D53)</f>
        <v>2.4677966101694948</v>
      </c>
      <c r="H53" s="582">
        <f t="shared" si="16"/>
        <v>0.6066666666666668</v>
      </c>
      <c r="I53" s="582">
        <f t="shared" si="17"/>
        <v>0.6169491525423737</v>
      </c>
      <c r="J53" s="582">
        <f t="shared" si="18"/>
        <v>0.6066666666666668</v>
      </c>
      <c r="K53" s="582">
        <f t="shared" si="19"/>
        <v>0.6169491525423737</v>
      </c>
      <c r="L53" s="582">
        <f t="shared" si="20"/>
        <v>0.6066666666666668</v>
      </c>
      <c r="M53" s="582">
        <f t="shared" si="21"/>
        <v>0.6169491525423737</v>
      </c>
      <c r="N53" s="582">
        <f t="shared" si="22"/>
        <v>0.6066666666666668</v>
      </c>
      <c r="O53" s="582">
        <f t="shared" si="23"/>
        <v>0.6169491525423737</v>
      </c>
      <c r="P53" s="582">
        <f t="shared" si="24"/>
        <v>4.9355932203389798</v>
      </c>
      <c r="Q53" s="1686">
        <f t="shared" si="26"/>
        <v>4.1129943502827615E-2</v>
      </c>
      <c r="R53" s="842">
        <f t="shared" si="27"/>
        <v>2.1303277763871271E-2</v>
      </c>
      <c r="S53" s="581"/>
      <c r="T53" s="581"/>
      <c r="U53" s="581"/>
      <c r="V53" s="581"/>
      <c r="W53" s="581"/>
    </row>
    <row r="54" spans="1:23" s="584" customFormat="1" x14ac:dyDescent="0.25">
      <c r="A54" s="1830">
        <v>46</v>
      </c>
      <c r="B54" s="636">
        <f>SUMIF('1.1.'!$B$24:$B$69,$C54,'1.1.'!$F$24:$F$69)</f>
        <v>2020</v>
      </c>
      <c r="C54" s="842" t="str">
        <f>'1.1.'!B55</f>
        <v>1.2.21</v>
      </c>
      <c r="D54" s="596" t="str">
        <f>'1.1.'!C55</f>
        <v>Shantui SD-13  с.Усть-Хайрюзово</v>
      </c>
      <c r="E54" s="582">
        <f>SUMIFS('приложение 1.4 (2019 год)'!$P$23:$P$68,'приложение 1.4 (2019 год)'!$D$23:$D$68,$D54,'приложение 1.4 (2019 год)'!$C$23:$C$68,$C54)</f>
        <v>4.738169491525424</v>
      </c>
      <c r="F54" s="582">
        <v>1.553066666666667</v>
      </c>
      <c r="G54" s="582">
        <f>SUMIFS('1.1.'!$O$21:$O$69,'1.1.'!$B$21:$B$69,$C54,'1.1.'!$C$21:$C$69,$D54)</f>
        <v>1.5793898305084781</v>
      </c>
      <c r="H54" s="582">
        <f t="shared" si="16"/>
        <v>0.38826666666666676</v>
      </c>
      <c r="I54" s="582">
        <f t="shared" si="17"/>
        <v>0.39484745762711954</v>
      </c>
      <c r="J54" s="582">
        <f t="shared" si="18"/>
        <v>0.38826666666666676</v>
      </c>
      <c r="K54" s="582">
        <f t="shared" si="19"/>
        <v>0.39484745762711954</v>
      </c>
      <c r="L54" s="582">
        <f t="shared" si="20"/>
        <v>0.38826666666666676</v>
      </c>
      <c r="M54" s="582">
        <f t="shared" si="21"/>
        <v>0.39484745762711954</v>
      </c>
      <c r="N54" s="582">
        <f t="shared" si="22"/>
        <v>0.38826666666666676</v>
      </c>
      <c r="O54" s="582">
        <f t="shared" si="23"/>
        <v>0.39484745762711954</v>
      </c>
      <c r="P54" s="582">
        <f t="shared" si="24"/>
        <v>3.1587796610169461</v>
      </c>
      <c r="Q54" s="1686">
        <f t="shared" si="26"/>
        <v>2.6323163841811104E-2</v>
      </c>
      <c r="R54" s="842">
        <f t="shared" si="27"/>
        <v>1.3634097768878355E-2</v>
      </c>
      <c r="S54" s="581"/>
      <c r="T54" s="581"/>
      <c r="U54" s="581"/>
      <c r="V54" s="581"/>
      <c r="W54" s="581"/>
    </row>
    <row r="55" spans="1:23" s="584" customFormat="1" x14ac:dyDescent="0.25">
      <c r="A55" s="1830">
        <v>47</v>
      </c>
      <c r="B55" s="636">
        <f>SUMIF('1.1.'!$B$24:$B$69,$C55,'1.1.'!$F$24:$F$69)</f>
        <v>2020</v>
      </c>
      <c r="C55" s="842" t="str">
        <f>'1.1.'!B56</f>
        <v>1.2.22</v>
      </c>
      <c r="D55" s="596" t="str">
        <f>'1.1.'!C56</f>
        <v>Погрузчик LW300F с.Усть-Хайрюзово</v>
      </c>
      <c r="E55" s="582">
        <f>SUMIFS('приложение 1.4 (2019 год)'!$P$23:$P$68,'приложение 1.4 (2019 год)'!$D$23:$D$68,$D55,'приложение 1.4 (2019 год)'!$C$23:$C$68,$C55)</f>
        <v>6.6630508474576269</v>
      </c>
      <c r="F55" s="582">
        <v>2.1840000000000006</v>
      </c>
      <c r="G55" s="582">
        <f>SUMIFS('1.1.'!$O$21:$O$69,'1.1.'!$B$21:$B$69,$C55,'1.1.'!$C$21:$C$69,$D55)</f>
        <v>2.2210169491525424</v>
      </c>
      <c r="H55" s="582">
        <f t="shared" si="16"/>
        <v>0.54600000000000015</v>
      </c>
      <c r="I55" s="582">
        <f t="shared" si="17"/>
        <v>0.55525423728813561</v>
      </c>
      <c r="J55" s="582">
        <f t="shared" si="18"/>
        <v>0.54600000000000015</v>
      </c>
      <c r="K55" s="582">
        <f t="shared" si="19"/>
        <v>0.55525423728813561</v>
      </c>
      <c r="L55" s="582">
        <f t="shared" si="20"/>
        <v>0.54600000000000015</v>
      </c>
      <c r="M55" s="582">
        <f t="shared" si="21"/>
        <v>0.55525423728813561</v>
      </c>
      <c r="N55" s="582">
        <f t="shared" si="22"/>
        <v>0.54600000000000015</v>
      </c>
      <c r="O55" s="582">
        <f t="shared" si="23"/>
        <v>0.55525423728813561</v>
      </c>
      <c r="P55" s="582">
        <f t="shared" si="24"/>
        <v>4.442033898305084</v>
      </c>
      <c r="Q55" s="1686">
        <f t="shared" si="26"/>
        <v>3.7016949152541834E-2</v>
      </c>
      <c r="R55" s="842">
        <f t="shared" si="27"/>
        <v>1.9172949987482583E-2</v>
      </c>
      <c r="S55" s="581"/>
      <c r="T55" s="581"/>
      <c r="U55" s="581"/>
      <c r="V55" s="581"/>
      <c r="W55" s="581"/>
    </row>
    <row r="56" spans="1:23" s="584" customFormat="1" ht="31.5" x14ac:dyDescent="0.25">
      <c r="A56" s="1830">
        <v>48</v>
      </c>
      <c r="B56" s="636">
        <f>SUMIF('1.1.'!$B$24:$B$69,$C56,'1.1.'!$F$24:$F$69)</f>
        <v>2020</v>
      </c>
      <c r="C56" s="842" t="str">
        <f>'1.1.'!B57</f>
        <v>1.2.23</v>
      </c>
      <c r="D56" s="596" t="str">
        <f>'1.1.'!C57</f>
        <v>Фронтальный погрузчик ZL30G с.Тиличики</v>
      </c>
      <c r="E56" s="582">
        <f>SUMIFS('приложение 1.4 (2019 год)'!$P$23:$P$68,'приложение 1.4 (2019 год)'!$D$23:$D$68,$D56,'приложение 1.4 (2019 год)'!$C$23:$C$68,$C56)</f>
        <v>6.6630508474576269</v>
      </c>
      <c r="F56" s="582">
        <v>2.1840000000000006</v>
      </c>
      <c r="G56" s="582">
        <f>SUMIFS('1.1.'!$O$21:$O$69,'1.1.'!$B$21:$B$69,$C56,'1.1.'!$C$21:$C$69,$D56)</f>
        <v>2.2210169491525424</v>
      </c>
      <c r="H56" s="582">
        <f t="shared" si="16"/>
        <v>0.54600000000000015</v>
      </c>
      <c r="I56" s="582">
        <f t="shared" si="17"/>
        <v>0.55525423728813561</v>
      </c>
      <c r="J56" s="582">
        <f t="shared" si="18"/>
        <v>0.54600000000000015</v>
      </c>
      <c r="K56" s="582">
        <f t="shared" si="19"/>
        <v>0.55525423728813561</v>
      </c>
      <c r="L56" s="582">
        <f t="shared" si="20"/>
        <v>0.54600000000000015</v>
      </c>
      <c r="M56" s="582">
        <f t="shared" si="21"/>
        <v>0.55525423728813561</v>
      </c>
      <c r="N56" s="582">
        <f t="shared" si="22"/>
        <v>0.54600000000000015</v>
      </c>
      <c r="O56" s="582">
        <f t="shared" si="23"/>
        <v>0.55525423728813561</v>
      </c>
      <c r="P56" s="582">
        <f t="shared" si="24"/>
        <v>4.442033898305084</v>
      </c>
      <c r="Q56" s="1686">
        <f t="shared" si="26"/>
        <v>3.7016949152541834E-2</v>
      </c>
      <c r="R56" s="842">
        <f t="shared" si="27"/>
        <v>1.9172949987482583E-2</v>
      </c>
      <c r="S56" s="581"/>
      <c r="T56" s="581"/>
      <c r="U56" s="581"/>
      <c r="V56" s="581"/>
      <c r="W56" s="581"/>
    </row>
    <row r="57" spans="1:23" s="584" customFormat="1" ht="49.5" customHeight="1" x14ac:dyDescent="0.25">
      <c r="A57" s="1830">
        <v>50</v>
      </c>
      <c r="B57" s="636">
        <f>SUMIF('1.1.'!$B$24:$B$69,$C57,'1.1.'!$F$24:$F$69)</f>
        <v>2019</v>
      </c>
      <c r="C57" s="842" t="str">
        <f>'1.1.'!B58</f>
        <v>1.2.25</v>
      </c>
      <c r="D57" s="596" t="str">
        <f>'1.1.'!C58</f>
        <v>Технологическое оборудование для ДЭС (оборудование не требующее монтажа)</v>
      </c>
      <c r="E57" s="582">
        <f>SUMIFS('приложение 1.4 (2019 год)'!$P$23:$P$68,'приложение 1.4 (2019 год)'!$D$23:$D$68,$D57,'приложение 1.4 (2019 год)'!$C$23:$C$68,$C57)</f>
        <v>0</v>
      </c>
      <c r="F57" s="582">
        <v>0</v>
      </c>
      <c r="G57" s="582">
        <f>SUMIFS('1.1.'!$O$21:$O$69,'1.1.'!$B$21:$B$69,$C57,'1.1.'!$C$21:$C$69,$D57)</f>
        <v>0</v>
      </c>
      <c r="H57" s="582">
        <f t="shared" si="16"/>
        <v>0</v>
      </c>
      <c r="I57" s="582">
        <f t="shared" si="17"/>
        <v>0</v>
      </c>
      <c r="J57" s="582">
        <f t="shared" si="18"/>
        <v>0</v>
      </c>
      <c r="K57" s="582">
        <f t="shared" si="19"/>
        <v>0</v>
      </c>
      <c r="L57" s="582">
        <f t="shared" si="20"/>
        <v>0</v>
      </c>
      <c r="M57" s="582">
        <f t="shared" si="21"/>
        <v>0</v>
      </c>
      <c r="N57" s="582">
        <f t="shared" si="22"/>
        <v>0</v>
      </c>
      <c r="O57" s="582">
        <f t="shared" si="23"/>
        <v>0</v>
      </c>
      <c r="P57" s="582">
        <f t="shared" si="24"/>
        <v>0</v>
      </c>
      <c r="Q57" s="1686">
        <f t="shared" ref="Q57:Q62" si="28">G57-F57</f>
        <v>0</v>
      </c>
      <c r="R57" s="1685">
        <v>0</v>
      </c>
      <c r="S57" s="581"/>
      <c r="T57" s="581"/>
      <c r="U57" s="581"/>
      <c r="V57" s="581"/>
      <c r="W57" s="581"/>
    </row>
    <row r="58" spans="1:23" s="584" customFormat="1" ht="52.5" customHeight="1" x14ac:dyDescent="0.25">
      <c r="A58" s="1830">
        <v>51</v>
      </c>
      <c r="B58" s="636">
        <f>SUMIF('1.1.'!$B$24:$B$69,$C58,'1.1.'!$F$24:$F$69)</f>
        <v>2020</v>
      </c>
      <c r="C58" s="842" t="str">
        <f>'1.1.'!B59</f>
        <v>1.2.26</v>
      </c>
      <c r="D58" s="596" t="str">
        <f>'1.1.'!C59</f>
        <v>Технологическое оборудование для ДЭС (оборудование не требующее монтажа)</v>
      </c>
      <c r="E58" s="582">
        <f>SUMIFS('приложение 1.4 (2019 год)'!$P$23:$P$68,'приложение 1.4 (2019 год)'!$D$23:$D$68,$D58,'приложение 1.4 (2019 год)'!$C$23:$C$68,$C58)</f>
        <v>2.2789830508474576</v>
      </c>
      <c r="F58" s="582">
        <v>2.2410000000000001</v>
      </c>
      <c r="G58" s="582">
        <f>SUMIFS('1.1.'!$O$21:$O$69,'1.1.'!$B$21:$B$69,$C58,'1.1.'!$C$21:$C$69,$D58)</f>
        <v>2.2789830508474576</v>
      </c>
      <c r="H58" s="582">
        <f t="shared" si="16"/>
        <v>0.56025000000000003</v>
      </c>
      <c r="I58" s="582">
        <f t="shared" si="17"/>
        <v>0.56974576271186439</v>
      </c>
      <c r="J58" s="582">
        <f t="shared" si="18"/>
        <v>0.56025000000000003</v>
      </c>
      <c r="K58" s="582">
        <f t="shared" si="19"/>
        <v>0.56974576271186439</v>
      </c>
      <c r="L58" s="582">
        <f t="shared" si="20"/>
        <v>0.56025000000000003</v>
      </c>
      <c r="M58" s="582">
        <f t="shared" si="21"/>
        <v>0.56974576271186439</v>
      </c>
      <c r="N58" s="582">
        <f t="shared" si="22"/>
        <v>0.56025000000000003</v>
      </c>
      <c r="O58" s="582">
        <f t="shared" si="23"/>
        <v>0.56974576271186439</v>
      </c>
      <c r="P58" s="582">
        <f t="shared" si="24"/>
        <v>0</v>
      </c>
      <c r="Q58" s="1686">
        <f t="shared" si="28"/>
        <v>3.7983050847457456E-2</v>
      </c>
      <c r="R58" s="842">
        <f>Q58/$G$20*100</f>
        <v>1.9673342912980264E-2</v>
      </c>
      <c r="S58" s="581"/>
      <c r="T58" s="581"/>
      <c r="U58" s="581"/>
      <c r="V58" s="581"/>
      <c r="W58" s="581"/>
    </row>
    <row r="59" spans="1:23" s="584" customFormat="1" ht="31.5" x14ac:dyDescent="0.25">
      <c r="A59" s="1830">
        <v>52</v>
      </c>
      <c r="B59" s="636">
        <v>2019</v>
      </c>
      <c r="C59" s="842" t="str">
        <f>'1.1.'!B60</f>
        <v>1.2.27</v>
      </c>
      <c r="D59" s="596" t="str">
        <f>'1.1.'!C60</f>
        <v xml:space="preserve">Приобретение сервера для системы электронного документооборота </v>
      </c>
      <c r="E59" s="582">
        <f>SUMIFS('приложение 1.4 (2019 год)'!$P$23:$P$68,'приложение 1.4 (2019 год)'!$D$23:$D$68,$D59,'приложение 1.4 (2019 год)'!$C$23:$C$68,$C59)</f>
        <v>0</v>
      </c>
      <c r="F59" s="582">
        <v>0</v>
      </c>
      <c r="G59" s="582">
        <f>SUMIFS('1.1.'!$O$21:$O$69,'1.1.'!$B$21:$B$69,$C59,'1.1.'!$C$21:$C$69,$D59)</f>
        <v>0</v>
      </c>
      <c r="H59" s="582">
        <f t="shared" ref="H59:I61" si="29">F59/4</f>
        <v>0</v>
      </c>
      <c r="I59" s="582">
        <f t="shared" si="29"/>
        <v>0</v>
      </c>
      <c r="J59" s="582">
        <f t="shared" ref="J59:K61" si="30">F59/4</f>
        <v>0</v>
      </c>
      <c r="K59" s="582">
        <f t="shared" si="30"/>
        <v>0</v>
      </c>
      <c r="L59" s="582">
        <f t="shared" ref="L59:M61" si="31">F59/4</f>
        <v>0</v>
      </c>
      <c r="M59" s="582">
        <f t="shared" si="31"/>
        <v>0</v>
      </c>
      <c r="N59" s="582">
        <f t="shared" ref="N59:O61" si="32">F59/4</f>
        <v>0</v>
      </c>
      <c r="O59" s="582">
        <f t="shared" si="32"/>
        <v>0</v>
      </c>
      <c r="P59" s="582">
        <f>E59-G59</f>
        <v>0</v>
      </c>
      <c r="Q59" s="1686">
        <f t="shared" si="28"/>
        <v>0</v>
      </c>
      <c r="R59" s="1685">
        <v>0</v>
      </c>
      <c r="S59" s="581"/>
      <c r="T59" s="581"/>
      <c r="U59" s="581"/>
      <c r="V59" s="581"/>
      <c r="W59" s="581"/>
    </row>
    <row r="60" spans="1:23" s="584" customFormat="1" ht="31.5" x14ac:dyDescent="0.25">
      <c r="A60" s="1830">
        <v>53</v>
      </c>
      <c r="B60" s="636">
        <v>2019</v>
      </c>
      <c r="C60" s="842" t="str">
        <f>'1.1.'!B61</f>
        <v>1.2.28</v>
      </c>
      <c r="D60" s="596" t="str">
        <f>'1.1.'!C61</f>
        <v xml:space="preserve">Приобретение системы хранения данных  для  электронного документооборота </v>
      </c>
      <c r="E60" s="582">
        <f>SUMIFS('приложение 1.4 (2019 год)'!$P$23:$P$68,'приложение 1.4 (2019 год)'!$D$23:$D$68,$D60,'приложение 1.4 (2019 год)'!$C$23:$C$68,$C60)</f>
        <v>0</v>
      </c>
      <c r="F60" s="582">
        <v>0</v>
      </c>
      <c r="G60" s="582">
        <f>SUMIFS('1.1.'!$O$21:$O$69,'1.1.'!$B$21:$B$69,$C60,'1.1.'!$C$21:$C$69,$D60)</f>
        <v>0</v>
      </c>
      <c r="H60" s="582">
        <f t="shared" si="29"/>
        <v>0</v>
      </c>
      <c r="I60" s="582">
        <f t="shared" si="29"/>
        <v>0</v>
      </c>
      <c r="J60" s="582">
        <f t="shared" si="30"/>
        <v>0</v>
      </c>
      <c r="K60" s="582">
        <f t="shared" si="30"/>
        <v>0</v>
      </c>
      <c r="L60" s="582">
        <f t="shared" si="31"/>
        <v>0</v>
      </c>
      <c r="M60" s="582">
        <f t="shared" si="31"/>
        <v>0</v>
      </c>
      <c r="N60" s="582">
        <f t="shared" si="32"/>
        <v>0</v>
      </c>
      <c r="O60" s="582">
        <f t="shared" si="32"/>
        <v>0</v>
      </c>
      <c r="P60" s="582">
        <f>E60-G60</f>
        <v>0</v>
      </c>
      <c r="Q60" s="1686">
        <f t="shared" si="28"/>
        <v>0</v>
      </c>
      <c r="R60" s="1685">
        <v>0</v>
      </c>
      <c r="S60" s="581"/>
      <c r="T60" s="581"/>
      <c r="U60" s="581"/>
      <c r="V60" s="581"/>
      <c r="W60" s="581"/>
    </row>
    <row r="61" spans="1:23" s="584" customFormat="1" ht="31.5" x14ac:dyDescent="0.25">
      <c r="A61" s="1830">
        <v>54</v>
      </c>
      <c r="B61" s="636">
        <v>2019</v>
      </c>
      <c r="C61" s="842" t="str">
        <f>'1.1.'!B62</f>
        <v>1.2.29</v>
      </c>
      <c r="D61" s="596" t="str">
        <f>'1.1.'!C62</f>
        <v>Приобретение системы электронного документооборота</v>
      </c>
      <c r="E61" s="582">
        <f>SUMIFS('приложение 1.4 (2019 год)'!$P$23:$P$68,'приложение 1.4 (2019 год)'!$D$23:$D$68,$D61,'приложение 1.4 (2019 год)'!$C$23:$C$68,$C61)</f>
        <v>0</v>
      </c>
      <c r="F61" s="582">
        <v>0</v>
      </c>
      <c r="G61" s="582">
        <f>SUMIFS('1.1.'!$O$21:$O$69,'1.1.'!$B$21:$B$69,$C61,'1.1.'!$C$21:$C$69,$D61)</f>
        <v>0</v>
      </c>
      <c r="H61" s="582">
        <f t="shared" si="29"/>
        <v>0</v>
      </c>
      <c r="I61" s="582">
        <f t="shared" si="29"/>
        <v>0</v>
      </c>
      <c r="J61" s="582">
        <f t="shared" si="30"/>
        <v>0</v>
      </c>
      <c r="K61" s="582">
        <f t="shared" si="30"/>
        <v>0</v>
      </c>
      <c r="L61" s="582">
        <f t="shared" si="31"/>
        <v>0</v>
      </c>
      <c r="M61" s="582">
        <f t="shared" si="31"/>
        <v>0</v>
      </c>
      <c r="N61" s="582">
        <f t="shared" si="32"/>
        <v>0</v>
      </c>
      <c r="O61" s="582">
        <f t="shared" si="32"/>
        <v>0</v>
      </c>
      <c r="P61" s="582">
        <f>E61-G61</f>
        <v>0</v>
      </c>
      <c r="Q61" s="1686">
        <f t="shared" si="28"/>
        <v>0</v>
      </c>
      <c r="R61" s="1685">
        <v>0</v>
      </c>
      <c r="S61" s="581"/>
      <c r="T61" s="581"/>
      <c r="U61" s="581"/>
      <c r="V61" s="581"/>
      <c r="W61" s="581"/>
    </row>
    <row r="62" spans="1:23" s="584" customFormat="1" ht="31.5" x14ac:dyDescent="0.25">
      <c r="A62" s="1830">
        <v>55</v>
      </c>
      <c r="B62" s="636">
        <v>2019</v>
      </c>
      <c r="C62" s="842" t="str">
        <f>'1.1.'!B63</f>
        <v>1.2.30</v>
      </c>
      <c r="D62" s="596" t="str">
        <f>'1.1.'!C63</f>
        <v>Приобретение оборудования спутниковой связи</v>
      </c>
      <c r="E62" s="582">
        <f>SUMIFS('приложение 1.4 (2019 год)'!$P$23:$P$68,'приложение 1.4 (2019 год)'!$D$23:$D$68,$D62,'приложение 1.4 (2019 год)'!$C$23:$C$68,$C62)</f>
        <v>0</v>
      </c>
      <c r="F62" s="582">
        <v>0</v>
      </c>
      <c r="G62" s="582">
        <f>SUMIFS('1.1.'!$O$21:$O$69,'1.1.'!$B$21:$B$69,$C62,'1.1.'!$C$21:$C$69,$D62)</f>
        <v>0</v>
      </c>
      <c r="H62" s="582">
        <f>F62/4</f>
        <v>0</v>
      </c>
      <c r="I62" s="582">
        <f>G62/4</f>
        <v>0</v>
      </c>
      <c r="J62" s="582">
        <f>F62/4</f>
        <v>0</v>
      </c>
      <c r="K62" s="582">
        <f>G62/4</f>
        <v>0</v>
      </c>
      <c r="L62" s="582">
        <f>F62/4</f>
        <v>0</v>
      </c>
      <c r="M62" s="582">
        <f>G62/4</f>
        <v>0</v>
      </c>
      <c r="N62" s="582">
        <f>F62/4</f>
        <v>0</v>
      </c>
      <c r="O62" s="582">
        <f>G62/4</f>
        <v>0</v>
      </c>
      <c r="P62" s="582">
        <f>E62-G62</f>
        <v>0</v>
      </c>
      <c r="Q62" s="1686">
        <f t="shared" si="28"/>
        <v>0</v>
      </c>
      <c r="R62" s="1685">
        <v>1</v>
      </c>
      <c r="S62" s="581"/>
      <c r="T62" s="581"/>
      <c r="U62" s="581"/>
      <c r="V62" s="581"/>
      <c r="W62" s="581"/>
    </row>
    <row r="63" spans="1:23" s="584" customFormat="1" x14ac:dyDescent="0.25">
      <c r="A63" s="1830"/>
      <c r="B63" s="636"/>
      <c r="C63" s="1673" t="str">
        <f>'1.1.'!B64</f>
        <v>2.</v>
      </c>
      <c r="D63" s="1674" t="str">
        <f>'1.1.'!C64</f>
        <v>Новое строительство</v>
      </c>
      <c r="E63" s="1675">
        <f>SUM(E64,E66)</f>
        <v>7.200000000000002</v>
      </c>
      <c r="F63" s="1675">
        <f t="shared" ref="F63:Q63" si="33">SUM(F64,F66)</f>
        <v>7.08</v>
      </c>
      <c r="G63" s="1675">
        <f t="shared" si="33"/>
        <v>7.1999999999999993</v>
      </c>
      <c r="H63" s="1675">
        <f t="shared" si="33"/>
        <v>1.77</v>
      </c>
      <c r="I63" s="1675">
        <f t="shared" si="33"/>
        <v>1.7999999999999998</v>
      </c>
      <c r="J63" s="1675">
        <f t="shared" si="33"/>
        <v>1.77</v>
      </c>
      <c r="K63" s="1675">
        <f t="shared" si="33"/>
        <v>1.7999999999999998</v>
      </c>
      <c r="L63" s="1675">
        <f t="shared" si="33"/>
        <v>1.77</v>
      </c>
      <c r="M63" s="1675">
        <f t="shared" si="33"/>
        <v>1.7999999999999998</v>
      </c>
      <c r="N63" s="1675">
        <f t="shared" si="33"/>
        <v>1.77</v>
      </c>
      <c r="O63" s="1675">
        <f t="shared" si="33"/>
        <v>1.7999999999999998</v>
      </c>
      <c r="P63" s="1675">
        <f t="shared" si="33"/>
        <v>0</v>
      </c>
      <c r="Q63" s="1675">
        <f t="shared" si="33"/>
        <v>0.11999999999999922</v>
      </c>
      <c r="R63" s="1676"/>
      <c r="S63" s="1676"/>
      <c r="T63" s="1676"/>
      <c r="U63" s="1676"/>
      <c r="V63" s="1676"/>
      <c r="W63" s="1676"/>
    </row>
    <row r="64" spans="1:23" s="584" customFormat="1" ht="31.5" x14ac:dyDescent="0.25">
      <c r="A64" s="1830"/>
      <c r="B64" s="636"/>
      <c r="C64" s="841" t="str">
        <f>'1.1.'!B65</f>
        <v>2.1.</v>
      </c>
      <c r="D64" s="762" t="str">
        <f>'1.1.'!C65</f>
        <v>Энергосбережение и повышение энергетической эффективности</v>
      </c>
      <c r="E64" s="764">
        <f>E65</f>
        <v>0</v>
      </c>
      <c r="F64" s="764">
        <f t="shared" ref="F64:Q64" si="34">F65</f>
        <v>0</v>
      </c>
      <c r="G64" s="764">
        <f t="shared" si="34"/>
        <v>0</v>
      </c>
      <c r="H64" s="764">
        <f t="shared" si="34"/>
        <v>0</v>
      </c>
      <c r="I64" s="764">
        <f t="shared" si="34"/>
        <v>0</v>
      </c>
      <c r="J64" s="764">
        <f t="shared" si="34"/>
        <v>0</v>
      </c>
      <c r="K64" s="764">
        <f t="shared" si="34"/>
        <v>0</v>
      </c>
      <c r="L64" s="764">
        <f t="shared" si="34"/>
        <v>0</v>
      </c>
      <c r="M64" s="764">
        <f t="shared" si="34"/>
        <v>0</v>
      </c>
      <c r="N64" s="764">
        <f t="shared" si="34"/>
        <v>0</v>
      </c>
      <c r="O64" s="764">
        <f t="shared" si="34"/>
        <v>0</v>
      </c>
      <c r="P64" s="764">
        <f t="shared" si="34"/>
        <v>0</v>
      </c>
      <c r="Q64" s="764">
        <f t="shared" si="34"/>
        <v>0</v>
      </c>
      <c r="R64" s="840"/>
      <c r="S64" s="840"/>
      <c r="T64" s="840"/>
      <c r="U64" s="840"/>
      <c r="V64" s="840"/>
      <c r="W64" s="840"/>
    </row>
    <row r="65" spans="1:23" s="584" customFormat="1" x14ac:dyDescent="0.25">
      <c r="A65" s="1830">
        <v>55</v>
      </c>
      <c r="B65" s="636">
        <f>SUMIF('1.1.'!$B$24:$B$69,$C65,'1.1.'!$F$24:$F$69)</f>
        <v>0</v>
      </c>
      <c r="C65" s="842"/>
      <c r="D65" s="596"/>
      <c r="E65" s="582"/>
      <c r="F65" s="582"/>
      <c r="G65" s="582"/>
      <c r="H65" s="582"/>
      <c r="I65" s="582"/>
      <c r="J65" s="582"/>
      <c r="K65" s="582"/>
      <c r="L65" s="582"/>
      <c r="M65" s="582"/>
      <c r="N65" s="582"/>
      <c r="O65" s="582"/>
      <c r="P65" s="582"/>
      <c r="Q65" s="1685"/>
      <c r="R65" s="1685"/>
      <c r="S65" s="581"/>
      <c r="T65" s="581"/>
      <c r="U65" s="581"/>
      <c r="V65" s="581"/>
      <c r="W65" s="581"/>
    </row>
    <row r="66" spans="1:23" s="584" customFormat="1" x14ac:dyDescent="0.25">
      <c r="A66" s="1830"/>
      <c r="B66" s="636"/>
      <c r="C66" s="841"/>
      <c r="D66" s="762"/>
      <c r="E66" s="764">
        <f t="shared" ref="E66:Q66" si="35">SUM(E67:E68)</f>
        <v>7.200000000000002</v>
      </c>
      <c r="F66" s="764">
        <f t="shared" si="35"/>
        <v>7.08</v>
      </c>
      <c r="G66" s="764">
        <f t="shared" si="35"/>
        <v>7.1999999999999993</v>
      </c>
      <c r="H66" s="764">
        <f t="shared" si="35"/>
        <v>1.77</v>
      </c>
      <c r="I66" s="764">
        <f t="shared" si="35"/>
        <v>1.7999999999999998</v>
      </c>
      <c r="J66" s="764">
        <f t="shared" si="35"/>
        <v>1.77</v>
      </c>
      <c r="K66" s="764">
        <f t="shared" si="35"/>
        <v>1.7999999999999998</v>
      </c>
      <c r="L66" s="764">
        <f t="shared" si="35"/>
        <v>1.77</v>
      </c>
      <c r="M66" s="764">
        <f t="shared" si="35"/>
        <v>1.7999999999999998</v>
      </c>
      <c r="N66" s="764">
        <f t="shared" si="35"/>
        <v>1.77</v>
      </c>
      <c r="O66" s="764">
        <f t="shared" si="35"/>
        <v>1.7999999999999998</v>
      </c>
      <c r="P66" s="764">
        <f t="shared" si="35"/>
        <v>0</v>
      </c>
      <c r="Q66" s="764">
        <f t="shared" si="35"/>
        <v>0.11999999999999922</v>
      </c>
      <c r="R66" s="840"/>
      <c r="S66" s="840"/>
      <c r="T66" s="840"/>
      <c r="U66" s="840"/>
      <c r="V66" s="840"/>
      <c r="W66" s="840"/>
    </row>
    <row r="67" spans="1:23" s="584" customFormat="1" ht="49.5" customHeight="1" x14ac:dyDescent="0.25">
      <c r="A67" s="1830">
        <v>57</v>
      </c>
      <c r="B67" s="636">
        <f>SUMIF('1.1.'!$B$24:$B$69,$C67,'1.1.'!$F$24:$F$69)</f>
        <v>2016</v>
      </c>
      <c r="C67" s="842" t="str">
        <f>'1.1.'!B68</f>
        <v>2.2.1</v>
      </c>
      <c r="D67" s="596" t="str">
        <f>'1.1.'!C68</f>
        <v>Реконструкция склада ГСМ в с. Средние Пахачи 510м3</v>
      </c>
      <c r="E67" s="582">
        <f>SUMIFS('приложение 1.4 (2019 год)'!$P$23:$P$68,'приложение 1.4 (2019 год)'!$D$23:$D$68,$D67,'приложение 1.4 (2019 год)'!$C$23:$C$68,$C67)</f>
        <v>0</v>
      </c>
      <c r="F67" s="582">
        <v>0</v>
      </c>
      <c r="G67" s="582">
        <f>SUMIFS('1.1.'!$O$21:$O$69,'1.1.'!$B$21:$B$69,$C67,'1.1.'!$C$21:$C$69,$D67)</f>
        <v>0</v>
      </c>
      <c r="H67" s="582">
        <f t="shared" ref="H67:I68" si="36">F67/4</f>
        <v>0</v>
      </c>
      <c r="I67" s="582">
        <f t="shared" si="36"/>
        <v>0</v>
      </c>
      <c r="J67" s="582">
        <f t="shared" ref="J67:K68" si="37">F67/4</f>
        <v>0</v>
      </c>
      <c r="K67" s="582">
        <f t="shared" si="37"/>
        <v>0</v>
      </c>
      <c r="L67" s="582">
        <f t="shared" ref="L67:M68" si="38">F67/4</f>
        <v>0</v>
      </c>
      <c r="M67" s="582">
        <f t="shared" si="38"/>
        <v>0</v>
      </c>
      <c r="N67" s="582">
        <f t="shared" ref="N67:O68" si="39">F67/4</f>
        <v>0</v>
      </c>
      <c r="O67" s="582">
        <f t="shared" si="39"/>
        <v>0</v>
      </c>
      <c r="P67" s="582">
        <f>E67-G67</f>
        <v>0</v>
      </c>
      <c r="Q67" s="1685">
        <f>G67-F67</f>
        <v>0</v>
      </c>
      <c r="R67" s="1685">
        <v>0</v>
      </c>
      <c r="S67" s="581"/>
      <c r="T67" s="581"/>
      <c r="U67" s="581"/>
      <c r="V67" s="581"/>
      <c r="W67" s="581"/>
    </row>
    <row r="68" spans="1:23" s="584" customFormat="1" ht="47.25" x14ac:dyDescent="0.25">
      <c r="A68" s="1830">
        <v>58</v>
      </c>
      <c r="B68" s="636">
        <f>SUMIF('1.1.'!$B$24:$B$69,$C68,'1.1.'!$F$24:$F$69)</f>
        <v>2019</v>
      </c>
      <c r="C68" s="842" t="str">
        <f>'1.1.'!B69</f>
        <v>2.2.2</v>
      </c>
      <c r="D68" s="596" t="str">
        <f>'1.1.'!C69</f>
        <v>Строительство склада для хранения ТМЦ с подсобными помещениями п. Крутогоровский</v>
      </c>
      <c r="E68" s="582">
        <f>SUMIFS('приложение 1.4 (2019 год)'!$P$23:$P$68,'приложение 1.4 (2019 год)'!$D$23:$D$68,$D68,'приложение 1.4 (2019 год)'!$C$23:$C$68,$C68)</f>
        <v>7.200000000000002</v>
      </c>
      <c r="F68" s="582">
        <v>7.08</v>
      </c>
      <c r="G68" s="582">
        <f>SUMIFS('1.1.'!$O$21:$O$69,'1.1.'!$B$21:$B$69,$C68,'1.1.'!$C$21:$C$69,$D68)</f>
        <v>7.1999999999999993</v>
      </c>
      <c r="H68" s="582">
        <f t="shared" si="36"/>
        <v>1.77</v>
      </c>
      <c r="I68" s="582">
        <f t="shared" si="36"/>
        <v>1.7999999999999998</v>
      </c>
      <c r="J68" s="582">
        <f t="shared" si="37"/>
        <v>1.77</v>
      </c>
      <c r="K68" s="582">
        <f t="shared" si="37"/>
        <v>1.7999999999999998</v>
      </c>
      <c r="L68" s="582">
        <f t="shared" si="38"/>
        <v>1.77</v>
      </c>
      <c r="M68" s="582">
        <f t="shared" si="38"/>
        <v>1.7999999999999998</v>
      </c>
      <c r="N68" s="582">
        <f t="shared" si="39"/>
        <v>1.77</v>
      </c>
      <c r="O68" s="582">
        <f t="shared" si="39"/>
        <v>1.7999999999999998</v>
      </c>
      <c r="P68" s="582">
        <f>E68-G68</f>
        <v>0</v>
      </c>
      <c r="Q68" s="1686">
        <f>G68-F68</f>
        <v>0.11999999999999922</v>
      </c>
      <c r="R68" s="842">
        <f>Q68/$G$20*100</f>
        <v>6.2154068640740731E-2</v>
      </c>
      <c r="S68" s="581"/>
      <c r="T68" s="581"/>
      <c r="U68" s="581"/>
      <c r="V68" s="581"/>
      <c r="W68" s="581"/>
    </row>
    <row r="69" spans="1:23" s="584" customFormat="1" ht="47.25" x14ac:dyDescent="0.25">
      <c r="A69" s="1830">
        <v>59</v>
      </c>
      <c r="B69" s="636">
        <f>SUMIF('1.1.'!$B$24:$B$70,$C69,'1.1.'!$F$24:$F$70)</f>
        <v>2014</v>
      </c>
      <c r="C69" s="842" t="str">
        <f>'1.1.'!B70</f>
        <v>2.2.3</v>
      </c>
      <c r="D69" s="596" t="str">
        <f>'1.1.'!C70</f>
        <v xml:space="preserve">Строительство склада ГСМ в с. Тиличики  2х2000м3 с трубопроводом и насосной станцией </v>
      </c>
      <c r="E69" s="582">
        <f>SUMIFS('приложение 1.4 (2019 год)'!$P$23:$P$68,'приложение 1.4 (2019 год)'!$D$23:$D$68,$D69,'приложение 1.4 (2019 год)'!$C$23:$C$68,$C69)</f>
        <v>0</v>
      </c>
      <c r="F69" s="582">
        <v>0</v>
      </c>
      <c r="G69" s="582">
        <f>SUMIFS('1.1.'!$O$21:$O$69,'1.1.'!$B$21:$B$69,$C69,'1.1.'!$C$21:$C$69,$D69)</f>
        <v>0</v>
      </c>
      <c r="H69" s="582">
        <f>F69/4</f>
        <v>0</v>
      </c>
      <c r="I69" s="582">
        <f>G69/4</f>
        <v>0</v>
      </c>
      <c r="J69" s="582">
        <f>F69/4</f>
        <v>0</v>
      </c>
      <c r="K69" s="582">
        <f>G69/4</f>
        <v>0</v>
      </c>
      <c r="L69" s="582">
        <f>F69/4</f>
        <v>0</v>
      </c>
      <c r="M69" s="582">
        <f>G69/4</f>
        <v>0</v>
      </c>
      <c r="N69" s="582">
        <f>F69/4</f>
        <v>0</v>
      </c>
      <c r="O69" s="582">
        <f>G69/4</f>
        <v>0</v>
      </c>
      <c r="P69" s="582">
        <f>E69-G69</f>
        <v>0</v>
      </c>
      <c r="Q69" s="1686">
        <f>G69-F69</f>
        <v>0</v>
      </c>
      <c r="R69" s="842">
        <f>Q69/$G$20*100</f>
        <v>0</v>
      </c>
      <c r="S69" s="581"/>
      <c r="T69" s="581"/>
      <c r="U69" s="581"/>
      <c r="V69" s="581"/>
      <c r="W69" s="581"/>
    </row>
    <row r="70" spans="1:23" s="584" customFormat="1" x14ac:dyDescent="0.25">
      <c r="A70" s="1830"/>
      <c r="C70" s="1970" t="s">
        <v>638</v>
      </c>
      <c r="D70" s="1970"/>
      <c r="E70" s="596"/>
      <c r="F70" s="596"/>
      <c r="G70" s="581"/>
      <c r="H70" s="596"/>
      <c r="I70" s="581"/>
      <c r="J70" s="596"/>
      <c r="K70" s="581"/>
      <c r="L70" s="596"/>
      <c r="M70" s="581"/>
      <c r="N70" s="581"/>
      <c r="O70" s="581"/>
      <c r="P70" s="581"/>
      <c r="Q70" s="581"/>
      <c r="R70" s="581"/>
      <c r="S70" s="581"/>
      <c r="T70" s="581"/>
      <c r="U70" s="581"/>
      <c r="V70" s="581"/>
      <c r="W70" s="581"/>
    </row>
    <row r="71" spans="1:23" s="584" customFormat="1" ht="31.5" x14ac:dyDescent="0.25">
      <c r="A71" s="1830"/>
      <c r="C71" s="1681"/>
      <c r="D71" s="1681" t="s">
        <v>664</v>
      </c>
      <c r="E71" s="1681"/>
      <c r="F71" s="582"/>
      <c r="G71" s="582">
        <f>Кредит!D80</f>
        <v>8.7162618716662124</v>
      </c>
      <c r="H71" s="582"/>
      <c r="I71" s="582">
        <f>Кредит!D63+Кредит!D64+Кредит!D65</f>
        <v>3.3240146738666052</v>
      </c>
      <c r="J71" s="582"/>
      <c r="K71" s="582">
        <f>Кредит!D66+Кредит!D67+Кредит!D68</f>
        <v>1.7728402809168524</v>
      </c>
      <c r="L71" s="582"/>
      <c r="M71" s="582">
        <f>Кредит!D69+Кредит!D70+Кредит!D71</f>
        <v>2.5852906549162529</v>
      </c>
      <c r="N71" s="582"/>
      <c r="O71" s="582">
        <f>Кредит!D72+Кредит!D73+Кредит!D74</f>
        <v>1.0341162619665005</v>
      </c>
      <c r="P71" s="581"/>
      <c r="Q71" s="581"/>
      <c r="R71" s="581"/>
      <c r="S71" s="581"/>
      <c r="T71" s="581"/>
      <c r="U71" s="581"/>
      <c r="V71" s="581"/>
      <c r="W71" s="581"/>
    </row>
    <row r="72" spans="1:23" s="584" customFormat="1" x14ac:dyDescent="0.25">
      <c r="A72" s="1830"/>
      <c r="C72" s="581">
        <v>1</v>
      </c>
      <c r="D72" s="596"/>
      <c r="E72" s="596"/>
      <c r="F72" s="596"/>
      <c r="G72" s="581"/>
      <c r="H72" s="596"/>
      <c r="I72" s="581"/>
      <c r="J72" s="596"/>
      <c r="K72" s="581"/>
      <c r="L72" s="596"/>
      <c r="M72" s="581"/>
      <c r="N72" s="581"/>
      <c r="O72" s="581"/>
      <c r="P72" s="581"/>
      <c r="Q72" s="581"/>
      <c r="R72" s="581"/>
      <c r="S72" s="581"/>
      <c r="T72" s="581"/>
      <c r="U72" s="581"/>
      <c r="V72" s="581"/>
      <c r="W72" s="581"/>
    </row>
    <row r="73" spans="1:23" s="584" customFormat="1" x14ac:dyDescent="0.25">
      <c r="A73" s="1830"/>
      <c r="C73" s="581">
        <v>2</v>
      </c>
      <c r="D73" s="596"/>
      <c r="E73" s="596"/>
      <c r="F73" s="596"/>
      <c r="G73" s="581"/>
      <c r="H73" s="596"/>
      <c r="I73" s="581"/>
      <c r="J73" s="596"/>
      <c r="K73" s="581"/>
      <c r="L73" s="596"/>
      <c r="M73" s="581"/>
      <c r="N73" s="581"/>
      <c r="O73" s="581"/>
      <c r="P73" s="581"/>
      <c r="Q73" s="581"/>
      <c r="R73" s="581"/>
      <c r="S73" s="581"/>
      <c r="T73" s="581"/>
      <c r="U73" s="581"/>
      <c r="V73" s="581"/>
      <c r="W73" s="581"/>
    </row>
    <row r="74" spans="1:23" s="584" customFormat="1" x14ac:dyDescent="0.25">
      <c r="A74" s="1830"/>
      <c r="C74" s="581">
        <v>2</v>
      </c>
      <c r="D74" s="581"/>
      <c r="E74" s="581"/>
      <c r="F74" s="581"/>
      <c r="G74" s="581"/>
      <c r="H74" s="581"/>
      <c r="I74" s="581"/>
      <c r="J74" s="581"/>
      <c r="K74" s="581"/>
      <c r="L74" s="581"/>
      <c r="M74" s="581"/>
      <c r="N74" s="581"/>
      <c r="O74" s="581"/>
      <c r="P74" s="581"/>
      <c r="Q74" s="581"/>
      <c r="R74" s="581"/>
      <c r="S74" s="581"/>
      <c r="T74" s="581"/>
      <c r="U74" s="581"/>
      <c r="V74" s="581"/>
      <c r="W74" s="581"/>
    </row>
    <row r="75" spans="1:23" x14ac:dyDescent="0.25">
      <c r="C75" s="86"/>
      <c r="D75" s="8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</row>
    <row r="76" spans="1:23" outlineLevel="1" x14ac:dyDescent="0.25">
      <c r="C76" s="86"/>
      <c r="D76" s="1971" t="s">
        <v>343</v>
      </c>
      <c r="E76" s="1971"/>
      <c r="F76" s="1971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</row>
    <row r="77" spans="1:23" outlineLevel="1" x14ac:dyDescent="0.25">
      <c r="C77" s="86"/>
      <c r="D77" s="87" t="s">
        <v>339</v>
      </c>
      <c r="E77" s="40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outlineLevel="1" x14ac:dyDescent="0.25">
      <c r="C78" s="86"/>
      <c r="D78" s="1971" t="s">
        <v>340</v>
      </c>
      <c r="E78" s="1971"/>
      <c r="F78" s="1971"/>
      <c r="G78" s="1971"/>
      <c r="H78" s="1971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</row>
    <row r="79" spans="1:23" outlineLevel="1" x14ac:dyDescent="0.25">
      <c r="C79" s="28"/>
      <c r="D79" s="1" t="s">
        <v>349</v>
      </c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</row>
    <row r="80" spans="1:23" outlineLevel="1" x14ac:dyDescent="0.25">
      <c r="C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</row>
    <row r="81" spans="3:23" outlineLevel="1" x14ac:dyDescent="0.25">
      <c r="C81" s="28"/>
      <c r="D81" s="1912" t="s">
        <v>121</v>
      </c>
      <c r="E81" s="1912"/>
      <c r="F81" s="1912"/>
      <c r="G81" s="1912"/>
      <c r="H81" s="1912"/>
      <c r="I81" s="1912"/>
      <c r="J81" s="1912"/>
      <c r="K81" s="28"/>
      <c r="L81" s="28"/>
      <c r="M81" s="1972"/>
      <c r="N81" s="1972"/>
      <c r="O81" s="8"/>
      <c r="P81" s="8"/>
      <c r="Q81" s="8"/>
      <c r="R81" s="8"/>
      <c r="S81" s="597"/>
      <c r="T81" s="28"/>
      <c r="U81" s="28"/>
      <c r="V81" s="28"/>
      <c r="W81" s="28"/>
    </row>
    <row r="82" spans="3:23" outlineLevel="1" x14ac:dyDescent="0.25">
      <c r="C82" s="28"/>
      <c r="D82" s="194"/>
      <c r="E82" s="194"/>
      <c r="F82" s="194"/>
      <c r="G82" s="194"/>
      <c r="H82" s="194"/>
      <c r="I82" s="194"/>
      <c r="J82" s="194"/>
      <c r="K82" s="28"/>
      <c r="L82" s="28"/>
      <c r="M82" s="8"/>
      <c r="N82" s="8"/>
      <c r="O82" s="8"/>
      <c r="P82" s="8"/>
      <c r="Q82" s="8"/>
      <c r="R82" s="8"/>
      <c r="S82" s="597"/>
      <c r="T82" s="28"/>
      <c r="U82" s="28"/>
      <c r="V82" s="28"/>
      <c r="W82" s="28"/>
    </row>
    <row r="83" spans="3:23" outlineLevel="1" x14ac:dyDescent="0.25">
      <c r="C83" s="28"/>
      <c r="D83" s="194"/>
      <c r="E83" s="194"/>
      <c r="F83" s="194"/>
      <c r="G83" s="194"/>
      <c r="H83" s="194"/>
      <c r="I83" s="194"/>
      <c r="J83" s="194"/>
      <c r="K83" s="28"/>
      <c r="L83" s="28"/>
      <c r="M83" s="8"/>
      <c r="N83" s="8"/>
      <c r="O83" s="8"/>
      <c r="P83" s="8"/>
      <c r="Q83" s="8"/>
      <c r="R83" s="8"/>
      <c r="S83" s="597"/>
      <c r="T83" s="28"/>
      <c r="U83" s="28"/>
      <c r="V83" s="28"/>
      <c r="W83" s="28"/>
    </row>
    <row r="84" spans="3:23" ht="40.5" customHeight="1" outlineLevel="1" x14ac:dyDescent="0.25">
      <c r="C84" s="28"/>
      <c r="D84" s="194"/>
      <c r="E84" s="194"/>
      <c r="F84" s="194"/>
      <c r="G84" s="2" t="s">
        <v>837</v>
      </c>
      <c r="H84" s="2"/>
      <c r="I84" s="2"/>
      <c r="J84" s="2"/>
      <c r="K84" s="2"/>
      <c r="L84" s="28"/>
      <c r="M84" s="8"/>
      <c r="N84" s="8"/>
      <c r="O84" s="8"/>
      <c r="P84" s="1969" t="s">
        <v>838</v>
      </c>
      <c r="Q84" s="1969"/>
      <c r="R84" s="8"/>
      <c r="S84" s="597"/>
      <c r="T84" s="28"/>
      <c r="U84" s="28"/>
      <c r="V84" s="28"/>
      <c r="W84" s="28"/>
    </row>
    <row r="85" spans="3:23" x14ac:dyDescent="0.25">
      <c r="C85" s="28"/>
      <c r="D85" s="12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</row>
    <row r="86" spans="3:23" x14ac:dyDescent="0.25"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</row>
    <row r="87" spans="3:23" x14ac:dyDescent="0.25">
      <c r="C87" s="13"/>
      <c r="E87" s="1678">
        <f>E20-'приложение 1.4 (2019 год)'!P20</f>
        <v>0</v>
      </c>
      <c r="F87" s="1679">
        <f>F20-'[3]Приложение 1'!$Q$18</f>
        <v>0</v>
      </c>
      <c r="G87" s="1680">
        <f>G20-'1.1.'!O21</f>
        <v>0</v>
      </c>
    </row>
    <row r="88" spans="3:23" x14ac:dyDescent="0.25">
      <c r="C88" s="19"/>
      <c r="E88" s="20"/>
      <c r="I88" s="31"/>
      <c r="J88" s="21"/>
      <c r="K88" s="31"/>
    </row>
    <row r="89" spans="3:23" x14ac:dyDescent="0.25">
      <c r="F89" s="23"/>
      <c r="I89" s="22"/>
      <c r="K89" s="22"/>
      <c r="L89" s="22"/>
      <c r="M89" s="22"/>
      <c r="O89" s="31"/>
      <c r="P89" s="31"/>
      <c r="Q89" s="31"/>
      <c r="R89" s="31"/>
      <c r="S89" s="31"/>
      <c r="T89" s="31"/>
      <c r="U89" s="31"/>
      <c r="V89" s="31"/>
      <c r="W89" s="21"/>
    </row>
    <row r="90" spans="3:23" x14ac:dyDescent="0.25">
      <c r="C90" s="16"/>
      <c r="F90" s="790"/>
      <c r="K90" s="288"/>
    </row>
    <row r="92" spans="3:23" x14ac:dyDescent="0.25">
      <c r="D92" s="845"/>
      <c r="E92" s="845"/>
      <c r="F92" s="845"/>
      <c r="G92" s="845"/>
      <c r="H92" s="845"/>
      <c r="I92" s="845"/>
      <c r="J92" s="845"/>
      <c r="K92" s="845"/>
      <c r="L92" s="845"/>
      <c r="M92" s="845"/>
      <c r="N92" s="845"/>
      <c r="O92" s="845"/>
      <c r="P92" s="845"/>
      <c r="Q92" s="845"/>
      <c r="R92" s="838"/>
      <c r="S92" s="845"/>
      <c r="T92" s="845"/>
      <c r="U92" s="845"/>
      <c r="V92" s="845"/>
      <c r="W92" s="845"/>
    </row>
    <row r="93" spans="3:23" x14ac:dyDescent="0.25">
      <c r="D93" s="845"/>
      <c r="E93" s="845"/>
      <c r="F93" s="845"/>
      <c r="G93" s="845"/>
      <c r="H93" s="845"/>
      <c r="I93" s="845"/>
      <c r="J93" s="845"/>
      <c r="K93" s="845"/>
      <c r="L93" s="845"/>
      <c r="M93" s="845"/>
      <c r="N93" s="845"/>
      <c r="O93" s="845"/>
      <c r="P93" s="845"/>
      <c r="Q93" s="845"/>
      <c r="R93" s="838"/>
      <c r="S93" s="845"/>
      <c r="T93" s="845"/>
      <c r="U93" s="845"/>
      <c r="V93" s="845"/>
      <c r="W93" s="845"/>
    </row>
    <row r="94" spans="3:23" x14ac:dyDescent="0.25">
      <c r="D94" s="845"/>
      <c r="E94" s="845"/>
      <c r="F94" s="845"/>
      <c r="G94" s="845"/>
      <c r="H94" s="845"/>
      <c r="I94" s="845"/>
      <c r="J94" s="845"/>
      <c r="K94" s="845"/>
      <c r="L94" s="845"/>
      <c r="M94" s="845"/>
      <c r="N94" s="845"/>
      <c r="O94" s="845"/>
      <c r="P94" s="845"/>
      <c r="Q94" s="845"/>
      <c r="R94" s="838"/>
      <c r="S94" s="845"/>
      <c r="T94" s="845"/>
      <c r="U94" s="845"/>
      <c r="V94" s="845"/>
      <c r="W94" s="845"/>
    </row>
    <row r="95" spans="3:23" x14ac:dyDescent="0.25">
      <c r="D95" s="845"/>
      <c r="E95" s="845"/>
      <c r="F95" s="845"/>
      <c r="G95" s="845"/>
      <c r="H95" s="845"/>
      <c r="I95" s="845"/>
      <c r="J95" s="845"/>
      <c r="K95" s="845"/>
      <c r="L95" s="845"/>
      <c r="M95" s="845"/>
      <c r="N95" s="845"/>
      <c r="O95" s="845"/>
      <c r="P95" s="845"/>
      <c r="Q95" s="845"/>
      <c r="R95" s="838"/>
      <c r="S95" s="845"/>
      <c r="T95" s="845"/>
      <c r="U95" s="845"/>
      <c r="V95" s="845"/>
      <c r="W95" s="845"/>
    </row>
    <row r="96" spans="3:23" x14ac:dyDescent="0.25">
      <c r="D96" s="845"/>
      <c r="E96" s="845"/>
      <c r="F96" s="845"/>
      <c r="G96" s="845"/>
      <c r="H96" s="845"/>
      <c r="I96" s="845"/>
      <c r="J96" s="845"/>
      <c r="K96" s="845"/>
      <c r="L96" s="845"/>
      <c r="M96" s="845"/>
      <c r="N96" s="845"/>
      <c r="O96" s="845"/>
      <c r="P96" s="845"/>
      <c r="Q96" s="845"/>
      <c r="R96" s="838"/>
      <c r="S96" s="845"/>
      <c r="T96" s="845"/>
      <c r="U96" s="845"/>
      <c r="V96" s="845"/>
      <c r="W96" s="845"/>
    </row>
    <row r="97" spans="4:23" x14ac:dyDescent="0.25">
      <c r="D97" s="845"/>
      <c r="E97" s="845"/>
      <c r="F97" s="845"/>
      <c r="G97" s="845"/>
      <c r="H97" s="845"/>
      <c r="I97" s="845"/>
      <c r="J97" s="845"/>
      <c r="K97" s="845"/>
      <c r="L97" s="845"/>
      <c r="M97" s="845"/>
      <c r="N97" s="845"/>
      <c r="O97" s="845"/>
      <c r="P97" s="845"/>
      <c r="Q97" s="845"/>
      <c r="R97" s="838"/>
      <c r="S97" s="845"/>
      <c r="T97" s="845"/>
      <c r="U97" s="845"/>
      <c r="V97" s="845"/>
      <c r="W97" s="845"/>
    </row>
    <row r="98" spans="4:23" x14ac:dyDescent="0.25">
      <c r="D98" s="845"/>
      <c r="E98" s="845"/>
      <c r="F98" s="845"/>
      <c r="G98" s="845"/>
      <c r="H98" s="845"/>
      <c r="I98" s="845"/>
      <c r="J98" s="845"/>
      <c r="K98" s="845"/>
      <c r="L98" s="845"/>
      <c r="M98" s="845"/>
      <c r="N98" s="845"/>
      <c r="O98" s="845"/>
      <c r="P98" s="845"/>
      <c r="Q98" s="845"/>
      <c r="R98" s="838"/>
      <c r="S98" s="845"/>
      <c r="T98" s="845"/>
      <c r="U98" s="845"/>
      <c r="V98" s="845"/>
      <c r="W98" s="845"/>
    </row>
    <row r="99" spans="4:23" x14ac:dyDescent="0.25">
      <c r="D99" s="845"/>
      <c r="E99" s="845"/>
      <c r="F99" s="845"/>
      <c r="G99" s="845"/>
      <c r="H99" s="845"/>
      <c r="I99" s="845"/>
      <c r="J99" s="845"/>
      <c r="K99" s="845"/>
      <c r="L99" s="845"/>
      <c r="M99" s="845"/>
      <c r="N99" s="845"/>
      <c r="O99" s="845"/>
      <c r="P99" s="845"/>
      <c r="Q99" s="845"/>
      <c r="R99" s="838"/>
      <c r="S99" s="845"/>
      <c r="T99" s="845"/>
      <c r="U99" s="845"/>
      <c r="V99" s="845"/>
      <c r="W99" s="845"/>
    </row>
    <row r="100" spans="4:23" x14ac:dyDescent="0.25">
      <c r="D100" s="845"/>
      <c r="E100" s="845"/>
      <c r="F100" s="845"/>
      <c r="G100" s="845"/>
      <c r="H100" s="845"/>
      <c r="I100" s="845"/>
      <c r="J100" s="845"/>
      <c r="K100" s="845"/>
      <c r="L100" s="845"/>
      <c r="M100" s="845"/>
      <c r="N100" s="845"/>
      <c r="O100" s="845"/>
      <c r="P100" s="845"/>
      <c r="Q100" s="845"/>
      <c r="R100" s="838"/>
      <c r="S100" s="845"/>
      <c r="T100" s="845"/>
      <c r="U100" s="845"/>
      <c r="V100" s="845"/>
      <c r="W100" s="845"/>
    </row>
    <row r="101" spans="4:23" x14ac:dyDescent="0.25">
      <c r="D101" s="845"/>
      <c r="E101" s="845"/>
      <c r="F101" s="845"/>
      <c r="G101" s="845"/>
      <c r="H101" s="845"/>
      <c r="I101" s="845"/>
      <c r="J101" s="845"/>
      <c r="K101" s="845"/>
      <c r="L101" s="845"/>
      <c r="M101" s="845"/>
      <c r="N101" s="845"/>
      <c r="O101" s="845"/>
      <c r="P101" s="845"/>
      <c r="Q101" s="845"/>
      <c r="R101" s="838"/>
      <c r="S101" s="845"/>
      <c r="T101" s="845"/>
      <c r="U101" s="845"/>
      <c r="V101" s="845"/>
      <c r="W101" s="845"/>
    </row>
    <row r="102" spans="4:23" x14ac:dyDescent="0.25">
      <c r="D102" s="845"/>
      <c r="E102" s="845"/>
      <c r="F102" s="845"/>
      <c r="G102" s="845"/>
      <c r="H102" s="845"/>
      <c r="I102" s="845"/>
      <c r="J102" s="845"/>
      <c r="K102" s="845"/>
      <c r="L102" s="845"/>
      <c r="M102" s="845"/>
      <c r="N102" s="845"/>
      <c r="O102" s="845"/>
      <c r="P102" s="845"/>
      <c r="Q102" s="845"/>
      <c r="R102" s="838"/>
      <c r="S102" s="845"/>
      <c r="T102" s="845"/>
      <c r="U102" s="845"/>
      <c r="V102" s="845"/>
      <c r="W102" s="845"/>
    </row>
    <row r="103" spans="4:23" x14ac:dyDescent="0.25">
      <c r="D103" s="845"/>
      <c r="E103" s="845"/>
      <c r="F103" s="845"/>
      <c r="G103" s="845"/>
      <c r="H103" s="845"/>
      <c r="I103" s="845"/>
      <c r="J103" s="845"/>
      <c r="K103" s="845"/>
      <c r="L103" s="845"/>
      <c r="M103" s="845"/>
      <c r="N103" s="845"/>
      <c r="O103" s="845"/>
      <c r="P103" s="845"/>
      <c r="Q103" s="845"/>
      <c r="R103" s="838"/>
      <c r="S103" s="845"/>
      <c r="T103" s="845"/>
      <c r="U103" s="845"/>
      <c r="V103" s="845"/>
      <c r="W103" s="845"/>
    </row>
    <row r="104" spans="4:23" x14ac:dyDescent="0.25">
      <c r="D104" s="845"/>
      <c r="E104" s="845"/>
      <c r="F104" s="845"/>
      <c r="G104" s="845"/>
      <c r="H104" s="845"/>
      <c r="I104" s="845"/>
      <c r="J104" s="845"/>
      <c r="K104" s="845"/>
      <c r="L104" s="845"/>
      <c r="M104" s="845"/>
      <c r="N104" s="845"/>
      <c r="O104" s="845"/>
      <c r="P104" s="845"/>
      <c r="Q104" s="845"/>
      <c r="R104" s="838"/>
      <c r="S104" s="845"/>
      <c r="T104" s="845"/>
      <c r="U104" s="845"/>
      <c r="V104" s="845"/>
      <c r="W104" s="845"/>
    </row>
    <row r="105" spans="4:23" x14ac:dyDescent="0.25">
      <c r="D105" s="845"/>
      <c r="E105" s="845"/>
      <c r="F105" s="845"/>
      <c r="G105" s="845"/>
      <c r="H105" s="845"/>
      <c r="I105" s="845"/>
      <c r="J105" s="845"/>
      <c r="K105" s="845"/>
      <c r="L105" s="845"/>
      <c r="M105" s="845"/>
      <c r="N105" s="845"/>
      <c r="O105" s="845"/>
      <c r="P105" s="845"/>
      <c r="Q105" s="845"/>
      <c r="R105" s="838"/>
      <c r="S105" s="845"/>
      <c r="T105" s="845"/>
      <c r="U105" s="845"/>
      <c r="V105" s="845"/>
      <c r="W105" s="845"/>
    </row>
    <row r="106" spans="4:23" x14ac:dyDescent="0.25">
      <c r="D106" s="845"/>
      <c r="E106" s="845"/>
      <c r="F106" s="845"/>
      <c r="G106" s="845"/>
      <c r="H106" s="845"/>
      <c r="I106" s="845"/>
      <c r="J106" s="845"/>
      <c r="K106" s="845"/>
      <c r="L106" s="845"/>
      <c r="M106" s="845"/>
      <c r="N106" s="845"/>
      <c r="O106" s="845"/>
      <c r="P106" s="845"/>
      <c r="Q106" s="845"/>
      <c r="R106" s="838"/>
      <c r="S106" s="845"/>
      <c r="T106" s="845"/>
      <c r="U106" s="845"/>
      <c r="V106" s="845"/>
      <c r="W106" s="845"/>
    </row>
    <row r="107" spans="4:23" x14ac:dyDescent="0.25">
      <c r="D107" s="845"/>
      <c r="E107" s="845"/>
      <c r="F107" s="845"/>
      <c r="G107" s="845"/>
      <c r="H107" s="845"/>
      <c r="I107" s="845"/>
      <c r="J107" s="845"/>
      <c r="K107" s="845"/>
      <c r="L107" s="845"/>
      <c r="M107" s="845"/>
      <c r="N107" s="845"/>
      <c r="O107" s="845"/>
      <c r="P107" s="845"/>
      <c r="Q107" s="845"/>
      <c r="R107" s="838"/>
      <c r="S107" s="845"/>
      <c r="T107" s="845"/>
      <c r="U107" s="845"/>
      <c r="V107" s="845"/>
      <c r="W107" s="845"/>
    </row>
    <row r="108" spans="4:23" x14ac:dyDescent="0.25">
      <c r="D108" s="845"/>
      <c r="E108" s="845"/>
      <c r="F108" s="845"/>
      <c r="G108" s="845"/>
      <c r="H108" s="845"/>
      <c r="I108" s="845"/>
      <c r="J108" s="845"/>
      <c r="K108" s="845"/>
      <c r="L108" s="845"/>
      <c r="M108" s="845"/>
      <c r="N108" s="845"/>
      <c r="O108" s="845"/>
      <c r="P108" s="845"/>
      <c r="Q108" s="845"/>
      <c r="R108" s="838"/>
      <c r="S108" s="845"/>
      <c r="T108" s="845"/>
      <c r="U108" s="845"/>
      <c r="V108" s="845"/>
      <c r="W108" s="845"/>
    </row>
    <row r="109" spans="4:23" x14ac:dyDescent="0.25">
      <c r="D109" s="845"/>
      <c r="E109" s="845"/>
      <c r="F109" s="845"/>
      <c r="G109" s="845"/>
      <c r="H109" s="845"/>
      <c r="I109" s="845"/>
      <c r="J109" s="845"/>
      <c r="K109" s="845"/>
      <c r="L109" s="845"/>
      <c r="M109" s="845"/>
      <c r="N109" s="845"/>
      <c r="O109" s="845"/>
      <c r="P109" s="845"/>
      <c r="Q109" s="845"/>
      <c r="R109" s="838"/>
      <c r="S109" s="845"/>
      <c r="T109" s="845"/>
      <c r="U109" s="845"/>
      <c r="V109" s="845"/>
      <c r="W109" s="845"/>
    </row>
    <row r="110" spans="4:23" x14ac:dyDescent="0.25">
      <c r="D110" s="845"/>
      <c r="E110" s="845"/>
      <c r="F110" s="845"/>
      <c r="G110" s="845"/>
      <c r="H110" s="845"/>
      <c r="I110" s="845"/>
      <c r="J110" s="845"/>
      <c r="K110" s="845"/>
      <c r="L110" s="845"/>
      <c r="M110" s="845"/>
      <c r="N110" s="845"/>
      <c r="O110" s="845"/>
      <c r="P110" s="845"/>
      <c r="Q110" s="845"/>
      <c r="R110" s="838"/>
      <c r="S110" s="845"/>
      <c r="T110" s="845"/>
      <c r="U110" s="845"/>
      <c r="V110" s="845"/>
      <c r="W110" s="845"/>
    </row>
    <row r="111" spans="4:23" x14ac:dyDescent="0.25">
      <c r="D111" s="845"/>
      <c r="E111" s="845"/>
      <c r="F111" s="845"/>
      <c r="G111" s="845"/>
      <c r="H111" s="845"/>
      <c r="I111" s="845"/>
      <c r="J111" s="845"/>
      <c r="K111" s="845"/>
      <c r="L111" s="845"/>
      <c r="M111" s="845"/>
      <c r="N111" s="845"/>
      <c r="O111" s="845"/>
      <c r="P111" s="845"/>
      <c r="Q111" s="845"/>
      <c r="R111" s="838"/>
      <c r="S111" s="845"/>
      <c r="T111" s="845"/>
      <c r="U111" s="845"/>
      <c r="V111" s="845"/>
      <c r="W111" s="845"/>
    </row>
    <row r="112" spans="4:23" x14ac:dyDescent="0.25">
      <c r="D112" s="845"/>
      <c r="E112" s="845"/>
      <c r="F112" s="845"/>
      <c r="G112" s="845"/>
      <c r="H112" s="845"/>
      <c r="I112" s="845"/>
      <c r="J112" s="845"/>
      <c r="K112" s="845"/>
      <c r="L112" s="845"/>
      <c r="M112" s="845"/>
      <c r="N112" s="845"/>
      <c r="O112" s="845"/>
      <c r="P112" s="845"/>
      <c r="Q112" s="845"/>
      <c r="R112" s="838"/>
      <c r="S112" s="845"/>
      <c r="T112" s="845"/>
      <c r="U112" s="845"/>
      <c r="V112" s="845"/>
      <c r="W112" s="845"/>
    </row>
    <row r="113" spans="4:23" x14ac:dyDescent="0.25">
      <c r="D113" s="845"/>
      <c r="E113" s="845"/>
      <c r="F113" s="845"/>
      <c r="G113" s="845"/>
      <c r="H113" s="845"/>
      <c r="I113" s="845"/>
      <c r="J113" s="845"/>
      <c r="K113" s="845"/>
      <c r="L113" s="845"/>
      <c r="M113" s="845"/>
      <c r="N113" s="845"/>
      <c r="O113" s="845"/>
      <c r="P113" s="845"/>
      <c r="Q113" s="845"/>
      <c r="R113" s="838"/>
      <c r="S113" s="845"/>
      <c r="T113" s="845"/>
      <c r="U113" s="845"/>
      <c r="V113" s="845"/>
      <c r="W113" s="845"/>
    </row>
    <row r="114" spans="4:23" x14ac:dyDescent="0.25">
      <c r="D114" s="845"/>
      <c r="E114" s="845"/>
      <c r="F114" s="845"/>
      <c r="G114" s="845"/>
      <c r="H114" s="845"/>
      <c r="I114" s="845"/>
      <c r="J114" s="845"/>
      <c r="K114" s="845"/>
      <c r="L114" s="845"/>
      <c r="M114" s="845"/>
      <c r="N114" s="845"/>
      <c r="O114" s="845"/>
      <c r="P114" s="845"/>
      <c r="Q114" s="845"/>
      <c r="R114" s="838"/>
      <c r="S114" s="845"/>
      <c r="T114" s="845"/>
      <c r="U114" s="845"/>
      <c r="V114" s="845"/>
      <c r="W114" s="845"/>
    </row>
    <row r="115" spans="4:23" x14ac:dyDescent="0.25">
      <c r="D115" s="845"/>
      <c r="E115" s="845"/>
      <c r="F115" s="845"/>
      <c r="G115" s="845"/>
      <c r="H115" s="845"/>
      <c r="I115" s="845"/>
      <c r="J115" s="845"/>
      <c r="K115" s="845"/>
      <c r="L115" s="845"/>
      <c r="M115" s="845"/>
      <c r="N115" s="845"/>
      <c r="O115" s="845"/>
      <c r="P115" s="845"/>
      <c r="Q115" s="845"/>
      <c r="R115" s="838"/>
      <c r="S115" s="845"/>
      <c r="T115" s="845"/>
      <c r="U115" s="845"/>
      <c r="V115" s="845"/>
      <c r="W115" s="845"/>
    </row>
    <row r="116" spans="4:23" x14ac:dyDescent="0.25">
      <c r="D116" s="845"/>
      <c r="E116" s="845"/>
      <c r="F116" s="845"/>
      <c r="G116" s="845"/>
      <c r="H116" s="845"/>
      <c r="I116" s="845"/>
      <c r="J116" s="845"/>
      <c r="K116" s="845"/>
      <c r="L116" s="845"/>
      <c r="M116" s="845"/>
      <c r="N116" s="845"/>
      <c r="O116" s="845"/>
      <c r="P116" s="845"/>
      <c r="Q116" s="845"/>
      <c r="R116" s="838"/>
      <c r="S116" s="845"/>
      <c r="T116" s="845"/>
      <c r="U116" s="845"/>
      <c r="V116" s="845"/>
      <c r="W116" s="845"/>
    </row>
    <row r="118" spans="4:23" x14ac:dyDescent="0.25">
      <c r="G118" s="1"/>
      <c r="I118" s="1"/>
      <c r="K118" s="1"/>
      <c r="M118" s="1"/>
      <c r="O118" s="1"/>
      <c r="R118" s="540"/>
    </row>
  </sheetData>
  <autoFilter ref="B22:AB74"/>
  <mergeCells count="26">
    <mergeCell ref="C70:D70"/>
    <mergeCell ref="D76:F76"/>
    <mergeCell ref="D78:H78"/>
    <mergeCell ref="D81:J81"/>
    <mergeCell ref="M81:N81"/>
    <mergeCell ref="P84:Q84"/>
    <mergeCell ref="W17:W19"/>
    <mergeCell ref="F18:G18"/>
    <mergeCell ref="H18:I18"/>
    <mergeCell ref="J18:K18"/>
    <mergeCell ref="L18:M18"/>
    <mergeCell ref="N18:O18"/>
    <mergeCell ref="Q18:Q19"/>
    <mergeCell ref="R18:R19"/>
    <mergeCell ref="S18:T18"/>
    <mergeCell ref="U18:V18"/>
    <mergeCell ref="C7:W7"/>
    <mergeCell ref="U12:W12"/>
    <mergeCell ref="C15:W15"/>
    <mergeCell ref="C17:C19"/>
    <mergeCell ref="D17:D19"/>
    <mergeCell ref="E17:E19"/>
    <mergeCell ref="F17:O17"/>
    <mergeCell ref="P17:P19"/>
    <mergeCell ref="Q17:T17"/>
    <mergeCell ref="U17:V17"/>
  </mergeCells>
  <printOptions headings="1"/>
  <pageMargins left="0.39370078740157483" right="0.19685039370078741" top="0.74803149606299213" bottom="0.43307086614173229" header="0.31496062992125984" footer="0.31496062992125984"/>
  <pageSetup paperSize="9" scale="45" fitToHeight="3" orientation="landscape" r:id="rId1"/>
  <rowBreaks count="1" manualBreakCount="1">
    <brk id="36" min="2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AF142"/>
  <sheetViews>
    <sheetView view="pageBreakPreview" topLeftCell="A49" zoomScale="65" zoomScaleNormal="70" zoomScaleSheetLayoutView="65" workbookViewId="0">
      <selection activeCell="R65" sqref="R65"/>
    </sheetView>
  </sheetViews>
  <sheetFormatPr defaultRowHeight="15" outlineLevelRow="1" x14ac:dyDescent="0.25"/>
  <cols>
    <col min="1" max="1" width="9.375" style="435" bestFit="1" customWidth="1"/>
    <col min="2" max="2" width="30.125" style="436" customWidth="1"/>
    <col min="3" max="3" width="16.25" style="436" customWidth="1"/>
    <col min="4" max="4" width="22" style="436" customWidth="1"/>
    <col min="5" max="8" width="10.625" style="436" customWidth="1"/>
    <col min="9" max="9" width="13.75" style="436" customWidth="1"/>
    <col min="10" max="11" width="10.625" style="436" customWidth="1"/>
    <col min="12" max="12" width="16" style="436" hidden="1" customWidth="1"/>
    <col min="13" max="13" width="11.625" style="436" hidden="1" customWidth="1"/>
    <col min="14" max="14" width="16.875" style="436" hidden="1" customWidth="1"/>
    <col min="15" max="15" width="13.25" style="436" hidden="1" customWidth="1"/>
    <col min="16" max="16" width="18.375" style="436" hidden="1" customWidth="1"/>
    <col min="17" max="17" width="15" style="436" hidden="1" customWidth="1"/>
    <col min="18" max="18" width="14.75" style="436" bestFit="1" customWidth="1"/>
    <col min="19" max="19" width="14.625" style="436" bestFit="1" customWidth="1"/>
    <col min="20" max="20" width="13.75" style="436" hidden="1" customWidth="1"/>
    <col min="21" max="21" width="14.25" style="436" hidden="1" customWidth="1"/>
    <col min="22" max="22" width="58.5" style="557" customWidth="1"/>
    <col min="23" max="23" width="14.5" style="557" customWidth="1"/>
    <col min="24" max="24" width="32.875" style="557" customWidth="1"/>
    <col min="25" max="28" width="10.625" style="436" customWidth="1"/>
    <col min="29" max="16384" width="9" style="435"/>
  </cols>
  <sheetData>
    <row r="1" spans="1:28" ht="18.75" outlineLevel="1" x14ac:dyDescent="0.25">
      <c r="P1" s="556"/>
      <c r="Q1" s="556"/>
      <c r="R1" s="556"/>
      <c r="S1" s="556"/>
      <c r="T1" s="556"/>
      <c r="U1" s="556"/>
      <c r="Y1" s="556"/>
      <c r="Z1" s="556"/>
      <c r="AA1" s="556"/>
      <c r="AB1" s="558" t="s">
        <v>361</v>
      </c>
    </row>
    <row r="2" spans="1:28" ht="18.75" outlineLevel="1" x14ac:dyDescent="0.25">
      <c r="P2" s="556"/>
      <c r="Q2" s="556"/>
      <c r="R2" s="556"/>
      <c r="S2" s="556"/>
      <c r="T2" s="556"/>
      <c r="U2" s="556"/>
      <c r="Y2" s="556"/>
      <c r="Z2" s="556"/>
      <c r="AA2" s="556"/>
      <c r="AB2" s="558" t="s">
        <v>112</v>
      </c>
    </row>
    <row r="3" spans="1:28" ht="18.75" outlineLevel="1" x14ac:dyDescent="0.25">
      <c r="P3" s="556"/>
      <c r="Q3" s="556"/>
      <c r="R3" s="556"/>
      <c r="S3" s="556"/>
      <c r="T3" s="556"/>
      <c r="U3" s="556"/>
      <c r="Y3" s="556"/>
      <c r="Z3" s="556"/>
      <c r="AA3" s="556"/>
      <c r="AB3" s="558" t="s">
        <v>454</v>
      </c>
    </row>
    <row r="4" spans="1:28" ht="18.75" outlineLevel="1" x14ac:dyDescent="0.25">
      <c r="P4" s="556"/>
      <c r="Q4" s="556"/>
      <c r="R4" s="556"/>
      <c r="S4" s="556"/>
      <c r="T4" s="556"/>
      <c r="U4" s="556"/>
      <c r="Y4" s="556"/>
      <c r="Z4" s="556"/>
      <c r="AA4" s="556"/>
      <c r="AB4" s="559" t="s">
        <v>455</v>
      </c>
    </row>
    <row r="5" spans="1:28" ht="15.75" outlineLevel="1" x14ac:dyDescent="0.25">
      <c r="P5" s="556"/>
      <c r="Q5" s="556"/>
      <c r="R5" s="556"/>
      <c r="S5" s="556"/>
      <c r="T5" s="556"/>
      <c r="U5" s="556"/>
      <c r="Y5" s="556"/>
      <c r="Z5" s="556"/>
      <c r="AA5" s="556"/>
      <c r="AB5" s="4"/>
    </row>
    <row r="6" spans="1:28" ht="23.25" outlineLevel="1" x14ac:dyDescent="0.35">
      <c r="P6" s="556"/>
      <c r="Q6" s="556"/>
      <c r="R6" s="556"/>
      <c r="S6" s="556"/>
      <c r="T6" s="556"/>
      <c r="U6" s="556"/>
      <c r="W6" s="560"/>
      <c r="X6" s="560"/>
      <c r="Y6" s="561"/>
      <c r="Z6" s="561"/>
      <c r="AA6" s="561"/>
      <c r="AB6" s="562" t="s">
        <v>113</v>
      </c>
    </row>
    <row r="7" spans="1:28" ht="23.25" outlineLevel="1" x14ac:dyDescent="0.35">
      <c r="P7" s="556"/>
      <c r="Q7" s="556"/>
      <c r="R7" s="556"/>
      <c r="S7" s="556"/>
      <c r="T7" s="556"/>
      <c r="U7" s="556"/>
      <c r="X7" s="562"/>
      <c r="Y7" s="562"/>
      <c r="Z7" s="562"/>
      <c r="AA7" s="562"/>
      <c r="AB7" s="562" t="s">
        <v>836</v>
      </c>
    </row>
    <row r="8" spans="1:28" ht="23.25" outlineLevel="1" x14ac:dyDescent="0.35">
      <c r="P8" s="556"/>
      <c r="Q8" s="556"/>
      <c r="R8" s="556"/>
      <c r="S8" s="556"/>
      <c r="T8" s="556"/>
      <c r="U8" s="556"/>
      <c r="W8" s="560"/>
      <c r="X8" s="1975"/>
      <c r="Y8" s="1975"/>
      <c r="Z8" s="1975"/>
      <c r="AA8" s="1975"/>
      <c r="AB8" s="1975"/>
    </row>
    <row r="9" spans="1:28" ht="23.25" outlineLevel="1" x14ac:dyDescent="0.35">
      <c r="P9" s="556"/>
      <c r="Q9" s="556"/>
      <c r="R9" s="556"/>
      <c r="S9" s="556"/>
      <c r="T9" s="556"/>
      <c r="U9" s="556"/>
      <c r="W9" s="560"/>
      <c r="Y9" s="563"/>
      <c r="Z9" s="563"/>
      <c r="AA9" s="563"/>
      <c r="AB9" s="562" t="s">
        <v>843</v>
      </c>
    </row>
    <row r="10" spans="1:28" ht="23.25" outlineLevel="1" x14ac:dyDescent="0.35">
      <c r="P10" s="556"/>
      <c r="Q10" s="556"/>
      <c r="R10" s="556"/>
      <c r="S10" s="556"/>
      <c r="T10" s="556"/>
      <c r="U10" s="556"/>
      <c r="W10" s="560"/>
      <c r="X10" s="564"/>
      <c r="Y10" s="564"/>
      <c r="Z10" s="564"/>
      <c r="AA10" s="564"/>
      <c r="AB10" s="562" t="s">
        <v>2269</v>
      </c>
    </row>
    <row r="11" spans="1:28" ht="15.75" x14ac:dyDescent="0.25">
      <c r="P11" s="556"/>
      <c r="Q11" s="556"/>
      <c r="R11" s="556"/>
      <c r="S11" s="556"/>
      <c r="T11" s="556"/>
      <c r="U11" s="556"/>
      <c r="Y11" s="556"/>
      <c r="Z11" s="556"/>
      <c r="AA11" s="556"/>
      <c r="AB11" s="4"/>
    </row>
    <row r="12" spans="1:28" ht="27" x14ac:dyDescent="0.35">
      <c r="A12" s="1976" t="s">
        <v>815</v>
      </c>
      <c r="B12" s="1976"/>
      <c r="C12" s="1976"/>
      <c r="D12" s="1976"/>
      <c r="E12" s="1976"/>
      <c r="F12" s="1976"/>
      <c r="G12" s="1976"/>
      <c r="H12" s="1976"/>
      <c r="I12" s="1976"/>
      <c r="J12" s="1976"/>
      <c r="K12" s="1976"/>
      <c r="L12" s="1976"/>
      <c r="M12" s="1976"/>
      <c r="N12" s="1976"/>
      <c r="O12" s="1976"/>
      <c r="P12" s="1976"/>
      <c r="Q12" s="1976"/>
      <c r="R12" s="1976"/>
      <c r="S12" s="1976"/>
      <c r="T12" s="1976"/>
      <c r="U12" s="1976"/>
      <c r="V12" s="1976"/>
      <c r="W12" s="1976"/>
      <c r="X12" s="1976"/>
      <c r="Y12" s="1976"/>
      <c r="Z12" s="1976"/>
      <c r="AA12" s="1976"/>
      <c r="AB12" s="1976"/>
    </row>
    <row r="14" spans="1:28" s="436" customFormat="1" x14ac:dyDescent="0.25">
      <c r="A14" s="1973" t="s">
        <v>80</v>
      </c>
      <c r="B14" s="1973" t="s">
        <v>91</v>
      </c>
      <c r="C14" s="1973" t="s">
        <v>77</v>
      </c>
      <c r="D14" s="1973" t="s">
        <v>95</v>
      </c>
      <c r="E14" s="1973" t="s">
        <v>75</v>
      </c>
      <c r="F14" s="1973"/>
      <c r="G14" s="1973"/>
      <c r="H14" s="1973"/>
      <c r="I14" s="1973" t="s">
        <v>96</v>
      </c>
      <c r="J14" s="1973" t="s">
        <v>76</v>
      </c>
      <c r="K14" s="1973"/>
      <c r="L14" s="1973" t="s">
        <v>94</v>
      </c>
      <c r="M14" s="1973"/>
      <c r="N14" s="1973"/>
      <c r="O14" s="1973"/>
      <c r="P14" s="1973" t="s">
        <v>157</v>
      </c>
      <c r="Q14" s="1973" t="s">
        <v>158</v>
      </c>
      <c r="R14" s="1973" t="s">
        <v>155</v>
      </c>
      <c r="S14" s="1973"/>
      <c r="T14" s="1973" t="s">
        <v>156</v>
      </c>
      <c r="U14" s="1973"/>
      <c r="V14" s="1977" t="s">
        <v>78</v>
      </c>
      <c r="W14" s="1977"/>
      <c r="X14" s="1977"/>
      <c r="Y14" s="1973" t="s">
        <v>302</v>
      </c>
      <c r="Z14" s="1973"/>
      <c r="AA14" s="1973"/>
      <c r="AB14" s="1973"/>
    </row>
    <row r="15" spans="1:28" s="436" customFormat="1" ht="32.25" customHeight="1" x14ac:dyDescent="0.25">
      <c r="A15" s="1977"/>
      <c r="B15" s="1973"/>
      <c r="C15" s="1973"/>
      <c r="D15" s="1973"/>
      <c r="E15" s="1973" t="s">
        <v>87</v>
      </c>
      <c r="F15" s="1973" t="s">
        <v>88</v>
      </c>
      <c r="G15" s="1973" t="s">
        <v>89</v>
      </c>
      <c r="H15" s="1974" t="s">
        <v>2213</v>
      </c>
      <c r="I15" s="1973"/>
      <c r="J15" s="1973" t="s">
        <v>92</v>
      </c>
      <c r="K15" s="1973" t="s">
        <v>93</v>
      </c>
      <c r="L15" s="1973" t="s">
        <v>108</v>
      </c>
      <c r="M15" s="1973" t="s">
        <v>81</v>
      </c>
      <c r="N15" s="1973" t="s">
        <v>109</v>
      </c>
      <c r="O15" s="1973" t="s">
        <v>85</v>
      </c>
      <c r="P15" s="1973"/>
      <c r="Q15" s="1973"/>
      <c r="R15" s="1973" t="s">
        <v>159</v>
      </c>
      <c r="S15" s="1973" t="s">
        <v>86</v>
      </c>
      <c r="T15" s="1973" t="s">
        <v>160</v>
      </c>
      <c r="U15" s="1973" t="s">
        <v>86</v>
      </c>
      <c r="V15" s="1973" t="s">
        <v>133</v>
      </c>
      <c r="W15" s="1973" t="s">
        <v>110</v>
      </c>
      <c r="X15" s="1973" t="s">
        <v>111</v>
      </c>
      <c r="Y15" s="1973" t="s">
        <v>79</v>
      </c>
      <c r="Z15" s="1973"/>
      <c r="AA15" s="1973" t="s">
        <v>82</v>
      </c>
      <c r="AB15" s="1973"/>
    </row>
    <row r="16" spans="1:28" ht="62.25" customHeight="1" x14ac:dyDescent="0.25">
      <c r="A16" s="1977"/>
      <c r="B16" s="1973"/>
      <c r="C16" s="1973"/>
      <c r="D16" s="1973"/>
      <c r="E16" s="1973"/>
      <c r="F16" s="1973"/>
      <c r="G16" s="1973"/>
      <c r="H16" s="1974"/>
      <c r="I16" s="1973"/>
      <c r="J16" s="1973"/>
      <c r="K16" s="1973"/>
      <c r="L16" s="1973"/>
      <c r="M16" s="1973"/>
      <c r="N16" s="1973"/>
      <c r="O16" s="1973"/>
      <c r="P16" s="1973"/>
      <c r="Q16" s="1973"/>
      <c r="R16" s="1973"/>
      <c r="S16" s="1973"/>
      <c r="T16" s="1973"/>
      <c r="U16" s="1973"/>
      <c r="V16" s="1973"/>
      <c r="W16" s="1973"/>
      <c r="X16" s="1973"/>
      <c r="Y16" s="1772" t="s">
        <v>127</v>
      </c>
      <c r="Z16" s="1772" t="s">
        <v>90</v>
      </c>
      <c r="AA16" s="1773" t="s">
        <v>83</v>
      </c>
      <c r="AB16" s="1772" t="s">
        <v>84</v>
      </c>
    </row>
    <row r="17" spans="1:32" ht="75" x14ac:dyDescent="0.25">
      <c r="A17" s="1774">
        <v>7</v>
      </c>
      <c r="B17" s="1775" t="str">
        <f>'1.1.'!C24</f>
        <v>Установка двух ДГУ на ДЭС водозабора с. Пахачи</v>
      </c>
      <c r="C17" s="1776" t="s">
        <v>825</v>
      </c>
      <c r="D17" s="1765" t="s">
        <v>2194</v>
      </c>
      <c r="E17" s="1765" t="str">
        <f>'1.1.'!E24</f>
        <v>0,096 МВт</v>
      </c>
      <c r="F17" s="1765"/>
      <c r="G17" s="1765"/>
      <c r="H17" s="588"/>
      <c r="I17" s="1765" t="s">
        <v>2212</v>
      </c>
      <c r="J17" s="297">
        <v>2019</v>
      </c>
      <c r="K17" s="297">
        <v>2019</v>
      </c>
      <c r="L17" s="1765"/>
      <c r="M17" s="1765"/>
      <c r="N17" s="1765"/>
      <c r="O17" s="1765"/>
      <c r="P17" s="1765"/>
      <c r="Q17" s="1765"/>
      <c r="R17" s="617">
        <f>'1.1.'!H24</f>
        <v>6.2519999999999998</v>
      </c>
      <c r="S17" s="1765"/>
      <c r="T17" s="1765"/>
      <c r="U17" s="1765"/>
      <c r="V17" s="297" t="s">
        <v>2255</v>
      </c>
      <c r="W17" s="1776"/>
      <c r="X17" s="1765" t="s">
        <v>2256</v>
      </c>
      <c r="Y17" s="1765"/>
      <c r="Z17" s="1765"/>
      <c r="AA17" s="1777"/>
      <c r="AB17" s="1765"/>
      <c r="AD17" s="1768">
        <f>J17-'1.1.'!F24</f>
        <v>0</v>
      </c>
      <c r="AE17" s="1768">
        <f>K17-'1.1.'!G24</f>
        <v>0</v>
      </c>
      <c r="AF17" s="1768">
        <f>R17-'1.1.'!H24</f>
        <v>0</v>
      </c>
    </row>
    <row r="18" spans="1:32" ht="75" x14ac:dyDescent="0.25">
      <c r="A18" s="1774">
        <v>8</v>
      </c>
      <c r="B18" s="1775" t="str">
        <f>'1.1.'!C25</f>
        <v>Установка одного ДГУ на ДЭС с.Вывенка</v>
      </c>
      <c r="C18" s="1776" t="s">
        <v>825</v>
      </c>
      <c r="D18" s="1765" t="s">
        <v>2201</v>
      </c>
      <c r="E18" s="1765" t="str">
        <f>'1.1.'!E25</f>
        <v>0,08 МВт</v>
      </c>
      <c r="F18" s="1765"/>
      <c r="G18" s="1765"/>
      <c r="H18" s="588"/>
      <c r="I18" s="1765" t="s">
        <v>2212</v>
      </c>
      <c r="J18" s="297">
        <v>2019</v>
      </c>
      <c r="K18" s="297">
        <v>2019</v>
      </c>
      <c r="L18" s="1765"/>
      <c r="M18" s="1765"/>
      <c r="N18" s="1765"/>
      <c r="O18" s="1765"/>
      <c r="P18" s="1765"/>
      <c r="Q18" s="1765"/>
      <c r="R18" s="617">
        <f>'1.1.'!H25</f>
        <v>4.92</v>
      </c>
      <c r="S18" s="1765"/>
      <c r="T18" s="1765"/>
      <c r="U18" s="1765"/>
      <c r="V18" s="297" t="s">
        <v>2255</v>
      </c>
      <c r="W18" s="1776"/>
      <c r="X18" s="1765" t="s">
        <v>2256</v>
      </c>
      <c r="Y18" s="1765"/>
      <c r="Z18" s="1765"/>
      <c r="AA18" s="1777"/>
      <c r="AB18" s="1765"/>
      <c r="AD18" s="1768">
        <f>J18-'1.1.'!F25</f>
        <v>0</v>
      </c>
      <c r="AE18" s="1768">
        <f>K18-'1.1.'!G25</f>
        <v>0</v>
      </c>
      <c r="AF18" s="1768">
        <f>R18-'1.1.'!H25</f>
        <v>0</v>
      </c>
    </row>
    <row r="19" spans="1:32" ht="75" x14ac:dyDescent="0.25">
      <c r="A19" s="1774">
        <v>9</v>
      </c>
      <c r="B19" s="1775" t="str">
        <f>'1.1.'!C26</f>
        <v>Установка одного ДГУ на ДЭС-23 п. Тымлат</v>
      </c>
      <c r="C19" s="1776" t="s">
        <v>825</v>
      </c>
      <c r="D19" s="588" t="s">
        <v>2202</v>
      </c>
      <c r="E19" s="1765" t="str">
        <f>'1.1.'!E26</f>
        <v>0,275 МВт</v>
      </c>
      <c r="F19" s="1765"/>
      <c r="G19" s="1765"/>
      <c r="H19" s="588"/>
      <c r="I19" s="1765" t="s">
        <v>2212</v>
      </c>
      <c r="J19" s="297">
        <v>2019</v>
      </c>
      <c r="K19" s="297">
        <v>2019</v>
      </c>
      <c r="L19" s="1765"/>
      <c r="M19" s="1765"/>
      <c r="N19" s="1765"/>
      <c r="O19" s="1765"/>
      <c r="P19" s="1765"/>
      <c r="Q19" s="1765"/>
      <c r="R19" s="617">
        <f>'1.1.'!H26</f>
        <v>11.436</v>
      </c>
      <c r="S19" s="1765"/>
      <c r="T19" s="1765"/>
      <c r="U19" s="1765"/>
      <c r="V19" s="297" t="s">
        <v>2255</v>
      </c>
      <c r="W19" s="1776"/>
      <c r="X19" s="1765" t="s">
        <v>2256</v>
      </c>
      <c r="Y19" s="1765"/>
      <c r="Z19" s="1765"/>
      <c r="AA19" s="1777"/>
      <c r="AB19" s="1765"/>
      <c r="AD19" s="1768">
        <f>J19-'1.1.'!F26</f>
        <v>0</v>
      </c>
      <c r="AE19" s="1768">
        <f>K19-'1.1.'!G26</f>
        <v>0</v>
      </c>
      <c r="AF19" s="1768">
        <f>R19-'1.1.'!H26</f>
        <v>0</v>
      </c>
    </row>
    <row r="20" spans="1:32" ht="75" x14ac:dyDescent="0.25">
      <c r="A20" s="1774">
        <v>10</v>
      </c>
      <c r="B20" s="1775" t="str">
        <f>'1.1.'!C27</f>
        <v>Установка одного ДГУ на ДЭС-28 п. Вывенка</v>
      </c>
      <c r="C20" s="1776" t="s">
        <v>825</v>
      </c>
      <c r="D20" s="1765" t="s">
        <v>2201</v>
      </c>
      <c r="E20" s="1765" t="str">
        <f>'1.1.'!E27</f>
        <v>0,22 МВт</v>
      </c>
      <c r="F20" s="1765"/>
      <c r="G20" s="1765"/>
      <c r="H20" s="588"/>
      <c r="I20" s="1765" t="s">
        <v>2212</v>
      </c>
      <c r="J20" s="297">
        <v>2019</v>
      </c>
      <c r="K20" s="297">
        <v>2019</v>
      </c>
      <c r="L20" s="1765"/>
      <c r="M20" s="1765"/>
      <c r="N20" s="1765"/>
      <c r="O20" s="1765"/>
      <c r="P20" s="1765"/>
      <c r="Q20" s="1765"/>
      <c r="R20" s="617">
        <f>'1.1.'!H27</f>
        <v>10.946999999999999</v>
      </c>
      <c r="S20" s="1765"/>
      <c r="T20" s="1765"/>
      <c r="U20" s="1765"/>
      <c r="V20" s="297" t="s">
        <v>2255</v>
      </c>
      <c r="W20" s="1776"/>
      <c r="X20" s="1765" t="s">
        <v>2256</v>
      </c>
      <c r="Y20" s="1765"/>
      <c r="Z20" s="1765"/>
      <c r="AA20" s="1777"/>
      <c r="AB20" s="1765"/>
      <c r="AD20" s="1768">
        <f>J20-'1.1.'!F27</f>
        <v>0</v>
      </c>
      <c r="AE20" s="1768">
        <f>K20-'1.1.'!G27</f>
        <v>0</v>
      </c>
      <c r="AF20" s="1768">
        <f>R20-'1.1.'!H27</f>
        <v>0</v>
      </c>
    </row>
    <row r="21" spans="1:32" ht="75" x14ac:dyDescent="0.25">
      <c r="A21" s="1774">
        <v>11</v>
      </c>
      <c r="B21" s="1775" t="str">
        <f>'1.1.'!C28</f>
        <v>Установка одного ДГУ на ДЭС-6 п. Таёжный</v>
      </c>
      <c r="C21" s="1776" t="s">
        <v>825</v>
      </c>
      <c r="D21" s="1765" t="s">
        <v>2195</v>
      </c>
      <c r="E21" s="1765" t="str">
        <f>'1.1.'!E28</f>
        <v>0,08 МВт</v>
      </c>
      <c r="F21" s="1765"/>
      <c r="G21" s="1765"/>
      <c r="H21" s="588"/>
      <c r="I21" s="1765" t="s">
        <v>2212</v>
      </c>
      <c r="J21" s="297">
        <v>2019</v>
      </c>
      <c r="K21" s="297">
        <v>2019</v>
      </c>
      <c r="L21" s="1765"/>
      <c r="M21" s="1765"/>
      <c r="N21" s="1765"/>
      <c r="O21" s="1765"/>
      <c r="P21" s="1765"/>
      <c r="Q21" s="1765"/>
      <c r="R21" s="617">
        <f>'1.1.'!H28</f>
        <v>4.9219999999999997</v>
      </c>
      <c r="S21" s="1765"/>
      <c r="T21" s="1765"/>
      <c r="U21" s="1765"/>
      <c r="V21" s="297" t="s">
        <v>2255</v>
      </c>
      <c r="W21" s="1776"/>
      <c r="X21" s="1765" t="s">
        <v>2256</v>
      </c>
      <c r="Y21" s="1765"/>
      <c r="Z21" s="1765"/>
      <c r="AA21" s="1777"/>
      <c r="AB21" s="1765"/>
      <c r="AD21" s="1768">
        <f>J21-'1.1.'!F28</f>
        <v>0</v>
      </c>
      <c r="AE21" s="1768">
        <f>K21-'1.1.'!G28</f>
        <v>0</v>
      </c>
      <c r="AF21" s="1768">
        <f>R21-'1.1.'!H28</f>
        <v>0</v>
      </c>
    </row>
    <row r="22" spans="1:32" ht="75" x14ac:dyDescent="0.25">
      <c r="A22" s="1774">
        <v>12</v>
      </c>
      <c r="B22" s="1775" t="str">
        <f>'1.1.'!C29</f>
        <v>Установка одного ДГУ на ДЭС-29 с. Верхнее Хайрюзово</v>
      </c>
      <c r="C22" s="1776" t="s">
        <v>825</v>
      </c>
      <c r="D22" s="1765" t="s">
        <v>2205</v>
      </c>
      <c r="E22" s="1765" t="str">
        <f>'1.1.'!E29</f>
        <v>0,08 МВт</v>
      </c>
      <c r="F22" s="1765"/>
      <c r="G22" s="1765"/>
      <c r="H22" s="588"/>
      <c r="I22" s="1765" t="s">
        <v>2212</v>
      </c>
      <c r="J22" s="297">
        <v>2019</v>
      </c>
      <c r="K22" s="297">
        <v>2019</v>
      </c>
      <c r="L22" s="1765"/>
      <c r="M22" s="1765"/>
      <c r="N22" s="1765"/>
      <c r="O22" s="1765"/>
      <c r="P22" s="1765"/>
      <c r="Q22" s="1765"/>
      <c r="R22" s="617">
        <f>'1.1.'!H29</f>
        <v>5.327</v>
      </c>
      <c r="S22" s="1765"/>
      <c r="T22" s="1765"/>
      <c r="U22" s="1765"/>
      <c r="V22" s="297" t="s">
        <v>2255</v>
      </c>
      <c r="W22" s="1776"/>
      <c r="X22" s="1765" t="s">
        <v>2256</v>
      </c>
      <c r="Y22" s="1765"/>
      <c r="Z22" s="1765"/>
      <c r="AA22" s="1777"/>
      <c r="AB22" s="1765"/>
      <c r="AD22" s="1768">
        <f>J22-'1.1.'!F29</f>
        <v>0</v>
      </c>
      <c r="AE22" s="1768">
        <f>K22-'1.1.'!G29</f>
        <v>0</v>
      </c>
      <c r="AF22" s="1768">
        <f>R22-'1.1.'!H29</f>
        <v>0</v>
      </c>
    </row>
    <row r="23" spans="1:32" ht="75" x14ac:dyDescent="0.25">
      <c r="A23" s="1774">
        <v>13</v>
      </c>
      <c r="B23" s="1775" t="str">
        <f>'1.1.'!C30</f>
        <v>Установка одного ДГУ на ДЭС-7 с. Апука</v>
      </c>
      <c r="C23" s="1776" t="s">
        <v>825</v>
      </c>
      <c r="D23" s="1765" t="s">
        <v>2198</v>
      </c>
      <c r="E23" s="1765" t="str">
        <f>'1.1.'!E30</f>
        <v>0,104 МВт</v>
      </c>
      <c r="F23" s="1765"/>
      <c r="G23" s="1765"/>
      <c r="H23" s="588"/>
      <c r="I23" s="1765" t="s">
        <v>2212</v>
      </c>
      <c r="J23" s="297">
        <v>2019</v>
      </c>
      <c r="K23" s="297">
        <v>2019</v>
      </c>
      <c r="L23" s="1765"/>
      <c r="M23" s="1765"/>
      <c r="N23" s="1765"/>
      <c r="O23" s="1765"/>
      <c r="P23" s="1765"/>
      <c r="Q23" s="1765"/>
      <c r="R23" s="617">
        <f>'1.1.'!H30</f>
        <v>6.2519999999999998</v>
      </c>
      <c r="S23" s="1765"/>
      <c r="T23" s="1765"/>
      <c r="U23" s="1765"/>
      <c r="V23" s="297" t="s">
        <v>2255</v>
      </c>
      <c r="W23" s="1776"/>
      <c r="X23" s="1765" t="s">
        <v>2256</v>
      </c>
      <c r="Y23" s="1765"/>
      <c r="Z23" s="1765"/>
      <c r="AA23" s="1777"/>
      <c r="AB23" s="1765"/>
      <c r="AD23" s="1768">
        <f>J23-'1.1.'!F30</f>
        <v>0</v>
      </c>
      <c r="AE23" s="1768">
        <f>K23-'1.1.'!G30</f>
        <v>0</v>
      </c>
      <c r="AF23" s="1768">
        <f>R23-'1.1.'!H30</f>
        <v>0</v>
      </c>
    </row>
    <row r="24" spans="1:32" ht="75" x14ac:dyDescent="0.25">
      <c r="A24" s="1774">
        <v>14</v>
      </c>
      <c r="B24" s="1775" t="str">
        <f>'1.1.'!C31</f>
        <v>Установка одного ДГУ на ДЭС с.Вывенка</v>
      </c>
      <c r="C24" s="1776" t="s">
        <v>825</v>
      </c>
      <c r="D24" s="1765" t="s">
        <v>2201</v>
      </c>
      <c r="E24" s="1765" t="str">
        <f>'1.1.'!E31</f>
        <v>0,08 МВт</v>
      </c>
      <c r="F24" s="1765"/>
      <c r="G24" s="1765"/>
      <c r="H24" s="588"/>
      <c r="I24" s="1765" t="s">
        <v>2212</v>
      </c>
      <c r="J24" s="297">
        <v>2020</v>
      </c>
      <c r="K24" s="297">
        <v>2020</v>
      </c>
      <c r="L24" s="1765"/>
      <c r="M24" s="1765"/>
      <c r="N24" s="1765"/>
      <c r="O24" s="1765"/>
      <c r="P24" s="1765"/>
      <c r="Q24" s="1765"/>
      <c r="R24" s="617">
        <f>'1.1.'!H31</f>
        <v>4.92</v>
      </c>
      <c r="S24" s="1765"/>
      <c r="T24" s="1765"/>
      <c r="U24" s="1765"/>
      <c r="V24" s="297" t="s">
        <v>2255</v>
      </c>
      <c r="W24" s="1776"/>
      <c r="X24" s="1765" t="s">
        <v>2256</v>
      </c>
      <c r="Y24" s="1765"/>
      <c r="Z24" s="1765"/>
      <c r="AA24" s="1777"/>
      <c r="AB24" s="1765"/>
      <c r="AD24" s="1768">
        <f>J24-'1.1.'!F31</f>
        <v>0</v>
      </c>
      <c r="AE24" s="1768">
        <f>K24-'1.1.'!G31</f>
        <v>0</v>
      </c>
      <c r="AF24" s="1768">
        <f>R24-'1.1.'!H31</f>
        <v>0</v>
      </c>
    </row>
    <row r="25" spans="1:32" s="436" customFormat="1" ht="75" x14ac:dyDescent="0.25">
      <c r="A25" s="1774">
        <v>15</v>
      </c>
      <c r="B25" s="1775" t="str">
        <f>'1.1.'!C32</f>
        <v>Установка двух ДГУ на ДЭС с.АчайВаям</v>
      </c>
      <c r="C25" s="1776" t="s">
        <v>825</v>
      </c>
      <c r="D25" s="1765" t="s">
        <v>2200</v>
      </c>
      <c r="E25" s="297" t="str">
        <f>'1.1.'!E32</f>
        <v>0,32 МВт</v>
      </c>
      <c r="F25" s="744"/>
      <c r="G25" s="1765"/>
      <c r="H25" s="1765"/>
      <c r="I25" s="1765" t="s">
        <v>2212</v>
      </c>
      <c r="J25" s="297">
        <v>2020</v>
      </c>
      <c r="K25" s="297">
        <v>2020</v>
      </c>
      <c r="L25" s="1776"/>
      <c r="M25" s="1776"/>
      <c r="N25" s="1776"/>
      <c r="O25" s="1776"/>
      <c r="P25" s="1776"/>
      <c r="Q25" s="1776"/>
      <c r="R25" s="617">
        <f>'1.1.'!H32</f>
        <v>15.454000000000001</v>
      </c>
      <c r="S25" s="1776"/>
      <c r="T25" s="1776"/>
      <c r="U25" s="1776"/>
      <c r="V25" s="297" t="s">
        <v>2255</v>
      </c>
      <c r="W25" s="1776"/>
      <c r="X25" s="1765" t="s">
        <v>2256</v>
      </c>
      <c r="Y25" s="1776"/>
      <c r="Z25" s="1778"/>
      <c r="AA25" s="1778"/>
      <c r="AB25" s="1778"/>
      <c r="AD25" s="1768">
        <f>J25-'1.1.'!F32</f>
        <v>0</v>
      </c>
      <c r="AE25" s="1768">
        <f>K25-'1.1.'!G32</f>
        <v>0</v>
      </c>
      <c r="AF25" s="1768">
        <f>R25-'1.1.'!H32</f>
        <v>0</v>
      </c>
    </row>
    <row r="26" spans="1:32" s="437" customFormat="1" ht="75" x14ac:dyDescent="0.25">
      <c r="A26" s="1774">
        <v>16</v>
      </c>
      <c r="B26" s="1775" t="str">
        <f>'1.1.'!C33</f>
        <v>Установка одного ДГУ на ДЭС с.АчайВаям</v>
      </c>
      <c r="C26" s="1776" t="s">
        <v>825</v>
      </c>
      <c r="D26" s="1765" t="s">
        <v>2200</v>
      </c>
      <c r="E26" s="588" t="str">
        <f>'1.1.'!E33</f>
        <v>0,3 МВт</v>
      </c>
      <c r="F26" s="588"/>
      <c r="G26" s="588"/>
      <c r="H26" s="588"/>
      <c r="I26" s="1765" t="s">
        <v>2212</v>
      </c>
      <c r="J26" s="588">
        <v>2020</v>
      </c>
      <c r="K26" s="588">
        <v>2020</v>
      </c>
      <c r="L26" s="588"/>
      <c r="M26" s="588"/>
      <c r="N26" s="588"/>
      <c r="O26" s="588"/>
      <c r="P26" s="588"/>
      <c r="Q26" s="588"/>
      <c r="R26" s="617">
        <f>'1.1.'!H33</f>
        <v>8.641</v>
      </c>
      <c r="S26" s="588"/>
      <c r="T26" s="588"/>
      <c r="U26" s="588"/>
      <c r="V26" s="588" t="s">
        <v>2255</v>
      </c>
      <c r="W26" s="1774"/>
      <c r="X26" s="1765" t="s">
        <v>2256</v>
      </c>
      <c r="Y26" s="588"/>
      <c r="Z26" s="588"/>
      <c r="AA26" s="1775"/>
      <c r="AB26" s="588"/>
      <c r="AD26" s="1768">
        <f>J26-'1.1.'!F33</f>
        <v>0</v>
      </c>
      <c r="AE26" s="1768">
        <f>K26-'1.1.'!G33</f>
        <v>0</v>
      </c>
      <c r="AF26" s="1768">
        <f>R26-'1.1.'!H33</f>
        <v>0</v>
      </c>
    </row>
    <row r="27" spans="1:32" s="437" customFormat="1" ht="75" x14ac:dyDescent="0.25">
      <c r="A27" s="1774">
        <v>17</v>
      </c>
      <c r="B27" s="1775" t="str">
        <f>'1.1.'!C34</f>
        <v>Установка одного ДГУ на ДЭС-16 п. Средние Пахачи</v>
      </c>
      <c r="C27" s="1776" t="s">
        <v>825</v>
      </c>
      <c r="D27" s="588" t="s">
        <v>2206</v>
      </c>
      <c r="E27" s="588" t="str">
        <f>'1.1.'!E34</f>
        <v>0,4 МВт</v>
      </c>
      <c r="F27" s="588"/>
      <c r="G27" s="588"/>
      <c r="H27" s="588"/>
      <c r="I27" s="1765" t="s">
        <v>2212</v>
      </c>
      <c r="J27" s="588">
        <v>2020</v>
      </c>
      <c r="K27" s="588">
        <v>2020</v>
      </c>
      <c r="L27" s="588"/>
      <c r="M27" s="588"/>
      <c r="N27" s="588"/>
      <c r="O27" s="588"/>
      <c r="P27" s="588"/>
      <c r="Q27" s="588"/>
      <c r="R27" s="617">
        <f>'1.1.'!H34</f>
        <v>13.571</v>
      </c>
      <c r="S27" s="588"/>
      <c r="T27" s="588"/>
      <c r="U27" s="588"/>
      <c r="V27" s="588" t="s">
        <v>2255</v>
      </c>
      <c r="W27" s="1774"/>
      <c r="X27" s="1765" t="s">
        <v>2256</v>
      </c>
      <c r="Y27" s="588"/>
      <c r="Z27" s="588"/>
      <c r="AA27" s="1775"/>
      <c r="AB27" s="588"/>
      <c r="AD27" s="1768">
        <f>J27-'1.1.'!F34</f>
        <v>0</v>
      </c>
      <c r="AE27" s="1768">
        <f>K27-'1.1.'!G34</f>
        <v>0</v>
      </c>
      <c r="AF27" s="1768">
        <f>R27-'1.1.'!H34</f>
        <v>0</v>
      </c>
    </row>
    <row r="28" spans="1:32" s="589" customFormat="1" ht="75" x14ac:dyDescent="0.25">
      <c r="A28" s="1774">
        <v>18</v>
      </c>
      <c r="B28" s="1775" t="str">
        <f>'1.1.'!C35</f>
        <v>Установка одного ДГУ на ДЭС-23 п. Тымлат</v>
      </c>
      <c r="C28" s="1776" t="s">
        <v>825</v>
      </c>
      <c r="D28" s="588" t="s">
        <v>2202</v>
      </c>
      <c r="E28" s="588" t="str">
        <f>'1.1.'!E35</f>
        <v>0,4 МВт</v>
      </c>
      <c r="F28" s="588"/>
      <c r="G28" s="588"/>
      <c r="H28" s="588"/>
      <c r="I28" s="1765" t="s">
        <v>2212</v>
      </c>
      <c r="J28" s="588">
        <v>2020</v>
      </c>
      <c r="K28" s="588">
        <v>2020</v>
      </c>
      <c r="L28" s="588"/>
      <c r="M28" s="588"/>
      <c r="N28" s="588"/>
      <c r="O28" s="588"/>
      <c r="P28" s="588"/>
      <c r="Q28" s="588"/>
      <c r="R28" s="617">
        <f>'1.1.'!H35</f>
        <v>13.539</v>
      </c>
      <c r="S28" s="588"/>
      <c r="T28" s="588"/>
      <c r="U28" s="588"/>
      <c r="V28" s="588" t="s">
        <v>2255</v>
      </c>
      <c r="W28" s="1774"/>
      <c r="X28" s="1765" t="s">
        <v>2256</v>
      </c>
      <c r="Y28" s="588"/>
      <c r="Z28" s="588"/>
      <c r="AA28" s="1775"/>
      <c r="AB28" s="588"/>
      <c r="AD28" s="1768">
        <f>J28-'1.1.'!F35</f>
        <v>0</v>
      </c>
      <c r="AE28" s="1768">
        <f>K28-'1.1.'!G35</f>
        <v>0</v>
      </c>
      <c r="AF28" s="1768">
        <f>R28-'1.1.'!H35</f>
        <v>0</v>
      </c>
    </row>
    <row r="29" spans="1:32" s="589" customFormat="1" ht="75" x14ac:dyDescent="0.25">
      <c r="A29" s="1774">
        <v>19</v>
      </c>
      <c r="B29" s="1775" t="str">
        <f>'1.1.'!C36</f>
        <v>Установка одного ДГУ на ДЭС-25 с. Ильпырьское</v>
      </c>
      <c r="C29" s="1776" t="s">
        <v>825</v>
      </c>
      <c r="D29" s="588" t="s">
        <v>2207</v>
      </c>
      <c r="E29" s="588" t="str">
        <f>'1.1.'!E36</f>
        <v>0,3 МВт</v>
      </c>
      <c r="F29" s="588"/>
      <c r="G29" s="588"/>
      <c r="H29" s="588"/>
      <c r="I29" s="1765" t="s">
        <v>2212</v>
      </c>
      <c r="J29" s="588">
        <v>2020</v>
      </c>
      <c r="K29" s="588">
        <v>2020</v>
      </c>
      <c r="L29" s="588"/>
      <c r="M29" s="588"/>
      <c r="N29" s="588"/>
      <c r="O29" s="588"/>
      <c r="P29" s="588"/>
      <c r="Q29" s="588"/>
      <c r="R29" s="617">
        <f>'1.1.'!H36</f>
        <v>12.13</v>
      </c>
      <c r="S29" s="588"/>
      <c r="T29" s="588"/>
      <c r="U29" s="588"/>
      <c r="V29" s="588" t="s">
        <v>2255</v>
      </c>
      <c r="W29" s="1774"/>
      <c r="X29" s="1765" t="s">
        <v>2256</v>
      </c>
      <c r="Y29" s="588"/>
      <c r="Z29" s="588"/>
      <c r="AA29" s="1775"/>
      <c r="AB29" s="588"/>
      <c r="AD29" s="1768">
        <f>J29-'1.1.'!F36</f>
        <v>0</v>
      </c>
      <c r="AE29" s="1768">
        <f>K29-'1.1.'!G36</f>
        <v>0</v>
      </c>
      <c r="AF29" s="1768">
        <f>R29-'1.1.'!H36</f>
        <v>0</v>
      </c>
    </row>
    <row r="30" spans="1:32" s="589" customFormat="1" ht="75" x14ac:dyDescent="0.25">
      <c r="A30" s="1774">
        <v>20</v>
      </c>
      <c r="B30" s="1775" t="str">
        <f>'1.1.'!C37</f>
        <v>Установка одного ДГУ на ДЭС-22 п. Ичинский</v>
      </c>
      <c r="C30" s="1776" t="s">
        <v>825</v>
      </c>
      <c r="D30" s="588" t="s">
        <v>2204</v>
      </c>
      <c r="E30" s="588" t="str">
        <f>'1.1.'!E37</f>
        <v>0,08 МВт</v>
      </c>
      <c r="F30" s="588"/>
      <c r="G30" s="588"/>
      <c r="H30" s="588"/>
      <c r="I30" s="1765" t="s">
        <v>2212</v>
      </c>
      <c r="J30" s="588">
        <v>2020</v>
      </c>
      <c r="K30" s="588">
        <v>2020</v>
      </c>
      <c r="L30" s="588"/>
      <c r="M30" s="588"/>
      <c r="N30" s="588"/>
      <c r="O30" s="588"/>
      <c r="P30" s="588"/>
      <c r="Q30" s="588"/>
      <c r="R30" s="617">
        <f>'1.1.'!H37</f>
        <v>5.4420000000000002</v>
      </c>
      <c r="S30" s="588"/>
      <c r="T30" s="588"/>
      <c r="U30" s="588"/>
      <c r="V30" s="588" t="s">
        <v>2255</v>
      </c>
      <c r="W30" s="1774"/>
      <c r="X30" s="1765" t="s">
        <v>2256</v>
      </c>
      <c r="Y30" s="588"/>
      <c r="Z30" s="588"/>
      <c r="AA30" s="1775"/>
      <c r="AB30" s="588"/>
      <c r="AD30" s="1768">
        <f>J30-'1.1.'!F37</f>
        <v>0</v>
      </c>
      <c r="AE30" s="1768">
        <f>K30-'1.1.'!G37</f>
        <v>0</v>
      </c>
      <c r="AF30" s="1768">
        <f>R30-'1.1.'!H37</f>
        <v>0</v>
      </c>
    </row>
    <row r="31" spans="1:32" s="589" customFormat="1" ht="75" x14ac:dyDescent="0.25">
      <c r="A31" s="1774">
        <v>21</v>
      </c>
      <c r="B31" s="1775" t="str">
        <f>'1.1.'!C38</f>
        <v>Установка одного ДГУ на ДЭС-28 с. Вывенка</v>
      </c>
      <c r="C31" s="1776" t="s">
        <v>825</v>
      </c>
      <c r="D31" s="588" t="s">
        <v>2201</v>
      </c>
      <c r="E31" s="744" t="str">
        <f>'1.1.'!E38</f>
        <v>0,46 МВт</v>
      </c>
      <c r="F31" s="744"/>
      <c r="G31" s="744"/>
      <c r="H31" s="744"/>
      <c r="I31" s="1765" t="s">
        <v>2212</v>
      </c>
      <c r="J31" s="588">
        <v>2020</v>
      </c>
      <c r="K31" s="588">
        <v>2020</v>
      </c>
      <c r="L31" s="588"/>
      <c r="M31" s="588"/>
      <c r="N31" s="588"/>
      <c r="O31" s="588"/>
      <c r="P31" s="588"/>
      <c r="Q31" s="588"/>
      <c r="R31" s="617">
        <f>'1.1.'!H38</f>
        <v>14.763999999999999</v>
      </c>
      <c r="S31" s="588"/>
      <c r="T31" s="588"/>
      <c r="U31" s="588"/>
      <c r="V31" s="588" t="s">
        <v>2255</v>
      </c>
      <c r="W31" s="1774"/>
      <c r="X31" s="1765" t="s">
        <v>2256</v>
      </c>
      <c r="Y31" s="588"/>
      <c r="Z31" s="588"/>
      <c r="AA31" s="1775"/>
      <c r="AB31" s="588"/>
      <c r="AD31" s="1768">
        <f>J31-'1.1.'!F38</f>
        <v>0</v>
      </c>
      <c r="AE31" s="1768">
        <f>K31-'1.1.'!G38</f>
        <v>0</v>
      </c>
      <c r="AF31" s="1768">
        <f>R31-'1.1.'!H38</f>
        <v>0</v>
      </c>
    </row>
    <row r="32" spans="1:32" s="589" customFormat="1" ht="75" x14ac:dyDescent="0.25">
      <c r="A32" s="1774">
        <v>22</v>
      </c>
      <c r="B32" s="1775" t="str">
        <f>'1.1.'!C39</f>
        <v>Установка одного ДГУ на ДЭС-водозабор с. Ильпырьское</v>
      </c>
      <c r="C32" s="1776" t="s">
        <v>825</v>
      </c>
      <c r="D32" s="588" t="s">
        <v>2207</v>
      </c>
      <c r="E32" s="588" t="str">
        <f>'1.1.'!E39</f>
        <v>0,048 МВт</v>
      </c>
      <c r="F32" s="588"/>
      <c r="G32" s="588"/>
      <c r="H32" s="1779"/>
      <c r="I32" s="1765" t="s">
        <v>2212</v>
      </c>
      <c r="J32" s="588">
        <v>2020</v>
      </c>
      <c r="K32" s="588">
        <v>2020</v>
      </c>
      <c r="L32" s="588"/>
      <c r="M32" s="588"/>
      <c r="N32" s="588"/>
      <c r="O32" s="588"/>
      <c r="P32" s="588"/>
      <c r="Q32" s="588"/>
      <c r="R32" s="617">
        <f>'1.1.'!H39</f>
        <v>4.274</v>
      </c>
      <c r="S32" s="588"/>
      <c r="T32" s="588"/>
      <c r="U32" s="588"/>
      <c r="V32" s="588" t="s">
        <v>2255</v>
      </c>
      <c r="W32" s="1774"/>
      <c r="X32" s="1765" t="s">
        <v>2256</v>
      </c>
      <c r="Y32" s="588"/>
      <c r="Z32" s="588"/>
      <c r="AA32" s="1775"/>
      <c r="AB32" s="588"/>
      <c r="AD32" s="1768">
        <f>J32-'1.1.'!F39</f>
        <v>0</v>
      </c>
      <c r="AE32" s="1768">
        <f>K32-'1.1.'!G39</f>
        <v>0</v>
      </c>
      <c r="AF32" s="1768">
        <f>R32-'1.1.'!H39</f>
        <v>0</v>
      </c>
    </row>
    <row r="33" spans="1:32" s="589" customFormat="1" ht="75" x14ac:dyDescent="0.25">
      <c r="A33" s="1774">
        <v>23</v>
      </c>
      <c r="B33" s="1775" t="str">
        <f>'1.1.'!C40</f>
        <v>Установка одной газопоршневой установки на ГДЭС-21 п. Крутогоровский</v>
      </c>
      <c r="C33" s="1776" t="s">
        <v>825</v>
      </c>
      <c r="D33" s="588" t="s">
        <v>2199</v>
      </c>
      <c r="E33" s="588" t="str">
        <f>'1.1.'!E40</f>
        <v>0,6 МВт</v>
      </c>
      <c r="F33" s="588"/>
      <c r="G33" s="588"/>
      <c r="H33" s="1779"/>
      <c r="I33" s="1765" t="s">
        <v>2212</v>
      </c>
      <c r="J33" s="588">
        <v>2020</v>
      </c>
      <c r="K33" s="588">
        <v>2020</v>
      </c>
      <c r="L33" s="588"/>
      <c r="M33" s="588"/>
      <c r="N33" s="588"/>
      <c r="O33" s="588"/>
      <c r="P33" s="588"/>
      <c r="Q33" s="588"/>
      <c r="R33" s="617">
        <f>'1.1.'!H40</f>
        <v>49.017000000000003</v>
      </c>
      <c r="S33" s="588"/>
      <c r="T33" s="588"/>
      <c r="U33" s="588"/>
      <c r="V33" s="588" t="s">
        <v>2255</v>
      </c>
      <c r="W33" s="1774"/>
      <c r="X33" s="1765" t="s">
        <v>2256</v>
      </c>
      <c r="Y33" s="588"/>
      <c r="Z33" s="588"/>
      <c r="AA33" s="1775"/>
      <c r="AB33" s="588"/>
      <c r="AD33" s="1768">
        <f>J33-'1.1.'!F40</f>
        <v>0</v>
      </c>
      <c r="AE33" s="1768">
        <f>K33-'1.1.'!G40</f>
        <v>0</v>
      </c>
      <c r="AF33" s="1768">
        <f>R33-'1.1.'!H40</f>
        <v>0</v>
      </c>
    </row>
    <row r="34" spans="1:32" s="589" customFormat="1" ht="75" x14ac:dyDescent="0.25">
      <c r="A34" s="1774">
        <v>24</v>
      </c>
      <c r="B34" s="1775" t="str">
        <f>'1.1.'!C41</f>
        <v>Установка одного ДГУ на ДЭС-26 с. Хаилино</v>
      </c>
      <c r="C34" s="1776" t="s">
        <v>825</v>
      </c>
      <c r="D34" s="588" t="s">
        <v>2208</v>
      </c>
      <c r="E34" s="588" t="str">
        <f>'1.1.'!E41</f>
        <v>0,4 МВт</v>
      </c>
      <c r="F34" s="588"/>
      <c r="G34" s="588"/>
      <c r="H34" s="1779"/>
      <c r="I34" s="1765" t="s">
        <v>2212</v>
      </c>
      <c r="J34" s="588">
        <v>2020</v>
      </c>
      <c r="K34" s="588">
        <v>2020</v>
      </c>
      <c r="L34" s="588"/>
      <c r="M34" s="588"/>
      <c r="N34" s="588"/>
      <c r="O34" s="588"/>
      <c r="P34" s="588"/>
      <c r="Q34" s="588"/>
      <c r="R34" s="617">
        <f>'1.1.'!H41</f>
        <v>14.763999999999999</v>
      </c>
      <c r="S34" s="588"/>
      <c r="T34" s="588"/>
      <c r="U34" s="588"/>
      <c r="V34" s="588" t="s">
        <v>2255</v>
      </c>
      <c r="W34" s="1774"/>
      <c r="X34" s="1765" t="s">
        <v>2256</v>
      </c>
      <c r="Y34" s="588"/>
      <c r="Z34" s="588"/>
      <c r="AA34" s="1775"/>
      <c r="AB34" s="588"/>
      <c r="AD34" s="1768">
        <f>J34-'1.1.'!F41</f>
        <v>0</v>
      </c>
      <c r="AE34" s="1768">
        <f>K34-'1.1.'!G41</f>
        <v>0</v>
      </c>
      <c r="AF34" s="1768">
        <f>R34-'1.1.'!H41</f>
        <v>0</v>
      </c>
    </row>
    <row r="35" spans="1:32" s="589" customFormat="1" ht="75" x14ac:dyDescent="0.25">
      <c r="A35" s="1774">
        <v>25</v>
      </c>
      <c r="B35" s="1775" t="str">
        <f>'1.1.'!C42</f>
        <v>Установка одного ДГУ на ДЭС-29 с. Верхнее Хайрюзово</v>
      </c>
      <c r="C35" s="1776" t="s">
        <v>825</v>
      </c>
      <c r="D35" s="588" t="s">
        <v>2205</v>
      </c>
      <c r="E35" s="588" t="str">
        <f>'1.1.'!E42</f>
        <v>0,08 МВт</v>
      </c>
      <c r="F35" s="580"/>
      <c r="G35" s="580"/>
      <c r="H35" s="580"/>
      <c r="I35" s="1765" t="s">
        <v>2212</v>
      </c>
      <c r="J35" s="588">
        <v>2020</v>
      </c>
      <c r="K35" s="588">
        <v>2020</v>
      </c>
      <c r="L35" s="588"/>
      <c r="M35" s="588"/>
      <c r="N35" s="588"/>
      <c r="O35" s="588"/>
      <c r="P35" s="588"/>
      <c r="Q35" s="588"/>
      <c r="R35" s="617">
        <f>'1.1.'!H42</f>
        <v>5.9050000000000002</v>
      </c>
      <c r="S35" s="580"/>
      <c r="T35" s="580"/>
      <c r="U35" s="580"/>
      <c r="V35" s="588" t="s">
        <v>2255</v>
      </c>
      <c r="W35" s="588"/>
      <c r="X35" s="1765" t="s">
        <v>2256</v>
      </c>
      <c r="Y35" s="580"/>
      <c r="Z35" s="580"/>
      <c r="AA35" s="580"/>
      <c r="AB35" s="580"/>
      <c r="AD35" s="1768">
        <f>J35-'1.1.'!F42</f>
        <v>0</v>
      </c>
      <c r="AE35" s="1768">
        <f>K35-'1.1.'!G42</f>
        <v>0</v>
      </c>
      <c r="AF35" s="1768">
        <f>R35-'1.1.'!H42</f>
        <v>0</v>
      </c>
    </row>
    <row r="36" spans="1:32" s="589" customFormat="1" ht="60" x14ac:dyDescent="0.25">
      <c r="A36" s="1774">
        <v>26</v>
      </c>
      <c r="B36" s="1775" t="str">
        <f>'1.1.'!C44</f>
        <v>Автомобиль УАЗ-29891 с.Пахачи</v>
      </c>
      <c r="C36" s="1776" t="s">
        <v>825</v>
      </c>
      <c r="D36" s="588" t="s">
        <v>2194</v>
      </c>
      <c r="E36" s="588"/>
      <c r="F36" s="580"/>
      <c r="G36" s="580"/>
      <c r="H36" s="580"/>
      <c r="I36" s="1765"/>
      <c r="J36" s="588">
        <v>2016</v>
      </c>
      <c r="K36" s="588">
        <v>2019</v>
      </c>
      <c r="L36" s="588"/>
      <c r="M36" s="588"/>
      <c r="N36" s="588"/>
      <c r="O36" s="588"/>
      <c r="P36" s="588"/>
      <c r="Q36" s="588"/>
      <c r="R36" s="617">
        <f>'1.1.'!H44</f>
        <v>0.99475000000000002</v>
      </c>
      <c r="S36" s="580"/>
      <c r="T36" s="580"/>
      <c r="U36" s="580"/>
      <c r="V36" s="588" t="s">
        <v>2243</v>
      </c>
      <c r="W36" s="1774"/>
      <c r="X36" s="588" t="s">
        <v>2244</v>
      </c>
      <c r="Y36" s="580"/>
      <c r="Z36" s="580"/>
      <c r="AA36" s="580"/>
      <c r="AB36" s="580"/>
      <c r="AD36" s="1768"/>
      <c r="AE36" s="1768"/>
      <c r="AF36" s="1768"/>
    </row>
    <row r="37" spans="1:32" s="1763" customFormat="1" ht="30" x14ac:dyDescent="0.25">
      <c r="A37" s="1774">
        <v>27</v>
      </c>
      <c r="B37" s="1775" t="str">
        <f>'1.1.'!C45</f>
        <v>Автомобиль УАЗ-29891 п.Таежный</v>
      </c>
      <c r="C37" s="1776" t="s">
        <v>825</v>
      </c>
      <c r="D37" s="588" t="s">
        <v>2195</v>
      </c>
      <c r="E37" s="588"/>
      <c r="F37" s="580"/>
      <c r="G37" s="580"/>
      <c r="H37" s="580"/>
      <c r="I37" s="588"/>
      <c r="J37" s="588">
        <v>2016</v>
      </c>
      <c r="K37" s="588">
        <v>2019</v>
      </c>
      <c r="L37" s="588"/>
      <c r="M37" s="588"/>
      <c r="N37" s="588"/>
      <c r="O37" s="588"/>
      <c r="P37" s="588"/>
      <c r="Q37" s="588"/>
      <c r="R37" s="617">
        <f>'1.1.'!H45</f>
        <v>0.99475000000000002</v>
      </c>
      <c r="S37" s="580"/>
      <c r="T37" s="580"/>
      <c r="U37" s="580"/>
      <c r="V37" s="588" t="s">
        <v>2245</v>
      </c>
      <c r="W37" s="1774"/>
      <c r="X37" s="588" t="s">
        <v>2244</v>
      </c>
      <c r="Y37" s="580"/>
      <c r="Z37" s="580"/>
      <c r="AA37" s="580"/>
      <c r="AB37" s="580"/>
      <c r="AD37" s="1769">
        <f>J37-'1.1.'!F45</f>
        <v>0</v>
      </c>
      <c r="AE37" s="1769">
        <f>K37-'1.1.'!G45</f>
        <v>0</v>
      </c>
      <c r="AF37" s="1768">
        <f>R37-'1.1.'!H45</f>
        <v>0</v>
      </c>
    </row>
    <row r="38" spans="1:32" s="1763" customFormat="1" ht="45" x14ac:dyDescent="0.25">
      <c r="A38" s="1774">
        <v>28</v>
      </c>
      <c r="B38" s="1775" t="str">
        <f>'1.1.'!C46</f>
        <v>Автовышка (полноприводная) грузоподъёмность 700 кг с.Тиличики</v>
      </c>
      <c r="C38" s="1776" t="s">
        <v>825</v>
      </c>
      <c r="D38" s="588" t="s">
        <v>2197</v>
      </c>
      <c r="E38" s="588"/>
      <c r="F38" s="588"/>
      <c r="G38" s="588"/>
      <c r="H38" s="588"/>
      <c r="I38" s="588"/>
      <c r="J38" s="588">
        <v>2018</v>
      </c>
      <c r="K38" s="588">
        <v>2020</v>
      </c>
      <c r="L38" s="588"/>
      <c r="M38" s="588"/>
      <c r="N38" s="588"/>
      <c r="O38" s="588"/>
      <c r="P38" s="588"/>
      <c r="Q38" s="588"/>
      <c r="R38" s="617">
        <f>'1.1.'!H46</f>
        <v>5.9279999999999999</v>
      </c>
      <c r="S38" s="588"/>
      <c r="T38" s="588"/>
      <c r="U38" s="588"/>
      <c r="V38" s="588" t="s">
        <v>2247</v>
      </c>
      <c r="W38" s="1774"/>
      <c r="X38" s="588" t="s">
        <v>2246</v>
      </c>
      <c r="Y38" s="580"/>
      <c r="Z38" s="580"/>
      <c r="AA38" s="580"/>
      <c r="AB38" s="580"/>
      <c r="AD38" s="1769">
        <f>J38-'1.1.'!F46</f>
        <v>0</v>
      </c>
      <c r="AE38" s="1769">
        <f>K38-'1.1.'!G46</f>
        <v>0</v>
      </c>
      <c r="AF38" s="1768">
        <f>R38-'1.1.'!H46</f>
        <v>0</v>
      </c>
    </row>
    <row r="39" spans="1:32" s="1763" customFormat="1" ht="45" x14ac:dyDescent="0.25">
      <c r="A39" s="1774">
        <v>29</v>
      </c>
      <c r="B39" s="1775" t="str">
        <f>'1.1.'!C47</f>
        <v>Урал 58312 А для обеспечения  производственой деятельности</v>
      </c>
      <c r="C39" s="1776" t="s">
        <v>825</v>
      </c>
      <c r="D39" s="588" t="s">
        <v>2202</v>
      </c>
      <c r="E39" s="588"/>
      <c r="F39" s="580"/>
      <c r="G39" s="580"/>
      <c r="H39" s="580"/>
      <c r="I39" s="588"/>
      <c r="J39" s="588">
        <v>2019</v>
      </c>
      <c r="K39" s="588">
        <v>2021</v>
      </c>
      <c r="L39" s="588"/>
      <c r="M39" s="588"/>
      <c r="N39" s="588"/>
      <c r="O39" s="588"/>
      <c r="P39" s="588"/>
      <c r="Q39" s="588"/>
      <c r="R39" s="617">
        <f>'1.1.'!H47</f>
        <v>6.3457627118644071</v>
      </c>
      <c r="S39" s="580"/>
      <c r="T39" s="580"/>
      <c r="U39" s="580"/>
      <c r="V39" s="588" t="s">
        <v>2248</v>
      </c>
      <c r="W39" s="588"/>
      <c r="X39" s="588" t="s">
        <v>2246</v>
      </c>
      <c r="Y39" s="580"/>
      <c r="Z39" s="580"/>
      <c r="AA39" s="580"/>
      <c r="AB39" s="580"/>
      <c r="AD39" s="1769">
        <f>J39-'1.1.'!F47</f>
        <v>0</v>
      </c>
      <c r="AE39" s="1769">
        <f>K39-'1.1.'!G47</f>
        <v>0</v>
      </c>
      <c r="AF39" s="1768">
        <f>R39-'1.1.'!H47</f>
        <v>0</v>
      </c>
    </row>
    <row r="40" spans="1:32" s="1763" customFormat="1" ht="60" x14ac:dyDescent="0.25">
      <c r="A40" s="1774">
        <v>30</v>
      </c>
      <c r="B40" s="1775" t="str">
        <f>'1.1.'!C48</f>
        <v>ГАЗ Соболь для обслуживания Верхних Тиличек</v>
      </c>
      <c r="C40" s="1776" t="s">
        <v>825</v>
      </c>
      <c r="D40" s="588" t="s">
        <v>2197</v>
      </c>
      <c r="E40" s="588"/>
      <c r="F40" s="580"/>
      <c r="G40" s="580"/>
      <c r="H40" s="580"/>
      <c r="I40" s="588"/>
      <c r="J40" s="588">
        <v>2018</v>
      </c>
      <c r="K40" s="588">
        <v>2020</v>
      </c>
      <c r="L40" s="588"/>
      <c r="M40" s="588"/>
      <c r="N40" s="588"/>
      <c r="O40" s="588"/>
      <c r="P40" s="588"/>
      <c r="Q40" s="588"/>
      <c r="R40" s="617">
        <f>'1.1.'!H48</f>
        <v>1.9370000000000001</v>
      </c>
      <c r="S40" s="580"/>
      <c r="T40" s="580"/>
      <c r="U40" s="580"/>
      <c r="V40" s="588" t="s">
        <v>2250</v>
      </c>
      <c r="W40" s="588"/>
      <c r="X40" s="588" t="s">
        <v>2244</v>
      </c>
      <c r="Y40" s="580"/>
      <c r="Z40" s="580"/>
      <c r="AA40" s="580"/>
      <c r="AB40" s="580"/>
      <c r="AD40" s="1769">
        <f>J40-'1.1.'!F48</f>
        <v>0</v>
      </c>
      <c r="AE40" s="1769">
        <f>K40-'1.1.'!G48</f>
        <v>0</v>
      </c>
      <c r="AF40" s="1768">
        <f>R40-'1.1.'!H48</f>
        <v>0</v>
      </c>
    </row>
    <row r="41" spans="1:32" s="1763" customFormat="1" ht="60" x14ac:dyDescent="0.25">
      <c r="A41" s="1774">
        <v>31</v>
      </c>
      <c r="B41" s="1775" t="str">
        <f>'1.1.'!C49</f>
        <v>Экскаватор с ковшом 0,25 м3 и шнеком для обеспечения производственных процессов п.Крутогоровский</v>
      </c>
      <c r="C41" s="1776" t="s">
        <v>825</v>
      </c>
      <c r="D41" s="588" t="s">
        <v>2199</v>
      </c>
      <c r="E41" s="588"/>
      <c r="F41" s="580"/>
      <c r="G41" s="580"/>
      <c r="H41" s="580"/>
      <c r="I41" s="588"/>
      <c r="J41" s="588">
        <v>2018</v>
      </c>
      <c r="K41" s="588">
        <v>2020</v>
      </c>
      <c r="L41" s="588"/>
      <c r="M41" s="588"/>
      <c r="N41" s="588"/>
      <c r="O41" s="588"/>
      <c r="P41" s="588"/>
      <c r="Q41" s="588"/>
      <c r="R41" s="617">
        <f>'1.1.'!H49</f>
        <v>4.16</v>
      </c>
      <c r="S41" s="580"/>
      <c r="T41" s="580"/>
      <c r="U41" s="580"/>
      <c r="V41" s="588" t="s">
        <v>2251</v>
      </c>
      <c r="W41" s="588"/>
      <c r="X41" s="588" t="s">
        <v>2249</v>
      </c>
      <c r="Y41" s="580"/>
      <c r="Z41" s="580"/>
      <c r="AA41" s="580"/>
      <c r="AB41" s="580"/>
      <c r="AD41" s="1769">
        <f>J41-'1.1.'!F49</f>
        <v>0</v>
      </c>
      <c r="AE41" s="1769">
        <f>K41-'1.1.'!G49</f>
        <v>0</v>
      </c>
      <c r="AF41" s="1768">
        <f>R41-'1.1.'!H49</f>
        <v>0</v>
      </c>
    </row>
    <row r="42" spans="1:32" s="1763" customFormat="1" ht="45" x14ac:dyDescent="0.25">
      <c r="A42" s="1774">
        <v>32</v>
      </c>
      <c r="B42" s="1775" t="str">
        <f>'1.1.'!C50</f>
        <v>Вездеход МТЛБВУ с.Тиличики</v>
      </c>
      <c r="C42" s="1776" t="s">
        <v>825</v>
      </c>
      <c r="D42" s="588" t="s">
        <v>2197</v>
      </c>
      <c r="E42" s="588"/>
      <c r="F42" s="580"/>
      <c r="G42" s="580"/>
      <c r="H42" s="580"/>
      <c r="I42" s="588"/>
      <c r="J42" s="588">
        <v>2018</v>
      </c>
      <c r="K42" s="588">
        <v>2020</v>
      </c>
      <c r="L42" s="588"/>
      <c r="M42" s="588"/>
      <c r="N42" s="588"/>
      <c r="O42" s="588"/>
      <c r="P42" s="588"/>
      <c r="Q42" s="588"/>
      <c r="R42" s="617">
        <f>'1.1.'!H50</f>
        <v>7.15</v>
      </c>
      <c r="S42" s="580"/>
      <c r="T42" s="580"/>
      <c r="U42" s="580"/>
      <c r="V42" s="588" t="s">
        <v>2252</v>
      </c>
      <c r="W42" s="588"/>
      <c r="X42" s="588" t="s">
        <v>2249</v>
      </c>
      <c r="Y42" s="580"/>
      <c r="Z42" s="580"/>
      <c r="AA42" s="580"/>
      <c r="AB42" s="580"/>
      <c r="AD42" s="1769">
        <f>J42-'1.1.'!F50</f>
        <v>0</v>
      </c>
      <c r="AE42" s="1769">
        <f>K42-'1.1.'!G50</f>
        <v>0</v>
      </c>
      <c r="AF42" s="1768">
        <f>R42-'1.1.'!H50</f>
        <v>0</v>
      </c>
    </row>
    <row r="43" spans="1:32" s="1763" customFormat="1" ht="45" x14ac:dyDescent="0.25">
      <c r="A43" s="1774">
        <v>33</v>
      </c>
      <c r="B43" s="1775" t="str">
        <f>'1.1.'!C51</f>
        <v>Автомобиль ( манипулятор) с.Тымлат</v>
      </c>
      <c r="C43" s="1776" t="s">
        <v>825</v>
      </c>
      <c r="D43" s="588" t="s">
        <v>2202</v>
      </c>
      <c r="E43" s="588"/>
      <c r="F43" s="580"/>
      <c r="G43" s="580"/>
      <c r="H43" s="580"/>
      <c r="I43" s="588"/>
      <c r="J43" s="588">
        <v>2019</v>
      </c>
      <c r="K43" s="588">
        <v>2021</v>
      </c>
      <c r="L43" s="588"/>
      <c r="M43" s="588"/>
      <c r="N43" s="588"/>
      <c r="O43" s="588"/>
      <c r="P43" s="588"/>
      <c r="Q43" s="588"/>
      <c r="R43" s="617">
        <f>'1.1.'!H51</f>
        <v>1.8305084745762712</v>
      </c>
      <c r="S43" s="580"/>
      <c r="T43" s="580"/>
      <c r="U43" s="580"/>
      <c r="V43" s="588" t="s">
        <v>2252</v>
      </c>
      <c r="W43" s="588"/>
      <c r="X43" s="588" t="s">
        <v>2249</v>
      </c>
      <c r="Y43" s="580"/>
      <c r="Z43" s="580"/>
      <c r="AA43" s="580"/>
      <c r="AB43" s="580"/>
      <c r="AD43" s="1769">
        <f>J43-'1.1.'!F51</f>
        <v>0</v>
      </c>
      <c r="AE43" s="1769">
        <f>K43-'1.1.'!G51</f>
        <v>0</v>
      </c>
      <c r="AF43" s="1768">
        <f>R43-'1.1.'!H51</f>
        <v>0</v>
      </c>
    </row>
    <row r="44" spans="1:32" s="1763" customFormat="1" ht="30" x14ac:dyDescent="0.25">
      <c r="A44" s="1774">
        <v>43</v>
      </c>
      <c r="B44" s="1775" t="str">
        <f>'1.1.'!C52</f>
        <v>Автомобиль ( манипулятор) с.Устьевое</v>
      </c>
      <c r="C44" s="1776" t="s">
        <v>825</v>
      </c>
      <c r="D44" s="588" t="s">
        <v>2203</v>
      </c>
      <c r="E44" s="588"/>
      <c r="F44" s="580"/>
      <c r="G44" s="580"/>
      <c r="H44" s="580"/>
      <c r="I44" s="588"/>
      <c r="J44" s="588">
        <v>2019</v>
      </c>
      <c r="K44" s="588">
        <v>2021</v>
      </c>
      <c r="L44" s="588"/>
      <c r="M44" s="588"/>
      <c r="N44" s="588"/>
      <c r="O44" s="588"/>
      <c r="P44" s="588"/>
      <c r="Q44" s="588"/>
      <c r="R44" s="617">
        <f>'1.1.'!H52</f>
        <v>1.8305084745762712</v>
      </c>
      <c r="S44" s="580"/>
      <c r="T44" s="580"/>
      <c r="U44" s="580"/>
      <c r="V44" s="588" t="s">
        <v>2252</v>
      </c>
      <c r="W44" s="588"/>
      <c r="X44" s="588" t="e">
        <f>#REF!</f>
        <v>#REF!</v>
      </c>
      <c r="Y44" s="580"/>
      <c r="Z44" s="580"/>
      <c r="AA44" s="580"/>
      <c r="AB44" s="580"/>
      <c r="AD44" s="1769">
        <f>J44-'1.1.'!F52</f>
        <v>0</v>
      </c>
      <c r="AE44" s="1769">
        <f>K44-'1.1.'!G52</f>
        <v>0</v>
      </c>
      <c r="AF44" s="1768">
        <f>R44-'1.1.'!H52</f>
        <v>0</v>
      </c>
    </row>
    <row r="45" spans="1:32" s="1763" customFormat="1" ht="45" x14ac:dyDescent="0.25">
      <c r="A45" s="1774">
        <v>44</v>
      </c>
      <c r="B45" s="1775" t="str">
        <f>'1.1.'!C53</f>
        <v>Экскаватор ЕК-12 с.Усть-Хайрюзово</v>
      </c>
      <c r="C45" s="1776" t="s">
        <v>825</v>
      </c>
      <c r="D45" s="588" t="s">
        <v>2196</v>
      </c>
      <c r="E45" s="588"/>
      <c r="F45" s="580"/>
      <c r="G45" s="580"/>
      <c r="H45" s="580"/>
      <c r="I45" s="588"/>
      <c r="J45" s="588">
        <v>2020</v>
      </c>
      <c r="K45" s="588">
        <v>2022</v>
      </c>
      <c r="L45" s="588"/>
      <c r="M45" s="588"/>
      <c r="N45" s="588"/>
      <c r="O45" s="588"/>
      <c r="P45" s="588"/>
      <c r="Q45" s="588"/>
      <c r="R45" s="617">
        <f>'1.1.'!H53</f>
        <v>6.3669152542372887</v>
      </c>
      <c r="S45" s="580"/>
      <c r="T45" s="580"/>
      <c r="U45" s="580"/>
      <c r="V45" s="588" t="s">
        <v>2251</v>
      </c>
      <c r="W45" s="588"/>
      <c r="X45" s="588" t="s">
        <v>2246</v>
      </c>
      <c r="Y45" s="580"/>
      <c r="Z45" s="580"/>
      <c r="AA45" s="580"/>
      <c r="AB45" s="580"/>
      <c r="AD45" s="1769">
        <f>J45-'1.1.'!F53</f>
        <v>0</v>
      </c>
      <c r="AE45" s="1769">
        <f>K45-'1.1.'!G53</f>
        <v>0</v>
      </c>
      <c r="AF45" s="1768">
        <f>R45-'1.1.'!H53</f>
        <v>0</v>
      </c>
    </row>
    <row r="46" spans="1:32" s="1763" customFormat="1" ht="45" x14ac:dyDescent="0.25">
      <c r="A46" s="1774">
        <v>45</v>
      </c>
      <c r="B46" s="1775" t="str">
        <f>'1.1.'!C54</f>
        <v>Бульдозер Т-170 с.Апука</v>
      </c>
      <c r="C46" s="1776" t="s">
        <v>825</v>
      </c>
      <c r="D46" s="588" t="s">
        <v>2198</v>
      </c>
      <c r="E46" s="588"/>
      <c r="F46" s="580"/>
      <c r="G46" s="580"/>
      <c r="H46" s="580"/>
      <c r="I46" s="588"/>
      <c r="J46" s="588">
        <v>2020</v>
      </c>
      <c r="K46" s="588">
        <v>2022</v>
      </c>
      <c r="L46" s="588"/>
      <c r="M46" s="588"/>
      <c r="N46" s="588"/>
      <c r="O46" s="588"/>
      <c r="P46" s="588"/>
      <c r="Q46" s="588"/>
      <c r="R46" s="617">
        <f>'1.1.'!H54</f>
        <v>7.4033898305084751</v>
      </c>
      <c r="S46" s="580"/>
      <c r="T46" s="580"/>
      <c r="U46" s="580"/>
      <c r="V46" s="588" t="s">
        <v>2253</v>
      </c>
      <c r="W46" s="588"/>
      <c r="X46" s="588" t="s">
        <v>2246</v>
      </c>
      <c r="Y46" s="580"/>
      <c r="Z46" s="580"/>
      <c r="AA46" s="580"/>
      <c r="AB46" s="580"/>
      <c r="AD46" s="1769">
        <f>J46-'1.1.'!F54</f>
        <v>0</v>
      </c>
      <c r="AE46" s="1769">
        <f>K46-'1.1.'!G54</f>
        <v>0</v>
      </c>
      <c r="AF46" s="1768">
        <f>R46-'1.1.'!H54</f>
        <v>0</v>
      </c>
    </row>
    <row r="47" spans="1:32" s="1763" customFormat="1" ht="45" x14ac:dyDescent="0.25">
      <c r="A47" s="1774">
        <v>46</v>
      </c>
      <c r="B47" s="1775" t="str">
        <f>'1.1.'!C55</f>
        <v>Shantui SD-13  с.Усть-Хайрюзово</v>
      </c>
      <c r="C47" s="1776" t="s">
        <v>825</v>
      </c>
      <c r="D47" s="588" t="s">
        <v>2196</v>
      </c>
      <c r="E47" s="588"/>
      <c r="F47" s="580"/>
      <c r="G47" s="580"/>
      <c r="H47" s="580"/>
      <c r="I47" s="588"/>
      <c r="J47" s="588">
        <v>2020</v>
      </c>
      <c r="K47" s="588">
        <v>2022</v>
      </c>
      <c r="L47" s="588"/>
      <c r="M47" s="588"/>
      <c r="N47" s="588"/>
      <c r="O47" s="588"/>
      <c r="P47" s="588"/>
      <c r="Q47" s="588"/>
      <c r="R47" s="617">
        <f>'1.1.'!H55</f>
        <v>4.738169491525424</v>
      </c>
      <c r="S47" s="580"/>
      <c r="T47" s="580"/>
      <c r="U47" s="580"/>
      <c r="V47" s="588" t="s">
        <v>2253</v>
      </c>
      <c r="W47" s="588"/>
      <c r="X47" s="588" t="s">
        <v>2246</v>
      </c>
      <c r="Y47" s="580"/>
      <c r="Z47" s="580"/>
      <c r="AA47" s="580"/>
      <c r="AB47" s="580"/>
      <c r="AD47" s="1769">
        <f>J47-'1.1.'!F55</f>
        <v>0</v>
      </c>
      <c r="AE47" s="1769">
        <f>K47-'1.1.'!G55</f>
        <v>0</v>
      </c>
      <c r="AF47" s="1768">
        <f>R47-'1.1.'!H55</f>
        <v>0</v>
      </c>
    </row>
    <row r="48" spans="1:32" s="1763" customFormat="1" ht="45" x14ac:dyDescent="0.25">
      <c r="A48" s="1774">
        <v>47</v>
      </c>
      <c r="B48" s="1775" t="str">
        <f>'1.1.'!C56</f>
        <v>Погрузчик LW300F с.Усть-Хайрюзово</v>
      </c>
      <c r="C48" s="1776" t="s">
        <v>825</v>
      </c>
      <c r="D48" s="588" t="s">
        <v>2196</v>
      </c>
      <c r="E48" s="588"/>
      <c r="F48" s="580"/>
      <c r="G48" s="580"/>
      <c r="H48" s="580"/>
      <c r="I48" s="588"/>
      <c r="J48" s="588">
        <v>2020</v>
      </c>
      <c r="K48" s="588">
        <v>2022</v>
      </c>
      <c r="L48" s="588"/>
      <c r="M48" s="588"/>
      <c r="N48" s="588"/>
      <c r="O48" s="588"/>
      <c r="P48" s="588"/>
      <c r="Q48" s="588"/>
      <c r="R48" s="617">
        <f>'1.1.'!H56</f>
        <v>6.6630508474576269</v>
      </c>
      <c r="S48" s="580"/>
      <c r="T48" s="580"/>
      <c r="U48" s="580"/>
      <c r="V48" s="588" t="s">
        <v>2254</v>
      </c>
      <c r="W48" s="588"/>
      <c r="X48" s="588" t="s">
        <v>2246</v>
      </c>
      <c r="Y48" s="580"/>
      <c r="Z48" s="580"/>
      <c r="AA48" s="580"/>
      <c r="AB48" s="580"/>
      <c r="AD48" s="1769">
        <f>J48-'1.1.'!F56</f>
        <v>0</v>
      </c>
      <c r="AE48" s="1769">
        <f>K48-'1.1.'!G56</f>
        <v>0</v>
      </c>
      <c r="AF48" s="1768">
        <f>R48-'1.1.'!H56</f>
        <v>0</v>
      </c>
    </row>
    <row r="49" spans="1:32" s="1763" customFormat="1" ht="45" x14ac:dyDescent="0.25">
      <c r="A49" s="1774">
        <v>48</v>
      </c>
      <c r="B49" s="1775" t="str">
        <f>'1.1.'!C57</f>
        <v>Фронтальный погрузчик ZL30G с.Тиличики</v>
      </c>
      <c r="C49" s="1776" t="s">
        <v>825</v>
      </c>
      <c r="D49" s="588" t="s">
        <v>2197</v>
      </c>
      <c r="E49" s="588"/>
      <c r="F49" s="580"/>
      <c r="G49" s="580"/>
      <c r="H49" s="580"/>
      <c r="I49" s="588"/>
      <c r="J49" s="588">
        <v>2020</v>
      </c>
      <c r="K49" s="588">
        <v>2022</v>
      </c>
      <c r="L49" s="588"/>
      <c r="M49" s="588"/>
      <c r="N49" s="588"/>
      <c r="O49" s="588"/>
      <c r="P49" s="588"/>
      <c r="Q49" s="588"/>
      <c r="R49" s="617">
        <f>'1.1.'!H57</f>
        <v>6.6630508474576269</v>
      </c>
      <c r="S49" s="580"/>
      <c r="T49" s="580"/>
      <c r="U49" s="580"/>
      <c r="V49" s="588" t="s">
        <v>2254</v>
      </c>
      <c r="W49" s="588"/>
      <c r="X49" s="588" t="s">
        <v>2246</v>
      </c>
      <c r="Y49" s="580"/>
      <c r="Z49" s="580"/>
      <c r="AA49" s="580"/>
      <c r="AB49" s="580"/>
      <c r="AD49" s="1769">
        <f>J49-'1.1.'!F57</f>
        <v>0</v>
      </c>
      <c r="AE49" s="1769">
        <f>K49-'1.1.'!G57</f>
        <v>0</v>
      </c>
      <c r="AF49" s="1768">
        <f>R49-'1.1.'!H57</f>
        <v>0</v>
      </c>
    </row>
    <row r="50" spans="1:32" s="589" customFormat="1" ht="75" x14ac:dyDescent="0.25">
      <c r="A50" s="1774">
        <v>50</v>
      </c>
      <c r="B50" s="1775" t="str">
        <f>'1.1.'!C58</f>
        <v>Технологическое оборудование для ДЭС (оборудование не требующее монтажа)</v>
      </c>
      <c r="C50" s="1776" t="s">
        <v>825</v>
      </c>
      <c r="D50" s="588" t="s">
        <v>2210</v>
      </c>
      <c r="E50" s="588"/>
      <c r="F50" s="580"/>
      <c r="G50" s="580"/>
      <c r="H50" s="580"/>
      <c r="I50" s="588"/>
      <c r="J50" s="588">
        <v>2019</v>
      </c>
      <c r="K50" s="588">
        <v>2019</v>
      </c>
      <c r="L50" s="588"/>
      <c r="M50" s="588"/>
      <c r="N50" s="588"/>
      <c r="O50" s="588"/>
      <c r="P50" s="588"/>
      <c r="Q50" s="588"/>
      <c r="R50" s="744">
        <f>'1.1.'!H58</f>
        <v>2.6369491525423729</v>
      </c>
      <c r="S50" s="580"/>
      <c r="T50" s="580"/>
      <c r="U50" s="580"/>
      <c r="V50" s="588" t="s">
        <v>2265</v>
      </c>
      <c r="W50" s="588"/>
      <c r="X50" s="588" t="s">
        <v>2266</v>
      </c>
      <c r="Y50" s="580"/>
      <c r="Z50" s="580"/>
      <c r="AA50" s="580"/>
      <c r="AB50" s="580"/>
      <c r="AD50" s="1769">
        <f>J50-'1.1.'!F58</f>
        <v>0</v>
      </c>
      <c r="AE50" s="1769">
        <f>K50-'1.1.'!G58</f>
        <v>0</v>
      </c>
      <c r="AF50" s="1768">
        <f>R50-'1.1.'!H58</f>
        <v>0</v>
      </c>
    </row>
    <row r="51" spans="1:32" s="589" customFormat="1" ht="60" x14ac:dyDescent="0.25">
      <c r="A51" s="1774">
        <v>51</v>
      </c>
      <c r="B51" s="1775" t="str">
        <f>'1.1.'!C59</f>
        <v>Технологическое оборудование для ДЭС (оборудование не требующее монтажа)</v>
      </c>
      <c r="C51" s="1776" t="s">
        <v>825</v>
      </c>
      <c r="D51" s="588" t="s">
        <v>2211</v>
      </c>
      <c r="E51" s="588"/>
      <c r="F51" s="580"/>
      <c r="G51" s="580"/>
      <c r="H51" s="580"/>
      <c r="I51" s="588"/>
      <c r="J51" s="588">
        <v>2020</v>
      </c>
      <c r="K51" s="588">
        <v>2020</v>
      </c>
      <c r="L51" s="588"/>
      <c r="M51" s="588"/>
      <c r="N51" s="588"/>
      <c r="O51" s="588"/>
      <c r="P51" s="588"/>
      <c r="Q51" s="588"/>
      <c r="R51" s="744">
        <f>'1.1.'!H59</f>
        <v>2.2789830508474576</v>
      </c>
      <c r="S51" s="580"/>
      <c r="T51" s="580"/>
      <c r="U51" s="580"/>
      <c r="V51" s="588" t="s">
        <v>2265</v>
      </c>
      <c r="W51" s="588"/>
      <c r="X51" s="588" t="s">
        <v>2266</v>
      </c>
      <c r="Y51" s="580"/>
      <c r="Z51" s="580"/>
      <c r="AA51" s="580"/>
      <c r="AB51" s="580"/>
      <c r="AD51" s="1769">
        <f>J51-'1.1.'!F59</f>
        <v>0</v>
      </c>
      <c r="AE51" s="1769">
        <f>K51-'1.1.'!G59</f>
        <v>0</v>
      </c>
      <c r="AF51" s="1768">
        <f>R51-'1.1.'!H59</f>
        <v>0</v>
      </c>
    </row>
    <row r="52" spans="1:32" s="1764" customFormat="1" ht="78.75" customHeight="1" x14ac:dyDescent="0.25">
      <c r="A52" s="1774">
        <v>52</v>
      </c>
      <c r="B52" s="1775" t="str">
        <f>'1.1.'!C60</f>
        <v xml:space="preserve">Приобретение сервера для системы электронного документооборота </v>
      </c>
      <c r="C52" s="1776" t="s">
        <v>825</v>
      </c>
      <c r="D52" s="588" t="s">
        <v>2209</v>
      </c>
      <c r="E52" s="588"/>
      <c r="F52" s="580"/>
      <c r="G52" s="580"/>
      <c r="H52" s="580"/>
      <c r="I52" s="588"/>
      <c r="J52" s="588">
        <v>2019</v>
      </c>
      <c r="K52" s="588">
        <v>2019</v>
      </c>
      <c r="L52" s="588"/>
      <c r="M52" s="588"/>
      <c r="N52" s="588"/>
      <c r="O52" s="588"/>
      <c r="P52" s="588"/>
      <c r="Q52" s="588"/>
      <c r="R52" s="744">
        <f>'1.1.'!H60</f>
        <v>2.9491525423728815</v>
      </c>
      <c r="S52" s="580"/>
      <c r="T52" s="580"/>
      <c r="U52" s="580"/>
      <c r="V52" s="588" t="s">
        <v>2258</v>
      </c>
      <c r="W52" s="588"/>
      <c r="X52" s="588" t="s">
        <v>2244</v>
      </c>
      <c r="Y52" s="580"/>
      <c r="Z52" s="580"/>
      <c r="AA52" s="580"/>
      <c r="AB52" s="580"/>
      <c r="AD52" s="1770">
        <f>J52-'1.1.'!F60</f>
        <v>0</v>
      </c>
      <c r="AE52" s="1770">
        <f>K52-'1.1.'!G60</f>
        <v>0</v>
      </c>
      <c r="AF52" s="1768">
        <f>R52-'1.1.'!H60</f>
        <v>0</v>
      </c>
    </row>
    <row r="53" spans="1:32" s="1764" customFormat="1" ht="75" x14ac:dyDescent="0.25">
      <c r="A53" s="1774">
        <v>53</v>
      </c>
      <c r="B53" s="1775" t="str">
        <f>'1.1.'!C61</f>
        <v xml:space="preserve">Приобретение системы хранения данных  для  электронного документооборота </v>
      </c>
      <c r="C53" s="1776" t="s">
        <v>825</v>
      </c>
      <c r="D53" s="588" t="s">
        <v>2209</v>
      </c>
      <c r="E53" s="588"/>
      <c r="F53" s="580"/>
      <c r="G53" s="580"/>
      <c r="H53" s="580"/>
      <c r="I53" s="588"/>
      <c r="J53" s="588">
        <v>2019</v>
      </c>
      <c r="K53" s="588">
        <v>2019</v>
      </c>
      <c r="L53" s="588"/>
      <c r="M53" s="588"/>
      <c r="N53" s="588"/>
      <c r="O53" s="588"/>
      <c r="P53" s="588"/>
      <c r="Q53" s="588"/>
      <c r="R53" s="744">
        <f>'1.1.'!H61</f>
        <v>0.71186440677966101</v>
      </c>
      <c r="S53" s="580"/>
      <c r="T53" s="580"/>
      <c r="U53" s="580"/>
      <c r="V53" s="588" t="s">
        <v>2258</v>
      </c>
      <c r="W53" s="588"/>
      <c r="X53" s="588" t="s">
        <v>2244</v>
      </c>
      <c r="Y53" s="580"/>
      <c r="Z53" s="580"/>
      <c r="AA53" s="580"/>
      <c r="AB53" s="580"/>
      <c r="AD53" s="1770">
        <f>J53-'1.1.'!F61</f>
        <v>0</v>
      </c>
      <c r="AE53" s="1770">
        <f>K53-'1.1.'!G61</f>
        <v>0</v>
      </c>
      <c r="AF53" s="1768">
        <f>R53-'1.1.'!H61</f>
        <v>0</v>
      </c>
    </row>
    <row r="54" spans="1:32" s="1764" customFormat="1" ht="75" x14ac:dyDescent="0.25">
      <c r="A54" s="1774">
        <v>54</v>
      </c>
      <c r="B54" s="1775" t="str">
        <f>'1.1.'!C62</f>
        <v>Приобретение системы электронного документооборота</v>
      </c>
      <c r="C54" s="1776" t="s">
        <v>825</v>
      </c>
      <c r="D54" s="588" t="s">
        <v>2209</v>
      </c>
      <c r="E54" s="588"/>
      <c r="F54" s="580"/>
      <c r="G54" s="580"/>
      <c r="H54" s="580"/>
      <c r="I54" s="588"/>
      <c r="J54" s="588">
        <v>2019</v>
      </c>
      <c r="K54" s="588">
        <v>2019</v>
      </c>
      <c r="L54" s="588"/>
      <c r="M54" s="588"/>
      <c r="N54" s="588"/>
      <c r="O54" s="588"/>
      <c r="P54" s="588"/>
      <c r="Q54" s="588"/>
      <c r="R54" s="744">
        <f>'1.1.'!H62</f>
        <v>2.1040677966101695</v>
      </c>
      <c r="S54" s="580"/>
      <c r="T54" s="580"/>
      <c r="U54" s="580"/>
      <c r="V54" s="588" t="s">
        <v>2258</v>
      </c>
      <c r="W54" s="588"/>
      <c r="X54" s="588" t="s">
        <v>2244</v>
      </c>
      <c r="Y54" s="580"/>
      <c r="Z54" s="580"/>
      <c r="AA54" s="580"/>
      <c r="AB54" s="580"/>
      <c r="AD54" s="1770">
        <f>J54-'1.1.'!F62</f>
        <v>0</v>
      </c>
      <c r="AE54" s="1770">
        <f>K54-'1.1.'!G62</f>
        <v>0</v>
      </c>
      <c r="AF54" s="1768">
        <f>R54-'1.1.'!H62</f>
        <v>0</v>
      </c>
    </row>
    <row r="55" spans="1:32" ht="75" x14ac:dyDescent="0.25">
      <c r="A55" s="1774">
        <v>55</v>
      </c>
      <c r="B55" s="1775" t="str">
        <f>'1.1.'!C63</f>
        <v>Приобретение оборудования спутниковой связи</v>
      </c>
      <c r="C55" s="1776" t="s">
        <v>825</v>
      </c>
      <c r="D55" s="1765" t="s">
        <v>2267</v>
      </c>
      <c r="E55" s="1765"/>
      <c r="F55" s="1765"/>
      <c r="G55" s="1765"/>
      <c r="H55" s="588"/>
      <c r="I55" s="1765"/>
      <c r="J55" s="297">
        <v>2019</v>
      </c>
      <c r="K55" s="297">
        <v>2019</v>
      </c>
      <c r="L55" s="1765"/>
      <c r="M55" s="1765"/>
      <c r="N55" s="1765"/>
      <c r="O55" s="1765"/>
      <c r="P55" s="1765"/>
      <c r="Q55" s="1765"/>
      <c r="R55" s="744">
        <f>'1.1.'!H63</f>
        <v>0.17499999999999999</v>
      </c>
      <c r="S55" s="1765"/>
      <c r="T55" s="1765"/>
      <c r="U55" s="1765"/>
      <c r="V55" s="297" t="s">
        <v>2268</v>
      </c>
      <c r="W55" s="1776"/>
      <c r="X55" s="588" t="s">
        <v>2244</v>
      </c>
      <c r="Y55" s="1765"/>
      <c r="Z55" s="1765"/>
      <c r="AA55" s="1777"/>
      <c r="AB55" s="1765"/>
      <c r="AD55" s="1770">
        <f>J55-'1.1.'!F63</f>
        <v>0</v>
      </c>
      <c r="AE55" s="1770">
        <f>K55-'1.1.'!G63</f>
        <v>0</v>
      </c>
      <c r="AF55" s="1768">
        <f>R55-'1.1.'!H63</f>
        <v>0</v>
      </c>
    </row>
    <row r="56" spans="1:32" s="589" customFormat="1" ht="60" x14ac:dyDescent="0.25">
      <c r="A56" s="1774">
        <v>56</v>
      </c>
      <c r="B56" s="1775" t="str">
        <f>'1.1.'!C68</f>
        <v>Реконструкция склада ГСМ в с. Средние Пахачи 510м3</v>
      </c>
      <c r="C56" s="1774" t="s">
        <v>825</v>
      </c>
      <c r="D56" s="588" t="s">
        <v>2206</v>
      </c>
      <c r="E56" s="588"/>
      <c r="F56" s="588"/>
      <c r="G56" s="588"/>
      <c r="H56" s="588" t="str">
        <f>'1.1.'!E68</f>
        <v>510 м3</v>
      </c>
      <c r="I56" s="588"/>
      <c r="J56" s="588">
        <v>2016</v>
      </c>
      <c r="K56" s="588">
        <v>2019</v>
      </c>
      <c r="L56" s="588"/>
      <c r="M56" s="588"/>
      <c r="N56" s="588"/>
      <c r="O56" s="588"/>
      <c r="P56" s="588"/>
      <c r="Q56" s="588"/>
      <c r="R56" s="617">
        <f>'1.1.'!H68</f>
        <v>28.085170000000002</v>
      </c>
      <c r="S56" s="588"/>
      <c r="T56" s="588"/>
      <c r="U56" s="588"/>
      <c r="V56" s="588" t="s">
        <v>2224</v>
      </c>
      <c r="W56" s="1774"/>
      <c r="X56" s="588" t="s">
        <v>2225</v>
      </c>
      <c r="Y56" s="588"/>
      <c r="Z56" s="588"/>
      <c r="AA56" s="1775"/>
      <c r="AB56" s="588"/>
      <c r="AD56" s="1768">
        <f>J56-'1.1.'!F68</f>
        <v>0</v>
      </c>
      <c r="AE56" s="1768">
        <f>K56-'1.1.'!G68</f>
        <v>0</v>
      </c>
      <c r="AF56" s="1771">
        <f>R56-'1.1.'!H68</f>
        <v>0</v>
      </c>
    </row>
    <row r="57" spans="1:32" s="589" customFormat="1" ht="45" x14ac:dyDescent="0.25">
      <c r="A57" s="1774">
        <v>57</v>
      </c>
      <c r="B57" s="1775" t="str">
        <f>'1.1.'!C69</f>
        <v>Строительство склада для хранения ТМЦ с подсобными помещениями п. Крутогоровский</v>
      </c>
      <c r="C57" s="1774" t="s">
        <v>825</v>
      </c>
      <c r="D57" s="588" t="s">
        <v>2199</v>
      </c>
      <c r="E57" s="588"/>
      <c r="F57" s="588"/>
      <c r="G57" s="588"/>
      <c r="H57" s="1779"/>
      <c r="I57" s="588"/>
      <c r="J57" s="588">
        <v>2019</v>
      </c>
      <c r="K57" s="588">
        <v>2020</v>
      </c>
      <c r="L57" s="588"/>
      <c r="M57" s="588"/>
      <c r="N57" s="588"/>
      <c r="O57" s="588"/>
      <c r="P57" s="588"/>
      <c r="Q57" s="588"/>
      <c r="R57" s="617">
        <f>'1.1.'!H69</f>
        <v>12.000000000000002</v>
      </c>
      <c r="S57" s="588"/>
      <c r="T57" s="588"/>
      <c r="U57" s="588"/>
      <c r="V57" s="588" t="s">
        <v>2226</v>
      </c>
      <c r="W57" s="1774"/>
      <c r="X57" s="588" t="s">
        <v>2227</v>
      </c>
      <c r="Y57" s="588"/>
      <c r="Z57" s="588"/>
      <c r="AA57" s="1775"/>
      <c r="AB57" s="588"/>
      <c r="AD57" s="1768">
        <f>J57-'1.1.'!F69</f>
        <v>0</v>
      </c>
      <c r="AE57" s="1768">
        <f>K57-'1.1.'!G69</f>
        <v>0</v>
      </c>
      <c r="AF57" s="1771">
        <f>R57-'1.1.'!H69</f>
        <v>0</v>
      </c>
    </row>
    <row r="58" spans="1:32" s="589" customFormat="1" ht="60" x14ac:dyDescent="0.25">
      <c r="A58" s="1774">
        <v>58</v>
      </c>
      <c r="B58" s="1775" t="str">
        <f>'1.1.'!C70</f>
        <v xml:space="preserve">Строительство склада ГСМ в с. Тиличики  2х2000м3 с трубопроводом и насосной станцией </v>
      </c>
      <c r="C58" s="1774" t="s">
        <v>825</v>
      </c>
      <c r="D58" s="588" t="s">
        <v>2199</v>
      </c>
      <c r="E58" s="588"/>
      <c r="F58" s="588"/>
      <c r="G58" s="588"/>
      <c r="H58" s="1779"/>
      <c r="I58" s="588"/>
      <c r="J58" s="588">
        <v>2014</v>
      </c>
      <c r="K58" s="588">
        <v>2019</v>
      </c>
      <c r="L58" s="588"/>
      <c r="M58" s="588"/>
      <c r="N58" s="588"/>
      <c r="O58" s="588"/>
      <c r="P58" s="588"/>
      <c r="Q58" s="588"/>
      <c r="R58" s="617">
        <f>'1.1.'!H70</f>
        <v>143.642</v>
      </c>
      <c r="S58" s="588"/>
      <c r="T58" s="588"/>
      <c r="U58" s="588"/>
      <c r="V58" s="588" t="s">
        <v>2224</v>
      </c>
      <c r="W58" s="1774"/>
      <c r="X58" s="588" t="s">
        <v>2225</v>
      </c>
      <c r="Y58" s="588"/>
      <c r="Z58" s="588"/>
      <c r="AA58" s="1775"/>
      <c r="AB58" s="588"/>
      <c r="AD58" s="1768">
        <f>J58-'1.1.'!F70</f>
        <v>0</v>
      </c>
      <c r="AE58" s="1768">
        <f>K58-'1.1.'!G70</f>
        <v>0</v>
      </c>
      <c r="AF58" s="1771">
        <f>R58-'1.1.'!H70</f>
        <v>0</v>
      </c>
    </row>
    <row r="59" spans="1:32" s="589" customFormat="1" x14ac:dyDescent="0.25">
      <c r="A59" s="1663"/>
      <c r="B59" s="1664"/>
      <c r="C59" s="1665"/>
      <c r="D59" s="1666"/>
      <c r="E59" s="1666"/>
      <c r="F59" s="1666"/>
      <c r="G59" s="1666"/>
      <c r="H59" s="1667"/>
      <c r="I59" s="1666"/>
      <c r="J59" s="1668"/>
      <c r="K59" s="1668"/>
      <c r="L59" s="1666"/>
      <c r="M59" s="1666"/>
      <c r="N59" s="1666"/>
      <c r="O59" s="1666"/>
      <c r="P59" s="1666"/>
      <c r="Q59" s="1666"/>
      <c r="R59" s="1669"/>
      <c r="S59" s="1666"/>
      <c r="T59" s="1666"/>
      <c r="U59" s="1666"/>
      <c r="V59" s="1668"/>
      <c r="W59" s="1663"/>
      <c r="X59" s="1668"/>
      <c r="Y59" s="1666"/>
      <c r="Z59" s="1666"/>
      <c r="AA59" s="1664"/>
      <c r="AB59" s="1666"/>
    </row>
    <row r="60" spans="1:32" x14ac:dyDescent="0.25">
      <c r="B60" s="1978" t="s">
        <v>134</v>
      </c>
      <c r="C60" s="1978"/>
      <c r="D60" s="1978"/>
      <c r="E60" s="1978"/>
      <c r="F60" s="1978"/>
      <c r="G60" s="1978"/>
      <c r="H60" s="1978"/>
      <c r="I60" s="1978"/>
      <c r="J60" s="1978"/>
      <c r="K60" s="1978"/>
      <c r="L60" s="1978"/>
      <c r="M60" s="1978"/>
      <c r="N60" s="1978"/>
      <c r="O60" s="1978"/>
      <c r="P60" s="1978"/>
      <c r="Q60" s="1978"/>
      <c r="R60" s="1978"/>
      <c r="S60" s="1978"/>
      <c r="T60" s="1978"/>
      <c r="U60" s="1978"/>
      <c r="V60" s="1978"/>
      <c r="W60" s="1978"/>
      <c r="X60" s="1978"/>
      <c r="Y60" s="1978"/>
      <c r="Z60" s="1978"/>
      <c r="AA60" s="1978"/>
      <c r="AB60" s="1978"/>
    </row>
    <row r="61" spans="1:32" ht="15.75" x14ac:dyDescent="0.25">
      <c r="B61" s="436" t="s">
        <v>294</v>
      </c>
      <c r="V61" s="520"/>
      <c r="X61" s="597"/>
    </row>
    <row r="62" spans="1:32" x14ac:dyDescent="0.25">
      <c r="B62" s="436" t="s">
        <v>295</v>
      </c>
    </row>
    <row r="63" spans="1:32" x14ac:dyDescent="0.25">
      <c r="B63" s="436" t="s">
        <v>440</v>
      </c>
    </row>
    <row r="66" spans="1:28" x14ac:dyDescent="0.25">
      <c r="D66" s="436" t="s">
        <v>2286</v>
      </c>
      <c r="V66" s="557" t="s">
        <v>2287</v>
      </c>
    </row>
    <row r="69" spans="1:28" x14ac:dyDescent="0.25">
      <c r="D69" s="436" t="s">
        <v>2106</v>
      </c>
      <c r="V69" s="557" t="s">
        <v>2107</v>
      </c>
    </row>
    <row r="70" spans="1:28" ht="18.75" x14ac:dyDescent="0.3">
      <c r="A70" s="742"/>
      <c r="B70" s="742"/>
      <c r="C70" s="742"/>
      <c r="D70" s="742"/>
      <c r="E70" s="742"/>
      <c r="F70" s="742"/>
      <c r="G70" s="742"/>
      <c r="H70" s="742"/>
      <c r="I70" s="742"/>
      <c r="J70" s="742"/>
      <c r="K70" s="742"/>
      <c r="L70" s="742"/>
      <c r="M70" s="742"/>
      <c r="N70" s="742"/>
      <c r="O70" s="742"/>
      <c r="P70" s="742"/>
      <c r="Q70" s="742"/>
      <c r="R70" s="1562"/>
      <c r="S70" s="742"/>
      <c r="T70" s="742"/>
      <c r="U70" s="742"/>
      <c r="V70" s="742"/>
      <c r="W70" s="742"/>
      <c r="X70" s="742"/>
      <c r="Y70" s="742"/>
      <c r="Z70" s="742"/>
      <c r="AA70" s="742"/>
      <c r="AB70" s="742"/>
    </row>
    <row r="71" spans="1:28" x14ac:dyDescent="0.25">
      <c r="D71" s="436" t="s">
        <v>2215</v>
      </c>
      <c r="V71" s="557" t="s">
        <v>2214</v>
      </c>
    </row>
    <row r="72" spans="1:28" x14ac:dyDescent="0.25">
      <c r="A72" s="742"/>
      <c r="B72" s="742"/>
      <c r="C72" s="742"/>
      <c r="D72" s="742"/>
      <c r="E72" s="742"/>
      <c r="F72" s="742"/>
      <c r="G72" s="742"/>
      <c r="H72" s="742"/>
      <c r="I72" s="742"/>
      <c r="J72" s="742"/>
      <c r="K72" s="742"/>
      <c r="L72" s="742"/>
      <c r="M72" s="742"/>
      <c r="N72" s="742"/>
      <c r="O72" s="742"/>
      <c r="P72" s="742"/>
      <c r="Q72" s="742"/>
      <c r="R72" s="742"/>
      <c r="S72" s="742"/>
      <c r="T72" s="742"/>
      <c r="U72" s="742"/>
      <c r="V72" s="742"/>
      <c r="W72" s="742"/>
      <c r="X72" s="742"/>
      <c r="Y72" s="742"/>
      <c r="Z72" s="742"/>
      <c r="AA72" s="742"/>
      <c r="AB72" s="742"/>
    </row>
    <row r="73" spans="1:28" x14ac:dyDescent="0.25">
      <c r="A73" s="742"/>
      <c r="B73" s="742"/>
      <c r="C73" s="742"/>
      <c r="D73" s="742"/>
      <c r="E73" s="742"/>
      <c r="F73" s="742"/>
      <c r="G73" s="742"/>
      <c r="H73" s="742"/>
      <c r="I73" s="742"/>
      <c r="J73" s="742"/>
      <c r="K73" s="742"/>
      <c r="L73" s="742"/>
      <c r="M73" s="742"/>
      <c r="N73" s="742"/>
      <c r="O73" s="742"/>
      <c r="P73" s="742"/>
      <c r="Q73" s="742"/>
      <c r="R73" s="1787">
        <f>SUM(R17:R57)-'1.1.'!H21</f>
        <v>-143.64199999999994</v>
      </c>
      <c r="S73" s="742"/>
      <c r="T73" s="742"/>
      <c r="U73" s="742"/>
      <c r="V73" s="742"/>
      <c r="W73" s="742"/>
      <c r="X73" s="742"/>
      <c r="Y73" s="742"/>
      <c r="Z73" s="742"/>
      <c r="AA73" s="742"/>
      <c r="AB73" s="742"/>
    </row>
    <row r="74" spans="1:28" s="1563" customFormat="1" ht="11.25" x14ac:dyDescent="0.2">
      <c r="B74" s="742"/>
      <c r="C74" s="742"/>
      <c r="D74" s="742"/>
      <c r="E74" s="742"/>
      <c r="F74" s="742"/>
      <c r="G74" s="742"/>
      <c r="H74" s="742"/>
      <c r="I74" s="742"/>
      <c r="J74" s="742"/>
      <c r="K74" s="742"/>
      <c r="L74" s="742"/>
      <c r="M74" s="742"/>
      <c r="N74" s="742"/>
      <c r="O74" s="742"/>
      <c r="P74" s="742"/>
      <c r="Q74" s="742"/>
      <c r="R74" s="742"/>
      <c r="S74" s="742"/>
      <c r="T74" s="742"/>
      <c r="U74" s="742"/>
      <c r="V74" s="742"/>
      <c r="W74" s="742"/>
      <c r="X74" s="742"/>
      <c r="Y74" s="742"/>
      <c r="Z74" s="742"/>
      <c r="AA74" s="742"/>
      <c r="AB74" s="742"/>
    </row>
    <row r="75" spans="1:28" s="1563" customFormat="1" ht="11.25" x14ac:dyDescent="0.2">
      <c r="B75" s="742"/>
      <c r="C75" s="742"/>
      <c r="D75" s="742"/>
      <c r="E75" s="742"/>
      <c r="F75" s="742"/>
      <c r="G75" s="742"/>
      <c r="H75" s="742"/>
      <c r="I75" s="742"/>
      <c r="J75" s="742"/>
      <c r="K75" s="742"/>
      <c r="L75" s="742"/>
      <c r="M75" s="742"/>
      <c r="N75" s="742"/>
      <c r="O75" s="742"/>
      <c r="P75" s="742"/>
      <c r="Q75" s="742"/>
      <c r="R75" s="742"/>
      <c r="S75" s="742"/>
      <c r="T75" s="742"/>
      <c r="U75" s="742"/>
      <c r="V75" s="742"/>
      <c r="W75" s="742"/>
      <c r="X75" s="742"/>
      <c r="Y75" s="742"/>
      <c r="Z75" s="742"/>
      <c r="AA75" s="742"/>
      <c r="AB75" s="742"/>
    </row>
    <row r="76" spans="1:28" s="1563" customFormat="1" ht="11.25" x14ac:dyDescent="0.2">
      <c r="B76" s="742"/>
      <c r="C76" s="742"/>
      <c r="D76" s="742"/>
      <c r="E76" s="742"/>
      <c r="F76" s="742"/>
      <c r="G76" s="742"/>
      <c r="H76" s="742"/>
      <c r="I76" s="742"/>
      <c r="J76" s="742"/>
      <c r="K76" s="742"/>
      <c r="L76" s="742"/>
      <c r="M76" s="742"/>
      <c r="N76" s="742"/>
      <c r="O76" s="742"/>
      <c r="P76" s="742"/>
      <c r="Q76" s="742"/>
      <c r="R76" s="742"/>
      <c r="S76" s="742"/>
      <c r="T76" s="742"/>
      <c r="U76" s="742"/>
      <c r="V76" s="742"/>
      <c r="W76" s="742"/>
      <c r="X76" s="742"/>
      <c r="Y76" s="742"/>
      <c r="Z76" s="742"/>
      <c r="AA76" s="742"/>
      <c r="AB76" s="742"/>
    </row>
    <row r="77" spans="1:28" s="1563" customFormat="1" ht="11.25" x14ac:dyDescent="0.2">
      <c r="B77" s="742"/>
      <c r="C77" s="742"/>
      <c r="D77" s="742"/>
      <c r="E77" s="742"/>
      <c r="F77" s="742"/>
      <c r="G77" s="742"/>
      <c r="H77" s="742"/>
      <c r="I77" s="742"/>
      <c r="J77" s="742"/>
      <c r="K77" s="742"/>
      <c r="L77" s="742"/>
      <c r="M77" s="742"/>
      <c r="N77" s="742"/>
      <c r="O77" s="742"/>
      <c r="P77" s="742"/>
      <c r="Q77" s="742"/>
      <c r="R77" s="742"/>
      <c r="S77" s="742"/>
      <c r="T77" s="742"/>
      <c r="U77" s="742"/>
      <c r="V77" s="742"/>
      <c r="W77" s="742"/>
      <c r="X77" s="742"/>
      <c r="Y77" s="742"/>
      <c r="Z77" s="742"/>
      <c r="AA77" s="742"/>
      <c r="AB77" s="742"/>
    </row>
    <row r="78" spans="1:28" s="1563" customFormat="1" ht="11.25" x14ac:dyDescent="0.2">
      <c r="B78" s="742"/>
      <c r="C78" s="742"/>
      <c r="D78" s="742"/>
      <c r="E78" s="742"/>
      <c r="F78" s="742"/>
      <c r="G78" s="742"/>
      <c r="H78" s="742"/>
      <c r="I78" s="742"/>
      <c r="J78" s="742"/>
      <c r="K78" s="742"/>
      <c r="L78" s="742"/>
      <c r="M78" s="742"/>
      <c r="N78" s="742"/>
      <c r="O78" s="742"/>
      <c r="P78" s="742"/>
      <c r="Q78" s="742"/>
      <c r="R78" s="742"/>
      <c r="S78" s="742"/>
      <c r="T78" s="742"/>
      <c r="U78" s="742"/>
      <c r="V78" s="742"/>
      <c r="W78" s="742"/>
      <c r="X78" s="742"/>
      <c r="Y78" s="742"/>
      <c r="Z78" s="742"/>
      <c r="AA78" s="742"/>
      <c r="AB78" s="742"/>
    </row>
    <row r="79" spans="1:28" s="1563" customFormat="1" ht="11.25" x14ac:dyDescent="0.2">
      <c r="B79" s="742"/>
      <c r="C79" s="742"/>
      <c r="D79" s="742"/>
      <c r="E79" s="742"/>
      <c r="F79" s="742"/>
      <c r="G79" s="742"/>
      <c r="H79" s="742"/>
      <c r="I79" s="742"/>
      <c r="J79" s="742"/>
      <c r="K79" s="742"/>
      <c r="L79" s="742"/>
      <c r="M79" s="742"/>
      <c r="N79" s="742"/>
      <c r="O79" s="742"/>
      <c r="P79" s="742"/>
      <c r="Q79" s="742"/>
      <c r="R79" s="742"/>
      <c r="S79" s="742"/>
      <c r="T79" s="742"/>
      <c r="U79" s="742"/>
      <c r="V79" s="742"/>
      <c r="W79" s="742"/>
      <c r="X79" s="742"/>
      <c r="Y79" s="742"/>
      <c r="Z79" s="742"/>
      <c r="AA79" s="742"/>
      <c r="AB79" s="742"/>
    </row>
    <row r="80" spans="1:28" s="1563" customFormat="1" ht="11.25" x14ac:dyDescent="0.2">
      <c r="B80" s="742"/>
      <c r="C80" s="742"/>
      <c r="D80" s="742"/>
      <c r="E80" s="742"/>
      <c r="F80" s="742"/>
      <c r="G80" s="742"/>
      <c r="H80" s="742"/>
      <c r="I80" s="742"/>
      <c r="J80" s="742"/>
      <c r="K80" s="742"/>
      <c r="L80" s="742"/>
      <c r="M80" s="742"/>
      <c r="N80" s="742"/>
      <c r="O80" s="742"/>
      <c r="P80" s="742"/>
      <c r="Q80" s="742"/>
      <c r="R80" s="742"/>
      <c r="S80" s="742"/>
      <c r="T80" s="742"/>
      <c r="U80" s="742"/>
      <c r="V80" s="742"/>
      <c r="W80" s="742"/>
      <c r="X80" s="742"/>
      <c r="Y80" s="742"/>
      <c r="Z80" s="742"/>
      <c r="AA80" s="742"/>
      <c r="AB80" s="742"/>
    </row>
    <row r="81" spans="2:28" s="1563" customFormat="1" ht="11.25" x14ac:dyDescent="0.2">
      <c r="B81" s="742"/>
      <c r="C81" s="742"/>
      <c r="D81" s="742"/>
      <c r="E81" s="742"/>
      <c r="F81" s="742"/>
      <c r="G81" s="742"/>
      <c r="H81" s="742"/>
      <c r="I81" s="742"/>
      <c r="J81" s="742"/>
      <c r="K81" s="742"/>
      <c r="L81" s="742"/>
      <c r="M81" s="742"/>
      <c r="N81" s="742"/>
      <c r="O81" s="742"/>
      <c r="P81" s="742"/>
      <c r="Q81" s="742"/>
      <c r="R81" s="742"/>
      <c r="S81" s="742"/>
      <c r="T81" s="742"/>
      <c r="U81" s="742"/>
      <c r="V81" s="742"/>
      <c r="W81" s="742"/>
      <c r="X81" s="742"/>
      <c r="Y81" s="742"/>
      <c r="Z81" s="742"/>
      <c r="AA81" s="742"/>
      <c r="AB81" s="742"/>
    </row>
    <row r="82" spans="2:28" s="1563" customFormat="1" ht="11.25" x14ac:dyDescent="0.2">
      <c r="B82" s="742"/>
      <c r="C82" s="742"/>
      <c r="D82" s="742"/>
      <c r="E82" s="742"/>
      <c r="F82" s="742"/>
      <c r="G82" s="742"/>
      <c r="H82" s="742"/>
      <c r="I82" s="742"/>
      <c r="J82" s="742"/>
      <c r="K82" s="742"/>
      <c r="L82" s="742"/>
      <c r="M82" s="742"/>
      <c r="N82" s="742"/>
      <c r="O82" s="742"/>
      <c r="P82" s="742"/>
      <c r="Q82" s="742"/>
      <c r="R82" s="742"/>
      <c r="S82" s="742"/>
      <c r="T82" s="742"/>
      <c r="U82" s="742"/>
      <c r="V82" s="742"/>
      <c r="W82" s="742"/>
      <c r="X82" s="742"/>
      <c r="Y82" s="742"/>
      <c r="Z82" s="742"/>
      <c r="AA82" s="742"/>
      <c r="AB82" s="742"/>
    </row>
    <row r="83" spans="2:28" s="1563" customFormat="1" ht="11.25" x14ac:dyDescent="0.2">
      <c r="B83" s="742"/>
      <c r="C83" s="742"/>
      <c r="D83" s="742"/>
      <c r="E83" s="742"/>
      <c r="F83" s="742"/>
      <c r="G83" s="742"/>
      <c r="H83" s="742"/>
      <c r="I83" s="742"/>
      <c r="J83" s="742"/>
      <c r="K83" s="742"/>
      <c r="L83" s="742"/>
      <c r="M83" s="742"/>
      <c r="N83" s="742"/>
      <c r="O83" s="742"/>
      <c r="P83" s="742"/>
      <c r="Q83" s="742"/>
      <c r="R83" s="742"/>
      <c r="S83" s="742"/>
      <c r="T83" s="742"/>
      <c r="U83" s="742"/>
      <c r="V83" s="742"/>
      <c r="W83" s="742"/>
      <c r="X83" s="742"/>
      <c r="Y83" s="742"/>
      <c r="Z83" s="742"/>
      <c r="AA83" s="742"/>
      <c r="AB83" s="742"/>
    </row>
    <row r="84" spans="2:28" s="1563" customFormat="1" ht="11.25" x14ac:dyDescent="0.2">
      <c r="B84" s="742"/>
      <c r="C84" s="742"/>
      <c r="D84" s="742"/>
      <c r="E84" s="742"/>
      <c r="F84" s="742"/>
      <c r="G84" s="742"/>
      <c r="H84" s="742"/>
      <c r="I84" s="742"/>
      <c r="J84" s="742"/>
      <c r="K84" s="742"/>
      <c r="L84" s="742"/>
      <c r="M84" s="742"/>
      <c r="N84" s="742"/>
      <c r="O84" s="742"/>
      <c r="P84" s="742"/>
      <c r="Q84" s="742"/>
      <c r="R84" s="742"/>
      <c r="S84" s="742"/>
      <c r="T84" s="742"/>
      <c r="U84" s="742"/>
      <c r="V84" s="742"/>
      <c r="W84" s="742"/>
      <c r="X84" s="742"/>
      <c r="Y84" s="742"/>
      <c r="Z84" s="742"/>
      <c r="AA84" s="742"/>
      <c r="AB84" s="742"/>
    </row>
    <row r="85" spans="2:28" s="1563" customFormat="1" ht="11.25" x14ac:dyDescent="0.2">
      <c r="B85" s="742"/>
      <c r="C85" s="742"/>
      <c r="D85" s="742"/>
      <c r="E85" s="742"/>
      <c r="F85" s="742"/>
      <c r="G85" s="742"/>
      <c r="H85" s="742"/>
      <c r="I85" s="742"/>
      <c r="J85" s="742"/>
      <c r="K85" s="742"/>
      <c r="L85" s="742"/>
      <c r="M85" s="742"/>
      <c r="N85" s="742"/>
      <c r="O85" s="742"/>
      <c r="P85" s="742"/>
      <c r="Q85" s="742"/>
      <c r="R85" s="742"/>
      <c r="S85" s="742"/>
      <c r="T85" s="742"/>
      <c r="U85" s="742"/>
      <c r="V85" s="742"/>
      <c r="W85" s="742"/>
      <c r="X85" s="742"/>
      <c r="Y85" s="742"/>
      <c r="Z85" s="742"/>
      <c r="AA85" s="742"/>
      <c r="AB85" s="742"/>
    </row>
    <row r="86" spans="2:28" s="1563" customFormat="1" ht="11.25" x14ac:dyDescent="0.2">
      <c r="B86" s="742"/>
      <c r="C86" s="742"/>
      <c r="D86" s="742"/>
      <c r="E86" s="742"/>
      <c r="F86" s="742"/>
      <c r="G86" s="742"/>
      <c r="H86" s="742"/>
      <c r="I86" s="742"/>
      <c r="J86" s="742"/>
      <c r="K86" s="742"/>
      <c r="L86" s="742"/>
      <c r="M86" s="742"/>
      <c r="N86" s="742"/>
      <c r="O86" s="742"/>
      <c r="P86" s="742"/>
      <c r="Q86" s="742"/>
      <c r="R86" s="742"/>
      <c r="S86" s="742"/>
      <c r="T86" s="742"/>
      <c r="U86" s="742"/>
      <c r="V86" s="742"/>
      <c r="W86" s="742"/>
      <c r="X86" s="742"/>
      <c r="Y86" s="742"/>
      <c r="Z86" s="742"/>
      <c r="AA86" s="742"/>
      <c r="AB86" s="742"/>
    </row>
    <row r="87" spans="2:28" s="1563" customFormat="1" ht="11.25" x14ac:dyDescent="0.2">
      <c r="B87" s="742"/>
      <c r="C87" s="742"/>
      <c r="D87" s="742"/>
      <c r="E87" s="742"/>
      <c r="F87" s="742"/>
      <c r="G87" s="742"/>
      <c r="H87" s="742"/>
      <c r="I87" s="742"/>
      <c r="J87" s="742"/>
      <c r="K87" s="742"/>
      <c r="L87" s="742"/>
      <c r="M87" s="742"/>
      <c r="N87" s="742"/>
      <c r="O87" s="742"/>
      <c r="P87" s="742"/>
      <c r="Q87" s="742"/>
      <c r="R87" s="742"/>
      <c r="S87" s="742"/>
      <c r="T87" s="742"/>
      <c r="U87" s="742"/>
      <c r="V87" s="742"/>
      <c r="W87" s="742"/>
      <c r="X87" s="742"/>
      <c r="Y87" s="742"/>
      <c r="Z87" s="742"/>
      <c r="AA87" s="742"/>
      <c r="AB87" s="742"/>
    </row>
    <row r="88" spans="2:28" s="1563" customFormat="1" ht="11.25" x14ac:dyDescent="0.2">
      <c r="B88" s="742"/>
      <c r="C88" s="742"/>
      <c r="D88" s="742"/>
      <c r="E88" s="742"/>
      <c r="F88" s="742"/>
      <c r="G88" s="742"/>
      <c r="H88" s="742"/>
      <c r="I88" s="742"/>
      <c r="J88" s="742"/>
      <c r="K88" s="742"/>
      <c r="L88" s="742"/>
      <c r="M88" s="742"/>
      <c r="N88" s="742"/>
      <c r="O88" s="742"/>
      <c r="P88" s="742"/>
      <c r="Q88" s="742"/>
      <c r="R88" s="742"/>
      <c r="S88" s="742"/>
      <c r="T88" s="742"/>
      <c r="U88" s="742"/>
      <c r="V88" s="742"/>
      <c r="W88" s="742"/>
      <c r="X88" s="742"/>
      <c r="Y88" s="742"/>
      <c r="Z88" s="742"/>
      <c r="AA88" s="742"/>
      <c r="AB88" s="742"/>
    </row>
    <row r="89" spans="2:28" s="1563" customFormat="1" ht="11.25" x14ac:dyDescent="0.2">
      <c r="B89" s="742"/>
      <c r="C89" s="742"/>
      <c r="D89" s="742"/>
      <c r="E89" s="742"/>
      <c r="F89" s="742"/>
      <c r="G89" s="742"/>
      <c r="H89" s="742"/>
      <c r="I89" s="742"/>
      <c r="J89" s="742"/>
      <c r="K89" s="742"/>
      <c r="L89" s="742"/>
      <c r="M89" s="742"/>
      <c r="N89" s="742"/>
      <c r="O89" s="742"/>
      <c r="P89" s="742"/>
      <c r="Q89" s="742"/>
      <c r="R89" s="742"/>
      <c r="S89" s="742"/>
      <c r="T89" s="742"/>
      <c r="U89" s="742"/>
      <c r="V89" s="742"/>
      <c r="W89" s="742"/>
      <c r="X89" s="742"/>
      <c r="Y89" s="742"/>
      <c r="Z89" s="742"/>
      <c r="AA89" s="742"/>
      <c r="AB89" s="742"/>
    </row>
    <row r="90" spans="2:28" s="1563" customFormat="1" ht="11.25" x14ac:dyDescent="0.2">
      <c r="B90" s="742"/>
      <c r="C90" s="742"/>
      <c r="D90" s="742"/>
      <c r="E90" s="742"/>
      <c r="F90" s="742"/>
      <c r="G90" s="742"/>
      <c r="H90" s="742"/>
      <c r="I90" s="742"/>
      <c r="J90" s="742"/>
      <c r="K90" s="742"/>
      <c r="L90" s="742"/>
      <c r="M90" s="742"/>
      <c r="N90" s="742"/>
      <c r="O90" s="742"/>
      <c r="P90" s="742"/>
      <c r="Q90" s="742"/>
      <c r="R90" s="742"/>
      <c r="S90" s="742"/>
      <c r="T90" s="742"/>
      <c r="U90" s="742"/>
      <c r="V90" s="742"/>
      <c r="W90" s="742"/>
      <c r="X90" s="742"/>
      <c r="Y90" s="742"/>
      <c r="Z90" s="742"/>
      <c r="AA90" s="742"/>
      <c r="AB90" s="742"/>
    </row>
    <row r="91" spans="2:28" s="1563" customFormat="1" ht="11.25" x14ac:dyDescent="0.2">
      <c r="B91" s="742"/>
      <c r="C91" s="742"/>
      <c r="D91" s="742"/>
      <c r="E91" s="742"/>
      <c r="F91" s="742"/>
      <c r="G91" s="742"/>
      <c r="H91" s="742"/>
      <c r="I91" s="742"/>
      <c r="J91" s="742"/>
      <c r="K91" s="742"/>
      <c r="L91" s="742"/>
      <c r="M91" s="742"/>
      <c r="N91" s="742"/>
      <c r="O91" s="742"/>
      <c r="P91" s="742"/>
      <c r="Q91" s="742"/>
      <c r="R91" s="742"/>
      <c r="S91" s="742"/>
      <c r="T91" s="742"/>
      <c r="U91" s="742"/>
      <c r="V91" s="742"/>
      <c r="W91" s="742"/>
      <c r="X91" s="742"/>
      <c r="Y91" s="742"/>
      <c r="Z91" s="742"/>
      <c r="AA91" s="742"/>
      <c r="AB91" s="742"/>
    </row>
    <row r="92" spans="2:28" s="1563" customFormat="1" ht="11.25" x14ac:dyDescent="0.2">
      <c r="B92" s="742"/>
      <c r="C92" s="742"/>
      <c r="D92" s="742"/>
      <c r="E92" s="742"/>
      <c r="F92" s="742"/>
      <c r="G92" s="742"/>
      <c r="H92" s="742"/>
      <c r="I92" s="742"/>
      <c r="J92" s="742"/>
      <c r="K92" s="742"/>
      <c r="L92" s="742"/>
      <c r="M92" s="742"/>
      <c r="N92" s="742"/>
      <c r="O92" s="742"/>
      <c r="P92" s="742"/>
      <c r="Q92" s="742"/>
      <c r="R92" s="742"/>
      <c r="S92" s="742"/>
      <c r="T92" s="742"/>
      <c r="U92" s="742"/>
      <c r="V92" s="742"/>
      <c r="W92" s="742"/>
      <c r="X92" s="742"/>
      <c r="Y92" s="742"/>
      <c r="Z92" s="742"/>
      <c r="AA92" s="742"/>
      <c r="AB92" s="742"/>
    </row>
    <row r="93" spans="2:28" s="1563" customFormat="1" ht="11.25" x14ac:dyDescent="0.2">
      <c r="B93" s="742"/>
      <c r="C93" s="742"/>
      <c r="D93" s="742"/>
      <c r="E93" s="742"/>
      <c r="F93" s="742"/>
      <c r="G93" s="742"/>
      <c r="H93" s="742"/>
      <c r="I93" s="742"/>
      <c r="J93" s="742"/>
      <c r="K93" s="742"/>
      <c r="L93" s="742"/>
      <c r="M93" s="742"/>
      <c r="N93" s="742"/>
      <c r="O93" s="742"/>
      <c r="P93" s="742"/>
      <c r="Q93" s="742"/>
      <c r="R93" s="742"/>
      <c r="S93" s="742"/>
      <c r="T93" s="742"/>
      <c r="U93" s="742"/>
      <c r="V93" s="742"/>
      <c r="W93" s="742"/>
      <c r="X93" s="742"/>
      <c r="Y93" s="742"/>
      <c r="Z93" s="742"/>
      <c r="AA93" s="742"/>
      <c r="AB93" s="742"/>
    </row>
    <row r="94" spans="2:28" s="1563" customFormat="1" ht="11.25" x14ac:dyDescent="0.2">
      <c r="B94" s="742"/>
      <c r="C94" s="742"/>
      <c r="D94" s="742"/>
      <c r="E94" s="742"/>
      <c r="F94" s="742"/>
      <c r="G94" s="742"/>
      <c r="H94" s="742"/>
      <c r="I94" s="742"/>
      <c r="J94" s="742"/>
      <c r="K94" s="742"/>
      <c r="L94" s="742"/>
      <c r="M94" s="742"/>
      <c r="N94" s="742"/>
      <c r="O94" s="742"/>
      <c r="P94" s="742"/>
      <c r="Q94" s="742"/>
      <c r="R94" s="742"/>
      <c r="S94" s="742"/>
      <c r="T94" s="742"/>
      <c r="U94" s="742"/>
      <c r="V94" s="742"/>
      <c r="W94" s="742"/>
      <c r="X94" s="742"/>
      <c r="Y94" s="742"/>
      <c r="Z94" s="742"/>
      <c r="AA94" s="742"/>
      <c r="AB94" s="742"/>
    </row>
    <row r="95" spans="2:28" s="1563" customFormat="1" ht="11.25" x14ac:dyDescent="0.2">
      <c r="B95" s="742"/>
      <c r="C95" s="742"/>
      <c r="D95" s="742"/>
      <c r="E95" s="742"/>
      <c r="F95" s="742"/>
      <c r="G95" s="742"/>
      <c r="H95" s="742"/>
      <c r="I95" s="742"/>
      <c r="J95" s="742"/>
      <c r="K95" s="742"/>
      <c r="L95" s="742"/>
      <c r="M95" s="742"/>
      <c r="N95" s="742"/>
      <c r="O95" s="742"/>
      <c r="P95" s="742"/>
      <c r="Q95" s="742"/>
      <c r="R95" s="742"/>
      <c r="S95" s="742"/>
      <c r="T95" s="742"/>
      <c r="U95" s="742"/>
      <c r="V95" s="742"/>
      <c r="W95" s="742"/>
      <c r="X95" s="742"/>
      <c r="Y95" s="742"/>
      <c r="Z95" s="742"/>
      <c r="AA95" s="742"/>
      <c r="AB95" s="742"/>
    </row>
    <row r="96" spans="2:28" s="1563" customFormat="1" ht="11.25" x14ac:dyDescent="0.2">
      <c r="B96" s="742"/>
      <c r="C96" s="742"/>
      <c r="D96" s="742"/>
      <c r="E96" s="742"/>
      <c r="F96" s="742"/>
      <c r="G96" s="742"/>
      <c r="H96" s="742"/>
      <c r="I96" s="742"/>
      <c r="J96" s="742"/>
      <c r="K96" s="742"/>
      <c r="L96" s="742"/>
      <c r="M96" s="742"/>
      <c r="N96" s="742"/>
      <c r="O96" s="742"/>
      <c r="P96" s="742"/>
      <c r="Q96" s="742"/>
      <c r="R96" s="742"/>
      <c r="S96" s="742"/>
      <c r="T96" s="742"/>
      <c r="U96" s="742"/>
      <c r="V96" s="742"/>
      <c r="W96" s="742"/>
      <c r="X96" s="742"/>
      <c r="Y96" s="742"/>
      <c r="Z96" s="742"/>
      <c r="AA96" s="742"/>
      <c r="AB96" s="742"/>
    </row>
    <row r="97" spans="1:28" s="1563" customFormat="1" ht="11.25" x14ac:dyDescent="0.2">
      <c r="B97" s="742"/>
      <c r="C97" s="742"/>
      <c r="D97" s="742"/>
      <c r="E97" s="742"/>
      <c r="F97" s="742"/>
      <c r="G97" s="742"/>
      <c r="H97" s="742"/>
      <c r="I97" s="742"/>
      <c r="J97" s="742"/>
      <c r="K97" s="742"/>
      <c r="L97" s="742"/>
      <c r="M97" s="742"/>
      <c r="N97" s="742"/>
      <c r="O97" s="742"/>
      <c r="P97" s="742"/>
      <c r="Q97" s="742"/>
      <c r="R97" s="742"/>
      <c r="S97" s="742"/>
      <c r="T97" s="742"/>
      <c r="U97" s="742"/>
      <c r="V97" s="742"/>
      <c r="W97" s="742"/>
      <c r="X97" s="742"/>
      <c r="Y97" s="742"/>
      <c r="Z97" s="742"/>
      <c r="AA97" s="742"/>
      <c r="AB97" s="742"/>
    </row>
    <row r="98" spans="1:28" s="1563" customFormat="1" ht="11.25" x14ac:dyDescent="0.2">
      <c r="A98" s="1564"/>
      <c r="B98" s="742"/>
      <c r="C98" s="742"/>
      <c r="D98" s="742"/>
      <c r="E98" s="742"/>
      <c r="F98" s="742"/>
      <c r="G98" s="742"/>
      <c r="H98" s="742"/>
      <c r="I98" s="742"/>
      <c r="J98" s="742"/>
      <c r="K98" s="742"/>
      <c r="L98" s="742"/>
      <c r="M98" s="742"/>
      <c r="N98" s="742"/>
      <c r="O98" s="742"/>
      <c r="P98" s="742"/>
      <c r="Q98" s="742"/>
      <c r="R98" s="742"/>
      <c r="S98" s="742"/>
      <c r="T98" s="742"/>
      <c r="U98" s="742"/>
      <c r="V98" s="742"/>
      <c r="W98" s="742"/>
      <c r="X98" s="742"/>
      <c r="Y98" s="742"/>
      <c r="Z98" s="742"/>
      <c r="AA98" s="742"/>
      <c r="AB98" s="742"/>
    </row>
    <row r="99" spans="1:28" s="1563" customFormat="1" ht="11.25" x14ac:dyDescent="0.2">
      <c r="B99" s="742"/>
      <c r="C99" s="742"/>
      <c r="D99" s="742"/>
      <c r="E99" s="742"/>
      <c r="F99" s="742"/>
      <c r="G99" s="742"/>
      <c r="H99" s="742"/>
      <c r="I99" s="742"/>
      <c r="J99" s="742"/>
      <c r="K99" s="742"/>
      <c r="L99" s="742"/>
      <c r="M99" s="742"/>
      <c r="N99" s="742"/>
      <c r="O99" s="742"/>
      <c r="P99" s="742"/>
      <c r="Q99" s="742"/>
      <c r="R99" s="742"/>
      <c r="S99" s="742"/>
      <c r="T99" s="742"/>
      <c r="U99" s="742"/>
      <c r="V99" s="742"/>
      <c r="W99" s="742"/>
      <c r="X99" s="742"/>
      <c r="Y99" s="742"/>
      <c r="Z99" s="742"/>
      <c r="AA99" s="742"/>
      <c r="AB99" s="742"/>
    </row>
    <row r="100" spans="1:28" s="1563" customFormat="1" ht="11.25" x14ac:dyDescent="0.2">
      <c r="B100" s="742"/>
      <c r="C100" s="742"/>
      <c r="D100" s="742"/>
      <c r="E100" s="742"/>
      <c r="F100" s="742"/>
      <c r="G100" s="742"/>
      <c r="H100" s="742"/>
      <c r="I100" s="742"/>
      <c r="J100" s="742"/>
      <c r="K100" s="742"/>
      <c r="L100" s="742"/>
      <c r="M100" s="742"/>
      <c r="N100" s="742"/>
      <c r="O100" s="742"/>
      <c r="P100" s="742"/>
      <c r="Q100" s="742"/>
      <c r="R100" s="742"/>
      <c r="S100" s="742"/>
      <c r="T100" s="742"/>
      <c r="U100" s="742"/>
      <c r="V100" s="742"/>
      <c r="W100" s="742"/>
      <c r="X100" s="742"/>
      <c r="Y100" s="742"/>
      <c r="Z100" s="742"/>
      <c r="AA100" s="742"/>
      <c r="AB100" s="742"/>
    </row>
    <row r="101" spans="1:28" s="1563" customFormat="1" ht="11.25" x14ac:dyDescent="0.2">
      <c r="B101" s="742"/>
      <c r="C101" s="742"/>
      <c r="D101" s="742"/>
      <c r="E101" s="742"/>
      <c r="F101" s="742"/>
      <c r="G101" s="742"/>
      <c r="H101" s="742"/>
      <c r="I101" s="742"/>
      <c r="J101" s="742"/>
      <c r="K101" s="742"/>
      <c r="L101" s="742"/>
      <c r="M101" s="742"/>
      <c r="N101" s="742"/>
      <c r="O101" s="742"/>
      <c r="P101" s="742"/>
      <c r="Q101" s="742"/>
      <c r="R101" s="742"/>
      <c r="S101" s="742"/>
      <c r="T101" s="742"/>
      <c r="U101" s="742"/>
      <c r="V101" s="742"/>
      <c r="W101" s="742"/>
      <c r="X101" s="742"/>
      <c r="Y101" s="742"/>
      <c r="Z101" s="742"/>
      <c r="AA101" s="742"/>
      <c r="AB101" s="742"/>
    </row>
    <row r="102" spans="1:28" s="1563" customFormat="1" ht="11.25" x14ac:dyDescent="0.2">
      <c r="B102" s="742"/>
      <c r="C102" s="742"/>
      <c r="D102" s="742"/>
      <c r="E102" s="742"/>
      <c r="F102" s="742"/>
      <c r="G102" s="742"/>
      <c r="H102" s="742"/>
      <c r="I102" s="742"/>
      <c r="J102" s="742"/>
      <c r="K102" s="742"/>
      <c r="L102" s="742"/>
      <c r="M102" s="742"/>
      <c r="N102" s="742"/>
      <c r="O102" s="742"/>
      <c r="P102" s="742"/>
      <c r="Q102" s="742"/>
      <c r="R102" s="742"/>
      <c r="S102" s="742"/>
      <c r="T102" s="742"/>
      <c r="U102" s="742"/>
      <c r="V102" s="742"/>
      <c r="W102" s="742"/>
      <c r="X102" s="742"/>
      <c r="Y102" s="742"/>
      <c r="Z102" s="742"/>
      <c r="AA102" s="742"/>
      <c r="AB102" s="742"/>
    </row>
    <row r="103" spans="1:28" s="1563" customFormat="1" ht="11.25" x14ac:dyDescent="0.2">
      <c r="B103" s="742"/>
      <c r="C103" s="742"/>
      <c r="D103" s="742"/>
      <c r="E103" s="742"/>
      <c r="F103" s="742"/>
      <c r="G103" s="742"/>
      <c r="H103" s="742"/>
      <c r="I103" s="742"/>
      <c r="J103" s="742"/>
      <c r="K103" s="742"/>
      <c r="L103" s="742"/>
      <c r="M103" s="742"/>
      <c r="N103" s="742"/>
      <c r="O103" s="742"/>
      <c r="P103" s="742"/>
      <c r="Q103" s="742"/>
      <c r="R103" s="742"/>
      <c r="S103" s="742"/>
      <c r="T103" s="742"/>
      <c r="U103" s="742"/>
      <c r="V103" s="742"/>
      <c r="W103" s="742"/>
      <c r="X103" s="742"/>
      <c r="Y103" s="742"/>
      <c r="Z103" s="742"/>
      <c r="AA103" s="742"/>
      <c r="AB103" s="742"/>
    </row>
    <row r="104" spans="1:28" s="1563" customFormat="1" ht="11.25" x14ac:dyDescent="0.2">
      <c r="B104" s="742"/>
      <c r="C104" s="742"/>
      <c r="D104" s="742"/>
      <c r="E104" s="742"/>
      <c r="F104" s="742"/>
      <c r="G104" s="742"/>
      <c r="H104" s="742"/>
      <c r="I104" s="742"/>
      <c r="J104" s="742"/>
      <c r="K104" s="742"/>
      <c r="L104" s="742"/>
      <c r="M104" s="742"/>
      <c r="N104" s="742"/>
      <c r="O104" s="742"/>
      <c r="P104" s="742"/>
      <c r="Q104" s="742"/>
      <c r="R104" s="742"/>
      <c r="S104" s="742"/>
      <c r="T104" s="742"/>
      <c r="U104" s="742"/>
      <c r="V104" s="742"/>
      <c r="W104" s="742"/>
      <c r="X104" s="742"/>
      <c r="Y104" s="742"/>
      <c r="Z104" s="742"/>
      <c r="AA104" s="742"/>
      <c r="AB104" s="742"/>
    </row>
    <row r="105" spans="1:28" s="1563" customFormat="1" ht="11.25" x14ac:dyDescent="0.2">
      <c r="B105" s="742"/>
      <c r="C105" s="742"/>
      <c r="D105" s="742"/>
      <c r="E105" s="742"/>
      <c r="F105" s="742"/>
      <c r="G105" s="742"/>
      <c r="H105" s="742"/>
      <c r="I105" s="742"/>
      <c r="J105" s="742"/>
      <c r="K105" s="742"/>
      <c r="L105" s="742"/>
      <c r="M105" s="742"/>
      <c r="N105" s="742"/>
      <c r="O105" s="742"/>
      <c r="P105" s="742"/>
      <c r="Q105" s="742"/>
      <c r="R105" s="742"/>
      <c r="S105" s="742"/>
      <c r="T105" s="742"/>
      <c r="U105" s="742"/>
      <c r="V105" s="742"/>
      <c r="W105" s="742"/>
      <c r="X105" s="742"/>
      <c r="Y105" s="742"/>
      <c r="Z105" s="742"/>
      <c r="AA105" s="742"/>
      <c r="AB105" s="742"/>
    </row>
    <row r="106" spans="1:28" s="1563" customFormat="1" ht="11.25" x14ac:dyDescent="0.2">
      <c r="B106" s="742"/>
      <c r="C106" s="742"/>
      <c r="D106" s="742"/>
      <c r="E106" s="742"/>
      <c r="F106" s="742"/>
      <c r="G106" s="742"/>
      <c r="H106" s="742"/>
      <c r="I106" s="742"/>
      <c r="J106" s="742"/>
      <c r="K106" s="742"/>
      <c r="L106" s="742"/>
      <c r="M106" s="742"/>
      <c r="N106" s="742"/>
      <c r="O106" s="742"/>
      <c r="P106" s="742"/>
      <c r="Q106" s="742"/>
      <c r="R106" s="742"/>
      <c r="S106" s="742"/>
      <c r="T106" s="742"/>
      <c r="U106" s="742"/>
      <c r="V106" s="742"/>
      <c r="W106" s="742"/>
      <c r="X106" s="742"/>
      <c r="Y106" s="742"/>
      <c r="Z106" s="742"/>
      <c r="AA106" s="742"/>
      <c r="AB106" s="742"/>
    </row>
    <row r="107" spans="1:28" s="1563" customFormat="1" ht="11.25" x14ac:dyDescent="0.2">
      <c r="B107" s="742"/>
      <c r="C107" s="742"/>
      <c r="D107" s="742"/>
      <c r="E107" s="742"/>
      <c r="F107" s="742"/>
      <c r="G107" s="742"/>
      <c r="H107" s="742"/>
      <c r="I107" s="742"/>
      <c r="J107" s="742"/>
      <c r="K107" s="742"/>
      <c r="L107" s="742"/>
      <c r="M107" s="742"/>
      <c r="N107" s="742"/>
      <c r="O107" s="742"/>
      <c r="P107" s="742"/>
      <c r="Q107" s="742"/>
      <c r="R107" s="742"/>
      <c r="S107" s="742"/>
      <c r="T107" s="742"/>
      <c r="U107" s="742"/>
      <c r="V107" s="742"/>
      <c r="W107" s="742"/>
      <c r="X107" s="742"/>
      <c r="Y107" s="742"/>
      <c r="Z107" s="742"/>
      <c r="AA107" s="742"/>
      <c r="AB107" s="742"/>
    </row>
    <row r="108" spans="1:28" s="1563" customFormat="1" ht="11.25" x14ac:dyDescent="0.2">
      <c r="B108" s="742"/>
      <c r="C108" s="742"/>
      <c r="D108" s="742"/>
      <c r="E108" s="742"/>
      <c r="F108" s="742"/>
      <c r="G108" s="742"/>
      <c r="H108" s="742"/>
      <c r="I108" s="742"/>
      <c r="J108" s="742"/>
      <c r="K108" s="742"/>
      <c r="L108" s="742"/>
      <c r="M108" s="742"/>
      <c r="N108" s="742"/>
      <c r="O108" s="742"/>
      <c r="P108" s="742"/>
      <c r="Q108" s="742"/>
      <c r="R108" s="742"/>
      <c r="S108" s="742"/>
      <c r="T108" s="742"/>
      <c r="U108" s="742"/>
      <c r="V108" s="742"/>
      <c r="W108" s="742"/>
      <c r="X108" s="742"/>
      <c r="Y108" s="742"/>
      <c r="Z108" s="742"/>
      <c r="AA108" s="742"/>
      <c r="AB108" s="742"/>
    </row>
    <row r="109" spans="1:28" s="1563" customFormat="1" ht="11.25" x14ac:dyDescent="0.2">
      <c r="B109" s="742"/>
      <c r="C109" s="742"/>
      <c r="D109" s="742"/>
      <c r="E109" s="742"/>
      <c r="F109" s="742"/>
      <c r="G109" s="742"/>
      <c r="H109" s="742"/>
      <c r="I109" s="742"/>
      <c r="J109" s="742"/>
      <c r="K109" s="742"/>
      <c r="L109" s="742"/>
      <c r="M109" s="742"/>
      <c r="N109" s="742"/>
      <c r="O109" s="742"/>
      <c r="P109" s="742"/>
      <c r="Q109" s="742"/>
      <c r="R109" s="742"/>
      <c r="S109" s="742"/>
      <c r="T109" s="742"/>
      <c r="U109" s="742"/>
      <c r="V109" s="742"/>
      <c r="W109" s="742"/>
      <c r="X109" s="742"/>
      <c r="Y109" s="742"/>
      <c r="Z109" s="742"/>
      <c r="AA109" s="742"/>
      <c r="AB109" s="742"/>
    </row>
    <row r="110" spans="1:28" s="1563" customFormat="1" ht="11.25" x14ac:dyDescent="0.2">
      <c r="B110" s="742"/>
      <c r="C110" s="742"/>
      <c r="D110" s="742"/>
      <c r="E110" s="742"/>
      <c r="F110" s="742"/>
      <c r="G110" s="742"/>
      <c r="H110" s="742"/>
      <c r="I110" s="742"/>
      <c r="J110" s="742"/>
      <c r="K110" s="742"/>
      <c r="L110" s="742"/>
      <c r="M110" s="742"/>
      <c r="N110" s="742"/>
      <c r="O110" s="742"/>
      <c r="P110" s="742"/>
      <c r="Q110" s="742"/>
      <c r="R110" s="742"/>
      <c r="S110" s="742"/>
      <c r="T110" s="742"/>
      <c r="U110" s="742"/>
      <c r="V110" s="742"/>
      <c r="W110" s="742"/>
      <c r="X110" s="742"/>
      <c r="Y110" s="742"/>
      <c r="Z110" s="742"/>
      <c r="AA110" s="742"/>
      <c r="AB110" s="742"/>
    </row>
    <row r="111" spans="1:28" s="1563" customFormat="1" ht="11.25" x14ac:dyDescent="0.2">
      <c r="B111" s="742"/>
      <c r="C111" s="742"/>
      <c r="D111" s="742"/>
      <c r="E111" s="742"/>
      <c r="F111" s="742"/>
      <c r="G111" s="742"/>
      <c r="H111" s="742"/>
      <c r="I111" s="742"/>
      <c r="J111" s="742"/>
      <c r="K111" s="742"/>
      <c r="L111" s="742"/>
      <c r="M111" s="742"/>
      <c r="N111" s="742"/>
      <c r="O111" s="742"/>
      <c r="P111" s="742"/>
      <c r="Q111" s="742"/>
      <c r="R111" s="742"/>
      <c r="S111" s="742"/>
      <c r="T111" s="742"/>
      <c r="U111" s="742"/>
      <c r="V111" s="742"/>
      <c r="W111" s="742"/>
      <c r="X111" s="742"/>
      <c r="Y111" s="742"/>
      <c r="Z111" s="742"/>
      <c r="AA111" s="742"/>
      <c r="AB111" s="742"/>
    </row>
    <row r="112" spans="1:28" s="1563" customFormat="1" ht="11.25" x14ac:dyDescent="0.2">
      <c r="B112" s="742"/>
      <c r="C112" s="742"/>
      <c r="D112" s="742"/>
      <c r="E112" s="742"/>
      <c r="F112" s="742"/>
      <c r="G112" s="742"/>
      <c r="H112" s="742"/>
      <c r="I112" s="742"/>
      <c r="J112" s="742"/>
      <c r="K112" s="742"/>
      <c r="L112" s="742"/>
      <c r="M112" s="742"/>
      <c r="N112" s="742"/>
      <c r="O112" s="742"/>
      <c r="P112" s="742"/>
      <c r="Q112" s="742"/>
      <c r="R112" s="742"/>
      <c r="S112" s="742"/>
      <c r="T112" s="742"/>
      <c r="U112" s="742"/>
      <c r="V112" s="742"/>
      <c r="W112" s="742"/>
      <c r="X112" s="742"/>
      <c r="Y112" s="742"/>
      <c r="Z112" s="742"/>
      <c r="AA112" s="742"/>
      <c r="AB112" s="742"/>
    </row>
    <row r="113" spans="2:28" s="1563" customFormat="1" ht="11.25" x14ac:dyDescent="0.2">
      <c r="B113" s="742"/>
      <c r="C113" s="742"/>
      <c r="D113" s="742"/>
      <c r="E113" s="742"/>
      <c r="F113" s="742"/>
      <c r="G113" s="742"/>
      <c r="H113" s="742"/>
      <c r="I113" s="742"/>
      <c r="J113" s="742"/>
      <c r="K113" s="742"/>
      <c r="L113" s="742"/>
      <c r="M113" s="742"/>
      <c r="N113" s="742"/>
      <c r="O113" s="742"/>
      <c r="P113" s="742"/>
      <c r="Q113" s="742"/>
      <c r="R113" s="742"/>
      <c r="S113" s="742"/>
      <c r="T113" s="742"/>
      <c r="U113" s="742"/>
      <c r="V113" s="742"/>
      <c r="W113" s="742"/>
      <c r="X113" s="742"/>
      <c r="Y113" s="742"/>
      <c r="Z113" s="742"/>
      <c r="AA113" s="742"/>
      <c r="AB113" s="742"/>
    </row>
    <row r="114" spans="2:28" s="1563" customFormat="1" ht="11.25" x14ac:dyDescent="0.2">
      <c r="B114" s="742"/>
      <c r="C114" s="742"/>
      <c r="D114" s="742"/>
      <c r="E114" s="742"/>
      <c r="F114" s="742"/>
      <c r="G114" s="742"/>
      <c r="H114" s="742"/>
      <c r="I114" s="742"/>
      <c r="J114" s="742"/>
      <c r="K114" s="742"/>
      <c r="L114" s="742"/>
      <c r="M114" s="742"/>
      <c r="N114" s="742"/>
      <c r="O114" s="742"/>
      <c r="P114" s="742"/>
      <c r="Q114" s="742"/>
      <c r="R114" s="742"/>
      <c r="S114" s="742"/>
      <c r="T114" s="742"/>
      <c r="U114" s="742"/>
      <c r="V114" s="742"/>
      <c r="W114" s="742"/>
      <c r="X114" s="742"/>
      <c r="Y114" s="742"/>
      <c r="Z114" s="742"/>
      <c r="AA114" s="742"/>
      <c r="AB114" s="742"/>
    </row>
    <row r="115" spans="2:28" s="1563" customFormat="1" ht="11.25" x14ac:dyDescent="0.2">
      <c r="B115" s="742"/>
      <c r="C115" s="742"/>
      <c r="D115" s="742"/>
      <c r="E115" s="742"/>
      <c r="F115" s="742"/>
      <c r="G115" s="742"/>
      <c r="H115" s="742"/>
      <c r="I115" s="742"/>
      <c r="J115" s="742"/>
      <c r="K115" s="742"/>
      <c r="L115" s="742"/>
      <c r="M115" s="742"/>
      <c r="N115" s="742"/>
      <c r="O115" s="742"/>
      <c r="P115" s="742"/>
      <c r="Q115" s="742"/>
      <c r="R115" s="742"/>
      <c r="S115" s="742"/>
      <c r="T115" s="742"/>
      <c r="U115" s="742"/>
      <c r="V115" s="742"/>
      <c r="W115" s="742"/>
      <c r="X115" s="742"/>
      <c r="Y115" s="742"/>
      <c r="Z115" s="742"/>
      <c r="AA115" s="742"/>
      <c r="AB115" s="742"/>
    </row>
    <row r="116" spans="2:28" s="1563" customFormat="1" ht="11.25" x14ac:dyDescent="0.2">
      <c r="B116" s="742"/>
      <c r="C116" s="742"/>
      <c r="D116" s="742"/>
      <c r="E116" s="742"/>
      <c r="F116" s="742"/>
      <c r="G116" s="742"/>
      <c r="H116" s="742"/>
      <c r="I116" s="742"/>
      <c r="J116" s="742"/>
      <c r="K116" s="742"/>
      <c r="L116" s="742"/>
      <c r="M116" s="742"/>
      <c r="N116" s="742"/>
      <c r="O116" s="742"/>
      <c r="P116" s="742"/>
      <c r="Q116" s="742"/>
      <c r="R116" s="742"/>
      <c r="S116" s="742"/>
      <c r="T116" s="742"/>
      <c r="U116" s="742"/>
      <c r="V116" s="742"/>
      <c r="W116" s="742"/>
      <c r="X116" s="742"/>
      <c r="Y116" s="742"/>
      <c r="Z116" s="742"/>
      <c r="AA116" s="742"/>
      <c r="AB116" s="742"/>
    </row>
    <row r="117" spans="2:28" s="1563" customFormat="1" ht="11.25" x14ac:dyDescent="0.2">
      <c r="B117" s="742"/>
      <c r="C117" s="742"/>
      <c r="D117" s="742"/>
      <c r="E117" s="742"/>
      <c r="F117" s="742"/>
      <c r="G117" s="742"/>
      <c r="H117" s="742"/>
      <c r="I117" s="742"/>
      <c r="J117" s="742"/>
      <c r="K117" s="742"/>
      <c r="L117" s="742"/>
      <c r="M117" s="742"/>
      <c r="N117" s="742"/>
      <c r="O117" s="742"/>
      <c r="P117" s="742"/>
      <c r="Q117" s="742"/>
      <c r="R117" s="742"/>
      <c r="S117" s="742"/>
      <c r="T117" s="742"/>
      <c r="U117" s="742"/>
      <c r="V117" s="742"/>
      <c r="W117" s="742"/>
      <c r="X117" s="742"/>
      <c r="Y117" s="742"/>
      <c r="Z117" s="742"/>
      <c r="AA117" s="742"/>
      <c r="AB117" s="742"/>
    </row>
    <row r="118" spans="2:28" s="1563" customFormat="1" ht="11.25" x14ac:dyDescent="0.2">
      <c r="B118" s="742"/>
      <c r="C118" s="742"/>
      <c r="D118" s="742"/>
      <c r="E118" s="742"/>
      <c r="F118" s="742"/>
      <c r="G118" s="742"/>
      <c r="H118" s="742"/>
      <c r="I118" s="742"/>
      <c r="J118" s="742"/>
      <c r="K118" s="742"/>
      <c r="L118" s="742"/>
      <c r="M118" s="742"/>
      <c r="N118" s="742"/>
      <c r="O118" s="742"/>
      <c r="P118" s="742"/>
      <c r="Q118" s="742"/>
      <c r="R118" s="742"/>
      <c r="S118" s="742"/>
      <c r="T118" s="742"/>
      <c r="U118" s="742"/>
      <c r="V118" s="742"/>
      <c r="W118" s="742"/>
      <c r="X118" s="742"/>
      <c r="Y118" s="742"/>
      <c r="Z118" s="742"/>
      <c r="AA118" s="742"/>
      <c r="AB118" s="742"/>
    </row>
    <row r="119" spans="2:28" s="1563" customFormat="1" ht="11.25" x14ac:dyDescent="0.2">
      <c r="B119" s="742"/>
      <c r="C119" s="742"/>
      <c r="D119" s="742"/>
      <c r="E119" s="742"/>
      <c r="F119" s="742"/>
      <c r="G119" s="742"/>
      <c r="H119" s="742"/>
      <c r="I119" s="742"/>
      <c r="J119" s="742"/>
      <c r="K119" s="742"/>
      <c r="L119" s="742"/>
      <c r="M119" s="742"/>
      <c r="N119" s="742"/>
      <c r="O119" s="742"/>
      <c r="P119" s="742"/>
      <c r="Q119" s="742"/>
      <c r="R119" s="742"/>
      <c r="S119" s="742"/>
      <c r="T119" s="742"/>
      <c r="U119" s="742"/>
      <c r="V119" s="742"/>
      <c r="W119" s="742"/>
      <c r="X119" s="742"/>
      <c r="Y119" s="742"/>
      <c r="Z119" s="742"/>
      <c r="AA119" s="742"/>
      <c r="AB119" s="742"/>
    </row>
    <row r="120" spans="2:28" s="1563" customFormat="1" ht="11.25" x14ac:dyDescent="0.2">
      <c r="B120" s="742"/>
      <c r="C120" s="742"/>
      <c r="D120" s="742"/>
      <c r="E120" s="742"/>
      <c r="F120" s="742"/>
      <c r="G120" s="742"/>
      <c r="H120" s="742"/>
      <c r="I120" s="742"/>
      <c r="J120" s="742"/>
      <c r="K120" s="742"/>
      <c r="L120" s="742"/>
      <c r="M120" s="742"/>
      <c r="N120" s="742"/>
      <c r="O120" s="742"/>
      <c r="P120" s="742"/>
      <c r="Q120" s="742"/>
      <c r="R120" s="742"/>
      <c r="S120" s="742"/>
      <c r="T120" s="742"/>
      <c r="U120" s="742"/>
      <c r="V120" s="742"/>
      <c r="W120" s="742"/>
      <c r="X120" s="742"/>
      <c r="Y120" s="742"/>
      <c r="Z120" s="742"/>
      <c r="AA120" s="742"/>
      <c r="AB120" s="742"/>
    </row>
    <row r="121" spans="2:28" s="1563" customFormat="1" ht="11.25" x14ac:dyDescent="0.2">
      <c r="B121" s="742"/>
      <c r="C121" s="742"/>
      <c r="D121" s="742"/>
      <c r="E121" s="742"/>
      <c r="F121" s="742"/>
      <c r="G121" s="742"/>
      <c r="H121" s="742"/>
      <c r="I121" s="742"/>
      <c r="J121" s="742"/>
      <c r="K121" s="742"/>
      <c r="L121" s="742"/>
      <c r="M121" s="742"/>
      <c r="N121" s="742"/>
      <c r="O121" s="742"/>
      <c r="P121" s="742"/>
      <c r="Q121" s="742"/>
      <c r="R121" s="742"/>
      <c r="S121" s="742"/>
      <c r="T121" s="742"/>
      <c r="U121" s="742"/>
      <c r="V121" s="742"/>
      <c r="W121" s="742"/>
      <c r="X121" s="742"/>
      <c r="Y121" s="742"/>
      <c r="Z121" s="742"/>
      <c r="AA121" s="742"/>
      <c r="AB121" s="742"/>
    </row>
    <row r="122" spans="2:28" s="1563" customFormat="1" ht="11.25" x14ac:dyDescent="0.2">
      <c r="B122" s="742"/>
      <c r="C122" s="742"/>
      <c r="D122" s="742"/>
      <c r="E122" s="742"/>
      <c r="F122" s="742"/>
      <c r="G122" s="742"/>
      <c r="H122" s="742"/>
      <c r="I122" s="742"/>
      <c r="J122" s="742"/>
      <c r="K122" s="742"/>
      <c r="L122" s="742"/>
      <c r="M122" s="742"/>
      <c r="N122" s="742"/>
      <c r="O122" s="742"/>
      <c r="P122" s="742"/>
      <c r="Q122" s="742"/>
      <c r="R122" s="742"/>
      <c r="S122" s="742"/>
      <c r="T122" s="742"/>
      <c r="U122" s="742"/>
      <c r="V122" s="742"/>
      <c r="W122" s="742"/>
      <c r="X122" s="742"/>
      <c r="Y122" s="742"/>
      <c r="Z122" s="742"/>
      <c r="AA122" s="742"/>
      <c r="AB122" s="742"/>
    </row>
    <row r="123" spans="2:28" s="1563" customFormat="1" ht="11.25" x14ac:dyDescent="0.2">
      <c r="B123" s="742"/>
      <c r="C123" s="742"/>
      <c r="D123" s="742"/>
      <c r="E123" s="742"/>
      <c r="F123" s="742"/>
      <c r="G123" s="742"/>
      <c r="H123" s="742"/>
      <c r="I123" s="742"/>
      <c r="J123" s="742"/>
      <c r="K123" s="742"/>
      <c r="L123" s="742"/>
      <c r="M123" s="742"/>
      <c r="N123" s="742"/>
      <c r="O123" s="742"/>
      <c r="P123" s="742"/>
      <c r="Q123" s="742"/>
      <c r="R123" s="742"/>
      <c r="S123" s="742"/>
      <c r="T123" s="742"/>
      <c r="U123" s="742"/>
      <c r="V123" s="742"/>
      <c r="W123" s="742"/>
      <c r="X123" s="742"/>
      <c r="Y123" s="742"/>
      <c r="Z123" s="742"/>
      <c r="AA123" s="742"/>
      <c r="AB123" s="742"/>
    </row>
    <row r="124" spans="2:28" s="1563" customFormat="1" ht="11.25" x14ac:dyDescent="0.2">
      <c r="B124" s="742"/>
      <c r="C124" s="742"/>
      <c r="D124" s="742"/>
      <c r="E124" s="742"/>
      <c r="F124" s="742"/>
      <c r="G124" s="742"/>
      <c r="H124" s="742"/>
      <c r="I124" s="742"/>
      <c r="J124" s="742"/>
      <c r="K124" s="742"/>
      <c r="L124" s="742"/>
      <c r="M124" s="742"/>
      <c r="N124" s="742"/>
      <c r="O124" s="742"/>
      <c r="P124" s="742"/>
      <c r="Q124" s="742"/>
      <c r="R124" s="742"/>
      <c r="S124" s="742"/>
      <c r="T124" s="742"/>
      <c r="U124" s="742"/>
      <c r="V124" s="742"/>
      <c r="W124" s="742"/>
      <c r="X124" s="742"/>
      <c r="Y124" s="742"/>
      <c r="Z124" s="742"/>
      <c r="AA124" s="742"/>
      <c r="AB124" s="742"/>
    </row>
    <row r="125" spans="2:28" s="1563" customFormat="1" ht="11.25" x14ac:dyDescent="0.2">
      <c r="B125" s="742"/>
      <c r="C125" s="742"/>
      <c r="D125" s="742"/>
      <c r="E125" s="742"/>
      <c r="F125" s="742"/>
      <c r="G125" s="742"/>
      <c r="H125" s="742"/>
      <c r="I125" s="742"/>
      <c r="J125" s="742"/>
      <c r="K125" s="742"/>
      <c r="L125" s="742"/>
      <c r="M125" s="742"/>
      <c r="N125" s="742"/>
      <c r="O125" s="742"/>
      <c r="P125" s="742"/>
      <c r="Q125" s="742"/>
      <c r="R125" s="742"/>
      <c r="S125" s="742"/>
      <c r="T125" s="742"/>
      <c r="U125" s="742"/>
      <c r="V125" s="742"/>
      <c r="W125" s="742"/>
      <c r="X125" s="742"/>
      <c r="Y125" s="742"/>
      <c r="Z125" s="742"/>
      <c r="AA125" s="742"/>
      <c r="AB125" s="742"/>
    </row>
    <row r="126" spans="2:28" s="1563" customFormat="1" ht="11.25" x14ac:dyDescent="0.2">
      <c r="B126" s="742"/>
      <c r="C126" s="742"/>
      <c r="D126" s="742"/>
      <c r="E126" s="742"/>
      <c r="F126" s="742"/>
      <c r="G126" s="742"/>
      <c r="H126" s="742"/>
      <c r="I126" s="742"/>
      <c r="J126" s="742"/>
      <c r="K126" s="742"/>
      <c r="L126" s="742"/>
      <c r="M126" s="742"/>
      <c r="N126" s="742"/>
      <c r="O126" s="742"/>
      <c r="P126" s="742"/>
      <c r="Q126" s="742"/>
      <c r="R126" s="742"/>
      <c r="S126" s="742"/>
      <c r="T126" s="742"/>
      <c r="U126" s="742"/>
      <c r="V126" s="742"/>
      <c r="W126" s="742"/>
      <c r="X126" s="742"/>
      <c r="Y126" s="742"/>
      <c r="Z126" s="742"/>
      <c r="AA126" s="742"/>
      <c r="AB126" s="742"/>
    </row>
    <row r="127" spans="2:28" s="1563" customFormat="1" ht="11.25" x14ac:dyDescent="0.2">
      <c r="B127" s="742"/>
      <c r="C127" s="742"/>
      <c r="D127" s="742"/>
      <c r="E127" s="742"/>
      <c r="F127" s="742"/>
      <c r="G127" s="742"/>
      <c r="H127" s="742"/>
      <c r="I127" s="742"/>
      <c r="J127" s="742"/>
      <c r="K127" s="742"/>
      <c r="L127" s="742"/>
      <c r="M127" s="742"/>
      <c r="N127" s="742"/>
      <c r="O127" s="742"/>
      <c r="P127" s="742"/>
      <c r="Q127" s="742"/>
      <c r="R127" s="742"/>
      <c r="S127" s="742"/>
      <c r="T127" s="742"/>
      <c r="U127" s="742"/>
      <c r="V127" s="742"/>
      <c r="W127" s="742"/>
      <c r="X127" s="742"/>
      <c r="Y127" s="742"/>
      <c r="Z127" s="742"/>
      <c r="AA127" s="742"/>
      <c r="AB127" s="742"/>
    </row>
    <row r="128" spans="2:28" s="1563" customFormat="1" ht="11.25" x14ac:dyDescent="0.2">
      <c r="B128" s="742"/>
      <c r="C128" s="742"/>
      <c r="D128" s="742"/>
      <c r="E128" s="742"/>
      <c r="F128" s="742"/>
      <c r="G128" s="742"/>
      <c r="H128" s="742"/>
      <c r="I128" s="742"/>
      <c r="J128" s="742"/>
      <c r="K128" s="742"/>
      <c r="L128" s="742"/>
      <c r="M128" s="742"/>
      <c r="N128" s="742"/>
      <c r="O128" s="742"/>
      <c r="P128" s="742"/>
      <c r="Q128" s="742"/>
      <c r="R128" s="742"/>
      <c r="S128" s="742"/>
      <c r="T128" s="742"/>
      <c r="U128" s="742"/>
      <c r="V128" s="742"/>
      <c r="W128" s="742"/>
      <c r="X128" s="742"/>
      <c r="Y128" s="742"/>
      <c r="Z128" s="742"/>
      <c r="AA128" s="742"/>
      <c r="AB128" s="742"/>
    </row>
    <row r="129" spans="2:28" s="1563" customFormat="1" ht="11.25" x14ac:dyDescent="0.2">
      <c r="B129" s="1564"/>
      <c r="C129" s="1564"/>
      <c r="D129" s="1564"/>
      <c r="E129" s="1564"/>
      <c r="F129" s="1564"/>
      <c r="G129" s="1564"/>
      <c r="H129" s="1564"/>
      <c r="I129" s="1564"/>
      <c r="J129" s="1564"/>
      <c r="K129" s="1564"/>
      <c r="L129" s="1564"/>
      <c r="M129" s="1564"/>
      <c r="N129" s="1564"/>
      <c r="O129" s="1564"/>
      <c r="P129" s="1564"/>
      <c r="Q129" s="1564"/>
      <c r="R129" s="1564"/>
      <c r="S129" s="1564"/>
      <c r="T129" s="1564"/>
      <c r="U129" s="1564"/>
      <c r="V129" s="1565"/>
      <c r="W129" s="1565"/>
      <c r="X129" s="1565"/>
      <c r="Y129" s="1564"/>
      <c r="Z129" s="1564"/>
      <c r="AA129" s="1564"/>
      <c r="AB129" s="1564"/>
    </row>
    <row r="130" spans="2:28" s="1563" customFormat="1" ht="11.25" x14ac:dyDescent="0.2">
      <c r="B130" s="1564"/>
      <c r="C130" s="1564"/>
      <c r="D130" s="1564"/>
      <c r="E130" s="1564"/>
      <c r="F130" s="1564"/>
      <c r="G130" s="1564"/>
      <c r="H130" s="1564"/>
      <c r="I130" s="1564"/>
      <c r="J130" s="1564"/>
      <c r="K130" s="1564"/>
      <c r="L130" s="1564"/>
      <c r="M130" s="1564"/>
      <c r="N130" s="1564"/>
      <c r="O130" s="1564"/>
      <c r="P130" s="1564"/>
      <c r="Q130" s="1564"/>
      <c r="R130" s="1564"/>
      <c r="S130" s="1564"/>
      <c r="T130" s="1564"/>
      <c r="U130" s="1564"/>
      <c r="V130" s="1564"/>
      <c r="W130" s="1564"/>
      <c r="X130" s="1564"/>
      <c r="Y130" s="1564"/>
      <c r="Z130" s="1564"/>
      <c r="AA130" s="1564"/>
      <c r="AB130" s="1564"/>
    </row>
    <row r="131" spans="2:28" s="1563" customFormat="1" ht="11.25" x14ac:dyDescent="0.2">
      <c r="B131" s="1564"/>
      <c r="C131" s="1564"/>
      <c r="D131" s="1564"/>
      <c r="E131" s="1564"/>
      <c r="F131" s="1564"/>
      <c r="G131" s="1564"/>
      <c r="H131" s="1564"/>
      <c r="I131" s="1564"/>
      <c r="J131" s="1564"/>
      <c r="K131" s="1564"/>
      <c r="L131" s="1564"/>
      <c r="M131" s="1564"/>
      <c r="N131" s="1564"/>
      <c r="O131" s="1564"/>
      <c r="P131" s="1564"/>
      <c r="Q131" s="1564"/>
      <c r="R131" s="1564"/>
      <c r="S131" s="1564"/>
      <c r="T131" s="1564"/>
      <c r="U131" s="1564"/>
      <c r="V131" s="1565"/>
      <c r="W131" s="1565"/>
      <c r="X131" s="1565"/>
      <c r="Y131" s="1564"/>
      <c r="Z131" s="1564"/>
      <c r="AA131" s="1564"/>
      <c r="AB131" s="1564"/>
    </row>
    <row r="132" spans="2:28" s="1563" customFormat="1" ht="11.25" x14ac:dyDescent="0.2">
      <c r="B132" s="1564"/>
      <c r="C132" s="1564"/>
      <c r="D132" s="1564"/>
      <c r="E132" s="1564"/>
      <c r="F132" s="1564"/>
      <c r="G132" s="1564"/>
      <c r="H132" s="1564"/>
      <c r="I132" s="1564"/>
      <c r="J132" s="1564"/>
      <c r="K132" s="1564"/>
      <c r="L132" s="1564"/>
      <c r="M132" s="1564"/>
      <c r="N132" s="1564"/>
      <c r="O132" s="1564"/>
      <c r="P132" s="1564"/>
      <c r="Q132" s="1564"/>
      <c r="R132" s="1564"/>
      <c r="S132" s="1564"/>
      <c r="T132" s="1564"/>
      <c r="U132" s="1564"/>
      <c r="V132" s="1565"/>
      <c r="W132" s="1565"/>
      <c r="X132" s="1565"/>
      <c r="Y132" s="1564"/>
      <c r="Z132" s="1564"/>
      <c r="AA132" s="1564"/>
      <c r="AB132" s="1564"/>
    </row>
    <row r="133" spans="2:28" s="1563" customFormat="1" ht="11.25" x14ac:dyDescent="0.2">
      <c r="B133" s="1564"/>
      <c r="C133" s="1564"/>
      <c r="D133" s="1564"/>
      <c r="E133" s="1564"/>
      <c r="F133" s="1564"/>
      <c r="G133" s="1564"/>
      <c r="H133" s="1564"/>
      <c r="I133" s="1564"/>
      <c r="J133" s="1564"/>
      <c r="K133" s="1564"/>
      <c r="L133" s="1564"/>
      <c r="M133" s="1564"/>
      <c r="N133" s="1564"/>
      <c r="O133" s="1564"/>
      <c r="P133" s="1564"/>
      <c r="Q133" s="1564"/>
      <c r="R133" s="1564"/>
      <c r="S133" s="1564"/>
      <c r="T133" s="1564"/>
      <c r="U133" s="1564"/>
      <c r="V133" s="1565"/>
      <c r="W133" s="1565"/>
      <c r="X133" s="1565"/>
      <c r="Y133" s="1564"/>
      <c r="Z133" s="1564"/>
      <c r="AA133" s="1564"/>
      <c r="AB133" s="1564"/>
    </row>
    <row r="134" spans="2:28" s="1563" customFormat="1" ht="11.25" x14ac:dyDescent="0.2">
      <c r="B134" s="1564"/>
      <c r="C134" s="1564"/>
      <c r="D134" s="1564"/>
      <c r="E134" s="1564"/>
      <c r="F134" s="1564"/>
      <c r="G134" s="1564"/>
      <c r="H134" s="1564"/>
      <c r="I134" s="1564"/>
      <c r="J134" s="1564"/>
      <c r="K134" s="1564"/>
      <c r="L134" s="1564"/>
      <c r="M134" s="1564"/>
      <c r="N134" s="1564"/>
      <c r="O134" s="1564"/>
      <c r="P134" s="1564"/>
      <c r="Q134" s="1564"/>
      <c r="R134" s="1767"/>
      <c r="S134" s="1564"/>
      <c r="T134" s="1564"/>
      <c r="U134" s="1564"/>
      <c r="V134" s="1564"/>
      <c r="W134" s="1564"/>
      <c r="X134" s="1564"/>
      <c r="Y134" s="1564"/>
      <c r="Z134" s="1564"/>
      <c r="AA134" s="1564"/>
      <c r="AB134" s="1564"/>
    </row>
    <row r="135" spans="2:28" s="1563" customFormat="1" ht="11.25" x14ac:dyDescent="0.2">
      <c r="B135" s="1564"/>
      <c r="C135" s="1564"/>
      <c r="D135" s="1564"/>
      <c r="E135" s="1564"/>
      <c r="F135" s="1564"/>
      <c r="G135" s="1564"/>
      <c r="H135" s="1564"/>
      <c r="I135" s="1564"/>
      <c r="J135" s="1564"/>
      <c r="K135" s="1564"/>
      <c r="L135" s="1564"/>
      <c r="M135" s="1564"/>
      <c r="N135" s="1564"/>
      <c r="O135" s="1564"/>
      <c r="P135" s="1564"/>
      <c r="Q135" s="1564"/>
      <c r="R135" s="1564"/>
      <c r="S135" s="1564"/>
      <c r="T135" s="1564"/>
      <c r="U135" s="1564"/>
      <c r="V135" s="1564"/>
      <c r="W135" s="1564"/>
      <c r="X135" s="1564"/>
      <c r="Y135" s="1564"/>
      <c r="Z135" s="1564"/>
      <c r="AA135" s="1564"/>
      <c r="AB135" s="1564"/>
    </row>
    <row r="136" spans="2:28" s="1563" customFormat="1" ht="11.25" x14ac:dyDescent="0.2">
      <c r="B136" s="1564"/>
      <c r="C136" s="1564"/>
      <c r="D136" s="1564"/>
      <c r="E136" s="1564"/>
      <c r="F136" s="1564"/>
      <c r="G136" s="1564"/>
      <c r="H136" s="1564"/>
      <c r="I136" s="1564"/>
      <c r="J136" s="1564"/>
      <c r="K136" s="1564"/>
      <c r="L136" s="1564"/>
      <c r="M136" s="1564"/>
      <c r="N136" s="1564"/>
      <c r="O136" s="1564"/>
      <c r="P136" s="1564"/>
      <c r="Q136" s="1564"/>
      <c r="R136" s="1564"/>
      <c r="S136" s="1564"/>
      <c r="T136" s="1564"/>
      <c r="U136" s="1564"/>
      <c r="V136" s="1564"/>
      <c r="W136" s="1564"/>
      <c r="X136" s="1564"/>
      <c r="Y136" s="1564"/>
      <c r="Z136" s="1564"/>
      <c r="AA136" s="1564"/>
      <c r="AB136" s="1564"/>
    </row>
    <row r="137" spans="2:28" s="1563" customFormat="1" ht="11.25" x14ac:dyDescent="0.2">
      <c r="B137" s="1564"/>
      <c r="C137" s="1564"/>
      <c r="D137" s="1564"/>
      <c r="E137" s="1564"/>
      <c r="F137" s="1564"/>
      <c r="G137" s="1564"/>
      <c r="H137" s="1564"/>
      <c r="I137" s="1564"/>
      <c r="J137" s="1564"/>
      <c r="K137" s="1564"/>
      <c r="L137" s="1564"/>
      <c r="M137" s="1564"/>
      <c r="N137" s="1564"/>
      <c r="O137" s="1564"/>
      <c r="P137" s="1564"/>
      <c r="Q137" s="1564"/>
      <c r="R137" s="1564"/>
      <c r="S137" s="1564"/>
      <c r="T137" s="1564"/>
      <c r="U137" s="1564"/>
      <c r="V137" s="1565"/>
      <c r="W137" s="1565"/>
      <c r="X137" s="1565"/>
      <c r="Y137" s="1564"/>
      <c r="Z137" s="1564"/>
      <c r="AA137" s="1564"/>
      <c r="AB137" s="1564"/>
    </row>
    <row r="138" spans="2:28" s="1563" customFormat="1" ht="11.25" x14ac:dyDescent="0.2">
      <c r="B138" s="1564"/>
      <c r="C138" s="1564"/>
      <c r="D138" s="1564"/>
      <c r="E138" s="1564"/>
      <c r="F138" s="1564"/>
      <c r="G138" s="1564"/>
      <c r="H138" s="1564"/>
      <c r="I138" s="1564"/>
      <c r="J138" s="1564"/>
      <c r="K138" s="1564"/>
      <c r="L138" s="1564"/>
      <c r="M138" s="1564"/>
      <c r="N138" s="1564"/>
      <c r="O138" s="1564"/>
      <c r="P138" s="1564"/>
      <c r="Q138" s="1564"/>
      <c r="R138" s="1564"/>
      <c r="S138" s="1564"/>
      <c r="T138" s="1564"/>
      <c r="U138" s="1564"/>
      <c r="V138" s="1565"/>
      <c r="W138" s="1565"/>
      <c r="X138" s="1565"/>
      <c r="Y138" s="1564"/>
      <c r="Z138" s="1564"/>
      <c r="AA138" s="1564"/>
      <c r="AB138" s="1564"/>
    </row>
    <row r="139" spans="2:28" s="1563" customFormat="1" ht="11.25" x14ac:dyDescent="0.2">
      <c r="B139" s="1564"/>
      <c r="C139" s="1564"/>
      <c r="D139" s="1564"/>
      <c r="E139" s="1564"/>
      <c r="F139" s="1564"/>
      <c r="G139" s="1564"/>
      <c r="H139" s="1564"/>
      <c r="I139" s="1564"/>
      <c r="J139" s="1564"/>
      <c r="K139" s="1564"/>
      <c r="L139" s="1564"/>
      <c r="M139" s="1564"/>
      <c r="N139" s="1564"/>
      <c r="O139" s="1564"/>
      <c r="P139" s="1564"/>
      <c r="Q139" s="1564"/>
      <c r="R139" s="1564"/>
      <c r="S139" s="1564"/>
      <c r="T139" s="1564"/>
      <c r="U139" s="1564"/>
      <c r="V139" s="1565"/>
      <c r="W139" s="1565"/>
      <c r="X139" s="1565"/>
      <c r="Y139" s="1564"/>
      <c r="Z139" s="1564"/>
      <c r="AA139" s="1564"/>
      <c r="AB139" s="1564"/>
    </row>
    <row r="140" spans="2:28" s="1563" customFormat="1" ht="11.25" x14ac:dyDescent="0.2">
      <c r="B140" s="1564"/>
      <c r="C140" s="1564"/>
      <c r="D140" s="1564"/>
      <c r="E140" s="1564"/>
      <c r="F140" s="1564"/>
      <c r="G140" s="1564"/>
      <c r="H140" s="1564"/>
      <c r="I140" s="1564"/>
      <c r="J140" s="1564"/>
      <c r="K140" s="1564"/>
      <c r="L140" s="1564"/>
      <c r="M140" s="1564"/>
      <c r="N140" s="1564"/>
      <c r="O140" s="1564"/>
      <c r="P140" s="1564"/>
      <c r="Q140" s="1564"/>
      <c r="R140" s="1564"/>
      <c r="S140" s="1564"/>
      <c r="T140" s="1564"/>
      <c r="U140" s="1564"/>
      <c r="V140" s="1565"/>
      <c r="W140" s="1565"/>
      <c r="X140" s="1565"/>
      <c r="Y140" s="1564"/>
      <c r="Z140" s="1564"/>
      <c r="AA140" s="1564"/>
      <c r="AB140" s="1564"/>
    </row>
    <row r="141" spans="2:28" s="1563" customFormat="1" ht="11.25" x14ac:dyDescent="0.2">
      <c r="B141" s="1564"/>
      <c r="C141" s="1564"/>
      <c r="D141" s="1564"/>
      <c r="E141" s="1564"/>
      <c r="F141" s="1564"/>
      <c r="G141" s="1564"/>
      <c r="H141" s="1564"/>
      <c r="I141" s="1564"/>
      <c r="J141" s="1564"/>
      <c r="K141" s="1564"/>
      <c r="L141" s="1564"/>
      <c r="M141" s="1564"/>
      <c r="N141" s="1564"/>
      <c r="O141" s="1564"/>
      <c r="P141" s="1564"/>
      <c r="Q141" s="1564"/>
      <c r="R141" s="1564"/>
      <c r="S141" s="1564"/>
      <c r="T141" s="1564"/>
      <c r="U141" s="1564"/>
      <c r="V141" s="1565"/>
      <c r="W141" s="1565"/>
      <c r="X141" s="1565"/>
      <c r="Y141" s="1564"/>
      <c r="Z141" s="1564"/>
      <c r="AA141" s="1564"/>
      <c r="AB141" s="1564"/>
    </row>
    <row r="142" spans="2:28" s="1563" customFormat="1" ht="11.25" x14ac:dyDescent="0.2">
      <c r="B142" s="1564"/>
      <c r="C142" s="1564"/>
      <c r="D142" s="1564"/>
      <c r="E142" s="1564"/>
      <c r="F142" s="1564"/>
      <c r="G142" s="1564"/>
      <c r="H142" s="1564"/>
      <c r="I142" s="1564"/>
      <c r="J142" s="1564"/>
      <c r="K142" s="1564"/>
      <c r="L142" s="1564"/>
      <c r="M142" s="1564"/>
      <c r="N142" s="1564"/>
      <c r="O142" s="1564"/>
      <c r="P142" s="1564"/>
      <c r="Q142" s="1564"/>
      <c r="R142" s="1564"/>
      <c r="S142" s="1564"/>
      <c r="T142" s="1564"/>
      <c r="U142" s="1564"/>
      <c r="V142" s="1565"/>
      <c r="W142" s="1565"/>
      <c r="X142" s="1565"/>
      <c r="Y142" s="1564"/>
      <c r="Z142" s="1564"/>
      <c r="AA142" s="1564"/>
      <c r="AB142" s="1564"/>
    </row>
  </sheetData>
  <mergeCells count="36">
    <mergeCell ref="B60:AB60"/>
    <mergeCell ref="AA15:AB15"/>
    <mergeCell ref="Y14:AB14"/>
    <mergeCell ref="Y15:Z15"/>
    <mergeCell ref="L14:O14"/>
    <mergeCell ref="V14:X14"/>
    <mergeCell ref="R14:S14"/>
    <mergeCell ref="V15:V16"/>
    <mergeCell ref="W15:W16"/>
    <mergeCell ref="C14:C16"/>
    <mergeCell ref="L15:L16"/>
    <mergeCell ref="M15:M16"/>
    <mergeCell ref="X8:AB8"/>
    <mergeCell ref="S15:S16"/>
    <mergeCell ref="R15:R16"/>
    <mergeCell ref="T14:U14"/>
    <mergeCell ref="U15:U16"/>
    <mergeCell ref="T15:T16"/>
    <mergeCell ref="X15:X16"/>
    <mergeCell ref="A12:AB12"/>
    <mergeCell ref="A14:A16"/>
    <mergeCell ref="P14:P16"/>
    <mergeCell ref="Q14:Q16"/>
    <mergeCell ref="N15:N16"/>
    <mergeCell ref="O15:O16"/>
    <mergeCell ref="G15:G16"/>
    <mergeCell ref="J14:K14"/>
    <mergeCell ref="F15:F16"/>
    <mergeCell ref="K15:K16"/>
    <mergeCell ref="B14:B16"/>
    <mergeCell ref="D14:D16"/>
    <mergeCell ref="J15:J16"/>
    <mergeCell ref="I14:I16"/>
    <mergeCell ref="E14:H14"/>
    <mergeCell ref="H15:H16"/>
    <mergeCell ref="E15:E16"/>
  </mergeCells>
  <phoneticPr fontId="0" type="noConversion"/>
  <printOptions horizontalCentered="1"/>
  <pageMargins left="0.31496062992125984" right="0.19685039370078741" top="0.31496062992125984" bottom="0" header="0.31496062992125984" footer="0.31496062992125984"/>
  <pageSetup paperSize="9" scale="17" orientation="landscape" r:id="rId1"/>
  <colBreaks count="1" manualBreakCount="1">
    <brk id="10" max="8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V317"/>
  <sheetViews>
    <sheetView view="pageBreakPreview" zoomScale="85" zoomScaleNormal="100" zoomScaleSheetLayoutView="85" workbookViewId="0">
      <pane ySplit="20" topLeftCell="A163" activePane="bottomLeft" state="frozen"/>
      <selection pane="bottomLeft" activeCell="D166" sqref="D166"/>
    </sheetView>
  </sheetViews>
  <sheetFormatPr defaultColWidth="0.75" defaultRowHeight="11.25" x14ac:dyDescent="0.2"/>
  <cols>
    <col min="1" max="1" width="7" style="745" customWidth="1"/>
    <col min="2" max="2" width="35.375" style="618" customWidth="1"/>
    <col min="3" max="4" width="8.25" style="618" customWidth="1"/>
    <col min="5" max="5" width="11.375" style="618" customWidth="1"/>
    <col min="6" max="6" width="25.75" style="618" customWidth="1"/>
    <col min="7" max="12" width="7.5" style="618" hidden="1" customWidth="1"/>
    <col min="13" max="14" width="7.5" style="618" customWidth="1"/>
    <col min="15" max="20" width="7.5" style="1800" customWidth="1"/>
    <col min="21" max="22" width="7.5" style="874" customWidth="1"/>
    <col min="23" max="35" width="7.5" style="618" customWidth="1"/>
    <col min="36" max="16384" width="0.75" style="618"/>
  </cols>
  <sheetData>
    <row r="1" spans="1:22" x14ac:dyDescent="0.2">
      <c r="F1" s="746" t="s">
        <v>719</v>
      </c>
    </row>
    <row r="2" spans="1:22" x14ac:dyDescent="0.2">
      <c r="F2" s="746" t="s">
        <v>720</v>
      </c>
    </row>
    <row r="3" spans="1:22" x14ac:dyDescent="0.2">
      <c r="F3" s="746" t="s">
        <v>721</v>
      </c>
    </row>
    <row r="4" spans="1:22" ht="15.75" x14ac:dyDescent="0.25">
      <c r="F4" s="747" t="s">
        <v>113</v>
      </c>
      <c r="G4" s="619"/>
      <c r="H4" s="619"/>
      <c r="I4" s="619"/>
    </row>
    <row r="5" spans="1:22" ht="18.75" customHeight="1" x14ac:dyDescent="0.3">
      <c r="F5" s="747" t="s">
        <v>836</v>
      </c>
      <c r="G5" s="621"/>
      <c r="H5" s="621"/>
      <c r="I5" s="621"/>
      <c r="J5" s="621"/>
    </row>
    <row r="6" spans="1:22" ht="15.75" x14ac:dyDescent="0.25">
      <c r="F6" s="748"/>
      <c r="G6" s="622"/>
      <c r="H6" s="622"/>
      <c r="I6" s="622"/>
      <c r="J6" s="622"/>
    </row>
    <row r="7" spans="1:22" s="623" customFormat="1" ht="20.25" x14ac:dyDescent="0.3">
      <c r="A7" s="749"/>
      <c r="F7" s="747" t="s">
        <v>843</v>
      </c>
      <c r="G7" s="621"/>
      <c r="H7" s="621"/>
      <c r="I7" s="621"/>
      <c r="J7" s="621"/>
      <c r="O7" s="1801"/>
      <c r="P7" s="1801"/>
      <c r="Q7" s="1801"/>
      <c r="R7" s="1801"/>
      <c r="S7" s="1801"/>
      <c r="T7" s="1801"/>
      <c r="U7" s="875"/>
      <c r="V7" s="875"/>
    </row>
    <row r="8" spans="1:22" s="623" customFormat="1" ht="15.75" x14ac:dyDescent="0.25">
      <c r="A8" s="749"/>
      <c r="F8" s="747" t="s">
        <v>2272</v>
      </c>
      <c r="G8" s="619"/>
      <c r="H8" s="619"/>
      <c r="I8" s="619"/>
      <c r="O8" s="1801"/>
      <c r="P8" s="1801"/>
      <c r="Q8" s="1801"/>
      <c r="R8" s="1801"/>
      <c r="S8" s="1801"/>
      <c r="T8" s="1801"/>
      <c r="U8" s="875"/>
      <c r="V8" s="875"/>
    </row>
    <row r="9" spans="1:22" x14ac:dyDescent="0.2">
      <c r="F9" s="746" t="s">
        <v>114</v>
      </c>
    </row>
    <row r="10" spans="1:22" x14ac:dyDescent="0.2">
      <c r="F10" s="746"/>
    </row>
    <row r="11" spans="1:22" s="620" customFormat="1" ht="15.75" x14ac:dyDescent="0.25">
      <c r="A11" s="1980" t="s">
        <v>722</v>
      </c>
      <c r="B11" s="1980"/>
      <c r="C11" s="1980"/>
      <c r="D11" s="1980"/>
      <c r="E11" s="1980"/>
      <c r="F11" s="1980"/>
      <c r="O11" s="1802"/>
      <c r="P11" s="1802"/>
      <c r="Q11" s="1802"/>
      <c r="R11" s="1802"/>
      <c r="S11" s="1802"/>
      <c r="T11" s="1802"/>
      <c r="U11" s="876"/>
      <c r="V11" s="876"/>
    </row>
    <row r="12" spans="1:22" x14ac:dyDescent="0.2">
      <c r="C12" s="750"/>
      <c r="D12" s="750"/>
      <c r="E12" s="750"/>
      <c r="F12" s="750"/>
    </row>
    <row r="13" spans="1:22" s="623" customFormat="1" ht="12.75" x14ac:dyDescent="0.2">
      <c r="A13" s="751" t="s">
        <v>773</v>
      </c>
      <c r="B13" s="752"/>
      <c r="C13" s="752"/>
      <c r="D13" s="752"/>
      <c r="E13" s="752"/>
      <c r="F13" s="752"/>
      <c r="O13" s="1801"/>
      <c r="P13" s="1801"/>
      <c r="Q13" s="1801"/>
      <c r="R13" s="1801"/>
      <c r="S13" s="1801"/>
      <c r="T13" s="1801"/>
      <c r="U13" s="875"/>
      <c r="V13" s="875"/>
    </row>
    <row r="14" spans="1:22" s="623" customFormat="1" ht="15.75" x14ac:dyDescent="0.25">
      <c r="A14" s="1981" t="s">
        <v>815</v>
      </c>
      <c r="B14" s="1982"/>
      <c r="C14" s="1982"/>
      <c r="D14" s="1982"/>
      <c r="E14" s="1982"/>
      <c r="F14" s="1982"/>
      <c r="O14" s="1801"/>
      <c r="P14" s="1801"/>
      <c r="Q14" s="1801"/>
      <c r="R14" s="1801"/>
      <c r="S14" s="1801"/>
      <c r="T14" s="1801"/>
      <c r="U14" s="875"/>
      <c r="V14" s="875"/>
    </row>
    <row r="16" spans="1:22" s="623" customFormat="1" ht="12.75" x14ac:dyDescent="0.2">
      <c r="A16" s="749"/>
      <c r="C16" s="753"/>
      <c r="D16" s="754"/>
      <c r="E16" s="748"/>
      <c r="O16" s="1801"/>
      <c r="P16" s="1801"/>
      <c r="Q16" s="1801"/>
      <c r="R16" s="1801"/>
      <c r="S16" s="1801"/>
      <c r="T16" s="1801"/>
      <c r="U16" s="875"/>
      <c r="V16" s="875"/>
    </row>
    <row r="18" spans="1:22" s="624" customFormat="1" ht="10.5" x14ac:dyDescent="0.15">
      <c r="A18" s="1983" t="s">
        <v>461</v>
      </c>
      <c r="B18" s="1984" t="s">
        <v>723</v>
      </c>
      <c r="C18" s="1985" t="s">
        <v>724</v>
      </c>
      <c r="D18" s="1985"/>
      <c r="E18" s="1984" t="s">
        <v>725</v>
      </c>
      <c r="F18" s="1984" t="s">
        <v>726</v>
      </c>
      <c r="O18" s="1803"/>
      <c r="P18" s="1803"/>
      <c r="Q18" s="1803"/>
      <c r="R18" s="1803"/>
      <c r="S18" s="1803"/>
      <c r="T18" s="1803"/>
      <c r="U18" s="877"/>
      <c r="V18" s="877"/>
    </row>
    <row r="19" spans="1:22" s="624" customFormat="1" ht="21" x14ac:dyDescent="0.15">
      <c r="A19" s="1983"/>
      <c r="B19" s="1984"/>
      <c r="C19" s="878" t="s">
        <v>727</v>
      </c>
      <c r="D19" s="878" t="s">
        <v>728</v>
      </c>
      <c r="E19" s="1984"/>
      <c r="F19" s="1984"/>
      <c r="O19" s="1803"/>
      <c r="P19" s="1803"/>
      <c r="Q19" s="1803"/>
      <c r="R19" s="1803"/>
      <c r="S19" s="1803"/>
      <c r="T19" s="1803"/>
      <c r="U19" s="877"/>
      <c r="V19" s="877"/>
    </row>
    <row r="20" spans="1:22" s="624" customFormat="1" ht="10.5" x14ac:dyDescent="0.15">
      <c r="A20" s="879">
        <v>1</v>
      </c>
      <c r="B20" s="880">
        <v>2</v>
      </c>
      <c r="C20" s="880">
        <v>3</v>
      </c>
      <c r="D20" s="880">
        <v>4</v>
      </c>
      <c r="E20" s="880">
        <v>5</v>
      </c>
      <c r="F20" s="880">
        <v>6</v>
      </c>
      <c r="O20" s="1803"/>
      <c r="P20" s="1803"/>
      <c r="Q20" s="1803"/>
      <c r="R20" s="1803"/>
      <c r="S20" s="1803"/>
      <c r="T20" s="1803"/>
      <c r="U20" s="877"/>
      <c r="V20" s="877"/>
    </row>
    <row r="21" spans="1:22" s="624" customFormat="1" ht="31.5" x14ac:dyDescent="0.2">
      <c r="A21" s="1791">
        <v>1</v>
      </c>
      <c r="B21" s="1792" t="str">
        <f>'1.1.'!C24</f>
        <v>Установка двух ДГУ на ДЭС водозабора с. Пахачи</v>
      </c>
      <c r="C21" s="1795">
        <v>43132</v>
      </c>
      <c r="D21" s="1795">
        <v>43800</v>
      </c>
      <c r="E21" s="1793"/>
      <c r="F21" s="1793"/>
      <c r="N21" s="618"/>
      <c r="O21" s="1804"/>
      <c r="P21" s="1804"/>
      <c r="Q21" s="1804"/>
      <c r="R21" s="1804"/>
      <c r="S21" s="1804"/>
      <c r="T21" s="1803"/>
      <c r="U21" s="877"/>
      <c r="V21" s="877"/>
    </row>
    <row r="22" spans="1:22" s="624" customFormat="1" ht="25.5" x14ac:dyDescent="0.2">
      <c r="A22" s="755" t="s">
        <v>2234</v>
      </c>
      <c r="B22" s="1789" t="s">
        <v>2235</v>
      </c>
      <c r="C22" s="1796">
        <v>43132</v>
      </c>
      <c r="D22" s="1796">
        <v>43160</v>
      </c>
      <c r="E22" s="1790"/>
      <c r="F22" s="1790"/>
      <c r="N22" s="618"/>
      <c r="O22" s="1804"/>
      <c r="P22" s="1804"/>
      <c r="Q22" s="1804"/>
      <c r="R22" s="1804"/>
      <c r="S22" s="1804"/>
      <c r="T22" s="1803"/>
      <c r="U22" s="877"/>
      <c r="V22" s="877"/>
    </row>
    <row r="23" spans="1:22" s="624" customFormat="1" ht="25.5" x14ac:dyDescent="0.2">
      <c r="A23" s="1788" t="s">
        <v>2239</v>
      </c>
      <c r="B23" s="1789" t="s">
        <v>716</v>
      </c>
      <c r="C23" s="1796">
        <v>43617</v>
      </c>
      <c r="D23" s="1796">
        <v>43770</v>
      </c>
      <c r="E23" s="1790"/>
      <c r="F23" s="1790"/>
      <c r="N23" s="618"/>
      <c r="O23" s="1804"/>
      <c r="P23" s="1804"/>
      <c r="Q23" s="1804"/>
      <c r="R23" s="1804"/>
      <c r="S23" s="1804"/>
      <c r="T23" s="1803"/>
      <c r="U23" s="877"/>
      <c r="V23" s="877"/>
    </row>
    <row r="24" spans="1:22" s="624" customFormat="1" ht="25.5" x14ac:dyDescent="0.2">
      <c r="A24" s="1788" t="s">
        <v>2240</v>
      </c>
      <c r="B24" s="1789" t="s">
        <v>717</v>
      </c>
      <c r="C24" s="1796">
        <v>43617</v>
      </c>
      <c r="D24" s="1796">
        <v>43770</v>
      </c>
      <c r="E24" s="1790"/>
      <c r="F24" s="1790"/>
      <c r="N24" s="618"/>
      <c r="O24" s="1804"/>
      <c r="P24" s="1804"/>
      <c r="Q24" s="1804"/>
      <c r="R24" s="1804"/>
      <c r="S24" s="1804"/>
      <c r="T24" s="1803"/>
      <c r="U24" s="877"/>
      <c r="V24" s="877"/>
    </row>
    <row r="25" spans="1:22" s="624" customFormat="1" ht="27" customHeight="1" x14ac:dyDescent="0.2">
      <c r="A25" s="1788" t="s">
        <v>2257</v>
      </c>
      <c r="B25" s="1789" t="s">
        <v>10</v>
      </c>
      <c r="C25" s="1796">
        <v>43770</v>
      </c>
      <c r="D25" s="1796">
        <v>43800</v>
      </c>
      <c r="E25" s="1790"/>
      <c r="F25" s="1790"/>
      <c r="N25" s="618"/>
      <c r="O25" s="1804"/>
      <c r="P25" s="1804"/>
      <c r="Q25" s="1804"/>
      <c r="R25" s="1804"/>
      <c r="S25" s="1804"/>
      <c r="T25" s="1803"/>
      <c r="U25" s="877"/>
      <c r="V25" s="877"/>
    </row>
    <row r="26" spans="1:22" s="624" customFormat="1" ht="63.75" x14ac:dyDescent="0.2">
      <c r="A26" s="1788" t="s">
        <v>2241</v>
      </c>
      <c r="B26" s="1789" t="s">
        <v>2242</v>
      </c>
      <c r="C26" s="1796">
        <v>43800</v>
      </c>
      <c r="D26" s="1796">
        <v>43800</v>
      </c>
      <c r="E26" s="1790"/>
      <c r="F26" s="1790"/>
      <c r="N26" s="618"/>
      <c r="O26" s="1804"/>
      <c r="P26" s="1804"/>
      <c r="Q26" s="1804"/>
      <c r="R26" s="1804"/>
      <c r="S26" s="1804"/>
      <c r="T26" s="1803"/>
      <c r="U26" s="877"/>
      <c r="V26" s="877"/>
    </row>
    <row r="27" spans="1:22" s="624" customFormat="1" ht="31.5" x14ac:dyDescent="0.2">
      <c r="A27" s="1791">
        <v>2</v>
      </c>
      <c r="B27" s="1792" t="str">
        <f>'1.1.'!C25</f>
        <v>Установка одного ДГУ на ДЭС с.Вывенка</v>
      </c>
      <c r="C27" s="1795">
        <v>43497</v>
      </c>
      <c r="D27" s="1795">
        <v>43800</v>
      </c>
      <c r="E27" s="1793"/>
      <c r="F27" s="1793"/>
      <c r="N27" s="618"/>
      <c r="O27" s="1804"/>
      <c r="P27" s="1804"/>
      <c r="Q27" s="1804"/>
      <c r="R27" s="1804"/>
      <c r="S27" s="1804"/>
      <c r="T27" s="1803"/>
      <c r="U27" s="877"/>
      <c r="V27" s="877"/>
    </row>
    <row r="28" spans="1:22" s="624" customFormat="1" ht="25.5" x14ac:dyDescent="0.2">
      <c r="A28" s="755" t="s">
        <v>2234</v>
      </c>
      <c r="B28" s="1789" t="s">
        <v>2235</v>
      </c>
      <c r="C28" s="1796">
        <v>43497</v>
      </c>
      <c r="D28" s="1796">
        <v>43525</v>
      </c>
      <c r="E28" s="1790"/>
      <c r="F28" s="1790"/>
      <c r="N28" s="618"/>
      <c r="O28" s="1804"/>
      <c r="P28" s="1804"/>
      <c r="Q28" s="1804"/>
      <c r="R28" s="1804"/>
      <c r="S28" s="1804"/>
      <c r="T28" s="1803"/>
      <c r="U28" s="877"/>
      <c r="V28" s="877"/>
    </row>
    <row r="29" spans="1:22" s="624" customFormat="1" ht="25.5" x14ac:dyDescent="0.2">
      <c r="A29" s="1788" t="s">
        <v>2239</v>
      </c>
      <c r="B29" s="1789" t="s">
        <v>716</v>
      </c>
      <c r="C29" s="1796">
        <v>43617</v>
      </c>
      <c r="D29" s="1796">
        <v>43770</v>
      </c>
      <c r="E29" s="1790"/>
      <c r="F29" s="1790"/>
      <c r="N29" s="618"/>
      <c r="O29" s="1804"/>
      <c r="P29" s="1804"/>
      <c r="Q29" s="1804"/>
      <c r="R29" s="1804"/>
      <c r="S29" s="1804"/>
      <c r="T29" s="1803"/>
      <c r="U29" s="877"/>
      <c r="V29" s="877"/>
    </row>
    <row r="30" spans="1:22" s="624" customFormat="1" ht="25.5" x14ac:dyDescent="0.2">
      <c r="A30" s="1788" t="s">
        <v>2240</v>
      </c>
      <c r="B30" s="1789" t="s">
        <v>717</v>
      </c>
      <c r="C30" s="1796">
        <v>43617</v>
      </c>
      <c r="D30" s="1796">
        <v>43770</v>
      </c>
      <c r="E30" s="1790"/>
      <c r="F30" s="1790"/>
      <c r="N30" s="618"/>
      <c r="O30" s="1804"/>
      <c r="P30" s="1804"/>
      <c r="Q30" s="1804"/>
      <c r="R30" s="1804"/>
      <c r="S30" s="1804"/>
      <c r="T30" s="1803"/>
      <c r="U30" s="877"/>
      <c r="V30" s="877"/>
    </row>
    <row r="31" spans="1:22" s="624" customFormat="1" ht="38.25" x14ac:dyDescent="0.2">
      <c r="A31" s="1788" t="s">
        <v>2257</v>
      </c>
      <c r="B31" s="1789" t="s">
        <v>10</v>
      </c>
      <c r="C31" s="1796">
        <v>43770</v>
      </c>
      <c r="D31" s="1796">
        <v>43800</v>
      </c>
      <c r="E31" s="1790"/>
      <c r="F31" s="1790"/>
      <c r="N31" s="618"/>
      <c r="O31" s="1804"/>
      <c r="P31" s="1804"/>
      <c r="Q31" s="1804"/>
      <c r="R31" s="1804"/>
      <c r="S31" s="1804"/>
      <c r="T31" s="1803"/>
      <c r="U31" s="877"/>
      <c r="V31" s="877"/>
    </row>
    <row r="32" spans="1:22" s="624" customFormat="1" ht="63.75" x14ac:dyDescent="0.2">
      <c r="A32" s="1788" t="s">
        <v>2241</v>
      </c>
      <c r="B32" s="1789" t="s">
        <v>2242</v>
      </c>
      <c r="C32" s="1796">
        <v>43800</v>
      </c>
      <c r="D32" s="1796">
        <v>43800</v>
      </c>
      <c r="E32" s="1790"/>
      <c r="F32" s="1790"/>
      <c r="N32" s="618"/>
      <c r="O32" s="1804"/>
      <c r="P32" s="1804"/>
      <c r="Q32" s="1804"/>
      <c r="R32" s="1804"/>
      <c r="S32" s="1804"/>
      <c r="T32" s="1803"/>
      <c r="U32" s="877"/>
      <c r="V32" s="877"/>
    </row>
    <row r="33" spans="1:22" s="624" customFormat="1" ht="31.5" x14ac:dyDescent="0.2">
      <c r="A33" s="1791">
        <v>3</v>
      </c>
      <c r="B33" s="1792" t="str">
        <f>'1.1.'!C26</f>
        <v>Установка одного ДГУ на ДЭС-23 п. Тымлат</v>
      </c>
      <c r="C33" s="1795">
        <v>43497</v>
      </c>
      <c r="D33" s="1795">
        <v>43800</v>
      </c>
      <c r="E33" s="1793"/>
      <c r="F33" s="1793"/>
      <c r="N33" s="618"/>
      <c r="O33" s="1804"/>
      <c r="P33" s="1804"/>
      <c r="Q33" s="1804"/>
      <c r="R33" s="1804"/>
      <c r="S33" s="1804"/>
      <c r="T33" s="1803"/>
      <c r="U33" s="877"/>
      <c r="V33" s="877"/>
    </row>
    <row r="34" spans="1:22" s="624" customFormat="1" ht="25.5" x14ac:dyDescent="0.2">
      <c r="A34" s="755" t="s">
        <v>2234</v>
      </c>
      <c r="B34" s="1789" t="s">
        <v>2235</v>
      </c>
      <c r="C34" s="1796">
        <v>43497</v>
      </c>
      <c r="D34" s="1796">
        <v>43525</v>
      </c>
      <c r="E34" s="1790"/>
      <c r="F34" s="1790"/>
      <c r="N34" s="618"/>
      <c r="O34" s="1804"/>
      <c r="P34" s="1804"/>
      <c r="Q34" s="1804"/>
      <c r="R34" s="1804"/>
      <c r="S34" s="1804"/>
      <c r="T34" s="1803"/>
      <c r="U34" s="877"/>
      <c r="V34" s="877"/>
    </row>
    <row r="35" spans="1:22" s="624" customFormat="1" ht="25.5" x14ac:dyDescent="0.2">
      <c r="A35" s="1788" t="s">
        <v>2239</v>
      </c>
      <c r="B35" s="1789" t="s">
        <v>716</v>
      </c>
      <c r="C35" s="1796">
        <v>43617</v>
      </c>
      <c r="D35" s="1796">
        <v>43770</v>
      </c>
      <c r="E35" s="1790"/>
      <c r="F35" s="1790"/>
      <c r="N35" s="618"/>
      <c r="O35" s="1804"/>
      <c r="P35" s="1804"/>
      <c r="Q35" s="1804"/>
      <c r="R35" s="1804"/>
      <c r="S35" s="1804"/>
      <c r="T35" s="1803"/>
      <c r="U35" s="877"/>
      <c r="V35" s="877"/>
    </row>
    <row r="36" spans="1:22" s="624" customFormat="1" ht="25.5" x14ac:dyDescent="0.2">
      <c r="A36" s="1788" t="s">
        <v>2240</v>
      </c>
      <c r="B36" s="1789" t="s">
        <v>717</v>
      </c>
      <c r="C36" s="1796">
        <v>43617</v>
      </c>
      <c r="D36" s="1796">
        <v>43770</v>
      </c>
      <c r="E36" s="1790"/>
      <c r="F36" s="1790"/>
      <c r="N36" s="618"/>
      <c r="O36" s="1804"/>
      <c r="P36" s="1804"/>
      <c r="Q36" s="1804"/>
      <c r="R36" s="1804"/>
      <c r="S36" s="1804"/>
      <c r="T36" s="1803"/>
      <c r="U36" s="877"/>
      <c r="V36" s="877"/>
    </row>
    <row r="37" spans="1:22" s="624" customFormat="1" ht="30.75" customHeight="1" x14ac:dyDescent="0.2">
      <c r="A37" s="1788" t="s">
        <v>2257</v>
      </c>
      <c r="B37" s="1789" t="s">
        <v>10</v>
      </c>
      <c r="C37" s="1796">
        <v>43770</v>
      </c>
      <c r="D37" s="1796">
        <v>43800</v>
      </c>
      <c r="E37" s="1790"/>
      <c r="F37" s="1790"/>
      <c r="N37" s="618"/>
      <c r="O37" s="1804"/>
      <c r="P37" s="1804"/>
      <c r="Q37" s="1804"/>
      <c r="R37" s="1804"/>
      <c r="S37" s="1804"/>
      <c r="T37" s="1803"/>
      <c r="U37" s="877"/>
      <c r="V37" s="877"/>
    </row>
    <row r="38" spans="1:22" s="624" customFormat="1" ht="63.75" x14ac:dyDescent="0.2">
      <c r="A38" s="1788" t="s">
        <v>2241</v>
      </c>
      <c r="B38" s="1789" t="s">
        <v>2242</v>
      </c>
      <c r="C38" s="1796">
        <v>43800</v>
      </c>
      <c r="D38" s="1796">
        <v>43800</v>
      </c>
      <c r="E38" s="1790"/>
      <c r="F38" s="1790"/>
      <c r="N38" s="618"/>
      <c r="O38" s="1804"/>
      <c r="P38" s="1804"/>
      <c r="Q38" s="1804"/>
      <c r="R38" s="1804"/>
      <c r="S38" s="1804"/>
      <c r="T38" s="1803"/>
      <c r="U38" s="877"/>
      <c r="V38" s="877"/>
    </row>
    <row r="39" spans="1:22" s="624" customFormat="1" ht="31.5" x14ac:dyDescent="0.2">
      <c r="A39" s="1791">
        <v>4</v>
      </c>
      <c r="B39" s="1792" t="str">
        <f>'1.1.'!C27</f>
        <v>Установка одного ДГУ на ДЭС-28 п. Вывенка</v>
      </c>
      <c r="C39" s="1795">
        <v>43497</v>
      </c>
      <c r="D39" s="1795">
        <v>43800</v>
      </c>
      <c r="E39" s="1793"/>
      <c r="F39" s="1793"/>
      <c r="N39" s="618"/>
      <c r="O39" s="1804"/>
      <c r="P39" s="1804"/>
      <c r="Q39" s="1804"/>
      <c r="R39" s="1804"/>
      <c r="S39" s="1804"/>
      <c r="T39" s="1803"/>
      <c r="U39" s="877"/>
      <c r="V39" s="877"/>
    </row>
    <row r="40" spans="1:22" s="624" customFormat="1" ht="25.5" x14ac:dyDescent="0.2">
      <c r="A40" s="755" t="s">
        <v>2234</v>
      </c>
      <c r="B40" s="1789" t="s">
        <v>2235</v>
      </c>
      <c r="C40" s="1796">
        <v>43497</v>
      </c>
      <c r="D40" s="1796">
        <v>43525</v>
      </c>
      <c r="E40" s="1790"/>
      <c r="F40" s="1790"/>
      <c r="N40" s="618"/>
      <c r="O40" s="1804"/>
      <c r="P40" s="1804"/>
      <c r="Q40" s="1804"/>
      <c r="R40" s="1804"/>
      <c r="S40" s="1804"/>
      <c r="T40" s="1803"/>
      <c r="U40" s="877"/>
      <c r="V40" s="877"/>
    </row>
    <row r="41" spans="1:22" s="624" customFormat="1" ht="25.5" x14ac:dyDescent="0.2">
      <c r="A41" s="1788" t="s">
        <v>2239</v>
      </c>
      <c r="B41" s="1789" t="s">
        <v>716</v>
      </c>
      <c r="C41" s="1796">
        <v>43617</v>
      </c>
      <c r="D41" s="1796">
        <v>43770</v>
      </c>
      <c r="E41" s="1790"/>
      <c r="F41" s="1790"/>
      <c r="N41" s="618"/>
      <c r="O41" s="1804"/>
      <c r="P41" s="1804"/>
      <c r="Q41" s="1804"/>
      <c r="R41" s="1804"/>
      <c r="S41" s="1804"/>
      <c r="T41" s="1803"/>
      <c r="U41" s="877"/>
      <c r="V41" s="877"/>
    </row>
    <row r="42" spans="1:22" s="624" customFormat="1" ht="25.5" x14ac:dyDescent="0.2">
      <c r="A42" s="1788" t="s">
        <v>2240</v>
      </c>
      <c r="B42" s="1789" t="s">
        <v>717</v>
      </c>
      <c r="C42" s="1796">
        <v>43617</v>
      </c>
      <c r="D42" s="1796">
        <v>43770</v>
      </c>
      <c r="E42" s="1790"/>
      <c r="F42" s="1790"/>
      <c r="N42" s="618"/>
      <c r="O42" s="1804"/>
      <c r="P42" s="1804"/>
      <c r="Q42" s="1804"/>
      <c r="R42" s="1804"/>
      <c r="S42" s="1804"/>
      <c r="T42" s="1803"/>
      <c r="U42" s="877"/>
      <c r="V42" s="877"/>
    </row>
    <row r="43" spans="1:22" s="624" customFormat="1" ht="38.25" x14ac:dyDescent="0.2">
      <c r="A43" s="1788" t="s">
        <v>2257</v>
      </c>
      <c r="B43" s="1789" t="s">
        <v>10</v>
      </c>
      <c r="C43" s="1796">
        <v>43770</v>
      </c>
      <c r="D43" s="1796">
        <v>43800</v>
      </c>
      <c r="E43" s="1790"/>
      <c r="F43" s="1790"/>
      <c r="N43" s="618"/>
      <c r="O43" s="1804"/>
      <c r="P43" s="1804"/>
      <c r="Q43" s="1804"/>
      <c r="R43" s="1804"/>
      <c r="S43" s="1804"/>
      <c r="T43" s="1803"/>
      <c r="U43" s="877"/>
      <c r="V43" s="877"/>
    </row>
    <row r="44" spans="1:22" s="624" customFormat="1" ht="63.75" x14ac:dyDescent="0.2">
      <c r="A44" s="1788" t="s">
        <v>2241</v>
      </c>
      <c r="B44" s="1789" t="s">
        <v>2242</v>
      </c>
      <c r="C44" s="1796">
        <v>43800</v>
      </c>
      <c r="D44" s="1796">
        <v>43800</v>
      </c>
      <c r="E44" s="1790"/>
      <c r="F44" s="1790"/>
      <c r="N44" s="618"/>
      <c r="O44" s="1804"/>
      <c r="P44" s="1804"/>
      <c r="Q44" s="1804"/>
      <c r="R44" s="1804"/>
      <c r="S44" s="1804"/>
      <c r="T44" s="1803"/>
      <c r="U44" s="877"/>
      <c r="V44" s="877"/>
    </row>
    <row r="45" spans="1:22" s="624" customFormat="1" ht="31.5" x14ac:dyDescent="0.2">
      <c r="A45" s="1791">
        <v>5</v>
      </c>
      <c r="B45" s="1792" t="str">
        <f>'1.1.'!C28</f>
        <v>Установка одного ДГУ на ДЭС-6 п. Таёжный</v>
      </c>
      <c r="C45" s="1795">
        <v>43497</v>
      </c>
      <c r="D45" s="1795">
        <v>43800</v>
      </c>
      <c r="E45" s="1793"/>
      <c r="F45" s="1793"/>
      <c r="N45" s="618"/>
      <c r="O45" s="1804"/>
      <c r="P45" s="1804"/>
      <c r="Q45" s="1804"/>
      <c r="R45" s="1804"/>
      <c r="S45" s="1804"/>
      <c r="T45" s="1803"/>
      <c r="U45" s="877"/>
      <c r="V45" s="877"/>
    </row>
    <row r="46" spans="1:22" s="624" customFormat="1" ht="25.5" x14ac:dyDescent="0.2">
      <c r="A46" s="755" t="s">
        <v>2234</v>
      </c>
      <c r="B46" s="1789" t="s">
        <v>2235</v>
      </c>
      <c r="C46" s="1796">
        <v>43497</v>
      </c>
      <c r="D46" s="1796">
        <v>43525</v>
      </c>
      <c r="E46" s="1790"/>
      <c r="F46" s="1790"/>
      <c r="N46" s="618"/>
      <c r="O46" s="1804"/>
      <c r="P46" s="1804"/>
      <c r="Q46" s="1804"/>
      <c r="R46" s="1804"/>
      <c r="S46" s="1804"/>
      <c r="T46" s="1803"/>
      <c r="U46" s="877"/>
      <c r="V46" s="877"/>
    </row>
    <row r="47" spans="1:22" s="624" customFormat="1" ht="25.5" x14ac:dyDescent="0.2">
      <c r="A47" s="1788" t="s">
        <v>2239</v>
      </c>
      <c r="B47" s="1789" t="s">
        <v>716</v>
      </c>
      <c r="C47" s="1796">
        <v>43617</v>
      </c>
      <c r="D47" s="1796">
        <v>43770</v>
      </c>
      <c r="E47" s="1790"/>
      <c r="F47" s="1790"/>
      <c r="N47" s="618"/>
      <c r="O47" s="1804"/>
      <c r="P47" s="1804"/>
      <c r="Q47" s="1804"/>
      <c r="R47" s="1804"/>
      <c r="S47" s="1804"/>
      <c r="T47" s="1803"/>
      <c r="U47" s="877"/>
      <c r="V47" s="877"/>
    </row>
    <row r="48" spans="1:22" s="624" customFormat="1" ht="25.5" x14ac:dyDescent="0.2">
      <c r="A48" s="1788" t="s">
        <v>2240</v>
      </c>
      <c r="B48" s="1789" t="s">
        <v>717</v>
      </c>
      <c r="C48" s="1796">
        <v>43617</v>
      </c>
      <c r="D48" s="1796">
        <v>43770</v>
      </c>
      <c r="E48" s="1790"/>
      <c r="F48" s="1790"/>
      <c r="N48" s="618"/>
      <c r="O48" s="1804"/>
      <c r="P48" s="1804"/>
      <c r="Q48" s="1804"/>
      <c r="R48" s="1804"/>
      <c r="S48" s="1804"/>
      <c r="T48" s="1803"/>
      <c r="U48" s="877"/>
      <c r="V48" s="877"/>
    </row>
    <row r="49" spans="1:22" s="624" customFormat="1" ht="38.25" x14ac:dyDescent="0.2">
      <c r="A49" s="1788" t="s">
        <v>2257</v>
      </c>
      <c r="B49" s="1789" t="s">
        <v>10</v>
      </c>
      <c r="C49" s="1796">
        <v>43770</v>
      </c>
      <c r="D49" s="1796">
        <v>43800</v>
      </c>
      <c r="E49" s="1790"/>
      <c r="F49" s="1790"/>
      <c r="N49" s="618"/>
      <c r="O49" s="1804"/>
      <c r="P49" s="1804"/>
      <c r="Q49" s="1804"/>
      <c r="R49" s="1804"/>
      <c r="S49" s="1804"/>
      <c r="T49" s="1803"/>
      <c r="U49" s="877"/>
      <c r="V49" s="877"/>
    </row>
    <row r="50" spans="1:22" s="624" customFormat="1" ht="63.75" x14ac:dyDescent="0.2">
      <c r="A50" s="1788" t="s">
        <v>2241</v>
      </c>
      <c r="B50" s="1789" t="s">
        <v>2242</v>
      </c>
      <c r="C50" s="1796">
        <v>43800</v>
      </c>
      <c r="D50" s="1796">
        <v>43800</v>
      </c>
      <c r="E50" s="1790"/>
      <c r="F50" s="1790"/>
      <c r="N50" s="618"/>
      <c r="O50" s="1804"/>
      <c r="P50" s="1804"/>
      <c r="Q50" s="1804"/>
      <c r="R50" s="1804"/>
      <c r="S50" s="1804"/>
      <c r="T50" s="1803"/>
      <c r="U50" s="877"/>
      <c r="V50" s="877"/>
    </row>
    <row r="51" spans="1:22" s="624" customFormat="1" ht="31.5" x14ac:dyDescent="0.2">
      <c r="A51" s="1791">
        <v>6</v>
      </c>
      <c r="B51" s="1792" t="str">
        <f>'1.1.'!C29</f>
        <v>Установка одного ДГУ на ДЭС-29 с. Верхнее Хайрюзово</v>
      </c>
      <c r="C51" s="1795">
        <v>43497</v>
      </c>
      <c r="D51" s="1795">
        <v>43800</v>
      </c>
      <c r="E51" s="1793"/>
      <c r="F51" s="1793"/>
      <c r="N51" s="618"/>
      <c r="O51" s="1804"/>
      <c r="P51" s="1804"/>
      <c r="Q51" s="1804"/>
      <c r="R51" s="1804"/>
      <c r="S51" s="1804"/>
      <c r="T51" s="1803"/>
      <c r="U51" s="877"/>
      <c r="V51" s="877"/>
    </row>
    <row r="52" spans="1:22" s="624" customFormat="1" ht="25.5" x14ac:dyDescent="0.2">
      <c r="A52" s="755" t="s">
        <v>2234</v>
      </c>
      <c r="B52" s="1789" t="s">
        <v>2235</v>
      </c>
      <c r="C52" s="1796">
        <v>43497</v>
      </c>
      <c r="D52" s="1796">
        <v>43525</v>
      </c>
      <c r="E52" s="1790"/>
      <c r="F52" s="1790"/>
      <c r="N52" s="618"/>
      <c r="O52" s="1804"/>
      <c r="P52" s="1804"/>
      <c r="Q52" s="1804"/>
      <c r="R52" s="1804"/>
      <c r="S52" s="1804"/>
      <c r="T52" s="1803"/>
      <c r="U52" s="877"/>
      <c r="V52" s="877"/>
    </row>
    <row r="53" spans="1:22" s="624" customFormat="1" ht="25.5" x14ac:dyDescent="0.2">
      <c r="A53" s="1788" t="s">
        <v>2239</v>
      </c>
      <c r="B53" s="1789" t="s">
        <v>716</v>
      </c>
      <c r="C53" s="1796">
        <v>43617</v>
      </c>
      <c r="D53" s="1796">
        <v>43770</v>
      </c>
      <c r="E53" s="1790"/>
      <c r="F53" s="1790"/>
      <c r="N53" s="618"/>
      <c r="O53" s="1804"/>
      <c r="P53" s="1804"/>
      <c r="Q53" s="1804"/>
      <c r="R53" s="1804"/>
      <c r="S53" s="1804"/>
      <c r="T53" s="1803"/>
      <c r="U53" s="877"/>
      <c r="V53" s="877"/>
    </row>
    <row r="54" spans="1:22" s="624" customFormat="1" ht="25.5" x14ac:dyDescent="0.2">
      <c r="A54" s="1788" t="s">
        <v>2240</v>
      </c>
      <c r="B54" s="1789" t="s">
        <v>717</v>
      </c>
      <c r="C54" s="1796">
        <v>43617</v>
      </c>
      <c r="D54" s="1796">
        <v>43770</v>
      </c>
      <c r="E54" s="1790"/>
      <c r="F54" s="1790"/>
      <c r="N54" s="618"/>
      <c r="O54" s="1804"/>
      <c r="P54" s="1804"/>
      <c r="Q54" s="1804"/>
      <c r="R54" s="1804"/>
      <c r="S54" s="1804"/>
      <c r="T54" s="1803"/>
      <c r="U54" s="877"/>
      <c r="V54" s="877"/>
    </row>
    <row r="55" spans="1:22" s="624" customFormat="1" ht="38.25" x14ac:dyDescent="0.2">
      <c r="A55" s="1788" t="s">
        <v>2257</v>
      </c>
      <c r="B55" s="1789" t="s">
        <v>10</v>
      </c>
      <c r="C55" s="1796">
        <v>43770</v>
      </c>
      <c r="D55" s="1796">
        <v>43800</v>
      </c>
      <c r="E55" s="1790"/>
      <c r="F55" s="1790"/>
      <c r="N55" s="618"/>
      <c r="O55" s="1804"/>
      <c r="P55" s="1804"/>
      <c r="Q55" s="1804"/>
      <c r="R55" s="1804"/>
      <c r="S55" s="1804"/>
      <c r="T55" s="1803"/>
      <c r="U55" s="877"/>
      <c r="V55" s="877"/>
    </row>
    <row r="56" spans="1:22" s="624" customFormat="1" ht="63.75" x14ac:dyDescent="0.2">
      <c r="A56" s="1788" t="s">
        <v>2241</v>
      </c>
      <c r="B56" s="1789" t="s">
        <v>2242</v>
      </c>
      <c r="C56" s="1796">
        <v>43800</v>
      </c>
      <c r="D56" s="1796">
        <v>43800</v>
      </c>
      <c r="E56" s="1790"/>
      <c r="F56" s="1790"/>
      <c r="N56" s="618"/>
      <c r="O56" s="1804"/>
      <c r="P56" s="1804"/>
      <c r="Q56" s="1804"/>
      <c r="R56" s="1804"/>
      <c r="S56" s="1804"/>
      <c r="T56" s="1803"/>
      <c r="U56" s="877"/>
      <c r="V56" s="877"/>
    </row>
    <row r="57" spans="1:22" s="624" customFormat="1" ht="31.5" x14ac:dyDescent="0.2">
      <c r="A57" s="1791">
        <v>7</v>
      </c>
      <c r="B57" s="1792" t="str">
        <f>'1.1.'!C30</f>
        <v>Установка одного ДГУ на ДЭС-7 с. Апука</v>
      </c>
      <c r="C57" s="1797">
        <v>43497</v>
      </c>
      <c r="D57" s="1797">
        <v>43800</v>
      </c>
      <c r="E57" s="1793"/>
      <c r="F57" s="1793"/>
      <c r="N57" s="618"/>
      <c r="O57" s="1804"/>
      <c r="P57" s="1804"/>
      <c r="Q57" s="1804"/>
      <c r="R57" s="1804"/>
      <c r="S57" s="1804"/>
      <c r="T57" s="1803"/>
      <c r="U57" s="877"/>
      <c r="V57" s="877"/>
    </row>
    <row r="58" spans="1:22" s="624" customFormat="1" ht="25.5" x14ac:dyDescent="0.2">
      <c r="A58" s="755" t="s">
        <v>2234</v>
      </c>
      <c r="B58" s="1789" t="s">
        <v>2235</v>
      </c>
      <c r="C58" s="1798">
        <v>43497</v>
      </c>
      <c r="D58" s="1798">
        <v>43525</v>
      </c>
      <c r="E58" s="1790"/>
      <c r="F58" s="1790"/>
      <c r="N58" s="618"/>
      <c r="O58" s="1804"/>
      <c r="P58" s="1804"/>
      <c r="Q58" s="1804"/>
      <c r="R58" s="1804"/>
      <c r="S58" s="1804"/>
      <c r="T58" s="1803"/>
      <c r="U58" s="877"/>
      <c r="V58" s="877"/>
    </row>
    <row r="59" spans="1:22" s="624" customFormat="1" ht="25.5" x14ac:dyDescent="0.2">
      <c r="A59" s="1788" t="s">
        <v>2239</v>
      </c>
      <c r="B59" s="1789" t="s">
        <v>716</v>
      </c>
      <c r="C59" s="1798">
        <v>43617</v>
      </c>
      <c r="D59" s="1798">
        <v>43770</v>
      </c>
      <c r="E59" s="1790"/>
      <c r="F59" s="1790"/>
      <c r="N59" s="618"/>
      <c r="O59" s="1804"/>
      <c r="P59" s="1804"/>
      <c r="Q59" s="1804"/>
      <c r="R59" s="1804"/>
      <c r="S59" s="1804"/>
      <c r="T59" s="1803"/>
      <c r="U59" s="877"/>
      <c r="V59" s="877"/>
    </row>
    <row r="60" spans="1:22" s="624" customFormat="1" ht="25.5" x14ac:dyDescent="0.2">
      <c r="A60" s="1788" t="s">
        <v>2240</v>
      </c>
      <c r="B60" s="1789" t="s">
        <v>717</v>
      </c>
      <c r="C60" s="1798">
        <v>43617</v>
      </c>
      <c r="D60" s="1798">
        <v>43770</v>
      </c>
      <c r="E60" s="1790"/>
      <c r="F60" s="1790"/>
      <c r="N60" s="618"/>
      <c r="O60" s="1804"/>
      <c r="P60" s="1804"/>
      <c r="Q60" s="1804"/>
      <c r="R60" s="1804"/>
      <c r="S60" s="1804"/>
      <c r="T60" s="1803"/>
      <c r="U60" s="877"/>
      <c r="V60" s="877"/>
    </row>
    <row r="61" spans="1:22" s="624" customFormat="1" ht="38.25" x14ac:dyDescent="0.2">
      <c r="A61" s="1788" t="s">
        <v>2257</v>
      </c>
      <c r="B61" s="1789" t="s">
        <v>10</v>
      </c>
      <c r="C61" s="1798">
        <v>43770</v>
      </c>
      <c r="D61" s="1798">
        <v>43800</v>
      </c>
      <c r="E61" s="1790"/>
      <c r="F61" s="1790"/>
      <c r="N61" s="618"/>
      <c r="O61" s="1804"/>
      <c r="P61" s="1804"/>
      <c r="Q61" s="1804"/>
      <c r="R61" s="1804"/>
      <c r="S61" s="1804"/>
      <c r="T61" s="1803"/>
      <c r="U61" s="877"/>
      <c r="V61" s="877"/>
    </row>
    <row r="62" spans="1:22" s="624" customFormat="1" ht="63.75" x14ac:dyDescent="0.2">
      <c r="A62" s="1788" t="s">
        <v>2241</v>
      </c>
      <c r="B62" s="1789" t="s">
        <v>2242</v>
      </c>
      <c r="C62" s="1798">
        <v>43800</v>
      </c>
      <c r="D62" s="1798">
        <v>43800</v>
      </c>
      <c r="E62" s="1790"/>
      <c r="F62" s="1790"/>
      <c r="N62" s="618"/>
      <c r="O62" s="1804"/>
      <c r="P62" s="1804"/>
      <c r="Q62" s="1804"/>
      <c r="R62" s="1804"/>
      <c r="S62" s="1804"/>
      <c r="T62" s="1803"/>
      <c r="U62" s="877"/>
      <c r="V62" s="877"/>
    </row>
    <row r="63" spans="1:22" s="624" customFormat="1" ht="31.5" x14ac:dyDescent="0.2">
      <c r="A63" s="1791">
        <v>8</v>
      </c>
      <c r="B63" s="1792" t="str">
        <f>'1.1.'!C31</f>
        <v>Установка одного ДГУ на ДЭС с.Вывенка</v>
      </c>
      <c r="C63" s="1797">
        <v>43862</v>
      </c>
      <c r="D63" s="1797">
        <v>44166</v>
      </c>
      <c r="E63" s="1793"/>
      <c r="F63" s="1793"/>
      <c r="N63" s="618"/>
      <c r="O63" s="1804"/>
      <c r="P63" s="1804"/>
      <c r="Q63" s="1804"/>
      <c r="R63" s="1804"/>
      <c r="S63" s="1804"/>
      <c r="T63" s="1803"/>
      <c r="U63" s="877"/>
      <c r="V63" s="877"/>
    </row>
    <row r="64" spans="1:22" s="624" customFormat="1" ht="25.5" x14ac:dyDescent="0.2">
      <c r="A64" s="755" t="s">
        <v>2234</v>
      </c>
      <c r="B64" s="1789" t="s">
        <v>2235</v>
      </c>
      <c r="C64" s="1798">
        <v>43862</v>
      </c>
      <c r="D64" s="1798">
        <v>43891</v>
      </c>
      <c r="E64" s="1790"/>
      <c r="F64" s="1790"/>
      <c r="N64" s="618"/>
      <c r="O64" s="1804"/>
      <c r="P64" s="1804"/>
      <c r="Q64" s="1804"/>
      <c r="R64" s="1804"/>
      <c r="S64" s="1804"/>
      <c r="T64" s="1803"/>
      <c r="U64" s="877"/>
      <c r="V64" s="877"/>
    </row>
    <row r="65" spans="1:22" s="624" customFormat="1" ht="25.5" x14ac:dyDescent="0.2">
      <c r="A65" s="1788" t="s">
        <v>2239</v>
      </c>
      <c r="B65" s="1789" t="s">
        <v>716</v>
      </c>
      <c r="C65" s="1798">
        <v>43983</v>
      </c>
      <c r="D65" s="1798">
        <v>44136</v>
      </c>
      <c r="E65" s="1790"/>
      <c r="F65" s="1790"/>
      <c r="N65" s="618"/>
      <c r="O65" s="1804"/>
      <c r="P65" s="1804"/>
      <c r="Q65" s="1804"/>
      <c r="R65" s="1804"/>
      <c r="S65" s="1804"/>
      <c r="T65" s="1803"/>
      <c r="U65" s="877"/>
      <c r="V65" s="877"/>
    </row>
    <row r="66" spans="1:22" s="624" customFormat="1" ht="25.5" x14ac:dyDescent="0.2">
      <c r="A66" s="1788" t="s">
        <v>2240</v>
      </c>
      <c r="B66" s="1789" t="s">
        <v>717</v>
      </c>
      <c r="C66" s="1798">
        <v>43983</v>
      </c>
      <c r="D66" s="1798">
        <v>44136</v>
      </c>
      <c r="E66" s="1790"/>
      <c r="F66" s="1790"/>
      <c r="N66" s="618"/>
      <c r="O66" s="1804"/>
      <c r="P66" s="1804"/>
      <c r="Q66" s="1804"/>
      <c r="R66" s="1804"/>
      <c r="S66" s="1804"/>
      <c r="T66" s="1803"/>
      <c r="U66" s="877"/>
      <c r="V66" s="877"/>
    </row>
    <row r="67" spans="1:22" s="624" customFormat="1" ht="38.25" x14ac:dyDescent="0.2">
      <c r="A67" s="1788" t="s">
        <v>2257</v>
      </c>
      <c r="B67" s="1789" t="s">
        <v>10</v>
      </c>
      <c r="C67" s="1798">
        <v>44136</v>
      </c>
      <c r="D67" s="1798">
        <v>44166</v>
      </c>
      <c r="E67" s="1790"/>
      <c r="F67" s="1790"/>
      <c r="N67" s="618"/>
      <c r="O67" s="1804"/>
      <c r="P67" s="1804"/>
      <c r="Q67" s="1804"/>
      <c r="R67" s="1804"/>
      <c r="S67" s="1804"/>
      <c r="T67" s="1803"/>
      <c r="U67" s="877"/>
      <c r="V67" s="877"/>
    </row>
    <row r="68" spans="1:22" s="624" customFormat="1" ht="63.75" x14ac:dyDescent="0.2">
      <c r="A68" s="1788" t="s">
        <v>2241</v>
      </c>
      <c r="B68" s="1789" t="s">
        <v>2242</v>
      </c>
      <c r="C68" s="1798">
        <v>44166</v>
      </c>
      <c r="D68" s="1798">
        <v>44166</v>
      </c>
      <c r="E68" s="1790"/>
      <c r="F68" s="1790"/>
      <c r="N68" s="618"/>
      <c r="O68" s="1804"/>
      <c r="P68" s="1804"/>
      <c r="Q68" s="1804"/>
      <c r="R68" s="1804"/>
      <c r="S68" s="1804"/>
      <c r="T68" s="1803"/>
      <c r="U68" s="877"/>
      <c r="V68" s="877"/>
    </row>
    <row r="69" spans="1:22" s="624" customFormat="1" ht="31.5" x14ac:dyDescent="0.2">
      <c r="A69" s="1791">
        <v>9</v>
      </c>
      <c r="B69" s="1792" t="str">
        <f>'1.1.'!C32</f>
        <v>Установка двух ДГУ на ДЭС с.АчайВаям</v>
      </c>
      <c r="C69" s="1797">
        <v>43497</v>
      </c>
      <c r="D69" s="1797">
        <v>44166</v>
      </c>
      <c r="E69" s="1793"/>
      <c r="F69" s="1793"/>
      <c r="N69" s="618"/>
      <c r="O69" s="1804"/>
      <c r="P69" s="1804"/>
      <c r="Q69" s="1804"/>
      <c r="R69" s="1804"/>
      <c r="S69" s="1804"/>
      <c r="T69" s="1803"/>
      <c r="U69" s="877"/>
      <c r="V69" s="877"/>
    </row>
    <row r="70" spans="1:22" s="624" customFormat="1" ht="25.5" x14ac:dyDescent="0.2">
      <c r="A70" s="755" t="s">
        <v>2234</v>
      </c>
      <c r="B70" s="1789" t="s">
        <v>2235</v>
      </c>
      <c r="C70" s="1798">
        <v>43497</v>
      </c>
      <c r="D70" s="1798">
        <v>43525</v>
      </c>
      <c r="E70" s="1790"/>
      <c r="F70" s="1790"/>
      <c r="N70" s="618"/>
      <c r="O70" s="1804"/>
      <c r="P70" s="1804"/>
      <c r="Q70" s="1804"/>
      <c r="R70" s="1804"/>
      <c r="S70" s="1804"/>
      <c r="T70" s="1803"/>
      <c r="U70" s="877"/>
      <c r="V70" s="877"/>
    </row>
    <row r="71" spans="1:22" s="624" customFormat="1" ht="25.5" x14ac:dyDescent="0.2">
      <c r="A71" s="1788" t="s">
        <v>2239</v>
      </c>
      <c r="B71" s="1789" t="s">
        <v>716</v>
      </c>
      <c r="C71" s="1798">
        <v>43983</v>
      </c>
      <c r="D71" s="1798">
        <v>44136</v>
      </c>
      <c r="E71" s="1790"/>
      <c r="F71" s="1790"/>
      <c r="N71" s="618"/>
      <c r="O71" s="1804"/>
      <c r="P71" s="1804"/>
      <c r="Q71" s="1804"/>
      <c r="R71" s="1804"/>
      <c r="S71" s="1804"/>
      <c r="T71" s="1803"/>
      <c r="U71" s="877"/>
      <c r="V71" s="877"/>
    </row>
    <row r="72" spans="1:22" s="624" customFormat="1" ht="25.5" x14ac:dyDescent="0.2">
      <c r="A72" s="1788" t="s">
        <v>2240</v>
      </c>
      <c r="B72" s="1789" t="s">
        <v>717</v>
      </c>
      <c r="C72" s="1798">
        <v>43983</v>
      </c>
      <c r="D72" s="1798">
        <v>44136</v>
      </c>
      <c r="E72" s="1790"/>
      <c r="F72" s="1790"/>
      <c r="N72" s="618"/>
      <c r="O72" s="1804"/>
      <c r="P72" s="1804"/>
      <c r="Q72" s="1804"/>
      <c r="R72" s="1804"/>
      <c r="S72" s="1804"/>
      <c r="T72" s="1803"/>
      <c r="U72" s="877"/>
      <c r="V72" s="877"/>
    </row>
    <row r="73" spans="1:22" s="624" customFormat="1" ht="38.25" x14ac:dyDescent="0.2">
      <c r="A73" s="1788" t="s">
        <v>2257</v>
      </c>
      <c r="B73" s="1789" t="s">
        <v>10</v>
      </c>
      <c r="C73" s="1798">
        <v>44136</v>
      </c>
      <c r="D73" s="1798">
        <v>44166</v>
      </c>
      <c r="E73" s="1790"/>
      <c r="F73" s="1790"/>
      <c r="N73" s="618"/>
      <c r="O73" s="1804"/>
      <c r="P73" s="1804"/>
      <c r="Q73" s="1804"/>
      <c r="R73" s="1804"/>
      <c r="S73" s="1804"/>
      <c r="T73" s="1803"/>
      <c r="U73" s="877"/>
      <c r="V73" s="877"/>
    </row>
    <row r="74" spans="1:22" s="624" customFormat="1" ht="63.75" x14ac:dyDescent="0.2">
      <c r="A74" s="1788" t="s">
        <v>2241</v>
      </c>
      <c r="B74" s="1789" t="s">
        <v>2242</v>
      </c>
      <c r="C74" s="1798">
        <v>44166</v>
      </c>
      <c r="D74" s="1798">
        <v>44166</v>
      </c>
      <c r="E74" s="1790"/>
      <c r="F74" s="1790"/>
      <c r="N74" s="618"/>
      <c r="O74" s="1804"/>
      <c r="P74" s="1804"/>
      <c r="Q74" s="1804"/>
      <c r="R74" s="1804"/>
      <c r="S74" s="1804"/>
      <c r="T74" s="1803"/>
      <c r="U74" s="877"/>
      <c r="V74" s="877"/>
    </row>
    <row r="75" spans="1:22" s="624" customFormat="1" ht="31.5" x14ac:dyDescent="0.2">
      <c r="A75" s="1791">
        <v>10</v>
      </c>
      <c r="B75" s="1792" t="str">
        <f>'1.1.'!C33</f>
        <v>Установка одного ДГУ на ДЭС с.АчайВаям</v>
      </c>
      <c r="C75" s="1797">
        <v>43497</v>
      </c>
      <c r="D75" s="1797">
        <v>44166</v>
      </c>
      <c r="E75" s="1793"/>
      <c r="F75" s="1793"/>
      <c r="N75" s="618"/>
      <c r="O75" s="1804"/>
      <c r="P75" s="1804"/>
      <c r="Q75" s="1804"/>
      <c r="R75" s="1804"/>
      <c r="S75" s="1804"/>
      <c r="T75" s="1803"/>
      <c r="U75" s="877"/>
      <c r="V75" s="877"/>
    </row>
    <row r="76" spans="1:22" s="624" customFormat="1" ht="25.5" x14ac:dyDescent="0.2">
      <c r="A76" s="755" t="s">
        <v>2234</v>
      </c>
      <c r="B76" s="1789" t="s">
        <v>2235</v>
      </c>
      <c r="C76" s="1798">
        <v>43497</v>
      </c>
      <c r="D76" s="1798">
        <v>43525</v>
      </c>
      <c r="E76" s="1790"/>
      <c r="F76" s="1790"/>
      <c r="N76" s="618"/>
      <c r="O76" s="1804"/>
      <c r="P76" s="1804"/>
      <c r="Q76" s="1804"/>
      <c r="R76" s="1804"/>
      <c r="S76" s="1804"/>
      <c r="T76" s="1803"/>
      <c r="U76" s="877"/>
      <c r="V76" s="877"/>
    </row>
    <row r="77" spans="1:22" s="624" customFormat="1" ht="25.5" x14ac:dyDescent="0.2">
      <c r="A77" s="1788" t="s">
        <v>2239</v>
      </c>
      <c r="B77" s="1789" t="s">
        <v>716</v>
      </c>
      <c r="C77" s="1798">
        <v>43983</v>
      </c>
      <c r="D77" s="1798">
        <v>44136</v>
      </c>
      <c r="E77" s="1790"/>
      <c r="F77" s="1790"/>
      <c r="N77" s="618"/>
      <c r="O77" s="1804"/>
      <c r="P77" s="1804"/>
      <c r="Q77" s="1804"/>
      <c r="R77" s="1804"/>
      <c r="S77" s="1804"/>
      <c r="T77" s="1803"/>
      <c r="U77" s="877"/>
      <c r="V77" s="877"/>
    </row>
    <row r="78" spans="1:22" s="624" customFormat="1" ht="25.5" x14ac:dyDescent="0.2">
      <c r="A78" s="1788" t="s">
        <v>2240</v>
      </c>
      <c r="B78" s="1789" t="s">
        <v>717</v>
      </c>
      <c r="C78" s="1798">
        <v>43983</v>
      </c>
      <c r="D78" s="1798">
        <v>44136</v>
      </c>
      <c r="E78" s="1790"/>
      <c r="F78" s="1790"/>
      <c r="N78" s="618"/>
      <c r="O78" s="1804"/>
      <c r="P78" s="1804"/>
      <c r="Q78" s="1804"/>
      <c r="R78" s="1804"/>
      <c r="S78" s="1804"/>
      <c r="T78" s="1803"/>
      <c r="U78" s="877"/>
      <c r="V78" s="877"/>
    </row>
    <row r="79" spans="1:22" s="624" customFormat="1" ht="38.25" x14ac:dyDescent="0.2">
      <c r="A79" s="1788" t="s">
        <v>2257</v>
      </c>
      <c r="B79" s="1789" t="s">
        <v>10</v>
      </c>
      <c r="C79" s="1798">
        <v>44136</v>
      </c>
      <c r="D79" s="1798">
        <v>44166</v>
      </c>
      <c r="E79" s="1790"/>
      <c r="F79" s="1790"/>
      <c r="N79" s="618"/>
      <c r="O79" s="1804"/>
      <c r="P79" s="1804"/>
      <c r="Q79" s="1804"/>
      <c r="R79" s="1804"/>
      <c r="S79" s="1804"/>
      <c r="T79" s="1803"/>
      <c r="U79" s="877"/>
      <c r="V79" s="877"/>
    </row>
    <row r="80" spans="1:22" s="624" customFormat="1" ht="63.75" x14ac:dyDescent="0.2">
      <c r="A80" s="1788" t="s">
        <v>2241</v>
      </c>
      <c r="B80" s="1789" t="s">
        <v>2242</v>
      </c>
      <c r="C80" s="1798">
        <v>44166</v>
      </c>
      <c r="D80" s="1798">
        <v>44166</v>
      </c>
      <c r="E80" s="1790"/>
      <c r="F80" s="1790"/>
      <c r="N80" s="618"/>
      <c r="O80" s="1804"/>
      <c r="P80" s="1804"/>
      <c r="Q80" s="1804"/>
      <c r="R80" s="1804"/>
      <c r="S80" s="1804"/>
      <c r="T80" s="1803"/>
      <c r="U80" s="877"/>
      <c r="V80" s="877"/>
    </row>
    <row r="81" spans="1:22" s="624" customFormat="1" ht="31.5" x14ac:dyDescent="0.2">
      <c r="A81" s="1791">
        <v>11</v>
      </c>
      <c r="B81" s="1792" t="str">
        <f>'1.1.'!C34</f>
        <v>Установка одного ДГУ на ДЭС-16 п. Средние Пахачи</v>
      </c>
      <c r="C81" s="1797">
        <v>43862</v>
      </c>
      <c r="D81" s="1797">
        <v>44166</v>
      </c>
      <c r="E81" s="1793"/>
      <c r="F81" s="1793"/>
      <c r="N81" s="618"/>
      <c r="O81" s="1804"/>
      <c r="P81" s="1804"/>
      <c r="Q81" s="1804"/>
      <c r="R81" s="1804"/>
      <c r="S81" s="1804"/>
      <c r="T81" s="1803"/>
      <c r="U81" s="877"/>
      <c r="V81" s="877"/>
    </row>
    <row r="82" spans="1:22" s="624" customFormat="1" ht="25.5" x14ac:dyDescent="0.2">
      <c r="A82" s="755" t="s">
        <v>2234</v>
      </c>
      <c r="B82" s="1789" t="s">
        <v>2235</v>
      </c>
      <c r="C82" s="1798">
        <v>43862</v>
      </c>
      <c r="D82" s="1798">
        <v>43891</v>
      </c>
      <c r="E82" s="1790"/>
      <c r="F82" s="1790"/>
      <c r="N82" s="618"/>
      <c r="O82" s="1804"/>
      <c r="P82" s="1804"/>
      <c r="Q82" s="1804"/>
      <c r="R82" s="1804"/>
      <c r="S82" s="1804"/>
      <c r="T82" s="1803"/>
      <c r="U82" s="877"/>
      <c r="V82" s="877"/>
    </row>
    <row r="83" spans="1:22" s="624" customFormat="1" ht="25.5" x14ac:dyDescent="0.2">
      <c r="A83" s="1788" t="s">
        <v>2239</v>
      </c>
      <c r="B83" s="1789" t="s">
        <v>716</v>
      </c>
      <c r="C83" s="1798">
        <v>43983</v>
      </c>
      <c r="D83" s="1798">
        <v>44136</v>
      </c>
      <c r="E83" s="1790"/>
      <c r="F83" s="1790"/>
      <c r="N83" s="618"/>
      <c r="O83" s="1804"/>
      <c r="P83" s="1804"/>
      <c r="Q83" s="1804"/>
      <c r="R83" s="1804"/>
      <c r="S83" s="1804"/>
      <c r="T83" s="1803"/>
      <c r="U83" s="877"/>
      <c r="V83" s="877"/>
    </row>
    <row r="84" spans="1:22" s="624" customFormat="1" ht="25.5" x14ac:dyDescent="0.2">
      <c r="A84" s="1788" t="s">
        <v>2240</v>
      </c>
      <c r="B84" s="1789" t="s">
        <v>717</v>
      </c>
      <c r="C84" s="1798">
        <v>43983</v>
      </c>
      <c r="D84" s="1798">
        <v>44136</v>
      </c>
      <c r="E84" s="1790"/>
      <c r="F84" s="1790"/>
      <c r="N84" s="618"/>
      <c r="O84" s="1804"/>
      <c r="P84" s="1804"/>
      <c r="Q84" s="1804"/>
      <c r="R84" s="1804"/>
      <c r="S84" s="1804"/>
      <c r="T84" s="1803"/>
      <c r="U84" s="877"/>
      <c r="V84" s="877"/>
    </row>
    <row r="85" spans="1:22" s="624" customFormat="1" ht="38.25" x14ac:dyDescent="0.2">
      <c r="A85" s="1788" t="s">
        <v>2257</v>
      </c>
      <c r="B85" s="1789" t="s">
        <v>10</v>
      </c>
      <c r="C85" s="1798">
        <v>44136</v>
      </c>
      <c r="D85" s="1798">
        <v>44166</v>
      </c>
      <c r="E85" s="1790"/>
      <c r="F85" s="1790"/>
      <c r="N85" s="618"/>
      <c r="O85" s="1804"/>
      <c r="P85" s="1804"/>
      <c r="Q85" s="1804"/>
      <c r="R85" s="1804"/>
      <c r="S85" s="1804"/>
      <c r="T85" s="1803"/>
      <c r="U85" s="877"/>
      <c r="V85" s="877"/>
    </row>
    <row r="86" spans="1:22" s="624" customFormat="1" ht="63.75" x14ac:dyDescent="0.2">
      <c r="A86" s="1788" t="s">
        <v>2241</v>
      </c>
      <c r="B86" s="1789" t="s">
        <v>2242</v>
      </c>
      <c r="C86" s="1798">
        <v>44166</v>
      </c>
      <c r="D86" s="1798">
        <v>44166</v>
      </c>
      <c r="E86" s="1790"/>
      <c r="F86" s="1790"/>
      <c r="N86" s="618"/>
      <c r="O86" s="1804"/>
      <c r="P86" s="1804"/>
      <c r="Q86" s="1804"/>
      <c r="R86" s="1804"/>
      <c r="S86" s="1804"/>
      <c r="T86" s="1803"/>
      <c r="U86" s="877"/>
      <c r="V86" s="877"/>
    </row>
    <row r="87" spans="1:22" s="624" customFormat="1" ht="31.5" x14ac:dyDescent="0.2">
      <c r="A87" s="1791">
        <v>12</v>
      </c>
      <c r="B87" s="1792" t="str">
        <f>'1.1.'!C35</f>
        <v>Установка одного ДГУ на ДЭС-23 п. Тымлат</v>
      </c>
      <c r="C87" s="1797">
        <v>43862</v>
      </c>
      <c r="D87" s="1797">
        <v>44166</v>
      </c>
      <c r="E87" s="1793"/>
      <c r="F87" s="1793"/>
      <c r="N87" s="618"/>
      <c r="O87" s="1804"/>
      <c r="P87" s="1804"/>
      <c r="Q87" s="1804"/>
      <c r="R87" s="1804"/>
      <c r="S87" s="1804"/>
      <c r="T87" s="1803"/>
      <c r="U87" s="877"/>
      <c r="V87" s="877"/>
    </row>
    <row r="88" spans="1:22" s="624" customFormat="1" ht="25.5" x14ac:dyDescent="0.2">
      <c r="A88" s="755" t="s">
        <v>2234</v>
      </c>
      <c r="B88" s="1789" t="s">
        <v>2235</v>
      </c>
      <c r="C88" s="1798">
        <v>43862</v>
      </c>
      <c r="D88" s="1798">
        <v>43891</v>
      </c>
      <c r="E88" s="1790"/>
      <c r="F88" s="1790"/>
      <c r="N88" s="618"/>
      <c r="O88" s="1804"/>
      <c r="P88" s="1804"/>
      <c r="Q88" s="1804"/>
      <c r="R88" s="1804"/>
      <c r="S88" s="1804"/>
      <c r="T88" s="1803"/>
      <c r="U88" s="877"/>
      <c r="V88" s="877"/>
    </row>
    <row r="89" spans="1:22" s="624" customFormat="1" ht="25.5" x14ac:dyDescent="0.2">
      <c r="A89" s="1788" t="s">
        <v>2239</v>
      </c>
      <c r="B89" s="1789" t="s">
        <v>716</v>
      </c>
      <c r="C89" s="1798">
        <v>43983</v>
      </c>
      <c r="D89" s="1798">
        <v>44136</v>
      </c>
      <c r="E89" s="1790"/>
      <c r="F89" s="1790"/>
      <c r="N89" s="618"/>
      <c r="O89" s="1804"/>
      <c r="P89" s="1804"/>
      <c r="Q89" s="1804"/>
      <c r="R89" s="1804"/>
      <c r="S89" s="1804"/>
      <c r="T89" s="1803"/>
      <c r="U89" s="877"/>
      <c r="V89" s="877"/>
    </row>
    <row r="90" spans="1:22" s="624" customFormat="1" ht="25.5" x14ac:dyDescent="0.2">
      <c r="A90" s="1788" t="s">
        <v>2240</v>
      </c>
      <c r="B90" s="1789" t="s">
        <v>717</v>
      </c>
      <c r="C90" s="1798">
        <v>43983</v>
      </c>
      <c r="D90" s="1798">
        <v>44136</v>
      </c>
      <c r="E90" s="1790"/>
      <c r="F90" s="1790"/>
      <c r="N90" s="618"/>
      <c r="O90" s="1804"/>
      <c r="P90" s="1804"/>
      <c r="Q90" s="1804"/>
      <c r="R90" s="1804"/>
      <c r="S90" s="1804"/>
      <c r="T90" s="1803"/>
      <c r="U90" s="877"/>
      <c r="V90" s="877"/>
    </row>
    <row r="91" spans="1:22" s="624" customFormat="1" ht="38.25" x14ac:dyDescent="0.2">
      <c r="A91" s="1788" t="s">
        <v>2257</v>
      </c>
      <c r="B91" s="1789" t="s">
        <v>10</v>
      </c>
      <c r="C91" s="1798">
        <v>44136</v>
      </c>
      <c r="D91" s="1798">
        <v>44166</v>
      </c>
      <c r="E91" s="1790"/>
      <c r="F91" s="1790"/>
      <c r="N91" s="618"/>
      <c r="O91" s="1804"/>
      <c r="P91" s="1804"/>
      <c r="Q91" s="1804"/>
      <c r="R91" s="1804"/>
      <c r="S91" s="1804"/>
      <c r="T91" s="1803"/>
      <c r="U91" s="877"/>
      <c r="V91" s="877"/>
    </row>
    <row r="92" spans="1:22" s="624" customFormat="1" ht="63.75" x14ac:dyDescent="0.2">
      <c r="A92" s="1788" t="s">
        <v>2241</v>
      </c>
      <c r="B92" s="1789" t="s">
        <v>2242</v>
      </c>
      <c r="C92" s="1798">
        <v>44166</v>
      </c>
      <c r="D92" s="1798">
        <v>44166</v>
      </c>
      <c r="E92" s="1790"/>
      <c r="F92" s="1790"/>
      <c r="N92" s="618"/>
      <c r="O92" s="1804"/>
      <c r="P92" s="1804"/>
      <c r="Q92" s="1804"/>
      <c r="R92" s="1804"/>
      <c r="S92" s="1804"/>
      <c r="T92" s="1803"/>
      <c r="U92" s="877"/>
      <c r="V92" s="877"/>
    </row>
    <row r="93" spans="1:22" s="624" customFormat="1" ht="31.5" x14ac:dyDescent="0.2">
      <c r="A93" s="1791">
        <v>13</v>
      </c>
      <c r="B93" s="1792" t="str">
        <f>'1.1.'!C36</f>
        <v>Установка одного ДГУ на ДЭС-25 с. Ильпырьское</v>
      </c>
      <c r="C93" s="1797">
        <v>43862</v>
      </c>
      <c r="D93" s="1797">
        <v>44166</v>
      </c>
      <c r="E93" s="1793"/>
      <c r="F93" s="1793"/>
      <c r="N93" s="618"/>
      <c r="O93" s="1804"/>
      <c r="P93" s="1804"/>
      <c r="Q93" s="1804"/>
      <c r="R93" s="1804"/>
      <c r="S93" s="1804"/>
      <c r="T93" s="1803"/>
      <c r="U93" s="877"/>
      <c r="V93" s="877"/>
    </row>
    <row r="94" spans="1:22" s="624" customFormat="1" ht="25.5" x14ac:dyDescent="0.2">
      <c r="A94" s="755" t="s">
        <v>2234</v>
      </c>
      <c r="B94" s="1789" t="s">
        <v>2235</v>
      </c>
      <c r="C94" s="1798">
        <v>43862</v>
      </c>
      <c r="D94" s="1798">
        <v>43891</v>
      </c>
      <c r="E94" s="1790"/>
      <c r="F94" s="1790"/>
      <c r="N94" s="618"/>
      <c r="O94" s="1804"/>
      <c r="P94" s="1804"/>
      <c r="Q94" s="1804"/>
      <c r="R94" s="1804"/>
      <c r="S94" s="1804"/>
      <c r="T94" s="1803"/>
      <c r="U94" s="877"/>
      <c r="V94" s="877"/>
    </row>
    <row r="95" spans="1:22" s="624" customFormat="1" ht="25.5" x14ac:dyDescent="0.2">
      <c r="A95" s="1788" t="s">
        <v>2239</v>
      </c>
      <c r="B95" s="1789" t="s">
        <v>716</v>
      </c>
      <c r="C95" s="1798">
        <v>43983</v>
      </c>
      <c r="D95" s="1798">
        <v>44136</v>
      </c>
      <c r="E95" s="1790"/>
      <c r="F95" s="1790"/>
      <c r="N95" s="618"/>
      <c r="O95" s="1804"/>
      <c r="P95" s="1804"/>
      <c r="Q95" s="1804"/>
      <c r="R95" s="1804"/>
      <c r="S95" s="1804"/>
      <c r="T95" s="1803"/>
      <c r="U95" s="877"/>
      <c r="V95" s="877"/>
    </row>
    <row r="96" spans="1:22" s="624" customFormat="1" ht="25.5" x14ac:dyDescent="0.2">
      <c r="A96" s="1788" t="s">
        <v>2240</v>
      </c>
      <c r="B96" s="1789" t="s">
        <v>717</v>
      </c>
      <c r="C96" s="1798">
        <v>43983</v>
      </c>
      <c r="D96" s="1798">
        <v>44136</v>
      </c>
      <c r="E96" s="1790"/>
      <c r="F96" s="1790"/>
      <c r="N96" s="618"/>
      <c r="O96" s="1804"/>
      <c r="P96" s="1804"/>
      <c r="Q96" s="1804"/>
      <c r="R96" s="1804"/>
      <c r="S96" s="1804"/>
      <c r="T96" s="1803"/>
      <c r="U96" s="877"/>
      <c r="V96" s="877"/>
    </row>
    <row r="97" spans="1:22" s="624" customFormat="1" ht="38.25" x14ac:dyDescent="0.2">
      <c r="A97" s="1788" t="s">
        <v>2257</v>
      </c>
      <c r="B97" s="1789" t="s">
        <v>10</v>
      </c>
      <c r="C97" s="1798">
        <v>44136</v>
      </c>
      <c r="D97" s="1798">
        <v>44166</v>
      </c>
      <c r="E97" s="1790"/>
      <c r="F97" s="1790"/>
      <c r="N97" s="618"/>
      <c r="O97" s="1804"/>
      <c r="P97" s="1804"/>
      <c r="Q97" s="1804"/>
      <c r="R97" s="1804"/>
      <c r="S97" s="1804"/>
      <c r="T97" s="1803"/>
      <c r="U97" s="877"/>
      <c r="V97" s="877"/>
    </row>
    <row r="98" spans="1:22" s="624" customFormat="1" ht="63.75" x14ac:dyDescent="0.2">
      <c r="A98" s="1788" t="s">
        <v>2241</v>
      </c>
      <c r="B98" s="1789" t="s">
        <v>2242</v>
      </c>
      <c r="C98" s="1798">
        <v>44166</v>
      </c>
      <c r="D98" s="1798">
        <v>44166</v>
      </c>
      <c r="E98" s="1790"/>
      <c r="F98" s="1790"/>
      <c r="N98" s="618"/>
      <c r="O98" s="1804"/>
      <c r="P98" s="1804"/>
      <c r="Q98" s="1804"/>
      <c r="R98" s="1804"/>
      <c r="S98" s="1804"/>
      <c r="T98" s="1803"/>
      <c r="U98" s="877"/>
      <c r="V98" s="877"/>
    </row>
    <row r="99" spans="1:22" s="624" customFormat="1" ht="31.5" x14ac:dyDescent="0.2">
      <c r="A99" s="1791">
        <v>14</v>
      </c>
      <c r="B99" s="1792" t="str">
        <f>'1.1.'!C37</f>
        <v>Установка одного ДГУ на ДЭС-22 п. Ичинский</v>
      </c>
      <c r="C99" s="1797">
        <v>43862</v>
      </c>
      <c r="D99" s="1797">
        <v>44166</v>
      </c>
      <c r="E99" s="1793"/>
      <c r="F99" s="1793"/>
      <c r="N99" s="618"/>
      <c r="O99" s="1804"/>
      <c r="P99" s="1804"/>
      <c r="Q99" s="1804"/>
      <c r="R99" s="1804"/>
      <c r="S99" s="1804"/>
      <c r="T99" s="1803"/>
      <c r="U99" s="877"/>
      <c r="V99" s="877"/>
    </row>
    <row r="100" spans="1:22" s="624" customFormat="1" ht="25.5" x14ac:dyDescent="0.2">
      <c r="A100" s="755" t="s">
        <v>2234</v>
      </c>
      <c r="B100" s="1789" t="s">
        <v>2235</v>
      </c>
      <c r="C100" s="1798">
        <v>43862</v>
      </c>
      <c r="D100" s="1798">
        <v>43891</v>
      </c>
      <c r="E100" s="1790"/>
      <c r="F100" s="1790"/>
      <c r="N100" s="618"/>
      <c r="O100" s="1804"/>
      <c r="P100" s="1804"/>
      <c r="Q100" s="1804"/>
      <c r="R100" s="1804"/>
      <c r="S100" s="1804"/>
      <c r="T100" s="1803"/>
      <c r="U100" s="877"/>
      <c r="V100" s="877"/>
    </row>
    <row r="101" spans="1:22" s="624" customFormat="1" ht="25.5" x14ac:dyDescent="0.2">
      <c r="A101" s="1788" t="s">
        <v>2239</v>
      </c>
      <c r="B101" s="1789" t="s">
        <v>716</v>
      </c>
      <c r="C101" s="1798">
        <v>43983</v>
      </c>
      <c r="D101" s="1798">
        <v>44136</v>
      </c>
      <c r="E101" s="1790"/>
      <c r="F101" s="1790"/>
      <c r="N101" s="618"/>
      <c r="O101" s="1804"/>
      <c r="P101" s="1804"/>
      <c r="Q101" s="1804"/>
      <c r="R101" s="1804"/>
      <c r="S101" s="1804"/>
      <c r="T101" s="1803"/>
      <c r="U101" s="877"/>
      <c r="V101" s="877"/>
    </row>
    <row r="102" spans="1:22" s="624" customFormat="1" ht="25.5" x14ac:dyDescent="0.2">
      <c r="A102" s="1788" t="s">
        <v>2240</v>
      </c>
      <c r="B102" s="1789" t="s">
        <v>717</v>
      </c>
      <c r="C102" s="1798">
        <v>43983</v>
      </c>
      <c r="D102" s="1798">
        <v>44136</v>
      </c>
      <c r="E102" s="1790"/>
      <c r="F102" s="1790"/>
      <c r="N102" s="618"/>
      <c r="O102" s="1804"/>
      <c r="P102" s="1804"/>
      <c r="Q102" s="1804"/>
      <c r="R102" s="1804"/>
      <c r="S102" s="1804"/>
      <c r="T102" s="1803"/>
      <c r="U102" s="877"/>
      <c r="V102" s="877"/>
    </row>
    <row r="103" spans="1:22" s="624" customFormat="1" ht="38.25" x14ac:dyDescent="0.2">
      <c r="A103" s="1788" t="s">
        <v>2257</v>
      </c>
      <c r="B103" s="1789" t="s">
        <v>10</v>
      </c>
      <c r="C103" s="1798">
        <v>44136</v>
      </c>
      <c r="D103" s="1798">
        <v>44166</v>
      </c>
      <c r="E103" s="1790"/>
      <c r="F103" s="1790"/>
      <c r="N103" s="618"/>
      <c r="O103" s="1804"/>
      <c r="P103" s="1804"/>
      <c r="Q103" s="1804"/>
      <c r="R103" s="1804"/>
      <c r="S103" s="1804"/>
      <c r="T103" s="1803"/>
      <c r="U103" s="877"/>
      <c r="V103" s="877"/>
    </row>
    <row r="104" spans="1:22" s="624" customFormat="1" ht="63.75" x14ac:dyDescent="0.2">
      <c r="A104" s="1788" t="s">
        <v>2241</v>
      </c>
      <c r="B104" s="1789" t="s">
        <v>2242</v>
      </c>
      <c r="C104" s="1798">
        <v>44166</v>
      </c>
      <c r="D104" s="1798">
        <v>44166</v>
      </c>
      <c r="E104" s="1790"/>
      <c r="F104" s="1790"/>
      <c r="N104" s="618"/>
      <c r="O104" s="1804"/>
      <c r="P104" s="1804"/>
      <c r="Q104" s="1804"/>
      <c r="R104" s="1804"/>
      <c r="S104" s="1804"/>
      <c r="T104" s="1803"/>
      <c r="U104" s="877"/>
      <c r="V104" s="877"/>
    </row>
    <row r="105" spans="1:22" s="624" customFormat="1" ht="31.5" x14ac:dyDescent="0.2">
      <c r="A105" s="1791">
        <v>15</v>
      </c>
      <c r="B105" s="1792" t="str">
        <f>'1.1.'!C38</f>
        <v>Установка одного ДГУ на ДЭС-28 с. Вывенка</v>
      </c>
      <c r="C105" s="1795">
        <v>43862</v>
      </c>
      <c r="D105" s="1795">
        <v>44166</v>
      </c>
      <c r="E105" s="1793"/>
      <c r="F105" s="1793"/>
      <c r="H105" s="624" t="b">
        <v>1</v>
      </c>
      <c r="I105" s="624" t="b">
        <v>1</v>
      </c>
      <c r="J105" s="624" t="b">
        <v>1</v>
      </c>
      <c r="K105" s="624" t="b">
        <v>1</v>
      </c>
      <c r="N105" s="618"/>
      <c r="O105" s="1804"/>
      <c r="P105" s="1804"/>
      <c r="Q105" s="1804"/>
      <c r="R105" s="1804"/>
      <c r="S105" s="1804"/>
      <c r="T105" s="1803"/>
      <c r="U105" s="877"/>
      <c r="V105" s="877"/>
    </row>
    <row r="106" spans="1:22" s="624" customFormat="1" ht="25.5" x14ac:dyDescent="0.2">
      <c r="A106" s="755" t="s">
        <v>2234</v>
      </c>
      <c r="B106" s="1789" t="s">
        <v>2235</v>
      </c>
      <c r="C106" s="1796">
        <v>43862</v>
      </c>
      <c r="D106" s="1796">
        <v>43891</v>
      </c>
      <c r="E106" s="1790"/>
      <c r="F106" s="1790"/>
      <c r="H106" s="624" t="b">
        <v>1</v>
      </c>
      <c r="I106" s="624" t="b">
        <v>1</v>
      </c>
      <c r="J106" s="624" t="b">
        <v>1</v>
      </c>
      <c r="K106" s="624" t="b">
        <v>1</v>
      </c>
      <c r="N106" s="618"/>
      <c r="O106" s="1804"/>
      <c r="P106" s="1804"/>
      <c r="Q106" s="1804"/>
      <c r="R106" s="1804"/>
      <c r="S106" s="1804"/>
      <c r="T106" s="1803"/>
      <c r="U106" s="877"/>
      <c r="V106" s="877"/>
    </row>
    <row r="107" spans="1:22" s="624" customFormat="1" ht="25.5" x14ac:dyDescent="0.2">
      <c r="A107" s="1788" t="s">
        <v>2239</v>
      </c>
      <c r="B107" s="1789" t="s">
        <v>716</v>
      </c>
      <c r="C107" s="1796">
        <v>43983</v>
      </c>
      <c r="D107" s="1796">
        <v>44136</v>
      </c>
      <c r="E107" s="1790"/>
      <c r="F107" s="1790"/>
      <c r="H107" s="624" t="b">
        <v>1</v>
      </c>
      <c r="I107" s="624" t="b">
        <v>1</v>
      </c>
      <c r="J107" s="624" t="b">
        <v>1</v>
      </c>
      <c r="K107" s="624" t="b">
        <v>1</v>
      </c>
      <c r="N107" s="618"/>
      <c r="O107" s="1804"/>
      <c r="P107" s="1804"/>
      <c r="Q107" s="1804"/>
      <c r="R107" s="1804"/>
      <c r="S107" s="1804"/>
      <c r="T107" s="1803"/>
      <c r="U107" s="877"/>
      <c r="V107" s="877"/>
    </row>
    <row r="108" spans="1:22" s="624" customFormat="1" ht="25.5" x14ac:dyDescent="0.2">
      <c r="A108" s="1788" t="s">
        <v>2240</v>
      </c>
      <c r="B108" s="1789" t="s">
        <v>717</v>
      </c>
      <c r="C108" s="1796">
        <v>43983</v>
      </c>
      <c r="D108" s="1796">
        <v>44136</v>
      </c>
      <c r="E108" s="1790"/>
      <c r="F108" s="1790"/>
      <c r="H108" s="624" t="b">
        <v>1</v>
      </c>
      <c r="I108" s="624" t="b">
        <v>1</v>
      </c>
      <c r="J108" s="624" t="b">
        <v>1</v>
      </c>
      <c r="K108" s="624" t="b">
        <v>1</v>
      </c>
      <c r="N108" s="618"/>
      <c r="O108" s="1804"/>
      <c r="P108" s="1804"/>
      <c r="Q108" s="1804"/>
      <c r="R108" s="1804"/>
      <c r="S108" s="1804"/>
      <c r="T108" s="1803"/>
      <c r="U108" s="877"/>
      <c r="V108" s="877"/>
    </row>
    <row r="109" spans="1:22" s="624" customFormat="1" ht="38.25" x14ac:dyDescent="0.2">
      <c r="A109" s="1788" t="s">
        <v>2257</v>
      </c>
      <c r="B109" s="1789" t="s">
        <v>10</v>
      </c>
      <c r="C109" s="1796">
        <v>44136</v>
      </c>
      <c r="D109" s="1796">
        <v>44166</v>
      </c>
      <c r="E109" s="1790"/>
      <c r="F109" s="1790"/>
      <c r="H109" s="624" t="b">
        <v>1</v>
      </c>
      <c r="I109" s="624" t="b">
        <v>1</v>
      </c>
      <c r="J109" s="624" t="b">
        <v>1</v>
      </c>
      <c r="K109" s="624" t="b">
        <v>1</v>
      </c>
      <c r="N109" s="618"/>
      <c r="O109" s="1804"/>
      <c r="P109" s="1804"/>
      <c r="Q109" s="1804"/>
      <c r="R109" s="1804"/>
      <c r="S109" s="1804"/>
      <c r="T109" s="1803"/>
      <c r="U109" s="877"/>
      <c r="V109" s="877"/>
    </row>
    <row r="110" spans="1:22" s="624" customFormat="1" ht="63.75" x14ac:dyDescent="0.2">
      <c r="A110" s="1788" t="s">
        <v>2241</v>
      </c>
      <c r="B110" s="1789" t="s">
        <v>2242</v>
      </c>
      <c r="C110" s="1796">
        <v>44166</v>
      </c>
      <c r="D110" s="1796">
        <v>44166</v>
      </c>
      <c r="E110" s="1790"/>
      <c r="F110" s="1790"/>
      <c r="H110" s="624" t="b">
        <v>1</v>
      </c>
      <c r="I110" s="624" t="b">
        <v>1</v>
      </c>
      <c r="J110" s="624" t="b">
        <v>1</v>
      </c>
      <c r="K110" s="624" t="b">
        <v>1</v>
      </c>
      <c r="N110" s="618"/>
      <c r="O110" s="1804"/>
      <c r="P110" s="1804"/>
      <c r="Q110" s="1804"/>
      <c r="R110" s="1804"/>
      <c r="S110" s="1804"/>
      <c r="T110" s="1803"/>
      <c r="U110" s="877"/>
      <c r="V110" s="877"/>
    </row>
    <row r="111" spans="1:22" s="624" customFormat="1" ht="31.5" x14ac:dyDescent="0.2">
      <c r="A111" s="1791">
        <v>16</v>
      </c>
      <c r="B111" s="1792" t="str">
        <f>'1.1.'!C39</f>
        <v>Установка одного ДГУ на ДЭС-водозабор с. Ильпырьское</v>
      </c>
      <c r="C111" s="1795">
        <v>43862</v>
      </c>
      <c r="D111" s="1795">
        <v>44166</v>
      </c>
      <c r="E111" s="1793"/>
      <c r="F111" s="1793"/>
      <c r="N111" s="618"/>
      <c r="O111" s="1804"/>
      <c r="P111" s="1804"/>
      <c r="Q111" s="1804"/>
      <c r="R111" s="1804"/>
      <c r="S111" s="1804"/>
      <c r="T111" s="1803"/>
      <c r="U111" s="877"/>
      <c r="V111" s="877"/>
    </row>
    <row r="112" spans="1:22" s="624" customFormat="1" ht="25.5" x14ac:dyDescent="0.2">
      <c r="A112" s="755" t="s">
        <v>2234</v>
      </c>
      <c r="B112" s="1789" t="s">
        <v>2235</v>
      </c>
      <c r="C112" s="1799">
        <v>43862</v>
      </c>
      <c r="D112" s="1799">
        <v>43891</v>
      </c>
      <c r="E112" s="1790"/>
      <c r="F112" s="1790"/>
      <c r="N112" s="618"/>
      <c r="O112" s="1804"/>
      <c r="P112" s="1804"/>
      <c r="Q112" s="1804"/>
      <c r="R112" s="1804"/>
      <c r="S112" s="1804"/>
      <c r="T112" s="1803"/>
      <c r="U112" s="877"/>
      <c r="V112" s="877"/>
    </row>
    <row r="113" spans="1:22" s="624" customFormat="1" ht="25.5" x14ac:dyDescent="0.2">
      <c r="A113" s="1788" t="s">
        <v>2239</v>
      </c>
      <c r="B113" s="1789" t="s">
        <v>716</v>
      </c>
      <c r="C113" s="1799">
        <v>43983</v>
      </c>
      <c r="D113" s="1799">
        <v>44136</v>
      </c>
      <c r="E113" s="1790"/>
      <c r="F113" s="1790"/>
      <c r="N113" s="618"/>
      <c r="O113" s="1804"/>
      <c r="P113" s="1804"/>
      <c r="Q113" s="1804"/>
      <c r="R113" s="1804"/>
      <c r="S113" s="1804"/>
      <c r="T113" s="1803"/>
      <c r="U113" s="877"/>
      <c r="V113" s="877"/>
    </row>
    <row r="114" spans="1:22" s="624" customFormat="1" ht="25.5" x14ac:dyDescent="0.2">
      <c r="A114" s="1788" t="s">
        <v>2240</v>
      </c>
      <c r="B114" s="1789" t="s">
        <v>717</v>
      </c>
      <c r="C114" s="1799">
        <v>43983</v>
      </c>
      <c r="D114" s="1799">
        <v>44136</v>
      </c>
      <c r="E114" s="1790"/>
      <c r="F114" s="1790"/>
      <c r="N114" s="618"/>
      <c r="O114" s="1804"/>
      <c r="P114" s="1804"/>
      <c r="Q114" s="1804"/>
      <c r="R114" s="1804"/>
      <c r="S114" s="1804"/>
      <c r="T114" s="1803"/>
      <c r="U114" s="877"/>
      <c r="V114" s="877"/>
    </row>
    <row r="115" spans="1:22" s="624" customFormat="1" ht="38.25" x14ac:dyDescent="0.2">
      <c r="A115" s="1788" t="s">
        <v>2257</v>
      </c>
      <c r="B115" s="1789" t="s">
        <v>10</v>
      </c>
      <c r="C115" s="1799">
        <v>44136</v>
      </c>
      <c r="D115" s="1796">
        <v>44166</v>
      </c>
      <c r="E115" s="1790"/>
      <c r="F115" s="1790"/>
      <c r="N115" s="618"/>
      <c r="O115" s="1804"/>
      <c r="P115" s="1804"/>
      <c r="Q115" s="1804"/>
      <c r="R115" s="1804"/>
      <c r="S115" s="1804"/>
      <c r="T115" s="1803"/>
      <c r="U115" s="877"/>
      <c r="V115" s="877"/>
    </row>
    <row r="116" spans="1:22" s="624" customFormat="1" ht="63.75" x14ac:dyDescent="0.2">
      <c r="A116" s="1788" t="s">
        <v>2241</v>
      </c>
      <c r="B116" s="1789" t="s">
        <v>2242</v>
      </c>
      <c r="C116" s="1796">
        <v>44166</v>
      </c>
      <c r="D116" s="1796">
        <v>44166</v>
      </c>
      <c r="E116" s="1790"/>
      <c r="F116" s="1790"/>
      <c r="H116" s="624" t="b">
        <v>1</v>
      </c>
      <c r="I116" s="624" t="b">
        <v>1</v>
      </c>
      <c r="J116" s="624" t="b">
        <v>1</v>
      </c>
      <c r="K116" s="624" t="b">
        <v>1</v>
      </c>
      <c r="N116" s="618"/>
      <c r="O116" s="1804"/>
      <c r="P116" s="1804"/>
      <c r="Q116" s="1804"/>
      <c r="R116" s="1804"/>
      <c r="S116" s="1804"/>
      <c r="T116" s="1803"/>
      <c r="U116" s="877"/>
      <c r="V116" s="877"/>
    </row>
    <row r="117" spans="1:22" s="624" customFormat="1" ht="67.5" customHeight="1" x14ac:dyDescent="0.2">
      <c r="A117" s="1791">
        <v>17</v>
      </c>
      <c r="B117" s="1792" t="str">
        <f>'1.1.'!C40</f>
        <v>Установка одной газопоршневой установки на ГДЭС-21 п. Крутогоровский</v>
      </c>
      <c r="C117" s="1795">
        <v>43862</v>
      </c>
      <c r="D117" s="1795">
        <v>44166</v>
      </c>
      <c r="E117" s="1793"/>
      <c r="F117" s="1793"/>
      <c r="H117" s="624" t="b">
        <v>1</v>
      </c>
      <c r="I117" s="624" t="b">
        <v>1</v>
      </c>
      <c r="J117" s="624" t="b">
        <v>1</v>
      </c>
      <c r="K117" s="624" t="b">
        <v>1</v>
      </c>
      <c r="N117" s="618"/>
      <c r="O117" s="1804"/>
      <c r="P117" s="1804"/>
      <c r="Q117" s="1804"/>
      <c r="R117" s="1804"/>
      <c r="S117" s="1804"/>
      <c r="T117" s="1803"/>
      <c r="U117" s="877"/>
      <c r="V117" s="877"/>
    </row>
    <row r="118" spans="1:22" s="624" customFormat="1" ht="25.5" x14ac:dyDescent="0.2">
      <c r="A118" s="755" t="s">
        <v>2234</v>
      </c>
      <c r="B118" s="1789" t="s">
        <v>2235</v>
      </c>
      <c r="C118" s="1796">
        <v>43862</v>
      </c>
      <c r="D118" s="1796">
        <v>43891</v>
      </c>
      <c r="E118" s="1790"/>
      <c r="F118" s="1790"/>
      <c r="H118" s="624" t="b">
        <v>1</v>
      </c>
      <c r="I118" s="624" t="b">
        <v>1</v>
      </c>
      <c r="J118" s="624" t="b">
        <v>1</v>
      </c>
      <c r="K118" s="624" t="b">
        <v>1</v>
      </c>
      <c r="N118" s="618"/>
      <c r="O118" s="1804"/>
      <c r="P118" s="1804"/>
      <c r="Q118" s="1804"/>
      <c r="R118" s="1804"/>
      <c r="S118" s="1804"/>
      <c r="T118" s="1803"/>
      <c r="U118" s="877"/>
      <c r="V118" s="877"/>
    </row>
    <row r="119" spans="1:22" s="624" customFormat="1" ht="25.5" x14ac:dyDescent="0.2">
      <c r="A119" s="1788" t="s">
        <v>2239</v>
      </c>
      <c r="B119" s="1789" t="s">
        <v>716</v>
      </c>
      <c r="C119" s="1796">
        <v>43983</v>
      </c>
      <c r="D119" s="1796">
        <v>44136</v>
      </c>
      <c r="E119" s="1790"/>
      <c r="F119" s="1790"/>
      <c r="H119" s="624" t="b">
        <v>1</v>
      </c>
      <c r="I119" s="624" t="b">
        <v>1</v>
      </c>
      <c r="J119" s="624" t="b">
        <v>1</v>
      </c>
      <c r="K119" s="624" t="b">
        <v>1</v>
      </c>
      <c r="N119" s="618"/>
      <c r="O119" s="1804"/>
      <c r="P119" s="1804"/>
      <c r="Q119" s="1804"/>
      <c r="R119" s="1804"/>
      <c r="S119" s="1804"/>
      <c r="T119" s="1803"/>
      <c r="U119" s="877"/>
      <c r="V119" s="877"/>
    </row>
    <row r="120" spans="1:22" s="624" customFormat="1" ht="25.5" x14ac:dyDescent="0.2">
      <c r="A120" s="1788" t="s">
        <v>2240</v>
      </c>
      <c r="B120" s="1789" t="s">
        <v>717</v>
      </c>
      <c r="C120" s="1796">
        <v>43983</v>
      </c>
      <c r="D120" s="1796">
        <v>44136</v>
      </c>
      <c r="E120" s="1790"/>
      <c r="F120" s="1790"/>
      <c r="H120" s="624" t="b">
        <v>1</v>
      </c>
      <c r="I120" s="624" t="b">
        <v>1</v>
      </c>
      <c r="J120" s="624" t="b">
        <v>1</v>
      </c>
      <c r="K120" s="624" t="b">
        <v>1</v>
      </c>
      <c r="N120" s="618"/>
      <c r="O120" s="1804"/>
      <c r="P120" s="1804"/>
      <c r="Q120" s="1804"/>
      <c r="R120" s="1804"/>
      <c r="S120" s="1804"/>
      <c r="T120" s="1803"/>
      <c r="U120" s="877"/>
      <c r="V120" s="877"/>
    </row>
    <row r="121" spans="1:22" s="624" customFormat="1" ht="38.25" x14ac:dyDescent="0.2">
      <c r="A121" s="1788" t="s">
        <v>2257</v>
      </c>
      <c r="B121" s="1789" t="s">
        <v>10</v>
      </c>
      <c r="C121" s="1796">
        <v>44136</v>
      </c>
      <c r="D121" s="1796">
        <v>44166</v>
      </c>
      <c r="E121" s="1790"/>
      <c r="F121" s="1790"/>
      <c r="H121" s="624" t="b">
        <v>1</v>
      </c>
      <c r="I121" s="624" t="b">
        <v>1</v>
      </c>
      <c r="J121" s="624" t="b">
        <v>1</v>
      </c>
      <c r="K121" s="624" t="b">
        <v>1</v>
      </c>
      <c r="N121" s="618"/>
      <c r="O121" s="1804"/>
      <c r="P121" s="1804"/>
      <c r="Q121" s="1804"/>
      <c r="R121" s="1804"/>
      <c r="S121" s="1804"/>
      <c r="T121" s="1803"/>
      <c r="U121" s="877"/>
      <c r="V121" s="877"/>
    </row>
    <row r="122" spans="1:22" s="624" customFormat="1" ht="63.75" x14ac:dyDescent="0.2">
      <c r="A122" s="1788" t="s">
        <v>2241</v>
      </c>
      <c r="B122" s="1789" t="s">
        <v>2242</v>
      </c>
      <c r="C122" s="1796">
        <v>44166</v>
      </c>
      <c r="D122" s="1796">
        <v>44166</v>
      </c>
      <c r="E122" s="1790"/>
      <c r="F122" s="1790"/>
      <c r="H122" s="624" t="b">
        <v>1</v>
      </c>
      <c r="I122" s="624" t="b">
        <v>1</v>
      </c>
      <c r="J122" s="624" t="b">
        <v>1</v>
      </c>
      <c r="K122" s="624" t="b">
        <v>1</v>
      </c>
      <c r="N122" s="618"/>
      <c r="O122" s="1804"/>
      <c r="P122" s="1804"/>
      <c r="Q122" s="1804"/>
      <c r="R122" s="1804"/>
      <c r="S122" s="1804"/>
      <c r="T122" s="1803"/>
      <c r="U122" s="877"/>
      <c r="V122" s="877"/>
    </row>
    <row r="123" spans="1:22" s="624" customFormat="1" ht="31.5" x14ac:dyDescent="0.2">
      <c r="A123" s="1791">
        <v>18</v>
      </c>
      <c r="B123" s="1792" t="str">
        <f>'1.1.'!C41</f>
        <v>Установка одного ДГУ на ДЭС-26 с. Хаилино</v>
      </c>
      <c r="C123" s="1795">
        <v>43497</v>
      </c>
      <c r="D123" s="1795">
        <v>44166</v>
      </c>
      <c r="E123" s="1793"/>
      <c r="F123" s="1793"/>
      <c r="N123" s="618"/>
      <c r="O123" s="1804"/>
      <c r="P123" s="1804"/>
      <c r="Q123" s="1804"/>
      <c r="R123" s="1804"/>
      <c r="S123" s="1804"/>
      <c r="T123" s="1803"/>
      <c r="U123" s="877"/>
      <c r="V123" s="877"/>
    </row>
    <row r="124" spans="1:22" s="624" customFormat="1" ht="25.5" x14ac:dyDescent="0.2">
      <c r="A124" s="755" t="s">
        <v>2234</v>
      </c>
      <c r="B124" s="1789" t="s">
        <v>2235</v>
      </c>
      <c r="C124" s="1796">
        <v>43497</v>
      </c>
      <c r="D124" s="1796">
        <v>43525</v>
      </c>
      <c r="E124" s="1790"/>
      <c r="F124" s="1790"/>
      <c r="N124" s="618"/>
      <c r="O124" s="1804"/>
      <c r="P124" s="1804"/>
      <c r="Q124" s="1804"/>
      <c r="R124" s="1804"/>
      <c r="S124" s="1804"/>
      <c r="T124" s="1803"/>
      <c r="U124" s="877"/>
      <c r="V124" s="877"/>
    </row>
    <row r="125" spans="1:22" s="624" customFormat="1" ht="25.5" x14ac:dyDescent="0.2">
      <c r="A125" s="1788" t="s">
        <v>2239</v>
      </c>
      <c r="B125" s="1789" t="s">
        <v>716</v>
      </c>
      <c r="C125" s="1796">
        <v>43983</v>
      </c>
      <c r="D125" s="1796">
        <v>44136</v>
      </c>
      <c r="E125" s="1790"/>
      <c r="F125" s="1790"/>
      <c r="N125" s="618"/>
      <c r="O125" s="1804"/>
      <c r="P125" s="1804"/>
      <c r="Q125" s="1804"/>
      <c r="R125" s="1804"/>
      <c r="S125" s="1804"/>
      <c r="T125" s="1803"/>
      <c r="U125" s="877"/>
      <c r="V125" s="877"/>
    </row>
    <row r="126" spans="1:22" s="624" customFormat="1" ht="25.5" x14ac:dyDescent="0.2">
      <c r="A126" s="1788" t="s">
        <v>2240</v>
      </c>
      <c r="B126" s="1789" t="s">
        <v>717</v>
      </c>
      <c r="C126" s="1796">
        <v>43983</v>
      </c>
      <c r="D126" s="1796">
        <v>44136</v>
      </c>
      <c r="E126" s="1790"/>
      <c r="F126" s="1790"/>
      <c r="N126" s="618"/>
      <c r="O126" s="1804"/>
      <c r="P126" s="1804"/>
      <c r="Q126" s="1804"/>
      <c r="R126" s="1804"/>
      <c r="S126" s="1804"/>
      <c r="T126" s="1803"/>
      <c r="U126" s="877"/>
      <c r="V126" s="877"/>
    </row>
    <row r="127" spans="1:22" s="624" customFormat="1" ht="38.25" x14ac:dyDescent="0.2">
      <c r="A127" s="1788" t="s">
        <v>2257</v>
      </c>
      <c r="B127" s="1789" t="s">
        <v>10</v>
      </c>
      <c r="C127" s="1796">
        <v>44136</v>
      </c>
      <c r="D127" s="1796">
        <v>44166</v>
      </c>
      <c r="E127" s="1790"/>
      <c r="F127" s="1790"/>
      <c r="N127" s="618"/>
      <c r="O127" s="1804"/>
      <c r="P127" s="1804"/>
      <c r="Q127" s="1804"/>
      <c r="R127" s="1804"/>
      <c r="S127" s="1804"/>
      <c r="T127" s="1803"/>
      <c r="U127" s="877"/>
      <c r="V127" s="877"/>
    </row>
    <row r="128" spans="1:22" s="624" customFormat="1" ht="63.75" x14ac:dyDescent="0.2">
      <c r="A128" s="1788" t="s">
        <v>2241</v>
      </c>
      <c r="B128" s="1789" t="s">
        <v>2242</v>
      </c>
      <c r="C128" s="1796">
        <v>44166</v>
      </c>
      <c r="D128" s="1796">
        <v>44166</v>
      </c>
      <c r="E128" s="1790"/>
      <c r="F128" s="1790"/>
      <c r="N128" s="618"/>
      <c r="O128" s="1804"/>
      <c r="P128" s="1804"/>
      <c r="Q128" s="1804"/>
      <c r="R128" s="1804"/>
      <c r="S128" s="1804"/>
      <c r="T128" s="1803"/>
      <c r="U128" s="877"/>
      <c r="V128" s="877"/>
    </row>
    <row r="129" spans="1:22" s="624" customFormat="1" ht="31.5" x14ac:dyDescent="0.2">
      <c r="A129" s="1791">
        <v>19</v>
      </c>
      <c r="B129" s="1792" t="str">
        <f>'1.1.'!C42</f>
        <v>Установка одного ДГУ на ДЭС-29 с. Верхнее Хайрюзово</v>
      </c>
      <c r="C129" s="1795">
        <v>43862</v>
      </c>
      <c r="D129" s="1795">
        <v>44166</v>
      </c>
      <c r="E129" s="1793"/>
      <c r="F129" s="1793"/>
      <c r="N129" s="618"/>
      <c r="O129" s="1804"/>
      <c r="P129" s="1804"/>
      <c r="Q129" s="1804"/>
      <c r="R129" s="1804"/>
      <c r="S129" s="1804"/>
      <c r="T129" s="1803"/>
      <c r="U129" s="877"/>
      <c r="V129" s="877"/>
    </row>
    <row r="130" spans="1:22" s="624" customFormat="1" ht="25.5" x14ac:dyDescent="0.2">
      <c r="A130" s="755" t="s">
        <v>2234</v>
      </c>
      <c r="B130" s="1789" t="s">
        <v>2235</v>
      </c>
      <c r="C130" s="1796">
        <v>43862</v>
      </c>
      <c r="D130" s="1796">
        <v>43891</v>
      </c>
      <c r="E130" s="1790"/>
      <c r="F130" s="1790"/>
      <c r="N130" s="618"/>
      <c r="O130" s="1804"/>
      <c r="P130" s="1804"/>
      <c r="Q130" s="1804"/>
      <c r="R130" s="1804"/>
      <c r="S130" s="1804"/>
      <c r="T130" s="1803"/>
      <c r="U130" s="877"/>
      <c r="V130" s="877"/>
    </row>
    <row r="131" spans="1:22" s="624" customFormat="1" ht="25.5" x14ac:dyDescent="0.2">
      <c r="A131" s="1788" t="s">
        <v>2239</v>
      </c>
      <c r="B131" s="1789" t="s">
        <v>716</v>
      </c>
      <c r="C131" s="1796">
        <v>43983</v>
      </c>
      <c r="D131" s="1796">
        <v>44136</v>
      </c>
      <c r="E131" s="1790"/>
      <c r="F131" s="1790"/>
      <c r="N131" s="618"/>
      <c r="O131" s="1804"/>
      <c r="P131" s="1804"/>
      <c r="Q131" s="1804"/>
      <c r="R131" s="1804"/>
      <c r="S131" s="1804"/>
      <c r="T131" s="1803"/>
      <c r="U131" s="877"/>
      <c r="V131" s="877"/>
    </row>
    <row r="132" spans="1:22" s="624" customFormat="1" ht="25.5" x14ac:dyDescent="0.2">
      <c r="A132" s="1788" t="s">
        <v>2240</v>
      </c>
      <c r="B132" s="1789" t="s">
        <v>717</v>
      </c>
      <c r="C132" s="1796">
        <v>43983</v>
      </c>
      <c r="D132" s="1796">
        <v>44136</v>
      </c>
      <c r="E132" s="1790"/>
      <c r="F132" s="1790"/>
      <c r="N132" s="618"/>
      <c r="O132" s="1804"/>
      <c r="P132" s="1804"/>
      <c r="Q132" s="1804"/>
      <c r="R132" s="1804"/>
      <c r="S132" s="1804"/>
      <c r="T132" s="1803"/>
      <c r="U132" s="877"/>
      <c r="V132" s="877"/>
    </row>
    <row r="133" spans="1:22" s="624" customFormat="1" ht="38.25" x14ac:dyDescent="0.2">
      <c r="A133" s="1788" t="s">
        <v>2257</v>
      </c>
      <c r="B133" s="1794" t="s">
        <v>10</v>
      </c>
      <c r="C133" s="1796">
        <v>44136</v>
      </c>
      <c r="D133" s="1796">
        <v>44166</v>
      </c>
      <c r="E133" s="1790"/>
      <c r="F133" s="1790"/>
      <c r="N133" s="618"/>
      <c r="O133" s="1804"/>
      <c r="P133" s="1804"/>
      <c r="Q133" s="1804"/>
      <c r="R133" s="1804"/>
      <c r="S133" s="1804"/>
      <c r="T133" s="1803"/>
      <c r="U133" s="877"/>
      <c r="V133" s="877"/>
    </row>
    <row r="134" spans="1:22" s="624" customFormat="1" ht="70.5" customHeight="1" x14ac:dyDescent="0.2">
      <c r="A134" s="1788" t="s">
        <v>2241</v>
      </c>
      <c r="B134" s="1789" t="s">
        <v>2242</v>
      </c>
      <c r="C134" s="1796">
        <v>44166</v>
      </c>
      <c r="D134" s="1796">
        <v>44166</v>
      </c>
      <c r="E134" s="1790"/>
      <c r="F134" s="1790"/>
      <c r="N134" s="618"/>
      <c r="O134" s="1804"/>
      <c r="P134" s="1804"/>
      <c r="Q134" s="1804"/>
      <c r="R134" s="1804"/>
      <c r="S134" s="1804"/>
      <c r="T134" s="1803"/>
      <c r="U134" s="877"/>
      <c r="V134" s="877"/>
    </row>
    <row r="135" spans="1:22" s="624" customFormat="1" ht="31.5" x14ac:dyDescent="0.2">
      <c r="A135" s="1791">
        <v>20</v>
      </c>
      <c r="B135" s="1792" t="str">
        <f>'1.1.'!C68</f>
        <v>Реконструкция склада ГСМ в с. Средние Пахачи 510м3</v>
      </c>
      <c r="C135" s="1795">
        <v>42370</v>
      </c>
      <c r="D135" s="1795">
        <v>43709</v>
      </c>
      <c r="E135" s="1793"/>
      <c r="F135" s="1793"/>
      <c r="N135" s="618"/>
      <c r="O135" s="1804"/>
      <c r="P135" s="1804"/>
      <c r="Q135" s="1804"/>
      <c r="R135" s="1804"/>
      <c r="S135" s="1804"/>
      <c r="T135" s="1803"/>
      <c r="U135" s="877"/>
      <c r="V135" s="877"/>
    </row>
    <row r="136" spans="1:22" s="624" customFormat="1" ht="12.75" x14ac:dyDescent="0.2">
      <c r="A136" s="755" t="s">
        <v>2228</v>
      </c>
      <c r="B136" s="1805" t="s">
        <v>690</v>
      </c>
      <c r="C136" s="1796">
        <v>42370</v>
      </c>
      <c r="D136" s="1796">
        <v>42522</v>
      </c>
      <c r="E136" s="1790"/>
      <c r="F136" s="1790"/>
      <c r="N136" s="618"/>
      <c r="O136" s="1804"/>
      <c r="P136" s="1804"/>
      <c r="Q136" s="1804"/>
      <c r="R136" s="1804"/>
      <c r="S136" s="1804"/>
      <c r="T136" s="1803"/>
      <c r="U136" s="877"/>
      <c r="V136" s="877"/>
    </row>
    <row r="137" spans="1:22" s="624" customFormat="1" ht="25.5" x14ac:dyDescent="0.2">
      <c r="A137" s="1788" t="s">
        <v>2229</v>
      </c>
      <c r="B137" s="1805" t="s">
        <v>692</v>
      </c>
      <c r="C137" s="1796">
        <v>42401</v>
      </c>
      <c r="D137" s="1796">
        <v>42583</v>
      </c>
      <c r="E137" s="1790"/>
      <c r="F137" s="1790"/>
      <c r="N137" s="618"/>
      <c r="O137" s="1804"/>
      <c r="P137" s="1804"/>
      <c r="Q137" s="1804"/>
      <c r="R137" s="1804"/>
      <c r="S137" s="1804"/>
      <c r="T137" s="1803"/>
      <c r="U137" s="877"/>
      <c r="V137" s="877"/>
    </row>
    <row r="138" spans="1:22" s="624" customFormat="1" ht="12.75" x14ac:dyDescent="0.2">
      <c r="A138" s="1788" t="s">
        <v>2230</v>
      </c>
      <c r="B138" s="1805" t="s">
        <v>699</v>
      </c>
      <c r="C138" s="1796">
        <v>42370</v>
      </c>
      <c r="D138" s="1796">
        <v>42583</v>
      </c>
      <c r="E138" s="1790"/>
      <c r="F138" s="1790"/>
      <c r="N138" s="618"/>
      <c r="O138" s="1804"/>
      <c r="P138" s="1804"/>
      <c r="Q138" s="1804"/>
      <c r="R138" s="1804"/>
      <c r="S138" s="1804"/>
      <c r="T138" s="1803"/>
      <c r="U138" s="877"/>
      <c r="V138" s="877"/>
    </row>
    <row r="139" spans="1:22" s="624" customFormat="1" ht="38.25" x14ac:dyDescent="0.2">
      <c r="A139" s="1788" t="s">
        <v>2231</v>
      </c>
      <c r="B139" s="1805" t="s">
        <v>704</v>
      </c>
      <c r="C139" s="1796">
        <v>42614</v>
      </c>
      <c r="D139" s="1796">
        <v>42705</v>
      </c>
      <c r="E139" s="1790"/>
      <c r="F139" s="1790"/>
      <c r="N139" s="618"/>
      <c r="O139" s="1804"/>
      <c r="P139" s="1804"/>
      <c r="Q139" s="1804"/>
      <c r="R139" s="1804"/>
      <c r="S139" s="1804"/>
      <c r="T139" s="1803"/>
      <c r="U139" s="877"/>
      <c r="V139" s="877"/>
    </row>
    <row r="140" spans="1:22" s="624" customFormat="1" ht="38.25" x14ac:dyDescent="0.2">
      <c r="A140" s="1788" t="s">
        <v>2232</v>
      </c>
      <c r="B140" s="1805" t="s">
        <v>2233</v>
      </c>
      <c r="C140" s="1796">
        <v>42736</v>
      </c>
      <c r="D140" s="1796">
        <v>42856</v>
      </c>
      <c r="E140" s="1790"/>
      <c r="F140" s="1790"/>
      <c r="N140" s="618"/>
      <c r="O140" s="1804"/>
      <c r="P140" s="1804"/>
      <c r="Q140" s="1804"/>
      <c r="R140" s="1804"/>
      <c r="S140" s="1804"/>
      <c r="T140" s="1803"/>
      <c r="U140" s="877"/>
      <c r="V140" s="877"/>
    </row>
    <row r="141" spans="1:22" s="624" customFormat="1" ht="25.5" x14ac:dyDescent="0.2">
      <c r="A141" s="1788" t="s">
        <v>2234</v>
      </c>
      <c r="B141" s="1805" t="s">
        <v>2235</v>
      </c>
      <c r="C141" s="1796">
        <v>42522</v>
      </c>
      <c r="D141" s="1796">
        <v>42614</v>
      </c>
      <c r="E141" s="1790"/>
      <c r="F141" s="1790"/>
      <c r="N141" s="618"/>
      <c r="O141" s="1804"/>
      <c r="P141" s="1804"/>
      <c r="Q141" s="1804"/>
      <c r="R141" s="1804"/>
      <c r="S141" s="1804"/>
      <c r="T141" s="1803"/>
      <c r="U141" s="877"/>
      <c r="V141" s="877"/>
    </row>
    <row r="142" spans="1:22" s="624" customFormat="1" ht="12.75" x14ac:dyDescent="0.2">
      <c r="A142" s="1788" t="s">
        <v>2236</v>
      </c>
      <c r="B142" s="1805" t="s">
        <v>712</v>
      </c>
      <c r="C142" s="1796">
        <v>42491</v>
      </c>
      <c r="D142" s="1796">
        <v>42979</v>
      </c>
      <c r="E142" s="1790"/>
      <c r="F142" s="1790"/>
      <c r="N142" s="618"/>
      <c r="O142" s="1804"/>
      <c r="P142" s="1804"/>
      <c r="Q142" s="1804"/>
      <c r="R142" s="1804"/>
      <c r="S142" s="1804"/>
      <c r="T142" s="1803"/>
      <c r="U142" s="877"/>
      <c r="V142" s="877"/>
    </row>
    <row r="143" spans="1:22" s="624" customFormat="1" ht="63.75" x14ac:dyDescent="0.2">
      <c r="A143" s="1788" t="s">
        <v>2237</v>
      </c>
      <c r="B143" s="1805" t="s">
        <v>2238</v>
      </c>
      <c r="C143" s="1796">
        <v>42491</v>
      </c>
      <c r="D143" s="1796">
        <v>43374</v>
      </c>
      <c r="E143" s="1790"/>
      <c r="F143" s="1790"/>
      <c r="N143" s="618"/>
      <c r="O143" s="1804"/>
      <c r="P143" s="1804"/>
      <c r="Q143" s="1804"/>
      <c r="R143" s="1804"/>
      <c r="S143" s="1804"/>
      <c r="T143" s="1803"/>
      <c r="U143" s="877"/>
      <c r="V143" s="877"/>
    </row>
    <row r="144" spans="1:22" s="624" customFormat="1" ht="25.5" x14ac:dyDescent="0.2">
      <c r="A144" s="1788" t="s">
        <v>2239</v>
      </c>
      <c r="B144" s="1805" t="s">
        <v>716</v>
      </c>
      <c r="C144" s="1796">
        <v>42491</v>
      </c>
      <c r="D144" s="1796">
        <v>43678</v>
      </c>
      <c r="E144" s="1790"/>
      <c r="F144" s="1790"/>
      <c r="N144" s="618"/>
      <c r="O144" s="1804"/>
      <c r="P144" s="1804"/>
      <c r="Q144" s="1804"/>
      <c r="R144" s="1804"/>
      <c r="S144" s="1804"/>
      <c r="T144" s="1803"/>
      <c r="U144" s="877"/>
      <c r="V144" s="877"/>
    </row>
    <row r="145" spans="1:22" s="624" customFormat="1" ht="38.25" x14ac:dyDescent="0.2">
      <c r="A145" s="1788" t="s">
        <v>2240</v>
      </c>
      <c r="B145" s="1805" t="s">
        <v>10</v>
      </c>
      <c r="C145" s="1796">
        <v>43678</v>
      </c>
      <c r="D145" s="1796">
        <v>43709</v>
      </c>
      <c r="E145" s="1790"/>
      <c r="F145" s="1790"/>
      <c r="N145" s="618"/>
      <c r="O145" s="1804"/>
      <c r="P145" s="1804"/>
      <c r="Q145" s="1804"/>
      <c r="R145" s="1804"/>
      <c r="S145" s="1804"/>
      <c r="T145" s="1803"/>
      <c r="U145" s="877"/>
      <c r="V145" s="877"/>
    </row>
    <row r="146" spans="1:22" s="624" customFormat="1" ht="63.75" x14ac:dyDescent="0.2">
      <c r="A146" s="1788" t="s">
        <v>2241</v>
      </c>
      <c r="B146" s="1805" t="s">
        <v>2242</v>
      </c>
      <c r="C146" s="1796">
        <v>43709</v>
      </c>
      <c r="D146" s="1796">
        <v>43709</v>
      </c>
      <c r="E146" s="1790"/>
      <c r="F146" s="1790"/>
      <c r="N146" s="618"/>
      <c r="O146" s="1804"/>
      <c r="P146" s="1804"/>
      <c r="Q146" s="1804"/>
      <c r="R146" s="1804"/>
      <c r="S146" s="1804"/>
      <c r="T146" s="1803"/>
      <c r="U146" s="877"/>
      <c r="V146" s="877"/>
    </row>
    <row r="147" spans="1:22" s="624" customFormat="1" ht="47.25" x14ac:dyDescent="0.2">
      <c r="A147" s="1791">
        <v>21</v>
      </c>
      <c r="B147" s="1792" t="str">
        <f>'1.1.'!C69</f>
        <v>Строительство склада для хранения ТМЦ с подсобными помещениями п. Крутогоровский</v>
      </c>
      <c r="C147" s="1795">
        <v>43466</v>
      </c>
      <c r="D147" s="1795">
        <v>44075</v>
      </c>
      <c r="E147" s="1793"/>
      <c r="F147" s="1793"/>
      <c r="N147" s="618"/>
      <c r="O147" s="1804"/>
      <c r="P147" s="1804"/>
      <c r="Q147" s="1804"/>
      <c r="R147" s="1804"/>
      <c r="S147" s="1804"/>
      <c r="T147" s="1803"/>
      <c r="U147" s="877"/>
      <c r="V147" s="877"/>
    </row>
    <row r="148" spans="1:22" s="624" customFormat="1" ht="30" customHeight="1" x14ac:dyDescent="0.2">
      <c r="A148" s="755" t="s">
        <v>2228</v>
      </c>
      <c r="B148" s="1805" t="s">
        <v>690</v>
      </c>
      <c r="C148" s="1796">
        <v>43466</v>
      </c>
      <c r="D148" s="1796">
        <v>43617</v>
      </c>
      <c r="E148" s="1790"/>
      <c r="F148" s="1790"/>
      <c r="N148" s="618"/>
      <c r="O148" s="1804"/>
      <c r="P148" s="1804"/>
      <c r="Q148" s="1804"/>
      <c r="R148" s="1804"/>
      <c r="S148" s="1804"/>
      <c r="T148" s="1803"/>
      <c r="U148" s="877"/>
      <c r="V148" s="877"/>
    </row>
    <row r="149" spans="1:22" s="624" customFormat="1" ht="25.5" x14ac:dyDescent="0.2">
      <c r="A149" s="1788" t="s">
        <v>2229</v>
      </c>
      <c r="B149" s="1805" t="s">
        <v>692</v>
      </c>
      <c r="C149" s="1796">
        <v>43497</v>
      </c>
      <c r="D149" s="1796">
        <v>43678</v>
      </c>
      <c r="E149" s="1790"/>
      <c r="F149" s="1790"/>
      <c r="N149" s="618"/>
      <c r="O149" s="1804"/>
      <c r="P149" s="1804"/>
      <c r="Q149" s="1804"/>
      <c r="R149" s="1804"/>
      <c r="S149" s="1804"/>
      <c r="T149" s="1803"/>
      <c r="U149" s="877"/>
      <c r="V149" s="877"/>
    </row>
    <row r="150" spans="1:22" s="624" customFormat="1" ht="12.75" x14ac:dyDescent="0.2">
      <c r="A150" s="1788" t="s">
        <v>2230</v>
      </c>
      <c r="B150" s="1805" t="s">
        <v>699</v>
      </c>
      <c r="C150" s="1796">
        <v>43466</v>
      </c>
      <c r="D150" s="1796">
        <v>43678</v>
      </c>
      <c r="E150" s="1790"/>
      <c r="F150" s="1790"/>
      <c r="N150" s="618"/>
      <c r="O150" s="1804"/>
      <c r="P150" s="1804"/>
      <c r="Q150" s="1804"/>
      <c r="R150" s="1804"/>
      <c r="S150" s="1804"/>
      <c r="T150" s="1803"/>
      <c r="U150" s="877"/>
      <c r="V150" s="877"/>
    </row>
    <row r="151" spans="1:22" s="624" customFormat="1" ht="38.25" x14ac:dyDescent="0.2">
      <c r="A151" s="1788" t="s">
        <v>2231</v>
      </c>
      <c r="B151" s="1805" t="s">
        <v>704</v>
      </c>
      <c r="C151" s="1796">
        <v>43709</v>
      </c>
      <c r="D151" s="1796">
        <v>43800</v>
      </c>
      <c r="E151" s="1790"/>
      <c r="F151" s="1790"/>
      <c r="N151" s="618"/>
      <c r="O151" s="1804"/>
      <c r="P151" s="1804"/>
      <c r="Q151" s="1804"/>
      <c r="R151" s="1804"/>
      <c r="S151" s="1804"/>
      <c r="T151" s="1803"/>
      <c r="U151" s="877"/>
      <c r="V151" s="877"/>
    </row>
    <row r="152" spans="1:22" s="624" customFormat="1" ht="38.25" x14ac:dyDescent="0.2">
      <c r="A152" s="1788" t="s">
        <v>2232</v>
      </c>
      <c r="B152" s="1805" t="s">
        <v>2233</v>
      </c>
      <c r="C152" s="1796">
        <v>43466</v>
      </c>
      <c r="D152" s="1796">
        <v>43586</v>
      </c>
      <c r="E152" s="1790"/>
      <c r="F152" s="1790"/>
      <c r="N152" s="618"/>
      <c r="O152" s="1804"/>
      <c r="P152" s="1804"/>
      <c r="Q152" s="1804"/>
      <c r="R152" s="1804"/>
      <c r="S152" s="1804"/>
      <c r="T152" s="1803"/>
      <c r="U152" s="877"/>
      <c r="V152" s="877"/>
    </row>
    <row r="153" spans="1:22" s="624" customFormat="1" ht="25.5" x14ac:dyDescent="0.2">
      <c r="A153" s="1788" t="s">
        <v>2234</v>
      </c>
      <c r="B153" s="1805" t="s">
        <v>2235</v>
      </c>
      <c r="C153" s="1796">
        <v>43617</v>
      </c>
      <c r="D153" s="1796">
        <v>43709</v>
      </c>
      <c r="E153" s="1790"/>
      <c r="F153" s="1790"/>
      <c r="N153" s="618"/>
      <c r="O153" s="1804"/>
      <c r="P153" s="1804"/>
      <c r="Q153" s="1804"/>
      <c r="R153" s="1804"/>
      <c r="S153" s="1804"/>
      <c r="T153" s="1803"/>
      <c r="U153" s="877"/>
      <c r="V153" s="877"/>
    </row>
    <row r="154" spans="1:22" s="624" customFormat="1" ht="12.75" x14ac:dyDescent="0.2">
      <c r="A154" s="1788" t="s">
        <v>2236</v>
      </c>
      <c r="B154" s="1805" t="s">
        <v>712</v>
      </c>
      <c r="C154" s="1796">
        <v>43586</v>
      </c>
      <c r="D154" s="1796">
        <v>43709</v>
      </c>
      <c r="E154" s="1790"/>
      <c r="F154" s="1790"/>
      <c r="N154" s="618"/>
      <c r="O154" s="1804"/>
      <c r="P154" s="1804"/>
      <c r="Q154" s="1804"/>
      <c r="R154" s="1804"/>
      <c r="S154" s="1804"/>
      <c r="T154" s="1803"/>
      <c r="U154" s="877"/>
      <c r="V154" s="877"/>
    </row>
    <row r="155" spans="1:22" s="624" customFormat="1" ht="63.75" x14ac:dyDescent="0.2">
      <c r="A155" s="1788" t="s">
        <v>2237</v>
      </c>
      <c r="B155" s="1805" t="s">
        <v>2238</v>
      </c>
      <c r="C155" s="1796">
        <v>43952</v>
      </c>
      <c r="D155" s="1796">
        <v>44105</v>
      </c>
      <c r="E155" s="1790"/>
      <c r="F155" s="1790"/>
      <c r="N155" s="618"/>
      <c r="O155" s="1804"/>
      <c r="P155" s="1804"/>
      <c r="Q155" s="1804"/>
      <c r="R155" s="1804"/>
      <c r="S155" s="1804"/>
      <c r="T155" s="1803"/>
      <c r="U155" s="877"/>
      <c r="V155" s="877"/>
    </row>
    <row r="156" spans="1:22" s="624" customFormat="1" ht="25.5" x14ac:dyDescent="0.2">
      <c r="A156" s="1788" t="s">
        <v>2239</v>
      </c>
      <c r="B156" s="1805" t="s">
        <v>716</v>
      </c>
      <c r="C156" s="1796">
        <v>43952</v>
      </c>
      <c r="D156" s="1796">
        <v>44044</v>
      </c>
      <c r="E156" s="1790"/>
      <c r="F156" s="1790"/>
      <c r="N156" s="618"/>
      <c r="O156" s="1804"/>
      <c r="P156" s="1804"/>
      <c r="Q156" s="1804"/>
      <c r="R156" s="1804"/>
      <c r="S156" s="1804"/>
      <c r="T156" s="1803"/>
      <c r="U156" s="877"/>
      <c r="V156" s="877"/>
    </row>
    <row r="157" spans="1:22" s="624" customFormat="1" ht="63.75" x14ac:dyDescent="0.2">
      <c r="A157" s="1788" t="s">
        <v>2241</v>
      </c>
      <c r="B157" s="1805" t="s">
        <v>2242</v>
      </c>
      <c r="C157" s="1796">
        <v>44075</v>
      </c>
      <c r="D157" s="1796">
        <v>44075</v>
      </c>
      <c r="E157" s="1790"/>
      <c r="F157" s="1790"/>
      <c r="N157" s="618"/>
      <c r="O157" s="1804"/>
      <c r="P157" s="1804"/>
      <c r="Q157" s="1804"/>
      <c r="R157" s="1804"/>
      <c r="S157" s="1804"/>
      <c r="T157" s="1803"/>
      <c r="U157" s="877"/>
      <c r="V157" s="877"/>
    </row>
    <row r="158" spans="1:22" s="624" customFormat="1" ht="47.25" x14ac:dyDescent="0.2">
      <c r="A158" s="1791">
        <v>22</v>
      </c>
      <c r="B158" s="1792" t="str">
        <f>'[4]1.1.'!C71</f>
        <v xml:space="preserve">Строительство склада ГСМ в с. Тиличики  2х2000м3 с трубопроводом и насосной станцией </v>
      </c>
      <c r="C158" s="1795"/>
      <c r="D158" s="1795"/>
      <c r="E158" s="1793"/>
      <c r="F158" s="1793"/>
      <c r="N158" s="618"/>
      <c r="O158" s="1804"/>
      <c r="P158" s="1804"/>
      <c r="Q158" s="1804"/>
      <c r="R158" s="1804"/>
      <c r="S158" s="1804"/>
      <c r="T158" s="1803"/>
      <c r="U158" s="877"/>
      <c r="V158" s="877"/>
    </row>
    <row r="159" spans="1:22" s="624" customFormat="1" ht="12.75" x14ac:dyDescent="0.2">
      <c r="A159" s="755" t="s">
        <v>2228</v>
      </c>
      <c r="B159" s="1805" t="s">
        <v>690</v>
      </c>
      <c r="C159" s="1796">
        <v>41640</v>
      </c>
      <c r="D159" s="1796">
        <v>42522</v>
      </c>
      <c r="E159" s="1790"/>
      <c r="F159" s="1790"/>
      <c r="N159" s="618"/>
      <c r="O159" s="1804"/>
      <c r="P159" s="1804"/>
      <c r="Q159" s="1804"/>
      <c r="R159" s="1804"/>
      <c r="S159" s="1804"/>
      <c r="T159" s="1803"/>
      <c r="U159" s="877"/>
      <c r="V159" s="877"/>
    </row>
    <row r="160" spans="1:22" s="624" customFormat="1" ht="25.5" x14ac:dyDescent="0.2">
      <c r="A160" s="1788" t="s">
        <v>2229</v>
      </c>
      <c r="B160" s="1805" t="s">
        <v>692</v>
      </c>
      <c r="C160" s="1796">
        <v>41699</v>
      </c>
      <c r="D160" s="1796">
        <v>42522</v>
      </c>
      <c r="E160" s="1790"/>
      <c r="F160" s="1790"/>
      <c r="N160" s="618"/>
      <c r="O160" s="1804"/>
      <c r="P160" s="1804"/>
      <c r="Q160" s="1804"/>
      <c r="R160" s="1804"/>
      <c r="S160" s="1804"/>
      <c r="T160" s="1803"/>
      <c r="U160" s="877"/>
      <c r="V160" s="877"/>
    </row>
    <row r="161" spans="1:22" s="624" customFormat="1" ht="12.75" x14ac:dyDescent="0.2">
      <c r="A161" s="1788" t="s">
        <v>2230</v>
      </c>
      <c r="B161" s="1805" t="s">
        <v>699</v>
      </c>
      <c r="C161" s="1796">
        <v>42156</v>
      </c>
      <c r="D161" s="1796">
        <v>42522</v>
      </c>
      <c r="E161" s="1790"/>
      <c r="F161" s="1790"/>
      <c r="N161" s="618"/>
      <c r="O161" s="1804"/>
      <c r="P161" s="1804"/>
      <c r="Q161" s="1804"/>
      <c r="R161" s="1804"/>
      <c r="S161" s="1804"/>
      <c r="T161" s="1803"/>
      <c r="U161" s="877"/>
      <c r="V161" s="877"/>
    </row>
    <row r="162" spans="1:22" s="624" customFormat="1" ht="38.25" x14ac:dyDescent="0.2">
      <c r="A162" s="1788" t="s">
        <v>2231</v>
      </c>
      <c r="B162" s="1805" t="s">
        <v>704</v>
      </c>
      <c r="C162" s="1796">
        <v>42522</v>
      </c>
      <c r="D162" s="1796">
        <v>42614</v>
      </c>
      <c r="E162" s="1790"/>
      <c r="F162" s="1790"/>
      <c r="N162" s="618"/>
      <c r="O162" s="1804"/>
      <c r="P162" s="1804"/>
      <c r="Q162" s="1804"/>
      <c r="R162" s="1804"/>
      <c r="S162" s="1804"/>
      <c r="T162" s="1803"/>
      <c r="U162" s="877"/>
      <c r="V162" s="877"/>
    </row>
    <row r="163" spans="1:22" s="624" customFormat="1" ht="38.25" x14ac:dyDescent="0.2">
      <c r="A163" s="1788" t="s">
        <v>2232</v>
      </c>
      <c r="B163" s="1805" t="s">
        <v>2233</v>
      </c>
      <c r="C163" s="1796">
        <v>42614</v>
      </c>
      <c r="D163" s="1796">
        <v>42979</v>
      </c>
      <c r="E163" s="1790"/>
      <c r="F163" s="1790"/>
      <c r="N163" s="618"/>
      <c r="O163" s="1804"/>
      <c r="P163" s="1804"/>
      <c r="Q163" s="1804"/>
      <c r="R163" s="1804"/>
      <c r="S163" s="1804"/>
      <c r="T163" s="1803"/>
      <c r="U163" s="877"/>
      <c r="V163" s="877"/>
    </row>
    <row r="164" spans="1:22" s="624" customFormat="1" ht="25.5" x14ac:dyDescent="0.2">
      <c r="A164" s="1788" t="s">
        <v>2234</v>
      </c>
      <c r="B164" s="1805" t="s">
        <v>2235</v>
      </c>
      <c r="C164" s="1796">
        <v>42522</v>
      </c>
      <c r="D164" s="1796">
        <v>42614</v>
      </c>
      <c r="E164" s="1790"/>
      <c r="F164" s="1790"/>
      <c r="N164" s="618"/>
      <c r="O164" s="1804"/>
      <c r="P164" s="1804"/>
      <c r="Q164" s="1804"/>
      <c r="R164" s="1804"/>
      <c r="S164" s="1804"/>
      <c r="T164" s="1803"/>
      <c r="U164" s="877"/>
      <c r="V164" s="877"/>
    </row>
    <row r="165" spans="1:22" s="624" customFormat="1" ht="12.75" x14ac:dyDescent="0.2">
      <c r="A165" s="1788" t="s">
        <v>2236</v>
      </c>
      <c r="B165" s="1805" t="s">
        <v>712</v>
      </c>
      <c r="C165" s="1796">
        <v>42583</v>
      </c>
      <c r="D165" s="1796">
        <v>43313</v>
      </c>
      <c r="E165" s="1790"/>
      <c r="F165" s="1790"/>
      <c r="N165" s="618"/>
      <c r="O165" s="1804"/>
      <c r="P165" s="1804"/>
      <c r="Q165" s="1804"/>
      <c r="R165" s="1804"/>
      <c r="S165" s="1804"/>
      <c r="T165" s="1803"/>
      <c r="U165" s="877"/>
      <c r="V165" s="877"/>
    </row>
    <row r="166" spans="1:22" s="624" customFormat="1" ht="63.75" x14ac:dyDescent="0.2">
      <c r="A166" s="1788" t="s">
        <v>2237</v>
      </c>
      <c r="B166" s="1805" t="s">
        <v>2238</v>
      </c>
      <c r="C166" s="1796">
        <v>42979</v>
      </c>
      <c r="D166" s="1796">
        <v>43435</v>
      </c>
      <c r="E166" s="1790"/>
      <c r="F166" s="1790"/>
      <c r="N166" s="618"/>
      <c r="O166" s="1804"/>
      <c r="P166" s="1804"/>
      <c r="Q166" s="1804"/>
      <c r="R166" s="1804"/>
      <c r="S166" s="1804"/>
      <c r="T166" s="1803"/>
      <c r="U166" s="877"/>
      <c r="V166" s="877"/>
    </row>
    <row r="167" spans="1:22" s="624" customFormat="1" ht="25.5" x14ac:dyDescent="0.2">
      <c r="A167" s="1788" t="s">
        <v>2239</v>
      </c>
      <c r="B167" s="1805" t="s">
        <v>716</v>
      </c>
      <c r="C167" s="1796">
        <v>42979</v>
      </c>
      <c r="D167" s="1796">
        <v>43709</v>
      </c>
      <c r="E167" s="1790"/>
      <c r="F167" s="1790"/>
      <c r="N167" s="618"/>
      <c r="O167" s="1804"/>
      <c r="P167" s="1804"/>
      <c r="Q167" s="1804"/>
      <c r="R167" s="1804"/>
      <c r="S167" s="1804"/>
      <c r="T167" s="1803"/>
      <c r="U167" s="877"/>
      <c r="V167" s="877"/>
    </row>
    <row r="168" spans="1:22" s="624" customFormat="1" ht="38.25" x14ac:dyDescent="0.2">
      <c r="A168" s="1788" t="s">
        <v>2240</v>
      </c>
      <c r="B168" s="1805" t="s">
        <v>10</v>
      </c>
      <c r="C168" s="1796">
        <v>43739</v>
      </c>
      <c r="D168" s="1796">
        <v>43770</v>
      </c>
      <c r="E168" s="1790"/>
      <c r="F168" s="1790"/>
      <c r="N168" s="618"/>
      <c r="O168" s="1804"/>
      <c r="P168" s="1804"/>
      <c r="Q168" s="1804"/>
      <c r="R168" s="1804"/>
      <c r="S168" s="1804"/>
      <c r="T168" s="1803"/>
      <c r="U168" s="877"/>
      <c r="V168" s="877"/>
    </row>
    <row r="169" spans="1:22" s="624" customFormat="1" ht="63.75" x14ac:dyDescent="0.2">
      <c r="A169" s="1788" t="s">
        <v>2241</v>
      </c>
      <c r="B169" s="1805" t="s">
        <v>2242</v>
      </c>
      <c r="C169" s="1796">
        <v>43770</v>
      </c>
      <c r="D169" s="1796">
        <v>43800</v>
      </c>
      <c r="E169" s="1790"/>
      <c r="F169" s="1790"/>
      <c r="N169" s="618"/>
      <c r="O169" s="1804"/>
      <c r="P169" s="1804"/>
      <c r="Q169" s="1804"/>
      <c r="R169" s="1804"/>
      <c r="S169" s="1804"/>
      <c r="T169" s="1803"/>
      <c r="U169" s="877"/>
      <c r="V169" s="877"/>
    </row>
    <row r="170" spans="1:22" s="624" customFormat="1" ht="12.75" x14ac:dyDescent="0.15">
      <c r="A170" s="625"/>
      <c r="B170" s="626"/>
      <c r="C170" s="627"/>
      <c r="D170" s="627"/>
      <c r="E170" s="628"/>
      <c r="F170" s="628"/>
      <c r="O170" s="1803"/>
      <c r="P170" s="1803"/>
      <c r="Q170" s="1803"/>
      <c r="R170" s="1803"/>
      <c r="S170" s="1803"/>
      <c r="T170" s="1803"/>
      <c r="U170" s="877"/>
      <c r="V170" s="877"/>
    </row>
    <row r="171" spans="1:22" ht="12.75" x14ac:dyDescent="0.2">
      <c r="A171" s="756" t="s">
        <v>729</v>
      </c>
      <c r="C171" s="623"/>
      <c r="D171" s="623"/>
    </row>
    <row r="172" spans="1:22" ht="12.75" x14ac:dyDescent="0.2">
      <c r="A172" s="756"/>
      <c r="C172" s="623"/>
      <c r="D172" s="623"/>
    </row>
    <row r="173" spans="1:22" ht="15.75" x14ac:dyDescent="0.25">
      <c r="A173" s="618"/>
      <c r="B173" s="757"/>
      <c r="C173" s="623"/>
      <c r="E173" s="758"/>
      <c r="F173" s="759"/>
    </row>
    <row r="174" spans="1:22" ht="27.75" customHeight="1" x14ac:dyDescent="0.25">
      <c r="A174" s="1979" t="s">
        <v>2286</v>
      </c>
      <c r="B174" s="1979"/>
      <c r="C174" s="623"/>
      <c r="D174" s="623"/>
      <c r="F174" s="823" t="s">
        <v>2287</v>
      </c>
    </row>
    <row r="175" spans="1:22" ht="15.75" x14ac:dyDescent="0.25">
      <c r="A175" s="618"/>
      <c r="B175" s="757"/>
      <c r="C175" s="623"/>
      <c r="E175" s="758"/>
      <c r="F175" s="759"/>
    </row>
    <row r="176" spans="1:22" ht="27.75" customHeight="1" x14ac:dyDescent="0.25">
      <c r="A176" s="1979" t="s">
        <v>2215</v>
      </c>
      <c r="B176" s="1979"/>
      <c r="C176" s="623"/>
      <c r="D176" s="623"/>
      <c r="F176" s="823" t="s">
        <v>2214</v>
      </c>
    </row>
    <row r="177" spans="1:4" ht="12.75" x14ac:dyDescent="0.2">
      <c r="A177" s="618"/>
      <c r="C177" s="623"/>
      <c r="D177" s="623"/>
    </row>
    <row r="178" spans="1:4" ht="12.75" x14ac:dyDescent="0.2">
      <c r="A178" s="618"/>
      <c r="C178" s="623"/>
      <c r="D178" s="623"/>
    </row>
    <row r="179" spans="1:4" ht="12.75" x14ac:dyDescent="0.2">
      <c r="A179" s="618"/>
      <c r="C179" s="623"/>
      <c r="D179" s="623"/>
    </row>
    <row r="180" spans="1:4" ht="12.75" x14ac:dyDescent="0.2">
      <c r="A180" s="618"/>
      <c r="C180" s="623"/>
      <c r="D180" s="623"/>
    </row>
    <row r="181" spans="1:4" ht="12.75" x14ac:dyDescent="0.2">
      <c r="A181" s="618"/>
      <c r="C181" s="623"/>
      <c r="D181" s="623"/>
    </row>
    <row r="182" spans="1:4" ht="12.75" x14ac:dyDescent="0.2">
      <c r="A182" s="618"/>
      <c r="C182" s="623"/>
      <c r="D182" s="623"/>
    </row>
    <row r="183" spans="1:4" ht="12.75" x14ac:dyDescent="0.2">
      <c r="A183" s="618"/>
      <c r="C183" s="623"/>
      <c r="D183" s="623"/>
    </row>
    <row r="184" spans="1:4" ht="12.75" x14ac:dyDescent="0.2">
      <c r="A184" s="618"/>
      <c r="C184" s="623"/>
      <c r="D184" s="623"/>
    </row>
    <row r="185" spans="1:4" ht="12.75" x14ac:dyDescent="0.2">
      <c r="A185" s="618"/>
      <c r="C185" s="623"/>
      <c r="D185" s="623"/>
    </row>
    <row r="186" spans="1:4" ht="12.75" x14ac:dyDescent="0.2">
      <c r="A186" s="618"/>
      <c r="C186" s="623"/>
      <c r="D186" s="623"/>
    </row>
    <row r="187" spans="1:4" ht="12.75" x14ac:dyDescent="0.2">
      <c r="A187" s="618"/>
      <c r="C187" s="623"/>
      <c r="D187" s="623"/>
    </row>
    <row r="188" spans="1:4" ht="12.75" x14ac:dyDescent="0.2">
      <c r="A188" s="618"/>
      <c r="C188" s="623"/>
      <c r="D188" s="623"/>
    </row>
    <row r="189" spans="1:4" ht="12.75" x14ac:dyDescent="0.2">
      <c r="A189" s="618"/>
      <c r="C189" s="623"/>
      <c r="D189" s="623"/>
    </row>
    <row r="190" spans="1:4" ht="12.75" x14ac:dyDescent="0.2">
      <c r="A190" s="618"/>
      <c r="C190" s="623"/>
      <c r="D190" s="623"/>
    </row>
    <row r="191" spans="1:4" ht="12.75" x14ac:dyDescent="0.2">
      <c r="A191" s="618"/>
      <c r="C191" s="623"/>
      <c r="D191" s="623"/>
    </row>
    <row r="192" spans="1:4" ht="12.75" x14ac:dyDescent="0.2">
      <c r="A192" s="618"/>
      <c r="C192" s="623"/>
      <c r="D192" s="623"/>
    </row>
    <row r="193" spans="1:4" ht="12.75" x14ac:dyDescent="0.2">
      <c r="A193" s="618"/>
      <c r="C193" s="623"/>
      <c r="D193" s="623"/>
    </row>
    <row r="194" spans="1:4" ht="12.75" x14ac:dyDescent="0.2">
      <c r="A194" s="618"/>
      <c r="C194" s="623"/>
      <c r="D194" s="623"/>
    </row>
    <row r="195" spans="1:4" ht="12.75" x14ac:dyDescent="0.2">
      <c r="A195" s="618"/>
      <c r="C195" s="623"/>
      <c r="D195" s="623"/>
    </row>
    <row r="196" spans="1:4" ht="12.75" x14ac:dyDescent="0.2">
      <c r="A196" s="618"/>
      <c r="C196" s="623"/>
      <c r="D196" s="623"/>
    </row>
    <row r="197" spans="1:4" ht="12.75" x14ac:dyDescent="0.2">
      <c r="A197" s="618"/>
      <c r="C197" s="623"/>
      <c r="D197" s="623"/>
    </row>
    <row r="198" spans="1:4" ht="12.75" x14ac:dyDescent="0.2">
      <c r="A198" s="618"/>
      <c r="C198" s="623"/>
      <c r="D198" s="623"/>
    </row>
    <row r="199" spans="1:4" ht="12.75" x14ac:dyDescent="0.2">
      <c r="A199" s="618"/>
      <c r="C199" s="623"/>
      <c r="D199" s="623"/>
    </row>
    <row r="200" spans="1:4" ht="12.75" x14ac:dyDescent="0.2">
      <c r="A200" s="618"/>
      <c r="C200" s="623"/>
      <c r="D200" s="623"/>
    </row>
    <row r="201" spans="1:4" ht="12.75" x14ac:dyDescent="0.2">
      <c r="A201" s="618"/>
      <c r="C201" s="623"/>
      <c r="D201" s="623"/>
    </row>
    <row r="202" spans="1:4" ht="12.75" x14ac:dyDescent="0.2">
      <c r="A202" s="618"/>
      <c r="C202" s="623"/>
      <c r="D202" s="623"/>
    </row>
    <row r="203" spans="1:4" ht="12.75" x14ac:dyDescent="0.2">
      <c r="A203" s="618"/>
      <c r="C203" s="623"/>
      <c r="D203" s="623"/>
    </row>
    <row r="204" spans="1:4" ht="12.75" x14ac:dyDescent="0.2">
      <c r="A204" s="618"/>
      <c r="C204" s="623"/>
      <c r="D204" s="623"/>
    </row>
    <row r="205" spans="1:4" ht="12.75" x14ac:dyDescent="0.2">
      <c r="A205" s="618"/>
      <c r="C205" s="623"/>
      <c r="D205" s="623"/>
    </row>
    <row r="206" spans="1:4" ht="12.75" x14ac:dyDescent="0.2">
      <c r="A206" s="618"/>
      <c r="C206" s="623"/>
      <c r="D206" s="623"/>
    </row>
    <row r="207" spans="1:4" ht="12.75" x14ac:dyDescent="0.2">
      <c r="A207" s="618"/>
      <c r="C207" s="623"/>
      <c r="D207" s="623"/>
    </row>
    <row r="208" spans="1:4" ht="12.75" x14ac:dyDescent="0.2">
      <c r="A208" s="618"/>
      <c r="C208" s="623"/>
      <c r="D208" s="623"/>
    </row>
    <row r="209" spans="1:4" ht="12.75" x14ac:dyDescent="0.2">
      <c r="A209" s="618"/>
      <c r="C209" s="623"/>
      <c r="D209" s="623"/>
    </row>
    <row r="210" spans="1:4" ht="12.75" x14ac:dyDescent="0.2">
      <c r="A210" s="618"/>
      <c r="C210" s="623"/>
      <c r="D210" s="623"/>
    </row>
    <row r="211" spans="1:4" ht="12.75" x14ac:dyDescent="0.2">
      <c r="A211" s="618"/>
      <c r="C211" s="623"/>
      <c r="D211" s="623"/>
    </row>
    <row r="212" spans="1:4" ht="12.75" x14ac:dyDescent="0.2">
      <c r="A212" s="618"/>
      <c r="C212" s="623"/>
      <c r="D212" s="623"/>
    </row>
    <row r="213" spans="1:4" ht="12.75" x14ac:dyDescent="0.2">
      <c r="A213" s="618"/>
      <c r="C213" s="623"/>
      <c r="D213" s="623"/>
    </row>
    <row r="214" spans="1:4" ht="12.75" x14ac:dyDescent="0.2">
      <c r="A214" s="618"/>
      <c r="C214" s="623"/>
      <c r="D214" s="623"/>
    </row>
    <row r="215" spans="1:4" ht="12.75" x14ac:dyDescent="0.2">
      <c r="A215" s="618"/>
      <c r="C215" s="623"/>
      <c r="D215" s="623"/>
    </row>
    <row r="216" spans="1:4" ht="12.75" x14ac:dyDescent="0.2">
      <c r="A216" s="618"/>
      <c r="C216" s="623"/>
      <c r="D216" s="623"/>
    </row>
    <row r="217" spans="1:4" ht="12.75" x14ac:dyDescent="0.2">
      <c r="A217" s="618"/>
      <c r="C217" s="623"/>
      <c r="D217" s="623"/>
    </row>
    <row r="218" spans="1:4" ht="12.75" x14ac:dyDescent="0.2">
      <c r="A218" s="618"/>
      <c r="C218" s="623"/>
      <c r="D218" s="623"/>
    </row>
    <row r="219" spans="1:4" ht="12.75" x14ac:dyDescent="0.2">
      <c r="A219" s="618"/>
      <c r="C219" s="623"/>
      <c r="D219" s="623"/>
    </row>
    <row r="220" spans="1:4" ht="12.75" x14ac:dyDescent="0.2">
      <c r="A220" s="618"/>
      <c r="C220" s="623"/>
      <c r="D220" s="623"/>
    </row>
    <row r="221" spans="1:4" ht="12.75" x14ac:dyDescent="0.2">
      <c r="A221" s="618"/>
      <c r="C221" s="623"/>
      <c r="D221" s="623"/>
    </row>
    <row r="222" spans="1:4" ht="12.75" x14ac:dyDescent="0.2">
      <c r="A222" s="618"/>
      <c r="C222" s="623"/>
      <c r="D222" s="623"/>
    </row>
    <row r="223" spans="1:4" ht="12.75" x14ac:dyDescent="0.2">
      <c r="A223" s="618"/>
      <c r="C223" s="623"/>
      <c r="D223" s="623"/>
    </row>
    <row r="224" spans="1:4" ht="12.75" x14ac:dyDescent="0.2">
      <c r="A224" s="618"/>
      <c r="C224" s="623"/>
      <c r="D224" s="623"/>
    </row>
    <row r="225" spans="1:4" ht="12.75" x14ac:dyDescent="0.2">
      <c r="A225" s="618"/>
      <c r="C225" s="623"/>
      <c r="D225" s="623"/>
    </row>
    <row r="226" spans="1:4" ht="12.75" x14ac:dyDescent="0.2">
      <c r="A226" s="618"/>
      <c r="C226" s="623"/>
      <c r="D226" s="623"/>
    </row>
    <row r="227" spans="1:4" ht="12.75" x14ac:dyDescent="0.2">
      <c r="A227" s="618"/>
      <c r="C227" s="623"/>
      <c r="D227" s="623"/>
    </row>
    <row r="228" spans="1:4" ht="12.75" x14ac:dyDescent="0.2">
      <c r="A228" s="618"/>
      <c r="C228" s="623"/>
      <c r="D228" s="623"/>
    </row>
    <row r="229" spans="1:4" ht="12.75" x14ac:dyDescent="0.2">
      <c r="A229" s="618"/>
      <c r="C229" s="623"/>
      <c r="D229" s="623"/>
    </row>
    <row r="230" spans="1:4" ht="12.75" x14ac:dyDescent="0.2">
      <c r="A230" s="618"/>
      <c r="C230" s="623"/>
      <c r="D230" s="623"/>
    </row>
    <row r="231" spans="1:4" ht="12.75" x14ac:dyDescent="0.2">
      <c r="A231" s="618"/>
      <c r="C231" s="623"/>
      <c r="D231" s="623"/>
    </row>
    <row r="232" spans="1:4" ht="12.75" x14ac:dyDescent="0.2">
      <c r="A232" s="618"/>
      <c r="C232" s="623"/>
      <c r="D232" s="623"/>
    </row>
    <row r="233" spans="1:4" ht="12.75" x14ac:dyDescent="0.2">
      <c r="A233" s="618"/>
      <c r="C233" s="623"/>
      <c r="D233" s="623"/>
    </row>
    <row r="234" spans="1:4" ht="12.75" x14ac:dyDescent="0.2">
      <c r="A234" s="618"/>
      <c r="C234" s="623"/>
      <c r="D234" s="623"/>
    </row>
    <row r="235" spans="1:4" ht="12.75" x14ac:dyDescent="0.2">
      <c r="A235" s="618"/>
      <c r="C235" s="623"/>
      <c r="D235" s="623"/>
    </row>
    <row r="236" spans="1:4" ht="12.75" x14ac:dyDescent="0.2">
      <c r="A236" s="618"/>
      <c r="C236" s="623"/>
      <c r="D236" s="623"/>
    </row>
    <row r="237" spans="1:4" ht="12.75" x14ac:dyDescent="0.2">
      <c r="A237" s="618"/>
      <c r="C237" s="623"/>
      <c r="D237" s="623"/>
    </row>
    <row r="238" spans="1:4" ht="12.75" x14ac:dyDescent="0.2">
      <c r="A238" s="618"/>
      <c r="C238" s="623"/>
      <c r="D238" s="623"/>
    </row>
    <row r="239" spans="1:4" ht="12.75" x14ac:dyDescent="0.2">
      <c r="A239" s="618"/>
      <c r="C239" s="623"/>
      <c r="D239" s="623"/>
    </row>
    <row r="240" spans="1:4" ht="12.75" x14ac:dyDescent="0.2">
      <c r="A240" s="618"/>
      <c r="C240" s="623"/>
      <c r="D240" s="623"/>
    </row>
    <row r="241" spans="1:4" ht="12.75" x14ac:dyDescent="0.2">
      <c r="A241" s="618"/>
      <c r="C241" s="623"/>
      <c r="D241" s="623"/>
    </row>
    <row r="242" spans="1:4" ht="12.75" x14ac:dyDescent="0.2">
      <c r="A242" s="618"/>
      <c r="C242" s="623"/>
      <c r="D242" s="623"/>
    </row>
    <row r="243" spans="1:4" ht="12.75" x14ac:dyDescent="0.2">
      <c r="A243" s="618"/>
      <c r="C243" s="623"/>
      <c r="D243" s="623"/>
    </row>
    <row r="244" spans="1:4" ht="12.75" x14ac:dyDescent="0.2">
      <c r="A244" s="618"/>
      <c r="C244" s="623"/>
      <c r="D244" s="623"/>
    </row>
    <row r="245" spans="1:4" ht="12.75" x14ac:dyDescent="0.2">
      <c r="A245" s="618"/>
      <c r="C245" s="623"/>
      <c r="D245" s="623"/>
    </row>
    <row r="246" spans="1:4" ht="12.75" x14ac:dyDescent="0.2">
      <c r="A246" s="618"/>
      <c r="C246" s="623"/>
      <c r="D246" s="623"/>
    </row>
    <row r="247" spans="1:4" ht="12.75" x14ac:dyDescent="0.2">
      <c r="A247" s="618"/>
      <c r="C247" s="623"/>
      <c r="D247" s="623"/>
    </row>
    <row r="248" spans="1:4" ht="12.75" x14ac:dyDescent="0.2">
      <c r="A248" s="618"/>
      <c r="C248" s="623"/>
      <c r="D248" s="623"/>
    </row>
    <row r="249" spans="1:4" ht="12.75" x14ac:dyDescent="0.2">
      <c r="A249" s="618"/>
      <c r="C249" s="623"/>
      <c r="D249" s="623"/>
    </row>
    <row r="250" spans="1:4" ht="12.75" x14ac:dyDescent="0.2">
      <c r="A250" s="618"/>
      <c r="C250" s="623"/>
      <c r="D250" s="623"/>
    </row>
    <row r="251" spans="1:4" ht="12.75" x14ac:dyDescent="0.2">
      <c r="A251" s="618"/>
      <c r="C251" s="623"/>
      <c r="D251" s="623"/>
    </row>
    <row r="252" spans="1:4" ht="12.75" x14ac:dyDescent="0.2">
      <c r="A252" s="618"/>
      <c r="C252" s="623"/>
      <c r="D252" s="623"/>
    </row>
    <row r="253" spans="1:4" ht="12.75" x14ac:dyDescent="0.2">
      <c r="A253" s="618"/>
      <c r="C253" s="623"/>
      <c r="D253" s="623"/>
    </row>
    <row r="254" spans="1:4" ht="12.75" x14ac:dyDescent="0.2">
      <c r="A254" s="618"/>
      <c r="C254" s="623"/>
      <c r="D254" s="623"/>
    </row>
    <row r="255" spans="1:4" ht="12.75" x14ac:dyDescent="0.2">
      <c r="A255" s="618"/>
      <c r="C255" s="623"/>
      <c r="D255" s="623"/>
    </row>
    <row r="256" spans="1:4" ht="12.75" x14ac:dyDescent="0.2">
      <c r="A256" s="618"/>
      <c r="C256" s="623"/>
      <c r="D256" s="623"/>
    </row>
    <row r="257" spans="1:4" ht="12.75" x14ac:dyDescent="0.2">
      <c r="A257" s="618"/>
      <c r="C257" s="623"/>
      <c r="D257" s="623"/>
    </row>
    <row r="258" spans="1:4" ht="12.75" x14ac:dyDescent="0.2">
      <c r="A258" s="618"/>
      <c r="C258" s="623"/>
      <c r="D258" s="623"/>
    </row>
    <row r="259" spans="1:4" ht="12.75" x14ac:dyDescent="0.2">
      <c r="A259" s="618"/>
      <c r="C259" s="623"/>
      <c r="D259" s="623"/>
    </row>
    <row r="260" spans="1:4" ht="12.75" x14ac:dyDescent="0.2">
      <c r="A260" s="618"/>
      <c r="C260" s="623"/>
      <c r="D260" s="623"/>
    </row>
    <row r="261" spans="1:4" ht="12.75" x14ac:dyDescent="0.2">
      <c r="A261" s="618"/>
      <c r="C261" s="623"/>
      <c r="D261" s="623"/>
    </row>
    <row r="262" spans="1:4" ht="12.75" x14ac:dyDescent="0.2">
      <c r="A262" s="618"/>
      <c r="C262" s="623"/>
      <c r="D262" s="623"/>
    </row>
    <row r="263" spans="1:4" ht="12.75" x14ac:dyDescent="0.2">
      <c r="A263" s="618"/>
      <c r="C263" s="623"/>
      <c r="D263" s="623"/>
    </row>
    <row r="264" spans="1:4" ht="12.75" x14ac:dyDescent="0.2">
      <c r="A264" s="618"/>
      <c r="C264" s="623"/>
      <c r="D264" s="623"/>
    </row>
    <row r="265" spans="1:4" ht="12.75" x14ac:dyDescent="0.2">
      <c r="A265" s="618"/>
      <c r="C265" s="623"/>
      <c r="D265" s="623"/>
    </row>
    <row r="266" spans="1:4" ht="12.75" x14ac:dyDescent="0.2">
      <c r="A266" s="618"/>
      <c r="C266" s="623"/>
      <c r="D266" s="623"/>
    </row>
    <row r="267" spans="1:4" ht="12.75" x14ac:dyDescent="0.2">
      <c r="A267" s="618"/>
      <c r="C267" s="623"/>
      <c r="D267" s="623"/>
    </row>
    <row r="268" spans="1:4" ht="12.75" x14ac:dyDescent="0.2">
      <c r="A268" s="618"/>
      <c r="C268" s="623"/>
      <c r="D268" s="623"/>
    </row>
    <row r="269" spans="1:4" ht="12.75" x14ac:dyDescent="0.2">
      <c r="A269" s="618"/>
      <c r="C269" s="623"/>
      <c r="D269" s="623"/>
    </row>
    <row r="270" spans="1:4" ht="12.75" x14ac:dyDescent="0.2">
      <c r="A270" s="618"/>
      <c r="C270" s="623"/>
      <c r="D270" s="623"/>
    </row>
    <row r="271" spans="1:4" ht="12.75" x14ac:dyDescent="0.2">
      <c r="A271" s="618"/>
      <c r="C271" s="623"/>
      <c r="D271" s="623"/>
    </row>
    <row r="272" spans="1:4" ht="12.75" x14ac:dyDescent="0.2">
      <c r="A272" s="618"/>
      <c r="C272" s="623"/>
      <c r="D272" s="623"/>
    </row>
    <row r="273" spans="1:4" ht="12.75" x14ac:dyDescent="0.2">
      <c r="A273" s="618"/>
      <c r="C273" s="623"/>
      <c r="D273" s="623"/>
    </row>
    <row r="274" spans="1:4" ht="12.75" x14ac:dyDescent="0.2">
      <c r="A274" s="618"/>
      <c r="C274" s="623"/>
      <c r="D274" s="623"/>
    </row>
    <row r="275" spans="1:4" ht="12.75" x14ac:dyDescent="0.2">
      <c r="A275" s="618"/>
      <c r="C275" s="623"/>
      <c r="D275" s="623"/>
    </row>
    <row r="276" spans="1:4" ht="12.75" x14ac:dyDescent="0.2">
      <c r="A276" s="618"/>
      <c r="C276" s="623"/>
      <c r="D276" s="623"/>
    </row>
    <row r="277" spans="1:4" ht="12.75" x14ac:dyDescent="0.2">
      <c r="A277" s="618"/>
      <c r="C277" s="623"/>
      <c r="D277" s="623"/>
    </row>
    <row r="278" spans="1:4" ht="12.75" x14ac:dyDescent="0.2">
      <c r="A278" s="618"/>
      <c r="C278" s="623"/>
      <c r="D278" s="623"/>
    </row>
    <row r="279" spans="1:4" ht="12.75" x14ac:dyDescent="0.2">
      <c r="A279" s="618"/>
      <c r="C279" s="623"/>
      <c r="D279" s="623"/>
    </row>
    <row r="280" spans="1:4" ht="12.75" x14ac:dyDescent="0.2">
      <c r="A280" s="618"/>
      <c r="C280" s="623"/>
      <c r="D280" s="623"/>
    </row>
    <row r="281" spans="1:4" ht="12.75" x14ac:dyDescent="0.2">
      <c r="A281" s="618"/>
      <c r="C281" s="623"/>
      <c r="D281" s="623"/>
    </row>
    <row r="282" spans="1:4" ht="12.75" x14ac:dyDescent="0.2">
      <c r="A282" s="618"/>
      <c r="C282" s="623"/>
      <c r="D282" s="623"/>
    </row>
    <row r="283" spans="1:4" ht="12.75" x14ac:dyDescent="0.2">
      <c r="A283" s="618"/>
      <c r="C283" s="623"/>
      <c r="D283" s="623"/>
    </row>
    <row r="284" spans="1:4" ht="12.75" x14ac:dyDescent="0.2">
      <c r="A284" s="618"/>
      <c r="C284" s="623"/>
      <c r="D284" s="623"/>
    </row>
    <row r="285" spans="1:4" ht="12.75" x14ac:dyDescent="0.2">
      <c r="A285" s="618"/>
      <c r="C285" s="623"/>
      <c r="D285" s="623"/>
    </row>
    <row r="286" spans="1:4" ht="12.75" x14ac:dyDescent="0.2">
      <c r="A286" s="618"/>
      <c r="C286" s="623"/>
      <c r="D286" s="623"/>
    </row>
    <row r="287" spans="1:4" ht="12.75" x14ac:dyDescent="0.2">
      <c r="A287" s="618"/>
      <c r="C287" s="623"/>
      <c r="D287" s="623"/>
    </row>
    <row r="288" spans="1:4" ht="12.75" x14ac:dyDescent="0.2">
      <c r="A288" s="618"/>
      <c r="C288" s="623"/>
      <c r="D288" s="623"/>
    </row>
    <row r="289" spans="1:4" ht="12.75" x14ac:dyDescent="0.2">
      <c r="A289" s="618"/>
      <c r="C289" s="623"/>
      <c r="D289" s="623"/>
    </row>
    <row r="290" spans="1:4" ht="12.75" x14ac:dyDescent="0.2">
      <c r="A290" s="618"/>
      <c r="C290" s="623"/>
      <c r="D290" s="623"/>
    </row>
    <row r="291" spans="1:4" ht="12.75" x14ac:dyDescent="0.2">
      <c r="A291" s="618"/>
      <c r="C291" s="623"/>
      <c r="D291" s="623"/>
    </row>
    <row r="292" spans="1:4" ht="12.75" x14ac:dyDescent="0.2">
      <c r="A292" s="618"/>
      <c r="C292" s="623"/>
      <c r="D292" s="623"/>
    </row>
    <row r="293" spans="1:4" ht="12.75" x14ac:dyDescent="0.2">
      <c r="A293" s="618"/>
      <c r="C293" s="623"/>
      <c r="D293" s="623"/>
    </row>
    <row r="294" spans="1:4" ht="12.75" x14ac:dyDescent="0.2">
      <c r="A294" s="618"/>
      <c r="C294" s="623"/>
      <c r="D294" s="623"/>
    </row>
    <row r="295" spans="1:4" ht="12.75" x14ac:dyDescent="0.2">
      <c r="A295" s="618"/>
      <c r="C295" s="623"/>
      <c r="D295" s="623"/>
    </row>
    <row r="296" spans="1:4" ht="12.75" x14ac:dyDescent="0.2">
      <c r="A296" s="618"/>
      <c r="C296" s="623"/>
      <c r="D296" s="623"/>
    </row>
    <row r="297" spans="1:4" ht="12.75" x14ac:dyDescent="0.2">
      <c r="A297" s="618"/>
      <c r="C297" s="623"/>
      <c r="D297" s="623"/>
    </row>
    <row r="298" spans="1:4" ht="12.75" x14ac:dyDescent="0.2">
      <c r="A298" s="618"/>
      <c r="C298" s="623"/>
      <c r="D298" s="623"/>
    </row>
    <row r="299" spans="1:4" ht="12.75" x14ac:dyDescent="0.2">
      <c r="A299" s="618"/>
      <c r="C299" s="623"/>
      <c r="D299" s="623"/>
    </row>
    <row r="300" spans="1:4" ht="12.75" x14ac:dyDescent="0.2">
      <c r="A300" s="618"/>
      <c r="C300" s="623"/>
      <c r="D300" s="623"/>
    </row>
    <row r="301" spans="1:4" ht="12.75" x14ac:dyDescent="0.2">
      <c r="A301" s="618"/>
      <c r="C301" s="623"/>
      <c r="D301" s="623"/>
    </row>
    <row r="302" spans="1:4" ht="12.75" x14ac:dyDescent="0.2">
      <c r="A302" s="618"/>
      <c r="C302" s="623"/>
      <c r="D302" s="623"/>
    </row>
    <row r="303" spans="1:4" ht="12.75" x14ac:dyDescent="0.2">
      <c r="A303" s="618"/>
      <c r="C303" s="623"/>
      <c r="D303" s="623"/>
    </row>
    <row r="304" spans="1:4" ht="12.75" x14ac:dyDescent="0.2">
      <c r="A304" s="618"/>
      <c r="C304" s="623"/>
      <c r="D304" s="623"/>
    </row>
    <row r="305" spans="1:4" ht="12.75" x14ac:dyDescent="0.2">
      <c r="A305" s="618"/>
      <c r="C305" s="623"/>
      <c r="D305" s="623"/>
    </row>
    <row r="306" spans="1:4" ht="12.75" x14ac:dyDescent="0.2">
      <c r="A306" s="618"/>
      <c r="C306" s="623"/>
      <c r="D306" s="623"/>
    </row>
    <row r="307" spans="1:4" ht="12.75" x14ac:dyDescent="0.2">
      <c r="A307" s="618"/>
      <c r="C307" s="623"/>
      <c r="D307" s="623"/>
    </row>
    <row r="308" spans="1:4" ht="12.75" x14ac:dyDescent="0.2">
      <c r="A308" s="618"/>
      <c r="C308" s="623"/>
      <c r="D308" s="623"/>
    </row>
    <row r="309" spans="1:4" ht="12.75" x14ac:dyDescent="0.2">
      <c r="A309" s="618"/>
      <c r="C309" s="623"/>
      <c r="D309" s="623"/>
    </row>
    <row r="310" spans="1:4" ht="12.75" x14ac:dyDescent="0.2">
      <c r="A310" s="618"/>
      <c r="C310" s="623"/>
      <c r="D310" s="623"/>
    </row>
    <row r="311" spans="1:4" ht="12.75" x14ac:dyDescent="0.2">
      <c r="A311" s="618"/>
      <c r="C311" s="623"/>
      <c r="D311" s="623"/>
    </row>
    <row r="312" spans="1:4" ht="12.75" x14ac:dyDescent="0.2">
      <c r="A312" s="618"/>
      <c r="C312" s="623"/>
      <c r="D312" s="623"/>
    </row>
    <row r="313" spans="1:4" ht="12.75" x14ac:dyDescent="0.2">
      <c r="A313" s="618"/>
      <c r="C313" s="623"/>
      <c r="D313" s="623"/>
    </row>
    <row r="314" spans="1:4" ht="12.75" x14ac:dyDescent="0.2">
      <c r="A314" s="618"/>
      <c r="C314" s="623"/>
      <c r="D314" s="623"/>
    </row>
    <row r="315" spans="1:4" ht="12.75" x14ac:dyDescent="0.2">
      <c r="A315" s="618"/>
      <c r="C315" s="623"/>
      <c r="D315" s="623"/>
    </row>
    <row r="316" spans="1:4" ht="12.75" x14ac:dyDescent="0.2">
      <c r="A316" s="618"/>
      <c r="C316" s="623"/>
      <c r="D316" s="623"/>
    </row>
    <row r="317" spans="1:4" ht="12.75" x14ac:dyDescent="0.2">
      <c r="A317" s="618"/>
      <c r="C317" s="623"/>
      <c r="D317" s="623"/>
    </row>
  </sheetData>
  <autoFilter ref="N20:T20"/>
  <mergeCells count="9">
    <mergeCell ref="A176:B176"/>
    <mergeCell ref="A174:B174"/>
    <mergeCell ref="A11:F11"/>
    <mergeCell ref="A14:F14"/>
    <mergeCell ref="A18:A19"/>
    <mergeCell ref="B18:B19"/>
    <mergeCell ref="C18:D18"/>
    <mergeCell ref="E18:E19"/>
    <mergeCell ref="F18:F19"/>
  </mergeCells>
  <printOptions horizontalCentered="1"/>
  <pageMargins left="0.70866141732283472" right="0.34" top="0.74803149606299213" bottom="0.43307086614173229" header="0.31496062992125984" footer="0.31496062992125984"/>
  <pageSetup paperSize="9" scale="90" fitToHeight="10" orientation="portrait" r:id="rId1"/>
  <rowBreaks count="1" manualBreakCount="1">
    <brk id="122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P77"/>
  <sheetViews>
    <sheetView view="pageBreakPreview" zoomScale="65" zoomScaleNormal="100" zoomScaleSheetLayoutView="65" workbookViewId="0">
      <selection activeCell="H34" sqref="H34"/>
    </sheetView>
  </sheetViews>
  <sheetFormatPr defaultRowHeight="15.75" x14ac:dyDescent="0.25"/>
  <cols>
    <col min="1" max="1" width="17.75" style="1" customWidth="1"/>
    <col min="2" max="2" width="57.375" style="1" customWidth="1"/>
    <col min="3" max="3" width="16" style="1" customWidth="1"/>
    <col min="4" max="16384" width="9" style="1"/>
  </cols>
  <sheetData>
    <row r="1" spans="1:16" x14ac:dyDescent="0.25">
      <c r="C1" s="555" t="s">
        <v>768</v>
      </c>
    </row>
    <row r="2" spans="1:16" x14ac:dyDescent="0.25">
      <c r="C2" s="555" t="s">
        <v>112</v>
      </c>
    </row>
    <row r="3" spans="1:16" x14ac:dyDescent="0.25">
      <c r="C3" s="555" t="s">
        <v>721</v>
      </c>
    </row>
    <row r="4" spans="1:16" x14ac:dyDescent="0.25">
      <c r="C4" s="4"/>
    </row>
    <row r="5" spans="1:16" x14ac:dyDescent="0.25">
      <c r="C5" s="444" t="s">
        <v>113</v>
      </c>
    </row>
    <row r="6" spans="1:16" x14ac:dyDescent="0.25">
      <c r="C6" s="444" t="s">
        <v>836</v>
      </c>
    </row>
    <row r="7" spans="1:16" x14ac:dyDescent="0.25">
      <c r="C7" s="4"/>
    </row>
    <row r="8" spans="1:16" x14ac:dyDescent="0.25">
      <c r="C8" s="444" t="s">
        <v>2284</v>
      </c>
    </row>
    <row r="9" spans="1:16" x14ac:dyDescent="0.25">
      <c r="C9" s="444" t="s">
        <v>2272</v>
      </c>
    </row>
    <row r="10" spans="1:16" x14ac:dyDescent="0.25">
      <c r="C10" s="541" t="s">
        <v>114</v>
      </c>
    </row>
    <row r="11" spans="1:16" x14ac:dyDescent="0.25">
      <c r="C11" s="4"/>
    </row>
    <row r="12" spans="1:16" ht="42.75" customHeight="1" x14ac:dyDescent="0.25">
      <c r="A12" s="1986" t="s">
        <v>772</v>
      </c>
      <c r="B12" s="1986"/>
      <c r="C12" s="198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6.5" thickBot="1" x14ac:dyDescent="0.3"/>
    <row r="14" spans="1:16" ht="21.75" customHeight="1" thickBot="1" x14ac:dyDescent="0.3">
      <c r="A14" s="125" t="s">
        <v>686</v>
      </c>
      <c r="B14" s="3" t="s">
        <v>687</v>
      </c>
      <c r="C14" s="126" t="s">
        <v>688</v>
      </c>
    </row>
    <row r="15" spans="1:16" x14ac:dyDescent="0.25">
      <c r="A15" s="127" t="s">
        <v>535</v>
      </c>
      <c r="B15" s="1989" t="s">
        <v>689</v>
      </c>
      <c r="C15" s="1990"/>
    </row>
    <row r="16" spans="1:16" x14ac:dyDescent="0.25">
      <c r="A16" s="128" t="s">
        <v>536</v>
      </c>
      <c r="B16" s="129" t="s">
        <v>690</v>
      </c>
      <c r="C16" s="30" t="s">
        <v>691</v>
      </c>
    </row>
    <row r="17" spans="1:3" ht="31.5" x14ac:dyDescent="0.25">
      <c r="A17" s="128" t="s">
        <v>537</v>
      </c>
      <c r="B17" s="129" t="s">
        <v>692</v>
      </c>
      <c r="C17" s="30" t="s">
        <v>693</v>
      </c>
    </row>
    <row r="18" spans="1:3" x14ac:dyDescent="0.25">
      <c r="A18" s="128" t="s">
        <v>538</v>
      </c>
      <c r="B18" s="1991" t="s">
        <v>694</v>
      </c>
      <c r="C18" s="1992"/>
    </row>
    <row r="19" spans="1:3" x14ac:dyDescent="0.25">
      <c r="A19" s="128" t="s">
        <v>539</v>
      </c>
      <c r="B19" s="130" t="s">
        <v>695</v>
      </c>
      <c r="C19" s="30" t="s">
        <v>696</v>
      </c>
    </row>
    <row r="20" spans="1:3" x14ac:dyDescent="0.25">
      <c r="A20" s="128" t="s">
        <v>540</v>
      </c>
      <c r="B20" s="130" t="s">
        <v>697</v>
      </c>
      <c r="C20" s="30" t="s">
        <v>693</v>
      </c>
    </row>
    <row r="21" spans="1:3" ht="31.5" customHeight="1" x14ac:dyDescent="0.25">
      <c r="A21" s="128" t="s">
        <v>541</v>
      </c>
      <c r="B21" s="130" t="s">
        <v>698</v>
      </c>
      <c r="C21" s="30" t="s">
        <v>696</v>
      </c>
    </row>
    <row r="22" spans="1:3" ht="31.5" customHeight="1" x14ac:dyDescent="0.25">
      <c r="A22" s="128" t="s">
        <v>542</v>
      </c>
      <c r="B22" s="130" t="s">
        <v>699</v>
      </c>
      <c r="C22" s="30" t="s">
        <v>693</v>
      </c>
    </row>
    <row r="23" spans="1:3" ht="31.5" x14ac:dyDescent="0.25">
      <c r="A23" s="128" t="s">
        <v>588</v>
      </c>
      <c r="B23" s="129" t="s">
        <v>700</v>
      </c>
      <c r="C23" s="30" t="s">
        <v>696</v>
      </c>
    </row>
    <row r="24" spans="1:3" ht="34.5" customHeight="1" x14ac:dyDescent="0.25">
      <c r="A24" s="128" t="s">
        <v>643</v>
      </c>
      <c r="B24" s="129" t="s">
        <v>701</v>
      </c>
      <c r="C24" s="30" t="s">
        <v>696</v>
      </c>
    </row>
    <row r="25" spans="1:3" x14ac:dyDescent="0.25">
      <c r="A25" s="128">
        <v>3</v>
      </c>
      <c r="B25" s="1987" t="s">
        <v>702</v>
      </c>
      <c r="C25" s="1988"/>
    </row>
    <row r="26" spans="1:3" ht="31.5" x14ac:dyDescent="0.25">
      <c r="A26" s="128" t="s">
        <v>703</v>
      </c>
      <c r="B26" s="129" t="s">
        <v>704</v>
      </c>
      <c r="C26" s="30" t="s">
        <v>696</v>
      </c>
    </row>
    <row r="27" spans="1:3" ht="31.5" x14ac:dyDescent="0.25">
      <c r="A27" s="128" t="s">
        <v>705</v>
      </c>
      <c r="B27" s="129" t="s">
        <v>706</v>
      </c>
      <c r="C27" s="30" t="s">
        <v>696</v>
      </c>
    </row>
    <row r="28" spans="1:3" ht="24.75" customHeight="1" x14ac:dyDescent="0.25">
      <c r="A28" s="128" t="s">
        <v>707</v>
      </c>
      <c r="B28" s="129" t="s">
        <v>708</v>
      </c>
      <c r="C28" s="30" t="s">
        <v>696</v>
      </c>
    </row>
    <row r="29" spans="1:3" x14ac:dyDescent="0.25">
      <c r="A29" s="128" t="s">
        <v>709</v>
      </c>
      <c r="B29" s="129" t="s">
        <v>710</v>
      </c>
      <c r="C29" s="30" t="s">
        <v>696</v>
      </c>
    </row>
    <row r="30" spans="1:3" x14ac:dyDescent="0.25">
      <c r="A30" s="128">
        <v>4</v>
      </c>
      <c r="B30" s="1987" t="s">
        <v>711</v>
      </c>
      <c r="C30" s="1988"/>
    </row>
    <row r="31" spans="1:3" x14ac:dyDescent="0.25">
      <c r="A31" s="128" t="s">
        <v>543</v>
      </c>
      <c r="B31" s="129" t="s">
        <v>712</v>
      </c>
      <c r="C31" s="30" t="s">
        <v>693</v>
      </c>
    </row>
    <row r="32" spans="1:3" ht="47.25" x14ac:dyDescent="0.25">
      <c r="A32" s="128" t="s">
        <v>544</v>
      </c>
      <c r="B32" s="129" t="s">
        <v>713</v>
      </c>
      <c r="C32" s="30" t="s">
        <v>693</v>
      </c>
    </row>
    <row r="33" spans="1:3" x14ac:dyDescent="0.25">
      <c r="A33" s="128" t="s">
        <v>545</v>
      </c>
      <c r="B33" s="129" t="s">
        <v>714</v>
      </c>
      <c r="C33" s="30" t="s">
        <v>696</v>
      </c>
    </row>
    <row r="34" spans="1:3" ht="31.5" x14ac:dyDescent="0.25">
      <c r="A34" s="128" t="s">
        <v>609</v>
      </c>
      <c r="B34" s="129" t="s">
        <v>715</v>
      </c>
      <c r="C34" s="30" t="s">
        <v>696</v>
      </c>
    </row>
    <row r="35" spans="1:3" x14ac:dyDescent="0.25">
      <c r="A35" s="128" t="s">
        <v>610</v>
      </c>
      <c r="B35" s="129" t="s">
        <v>716</v>
      </c>
      <c r="C35" s="30" t="s">
        <v>693</v>
      </c>
    </row>
    <row r="36" spans="1:3" x14ac:dyDescent="0.25">
      <c r="A36" s="128" t="s">
        <v>611</v>
      </c>
      <c r="B36" s="129" t="s">
        <v>717</v>
      </c>
      <c r="C36" s="30" t="s">
        <v>693</v>
      </c>
    </row>
    <row r="37" spans="1:3" x14ac:dyDescent="0.25">
      <c r="A37" s="128">
        <v>5</v>
      </c>
      <c r="B37" s="1987" t="s">
        <v>718</v>
      </c>
      <c r="C37" s="1988"/>
    </row>
    <row r="38" spans="1:3" x14ac:dyDescent="0.25">
      <c r="A38" s="128" t="s">
        <v>546</v>
      </c>
      <c r="B38" s="129" t="s">
        <v>0</v>
      </c>
      <c r="C38" s="131" t="s">
        <v>696</v>
      </c>
    </row>
    <row r="39" spans="1:3" ht="31.5" x14ac:dyDescent="0.25">
      <c r="A39" s="128" t="s">
        <v>547</v>
      </c>
      <c r="B39" s="129" t="s">
        <v>1</v>
      </c>
      <c r="C39" s="131" t="s">
        <v>696</v>
      </c>
    </row>
    <row r="40" spans="1:3" ht="31.5" x14ac:dyDescent="0.25">
      <c r="A40" s="128" t="s">
        <v>614</v>
      </c>
      <c r="B40" s="129" t="s">
        <v>2</v>
      </c>
      <c r="C40" s="30" t="s">
        <v>693</v>
      </c>
    </row>
    <row r="41" spans="1:3" ht="31.5" x14ac:dyDescent="0.25">
      <c r="A41" s="128" t="s">
        <v>3</v>
      </c>
      <c r="B41" s="129" t="s">
        <v>4</v>
      </c>
      <c r="C41" s="30" t="s">
        <v>696</v>
      </c>
    </row>
    <row r="42" spans="1:3" ht="31.5" x14ac:dyDescent="0.25">
      <c r="A42" s="128" t="s">
        <v>5</v>
      </c>
      <c r="B42" s="129" t="s">
        <v>6</v>
      </c>
      <c r="C42" s="30" t="s">
        <v>693</v>
      </c>
    </row>
    <row r="43" spans="1:3" ht="31.5" x14ac:dyDescent="0.25">
      <c r="A43" s="128" t="s">
        <v>7</v>
      </c>
      <c r="B43" s="129" t="s">
        <v>8</v>
      </c>
      <c r="C43" s="30" t="s">
        <v>693</v>
      </c>
    </row>
    <row r="45" spans="1:3" x14ac:dyDescent="0.25">
      <c r="A45" s="128">
        <v>6</v>
      </c>
      <c r="B45" s="1987" t="s">
        <v>9</v>
      </c>
      <c r="C45" s="1988"/>
    </row>
    <row r="46" spans="1:3" ht="31.5" x14ac:dyDescent="0.25">
      <c r="A46" s="128" t="s">
        <v>681</v>
      </c>
      <c r="B46" s="129" t="s">
        <v>10</v>
      </c>
      <c r="C46" s="30" t="s">
        <v>693</v>
      </c>
    </row>
    <row r="47" spans="1:3" x14ac:dyDescent="0.25">
      <c r="A47" s="128" t="s">
        <v>682</v>
      </c>
      <c r="B47" s="129" t="s">
        <v>11</v>
      </c>
      <c r="C47" s="30" t="s">
        <v>693</v>
      </c>
    </row>
    <row r="48" spans="1:3" ht="31.5" x14ac:dyDescent="0.25">
      <c r="A48" s="128" t="s">
        <v>683</v>
      </c>
      <c r="B48" s="129" t="s">
        <v>12</v>
      </c>
      <c r="C48" s="30" t="s">
        <v>696</v>
      </c>
    </row>
    <row r="49" spans="1:3" ht="63.75" thickBot="1" x14ac:dyDescent="0.3">
      <c r="A49" s="132" t="s">
        <v>684</v>
      </c>
      <c r="B49" s="133" t="s">
        <v>13</v>
      </c>
      <c r="C49" s="32" t="s">
        <v>696</v>
      </c>
    </row>
    <row r="50" spans="1:3" ht="7.5" customHeight="1" x14ac:dyDescent="0.25"/>
    <row r="51" spans="1:3" ht="26.25" customHeight="1" x14ac:dyDescent="0.25">
      <c r="A51" s="1986" t="s">
        <v>14</v>
      </c>
      <c r="B51" s="1986"/>
      <c r="C51" s="1986"/>
    </row>
    <row r="52" spans="1:3" ht="7.5" customHeight="1" thickBot="1" x14ac:dyDescent="0.3"/>
    <row r="53" spans="1:3" ht="16.5" thickBot="1" x14ac:dyDescent="0.3">
      <c r="A53" s="134" t="s">
        <v>534</v>
      </c>
      <c r="B53" s="135" t="s">
        <v>687</v>
      </c>
      <c r="C53" s="136" t="s">
        <v>688</v>
      </c>
    </row>
    <row r="54" spans="1:3" x14ac:dyDescent="0.25">
      <c r="A54" s="127">
        <v>1</v>
      </c>
      <c r="B54" s="137" t="s">
        <v>15</v>
      </c>
      <c r="C54" s="138"/>
    </row>
    <row r="55" spans="1:3" x14ac:dyDescent="0.25">
      <c r="A55" s="128" t="s">
        <v>536</v>
      </c>
      <c r="B55" s="139" t="s">
        <v>16</v>
      </c>
      <c r="C55" s="30" t="s">
        <v>696</v>
      </c>
    </row>
    <row r="56" spans="1:3" x14ac:dyDescent="0.25">
      <c r="A56" s="128" t="s">
        <v>537</v>
      </c>
      <c r="B56" s="139" t="s">
        <v>17</v>
      </c>
      <c r="C56" s="30" t="s">
        <v>696</v>
      </c>
    </row>
    <row r="57" spans="1:3" x14ac:dyDescent="0.25">
      <c r="A57" s="128" t="s">
        <v>548</v>
      </c>
      <c r="B57" s="129" t="s">
        <v>18</v>
      </c>
      <c r="C57" s="30" t="s">
        <v>696</v>
      </c>
    </row>
    <row r="58" spans="1:3" ht="31.5" x14ac:dyDescent="0.25">
      <c r="A58" s="128" t="s">
        <v>565</v>
      </c>
      <c r="B58" s="129" t="s">
        <v>19</v>
      </c>
      <c r="C58" s="30" t="s">
        <v>696</v>
      </c>
    </row>
    <row r="59" spans="1:3" x14ac:dyDescent="0.25">
      <c r="A59" s="128" t="s">
        <v>20</v>
      </c>
      <c r="B59" s="129" t="s">
        <v>21</v>
      </c>
      <c r="C59" s="30" t="s">
        <v>696</v>
      </c>
    </row>
    <row r="60" spans="1:3" x14ac:dyDescent="0.25">
      <c r="A60" s="128" t="s">
        <v>22</v>
      </c>
      <c r="B60" s="129" t="s">
        <v>23</v>
      </c>
      <c r="C60" s="30" t="s">
        <v>693</v>
      </c>
    </row>
    <row r="61" spans="1:3" x14ac:dyDescent="0.25">
      <c r="A61" s="128">
        <v>2</v>
      </c>
      <c r="B61" s="140" t="s">
        <v>702</v>
      </c>
      <c r="C61" s="141"/>
    </row>
    <row r="62" spans="1:3" x14ac:dyDescent="0.25">
      <c r="A62" s="128" t="s">
        <v>539</v>
      </c>
      <c r="B62" s="129" t="s">
        <v>24</v>
      </c>
      <c r="C62" s="30" t="s">
        <v>696</v>
      </c>
    </row>
    <row r="63" spans="1:3" ht="31.5" x14ac:dyDescent="0.25">
      <c r="A63" s="128" t="s">
        <v>540</v>
      </c>
      <c r="B63" s="129" t="s">
        <v>25</v>
      </c>
      <c r="C63" s="30" t="s">
        <v>696</v>
      </c>
    </row>
    <row r="64" spans="1:3" x14ac:dyDescent="0.25">
      <c r="A64" s="128" t="s">
        <v>541</v>
      </c>
      <c r="B64" s="129" t="s">
        <v>26</v>
      </c>
      <c r="C64" s="30" t="s">
        <v>696</v>
      </c>
    </row>
    <row r="65" spans="1:3" ht="31.5" x14ac:dyDescent="0.25">
      <c r="A65" s="128">
        <v>3</v>
      </c>
      <c r="B65" s="140" t="s">
        <v>27</v>
      </c>
      <c r="C65" s="141"/>
    </row>
    <row r="66" spans="1:3" ht="30.75" customHeight="1" x14ac:dyDescent="0.25">
      <c r="A66" s="128" t="s">
        <v>703</v>
      </c>
      <c r="B66" s="129" t="s">
        <v>29</v>
      </c>
      <c r="C66" s="30" t="s">
        <v>693</v>
      </c>
    </row>
    <row r="67" spans="1:3" x14ac:dyDescent="0.25">
      <c r="A67" s="128" t="s">
        <v>705</v>
      </c>
      <c r="B67" s="129" t="s">
        <v>30</v>
      </c>
      <c r="C67" s="30" t="s">
        <v>696</v>
      </c>
    </row>
    <row r="68" spans="1:3" x14ac:dyDescent="0.25">
      <c r="A68" s="128" t="s">
        <v>707</v>
      </c>
      <c r="B68" s="129" t="s">
        <v>31</v>
      </c>
      <c r="C68" s="30" t="s">
        <v>693</v>
      </c>
    </row>
    <row r="69" spans="1:3" x14ac:dyDescent="0.25">
      <c r="A69" s="128" t="s">
        <v>32</v>
      </c>
      <c r="B69" s="129" t="s">
        <v>33</v>
      </c>
      <c r="C69" s="30" t="s">
        <v>693</v>
      </c>
    </row>
    <row r="70" spans="1:3" x14ac:dyDescent="0.25">
      <c r="A70" s="128" t="s">
        <v>34</v>
      </c>
      <c r="B70" s="129" t="s">
        <v>35</v>
      </c>
      <c r="C70" s="30" t="s">
        <v>696</v>
      </c>
    </row>
    <row r="71" spans="1:3" x14ac:dyDescent="0.25">
      <c r="A71" s="128">
        <v>4</v>
      </c>
      <c r="B71" s="140" t="s">
        <v>9</v>
      </c>
      <c r="C71" s="141"/>
    </row>
    <row r="72" spans="1:3" x14ac:dyDescent="0.25">
      <c r="A72" s="128" t="s">
        <v>543</v>
      </c>
      <c r="B72" s="129" t="s">
        <v>36</v>
      </c>
      <c r="C72" s="30" t="s">
        <v>693</v>
      </c>
    </row>
    <row r="73" spans="1:3" ht="31.5" x14ac:dyDescent="0.25">
      <c r="A73" s="128" t="s">
        <v>544</v>
      </c>
      <c r="B73" s="129" t="s">
        <v>37</v>
      </c>
      <c r="C73" s="30" t="s">
        <v>696</v>
      </c>
    </row>
    <row r="74" spans="1:3" ht="16.5" thickBot="1" x14ac:dyDescent="0.3">
      <c r="A74" s="132" t="s">
        <v>545</v>
      </c>
      <c r="B74" s="133" t="s">
        <v>38</v>
      </c>
      <c r="C74" s="32" t="s">
        <v>696</v>
      </c>
    </row>
    <row r="75" spans="1:3" ht="16.5" thickBot="1" x14ac:dyDescent="0.3">
      <c r="A75" s="132" t="s">
        <v>609</v>
      </c>
      <c r="B75" s="133" t="s">
        <v>39</v>
      </c>
      <c r="C75" s="32" t="s">
        <v>696</v>
      </c>
    </row>
    <row r="77" spans="1:3" x14ac:dyDescent="0.25">
      <c r="A77" s="1" t="str">
        <f>'3.1'!A174:B174</f>
        <v>И.О. начальника ПТО</v>
      </c>
      <c r="B77" s="573"/>
      <c r="C77" s="1" t="str">
        <f>'3.1'!F174</f>
        <v>П.А.Пожидаев</v>
      </c>
    </row>
  </sheetData>
  <mergeCells count="8">
    <mergeCell ref="A51:C51"/>
    <mergeCell ref="B45:C45"/>
    <mergeCell ref="A12:C12"/>
    <mergeCell ref="B15:C15"/>
    <mergeCell ref="B18:C18"/>
    <mergeCell ref="B25:C25"/>
    <mergeCell ref="B30:C30"/>
    <mergeCell ref="B37:C37"/>
  </mergeCells>
  <pageMargins left="0.70866141732283472" right="0.24" top="0.74803149606299213" bottom="0.38" header="0.31496062992125984" footer="0.31496062992125984"/>
  <pageSetup paperSize="9" scale="94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L96"/>
  <sheetViews>
    <sheetView view="pageBreakPreview" topLeftCell="B25" zoomScale="65" zoomScaleNormal="100" zoomScaleSheetLayoutView="65" workbookViewId="0">
      <pane xSplit="2" topLeftCell="D1" activePane="topRight" state="frozen"/>
      <selection activeCell="M81" sqref="M81"/>
      <selection pane="topRight" activeCell="E49" sqref="E49"/>
    </sheetView>
  </sheetViews>
  <sheetFormatPr defaultRowHeight="15.75" outlineLevelRow="1" x14ac:dyDescent="0.25"/>
  <cols>
    <col min="1" max="1" width="4.75" style="510" hidden="1" customWidth="1"/>
    <col min="2" max="2" width="7" style="1" customWidth="1"/>
    <col min="3" max="3" width="51.75" style="1" customWidth="1"/>
    <col min="4" max="4" width="15.375" style="1" customWidth="1"/>
    <col min="5" max="5" width="16.875" style="1" customWidth="1"/>
    <col min="6" max="6" width="11.875" style="1" customWidth="1"/>
    <col min="7" max="7" width="13" style="992" bestFit="1" customWidth="1"/>
    <col min="8" max="8" width="19.25" style="1697" customWidth="1"/>
    <col min="9" max="9" width="11.25" style="992" bestFit="1" customWidth="1"/>
    <col min="10" max="10" width="9.75" style="992" bestFit="1" customWidth="1"/>
    <col min="11" max="12" width="9.75" bestFit="1" customWidth="1"/>
  </cols>
  <sheetData>
    <row r="1" spans="2:11" x14ac:dyDescent="0.25">
      <c r="D1" s="537"/>
      <c r="E1" s="537" t="s">
        <v>357</v>
      </c>
      <c r="F1" s="537"/>
      <c r="G1" s="991"/>
      <c r="H1" s="1696"/>
      <c r="I1" s="991"/>
      <c r="J1" s="991"/>
      <c r="K1" s="440"/>
    </row>
    <row r="2" spans="2:11" x14ac:dyDescent="0.25">
      <c r="D2" s="537"/>
      <c r="E2" s="537" t="s">
        <v>112</v>
      </c>
      <c r="F2" s="537"/>
      <c r="G2" s="991"/>
      <c r="H2" s="1696"/>
      <c r="I2" s="991"/>
      <c r="J2" s="991"/>
      <c r="K2" s="440"/>
    </row>
    <row r="3" spans="2:11" x14ac:dyDescent="0.25">
      <c r="D3" s="537"/>
      <c r="E3" s="537" t="s">
        <v>721</v>
      </c>
      <c r="F3" s="537"/>
      <c r="G3" s="991"/>
      <c r="H3" s="1696"/>
      <c r="I3" s="991"/>
      <c r="J3" s="991"/>
      <c r="K3" s="440"/>
    </row>
    <row r="4" spans="2:11" x14ac:dyDescent="0.25">
      <c r="D4" s="538"/>
      <c r="E4" s="538" t="s">
        <v>455</v>
      </c>
      <c r="F4" s="538"/>
      <c r="G4" s="991"/>
      <c r="H4" s="1696"/>
      <c r="I4" s="991"/>
      <c r="J4" s="991"/>
      <c r="K4" s="440"/>
    </row>
    <row r="5" spans="2:11" ht="4.1500000000000004" customHeight="1" x14ac:dyDescent="0.25">
      <c r="G5" s="991"/>
      <c r="H5" s="1696"/>
      <c r="I5" s="991"/>
      <c r="J5" s="991"/>
      <c r="K5" s="440"/>
    </row>
    <row r="6" spans="2:11" ht="4.9000000000000004" customHeight="1" x14ac:dyDescent="0.25">
      <c r="G6" s="991"/>
      <c r="H6" s="1696"/>
      <c r="I6" s="991"/>
      <c r="J6" s="991"/>
      <c r="K6" s="442"/>
    </row>
    <row r="7" spans="2:11" x14ac:dyDescent="0.25">
      <c r="D7" s="4"/>
      <c r="E7" s="4" t="s">
        <v>836</v>
      </c>
      <c r="F7" s="4"/>
      <c r="K7" s="445"/>
    </row>
    <row r="8" spans="2:11" x14ac:dyDescent="0.25">
      <c r="D8" s="4"/>
      <c r="E8" s="4" t="s">
        <v>843</v>
      </c>
      <c r="F8" s="4"/>
      <c r="K8" s="444"/>
    </row>
    <row r="9" spans="2:11" x14ac:dyDescent="0.25">
      <c r="D9" s="4"/>
      <c r="E9" s="4" t="s">
        <v>2269</v>
      </c>
      <c r="F9" s="4"/>
      <c r="K9" s="442"/>
    </row>
    <row r="10" spans="2:11" ht="14.45" customHeight="1" x14ac:dyDescent="0.25"/>
    <row r="11" spans="2:11" ht="33" customHeight="1" x14ac:dyDescent="0.25">
      <c r="B11" s="1995" t="s">
        <v>305</v>
      </c>
      <c r="C11" s="1995"/>
      <c r="D11" s="1995"/>
      <c r="E11" s="1995"/>
      <c r="F11" s="290"/>
    </row>
    <row r="12" spans="2:11" ht="21.75" customHeight="1" x14ac:dyDescent="0.25">
      <c r="B12" s="1996" t="s">
        <v>815</v>
      </c>
      <c r="C12" s="1996"/>
      <c r="D12" s="1996"/>
      <c r="E12" s="1996"/>
      <c r="F12" s="539"/>
    </row>
    <row r="13" spans="2:11" ht="18" customHeight="1" x14ac:dyDescent="0.25"/>
    <row r="14" spans="2:11" ht="16.5" thickBot="1" x14ac:dyDescent="0.3">
      <c r="D14" s="4"/>
      <c r="E14" s="4" t="s">
        <v>781</v>
      </c>
      <c r="F14" s="4"/>
    </row>
    <row r="15" spans="2:11" x14ac:dyDescent="0.25">
      <c r="B15" s="1997" t="s">
        <v>534</v>
      </c>
      <c r="C15" s="1999" t="s">
        <v>597</v>
      </c>
      <c r="D15" s="912" t="s">
        <v>812</v>
      </c>
      <c r="E15" s="659" t="s">
        <v>848</v>
      </c>
      <c r="F15" s="675"/>
      <c r="G15" s="990"/>
    </row>
    <row r="16" spans="2:11" x14ac:dyDescent="0.25">
      <c r="B16" s="1998"/>
      <c r="C16" s="2000"/>
      <c r="D16" s="1994" t="s">
        <v>598</v>
      </c>
      <c r="E16" s="2001" t="s">
        <v>598</v>
      </c>
      <c r="F16" s="675"/>
      <c r="G16" s="990"/>
    </row>
    <row r="17" spans="1:12" x14ac:dyDescent="0.25">
      <c r="B17" s="1998"/>
      <c r="C17" s="2000"/>
      <c r="D17" s="1994"/>
      <c r="E17" s="2001"/>
      <c r="F17" s="675"/>
      <c r="G17" s="990"/>
    </row>
    <row r="18" spans="1:12" s="48" customFormat="1" ht="16.5" thickBot="1" x14ac:dyDescent="0.3">
      <c r="A18" s="511"/>
      <c r="B18" s="688">
        <v>1</v>
      </c>
      <c r="C18" s="689">
        <v>2</v>
      </c>
      <c r="D18" s="945">
        <v>5</v>
      </c>
      <c r="E18" s="690">
        <v>6</v>
      </c>
      <c r="F18" s="676"/>
      <c r="G18" s="993"/>
      <c r="H18" s="1696"/>
      <c r="I18" s="991"/>
      <c r="J18" s="991"/>
    </row>
    <row r="19" spans="1:12" s="48" customFormat="1" x14ac:dyDescent="0.25">
      <c r="A19" s="511"/>
      <c r="B19" s="120" t="s">
        <v>577</v>
      </c>
      <c r="C19" s="148" t="s">
        <v>599</v>
      </c>
      <c r="D19" s="946">
        <f>SUM(D21:D22)</f>
        <v>1637.696894150055</v>
      </c>
      <c r="E19" s="692">
        <f>SUM(E21:E22)</f>
        <v>2033.8845645429819</v>
      </c>
      <c r="F19" s="937"/>
      <c r="G19" s="1694">
        <f>D19-'[5]15 свод'!$D$52/1000</f>
        <v>0</v>
      </c>
      <c r="H19" s="1696">
        <f>E19-'[5]15 свод'!$H$52/1000</f>
        <v>0</v>
      </c>
      <c r="I19" s="995"/>
      <c r="J19" s="995"/>
      <c r="K19" s="850"/>
    </row>
    <row r="20" spans="1:12" s="48" customFormat="1" x14ac:dyDescent="0.25">
      <c r="A20" s="511"/>
      <c r="B20" s="57"/>
      <c r="C20" s="144" t="s">
        <v>608</v>
      </c>
      <c r="D20" s="947"/>
      <c r="E20" s="693"/>
      <c r="F20" s="937"/>
      <c r="G20" s="993"/>
      <c r="H20" s="1696"/>
      <c r="I20" s="995"/>
      <c r="J20" s="995"/>
      <c r="K20" s="850"/>
    </row>
    <row r="21" spans="1:12" s="48" customFormat="1" ht="31.5" x14ac:dyDescent="0.25">
      <c r="A21" s="511">
        <v>1</v>
      </c>
      <c r="B21" s="57" t="s">
        <v>536</v>
      </c>
      <c r="C21" s="144" t="s">
        <v>528</v>
      </c>
      <c r="D21" s="948">
        <f>'[5]15 свод'!$D$52/1000</f>
        <v>1637.696894150055</v>
      </c>
      <c r="E21" s="694">
        <f>'[5]15 свод'!$H$52/1000</f>
        <v>2033.8845645429819</v>
      </c>
      <c r="F21" s="938"/>
      <c r="G21" s="993"/>
      <c r="H21" s="1696"/>
      <c r="I21" s="995"/>
      <c r="J21" s="995"/>
      <c r="K21" s="850"/>
    </row>
    <row r="22" spans="1:12" s="48" customFormat="1" ht="16.5" thickBot="1" x14ac:dyDescent="0.3">
      <c r="A22" s="511">
        <v>2</v>
      </c>
      <c r="B22" s="61" t="s">
        <v>537</v>
      </c>
      <c r="C22" s="149" t="s">
        <v>69</v>
      </c>
      <c r="D22" s="949"/>
      <c r="E22" s="695"/>
      <c r="F22" s="937"/>
      <c r="G22" s="993"/>
      <c r="H22" s="1696"/>
      <c r="I22" s="995"/>
      <c r="J22" s="995"/>
      <c r="K22" s="850"/>
    </row>
    <row r="23" spans="1:12" s="48" customFormat="1" x14ac:dyDescent="0.25">
      <c r="A23" s="511"/>
      <c r="B23" s="120" t="s">
        <v>570</v>
      </c>
      <c r="C23" s="148" t="s">
        <v>45</v>
      </c>
      <c r="D23" s="946">
        <f>SUM(D29:D32,D24)-D37</f>
        <v>1481.7503774898787</v>
      </c>
      <c r="E23" s="692">
        <f>SUM(E29:E32,E24)-E37</f>
        <v>1898.8607297217702</v>
      </c>
      <c r="F23" s="937"/>
      <c r="G23" s="1694">
        <f>D23-'[5]15 свод'!$D$48/1000</f>
        <v>0</v>
      </c>
      <c r="H23" s="1696">
        <f>E23-'[5]15 свод'!$H$48/1000</f>
        <v>0</v>
      </c>
      <c r="I23" s="995"/>
      <c r="J23" s="995"/>
      <c r="K23" s="850"/>
    </row>
    <row r="24" spans="1:12" s="48" customFormat="1" x14ac:dyDescent="0.25">
      <c r="A24" s="511"/>
      <c r="B24" s="53" t="s">
        <v>535</v>
      </c>
      <c r="C24" s="143" t="s">
        <v>600</v>
      </c>
      <c r="D24" s="947">
        <f>SUM(D26:D28)</f>
        <v>855.9578420900333</v>
      </c>
      <c r="E24" s="693">
        <f>SUM(E26:E28)</f>
        <v>1155.8062392406953</v>
      </c>
      <c r="F24" s="937"/>
      <c r="G24" s="993"/>
      <c r="H24" s="1696"/>
      <c r="I24" s="995"/>
      <c r="J24" s="995"/>
      <c r="K24" s="850"/>
    </row>
    <row r="25" spans="1:12" s="48" customFormat="1" x14ac:dyDescent="0.25">
      <c r="A25" s="511"/>
      <c r="B25" s="57"/>
      <c r="C25" s="144" t="s">
        <v>608</v>
      </c>
      <c r="D25" s="950"/>
      <c r="E25" s="696"/>
      <c r="F25" s="685"/>
      <c r="G25" s="994"/>
      <c r="H25" s="1696"/>
      <c r="I25" s="995"/>
      <c r="J25" s="995"/>
      <c r="K25" s="850"/>
    </row>
    <row r="26" spans="1:12" s="48" customFormat="1" x14ac:dyDescent="0.25">
      <c r="A26" s="511">
        <v>3</v>
      </c>
      <c r="B26" s="57" t="s">
        <v>536</v>
      </c>
      <c r="C26" s="144" t="s">
        <v>66</v>
      </c>
      <c r="D26" s="948">
        <f>'[5]15 свод'!$D$13/1000</f>
        <v>799.81881033238233</v>
      </c>
      <c r="E26" s="694">
        <f>'[5]15 свод'!$H$13/1000</f>
        <v>1097.309368149223</v>
      </c>
      <c r="F26" s="938"/>
      <c r="G26" s="993"/>
      <c r="H26" s="1696"/>
      <c r="I26" s="995"/>
      <c r="J26" s="995"/>
      <c r="K26" s="850"/>
    </row>
    <row r="27" spans="1:12" s="48" customFormat="1" x14ac:dyDescent="0.25">
      <c r="A27" s="511">
        <v>4</v>
      </c>
      <c r="B27" s="57" t="s">
        <v>537</v>
      </c>
      <c r="C27" s="144" t="s">
        <v>67</v>
      </c>
      <c r="D27" s="948">
        <f>'[5]15 свод'!$D$8/1000</f>
        <v>52.354575579325981</v>
      </c>
      <c r="E27" s="694">
        <f>'[5]15 свод'!$H$8/1000</f>
        <v>54.553467753657671</v>
      </c>
      <c r="F27" s="938"/>
      <c r="G27" s="993"/>
      <c r="H27" s="1696"/>
      <c r="I27" s="995"/>
      <c r="J27" s="995"/>
      <c r="K27" s="850"/>
    </row>
    <row r="28" spans="1:12" s="594" customFormat="1" x14ac:dyDescent="0.25">
      <c r="A28" s="592">
        <v>5</v>
      </c>
      <c r="B28" s="202" t="s">
        <v>548</v>
      </c>
      <c r="C28" s="593" t="s">
        <v>68</v>
      </c>
      <c r="D28" s="948">
        <f>'[5]15 свод'!$D$14/1000</f>
        <v>3.7844561783249073</v>
      </c>
      <c r="E28" s="694">
        <f>'[5]15 свод'!$H$14/1000</f>
        <v>3.9434033378145537</v>
      </c>
      <c r="F28" s="938"/>
      <c r="G28" s="996"/>
      <c r="H28" s="1698"/>
      <c r="I28" s="995"/>
      <c r="J28" s="995"/>
      <c r="K28" s="850"/>
    </row>
    <row r="29" spans="1:12" s="48" customFormat="1" x14ac:dyDescent="0.25">
      <c r="A29" s="511">
        <v>6</v>
      </c>
      <c r="B29" s="53" t="s">
        <v>538</v>
      </c>
      <c r="C29" s="143" t="s">
        <v>601</v>
      </c>
      <c r="D29" s="951">
        <f>('[5]15 свод'!$D$17+'[5]15 свод'!$D$23)/1000</f>
        <v>377.13072609293988</v>
      </c>
      <c r="E29" s="697">
        <f>('[5]15 свод'!$H$17+'[5]15 свод'!$H$23)/1000</f>
        <v>392.97021658884336</v>
      </c>
      <c r="F29" s="939"/>
      <c r="G29" s="993"/>
      <c r="H29" s="1696"/>
      <c r="I29" s="995"/>
      <c r="J29" s="995"/>
      <c r="K29" s="850"/>
      <c r="L29" s="511"/>
    </row>
    <row r="30" spans="1:12" s="48" customFormat="1" x14ac:dyDescent="0.25">
      <c r="A30" s="511">
        <v>7</v>
      </c>
      <c r="B30" s="808" t="s">
        <v>602</v>
      </c>
      <c r="C30" s="809" t="s">
        <v>603</v>
      </c>
      <c r="D30" s="951">
        <f>'[5]15 свод'!$D$25/1000</f>
        <v>73.822175254215466</v>
      </c>
      <c r="E30" s="697">
        <f>'[5]15 свод'!$H$25/1000</f>
        <v>105.90806874488194</v>
      </c>
      <c r="F30" s="939"/>
      <c r="G30" s="997"/>
      <c r="H30" s="1696"/>
      <c r="I30" s="995"/>
      <c r="J30" s="995"/>
      <c r="K30" s="850"/>
      <c r="L30" s="413"/>
    </row>
    <row r="31" spans="1:12" s="48" customFormat="1" x14ac:dyDescent="0.25">
      <c r="A31" s="511">
        <v>8</v>
      </c>
      <c r="B31" s="53" t="s">
        <v>604</v>
      </c>
      <c r="C31" s="143" t="s">
        <v>613</v>
      </c>
      <c r="D31" s="951">
        <f>('[5]15 свод'!$D$30+'[5]15 свод'!$D$32)/1000</f>
        <v>1.3355838470873471</v>
      </c>
      <c r="E31" s="697">
        <f>('[5]15 свод'!$H$30+'[5]15 свод'!$H$32)/1000</f>
        <v>1.3355838470873471</v>
      </c>
      <c r="F31" s="939"/>
      <c r="G31" s="993"/>
      <c r="H31" s="1696"/>
      <c r="I31" s="995"/>
      <c r="J31" s="995"/>
      <c r="K31" s="850"/>
    </row>
    <row r="32" spans="1:12" s="48" customFormat="1" x14ac:dyDescent="0.25">
      <c r="A32" s="511"/>
      <c r="B32" s="53" t="s">
        <v>612</v>
      </c>
      <c r="C32" s="143" t="s">
        <v>605</v>
      </c>
      <c r="D32" s="947">
        <f>SUM(D34:D36)</f>
        <v>234.22658231978974</v>
      </c>
      <c r="E32" s="693">
        <f>SUM(E34:E36)</f>
        <v>242.84062130026228</v>
      </c>
      <c r="F32" s="937"/>
      <c r="G32" s="993"/>
      <c r="H32" s="1696"/>
      <c r="I32" s="995"/>
      <c r="J32" s="995"/>
      <c r="K32" s="850"/>
    </row>
    <row r="33" spans="1:12" s="48" customFormat="1" x14ac:dyDescent="0.25">
      <c r="A33" s="511"/>
      <c r="B33" s="57"/>
      <c r="C33" s="144" t="s">
        <v>608</v>
      </c>
      <c r="D33" s="950"/>
      <c r="E33" s="696"/>
      <c r="F33" s="685"/>
      <c r="G33" s="993"/>
      <c r="H33" s="1696"/>
      <c r="I33" s="995"/>
      <c r="J33" s="995"/>
      <c r="K33" s="850"/>
    </row>
    <row r="34" spans="1:12" s="48" customFormat="1" x14ac:dyDescent="0.25">
      <c r="A34" s="511">
        <v>9</v>
      </c>
      <c r="B34" s="57" t="s">
        <v>546</v>
      </c>
      <c r="C34" s="144" t="s">
        <v>607</v>
      </c>
      <c r="D34" s="948">
        <f>'[5]15 свод'!$D$12/1000</f>
        <v>150.55052585616906</v>
      </c>
      <c r="E34" s="694">
        <f>'[5]15 свод'!$H$12/1000</f>
        <v>156.87364794212814</v>
      </c>
      <c r="F34" s="938"/>
      <c r="G34" s="993"/>
      <c r="H34" s="1696"/>
      <c r="I34" s="995"/>
      <c r="J34" s="995"/>
      <c r="K34" s="850"/>
    </row>
    <row r="35" spans="1:12" s="48" customFormat="1" x14ac:dyDescent="0.25">
      <c r="A35" s="511">
        <v>10</v>
      </c>
      <c r="B35" s="57" t="s">
        <v>614</v>
      </c>
      <c r="C35" s="144" t="s">
        <v>46</v>
      </c>
      <c r="D35" s="948">
        <f>'[5]15 свод'!$D$38/1000</f>
        <v>29.130416118061905</v>
      </c>
      <c r="E35" s="694">
        <f>'[5]15 свод'!$H$38/1000</f>
        <v>29.130416118061905</v>
      </c>
      <c r="F35" s="938"/>
      <c r="G35" s="993"/>
      <c r="H35" s="1696"/>
      <c r="I35" s="995"/>
      <c r="J35" s="995"/>
      <c r="K35" s="850"/>
    </row>
    <row r="36" spans="1:12" s="48" customFormat="1" x14ac:dyDescent="0.25">
      <c r="A36" s="511">
        <v>11</v>
      </c>
      <c r="B36" s="209" t="s">
        <v>3</v>
      </c>
      <c r="C36" s="1690" t="s">
        <v>47</v>
      </c>
      <c r="D36" s="1691">
        <f>('[5]15 свод'!$D$11-'[5]15 свод'!$D$12+'[5]15 свод'!$D$27+'[5]15 свод'!$D$29+'[5]15 свод'!$D$39+'[5]15 свод'!$D$40+'[5]15 свод'!$D$43)/1000</f>
        <v>54.545640345558773</v>
      </c>
      <c r="E36" s="1692">
        <f>('[5]15 свод'!$H$11-'[5]15 свод'!$H$12+'[5]15 свод'!$H$27+'[5]15 свод'!$H$29+'[5]15 свод'!$H$39+'[5]15 свод'!$H$40+'[5]15 свод'!$H$43)/1000</f>
        <v>56.836557240072253</v>
      </c>
      <c r="F36" s="938"/>
      <c r="G36" s="993"/>
      <c r="H36" s="1696"/>
      <c r="I36" s="995"/>
      <c r="J36" s="995"/>
      <c r="K36" s="850"/>
    </row>
    <row r="37" spans="1:12" s="48" customFormat="1" ht="32.25" thickBot="1" x14ac:dyDescent="0.3">
      <c r="A37" s="511"/>
      <c r="B37" s="61" t="s">
        <v>2153</v>
      </c>
      <c r="C37" s="149" t="s">
        <v>2154</v>
      </c>
      <c r="D37" s="952">
        <f>'[5]15 свод'!$D$47/1000</f>
        <v>60.722532114187111</v>
      </c>
      <c r="E37" s="698">
        <f>'[5]15 свод'!$H$47/1000</f>
        <v>0</v>
      </c>
      <c r="F37" s="938"/>
      <c r="G37" s="993"/>
      <c r="H37" s="1696"/>
      <c r="I37" s="995"/>
      <c r="J37" s="995"/>
      <c r="K37" s="850"/>
    </row>
    <row r="38" spans="1:12" s="48" customFormat="1" ht="16.5" thickBot="1" x14ac:dyDescent="0.3">
      <c r="A38" s="511"/>
      <c r="B38" s="119" t="s">
        <v>571</v>
      </c>
      <c r="C38" s="150" t="s">
        <v>48</v>
      </c>
      <c r="D38" s="953">
        <f>D19-D23</f>
        <v>155.94651666017626</v>
      </c>
      <c r="E38" s="512">
        <f>E19-E23</f>
        <v>135.02383482121172</v>
      </c>
      <c r="F38" s="677"/>
      <c r="G38" s="1695">
        <f>D38-'[5]15 свод'!$D$51/1000</f>
        <v>0</v>
      </c>
      <c r="H38" s="1699">
        <f>E38-'[5]15 свод'!$H$51/1000</f>
        <v>0</v>
      </c>
      <c r="I38" s="995"/>
      <c r="J38" s="1696"/>
      <c r="K38" s="1696">
        <f>D44+D48+D49-D38</f>
        <v>0</v>
      </c>
      <c r="L38" s="1696">
        <f>E44+E48+E49-E38</f>
        <v>0</v>
      </c>
    </row>
    <row r="39" spans="1:12" s="48" customFormat="1" x14ac:dyDescent="0.25">
      <c r="A39" s="511"/>
      <c r="B39" s="120" t="s">
        <v>615</v>
      </c>
      <c r="C39" s="148" t="s">
        <v>616</v>
      </c>
      <c r="D39" s="954">
        <f>D40-D44</f>
        <v>-34.946238632664333</v>
      </c>
      <c r="E39" s="661">
        <f>E40-E44</f>
        <v>-18.147539620909125</v>
      </c>
      <c r="F39" s="680"/>
      <c r="G39" s="993"/>
      <c r="H39" s="1696"/>
      <c r="I39" s="995"/>
      <c r="J39" s="995"/>
      <c r="K39" s="850"/>
    </row>
    <row r="40" spans="1:12" s="48" customFormat="1" x14ac:dyDescent="0.25">
      <c r="A40" s="511"/>
      <c r="B40" s="57" t="s">
        <v>535</v>
      </c>
      <c r="C40" s="144" t="s">
        <v>617</v>
      </c>
      <c r="D40" s="955"/>
      <c r="E40" s="60"/>
      <c r="F40" s="679"/>
      <c r="G40" s="993"/>
      <c r="H40" s="1696"/>
      <c r="I40" s="995"/>
      <c r="J40" s="995"/>
      <c r="K40" s="850"/>
    </row>
    <row r="41" spans="1:12" s="48" customFormat="1" x14ac:dyDescent="0.25">
      <c r="A41" s="511"/>
      <c r="B41" s="57"/>
      <c r="C41" s="144" t="s">
        <v>606</v>
      </c>
      <c r="D41" s="955"/>
      <c r="E41" s="60"/>
      <c r="F41" s="679"/>
      <c r="G41" s="993"/>
      <c r="H41" s="1696"/>
      <c r="I41" s="995"/>
      <c r="J41" s="995"/>
      <c r="K41" s="850"/>
    </row>
    <row r="42" spans="1:12" s="48" customFormat="1" ht="32.25" customHeight="1" x14ac:dyDescent="0.25">
      <c r="A42" s="511"/>
      <c r="B42" s="57" t="s">
        <v>536</v>
      </c>
      <c r="C42" s="144" t="s">
        <v>52</v>
      </c>
      <c r="D42" s="955"/>
      <c r="E42" s="60"/>
      <c r="F42" s="679"/>
      <c r="G42" s="993"/>
      <c r="H42" s="1696"/>
      <c r="I42" s="995"/>
      <c r="J42" s="995"/>
      <c r="K42" s="850"/>
    </row>
    <row r="43" spans="1:12" s="48" customFormat="1" x14ac:dyDescent="0.25">
      <c r="A43" s="511"/>
      <c r="B43" s="57" t="s">
        <v>537</v>
      </c>
      <c r="C43" s="147" t="s">
        <v>53</v>
      </c>
      <c r="D43" s="955"/>
      <c r="E43" s="60"/>
      <c r="F43" s="679"/>
      <c r="G43" s="993"/>
      <c r="H43" s="1696"/>
      <c r="I43" s="995"/>
      <c r="J43" s="995"/>
      <c r="K43" s="850"/>
    </row>
    <row r="44" spans="1:12" s="48" customFormat="1" x14ac:dyDescent="0.25">
      <c r="A44" s="511">
        <v>12</v>
      </c>
      <c r="B44" s="57" t="s">
        <v>538</v>
      </c>
      <c r="C44" s="144" t="s">
        <v>618</v>
      </c>
      <c r="D44" s="956">
        <f>('[5]21 свод'!$D$16+'[5]21 свод'!$D$22+'[5]21 свод'!$D$23+'[5]21 свод'!$D$26+'[5]21 свод'!$D$27)/1000</f>
        <v>34.946238632664333</v>
      </c>
      <c r="E44" s="700">
        <f>('[5]21 свод'!$H$16+'[5]21 свод'!$H$22+'[5]21 свод'!$H$23+'[5]21 свод'!$H$26+'[5]21 свод'!$H$27)/1000</f>
        <v>18.147539620909125</v>
      </c>
      <c r="F44" s="940"/>
      <c r="G44" s="993"/>
      <c r="H44" s="1696"/>
      <c r="I44" s="995"/>
      <c r="J44" s="995"/>
      <c r="K44" s="850"/>
    </row>
    <row r="45" spans="1:12" s="48" customFormat="1" x14ac:dyDescent="0.25">
      <c r="A45" s="511"/>
      <c r="B45" s="57"/>
      <c r="C45" s="144" t="s">
        <v>606</v>
      </c>
      <c r="D45" s="955"/>
      <c r="E45" s="60"/>
      <c r="F45" s="679"/>
      <c r="G45" s="993"/>
      <c r="H45" s="1696"/>
      <c r="I45" s="995"/>
      <c r="J45" s="995"/>
      <c r="K45" s="850"/>
    </row>
    <row r="46" spans="1:12" s="48" customFormat="1" ht="16.5" thickBot="1" x14ac:dyDescent="0.3">
      <c r="A46" s="511">
        <v>13</v>
      </c>
      <c r="B46" s="61" t="s">
        <v>539</v>
      </c>
      <c r="C46" s="149" t="s">
        <v>54</v>
      </c>
      <c r="D46" s="957">
        <f>'[5]21 свод'!$D$22/1000</f>
        <v>31.644378873883309</v>
      </c>
      <c r="E46" s="699">
        <f>'[5]21 свод'!$H$22/1000</f>
        <v>14.707001752259307</v>
      </c>
      <c r="F46" s="940"/>
      <c r="G46" s="993"/>
      <c r="H46" s="1696"/>
      <c r="I46" s="995"/>
      <c r="J46" s="995"/>
      <c r="K46" s="850"/>
    </row>
    <row r="47" spans="1:12" s="48" customFormat="1" ht="16.5" thickBot="1" x14ac:dyDescent="0.3">
      <c r="A47" s="511"/>
      <c r="B47" s="119" t="s">
        <v>619</v>
      </c>
      <c r="C47" s="150" t="s">
        <v>620</v>
      </c>
      <c r="D47" s="958">
        <f>SUM(D38:D39)</f>
        <v>121.00027802751192</v>
      </c>
      <c r="E47" s="703">
        <f>SUM(E38:E39)</f>
        <v>116.87629520030259</v>
      </c>
      <c r="F47" s="941"/>
      <c r="G47" s="993"/>
      <c r="H47" s="1696"/>
      <c r="I47" s="995"/>
      <c r="J47" s="995"/>
      <c r="K47" s="850"/>
    </row>
    <row r="48" spans="1:12" s="48" customFormat="1" ht="16.5" thickBot="1" x14ac:dyDescent="0.3">
      <c r="A48" s="511">
        <v>14</v>
      </c>
      <c r="B48" s="119" t="s">
        <v>621</v>
      </c>
      <c r="C48" s="150" t="s">
        <v>622</v>
      </c>
      <c r="D48" s="959">
        <f>'[5]21 свод'!$D$33/1000</f>
        <v>32.895902400393368</v>
      </c>
      <c r="E48" s="701">
        <f>'[5]21 свод'!$H$33/1000</f>
        <v>23.565919573183454</v>
      </c>
      <c r="F48" s="940"/>
      <c r="G48" s="998"/>
      <c r="H48" s="1694"/>
      <c r="I48" s="995"/>
      <c r="J48" s="995"/>
      <c r="K48" s="850"/>
    </row>
    <row r="49" spans="1:11" s="48" customFormat="1" ht="16.5" thickBot="1" x14ac:dyDescent="0.3">
      <c r="A49" s="511"/>
      <c r="B49" s="119" t="s">
        <v>623</v>
      </c>
      <c r="C49" s="150" t="s">
        <v>624</v>
      </c>
      <c r="D49" s="953">
        <f>D47-D48</f>
        <v>88.104375627118557</v>
      </c>
      <c r="E49" s="512">
        <f>E47-E48</f>
        <v>93.310375627119143</v>
      </c>
      <c r="F49" s="677"/>
      <c r="G49" s="1693">
        <f>D49-' 4.2'!C18</f>
        <v>0</v>
      </c>
      <c r="H49" s="1693">
        <f>E49-' 4.2'!D18</f>
        <v>-17.744552400519055</v>
      </c>
      <c r="I49" s="1001"/>
      <c r="J49" s="995"/>
      <c r="K49" s="850"/>
    </row>
    <row r="50" spans="1:11" s="48" customFormat="1" x14ac:dyDescent="0.25">
      <c r="A50" s="511"/>
      <c r="B50" s="120" t="s">
        <v>625</v>
      </c>
      <c r="C50" s="148" t="s">
        <v>64</v>
      </c>
      <c r="D50" s="960">
        <f>SUM(D52:D55)</f>
        <v>0</v>
      </c>
      <c r="E50" s="662">
        <f>SUM(E52:E55)</f>
        <v>0</v>
      </c>
      <c r="F50" s="681"/>
      <c r="G50" s="1000"/>
      <c r="H50" s="1696"/>
      <c r="I50" s="1001"/>
      <c r="J50" s="995"/>
      <c r="K50" s="850"/>
    </row>
    <row r="51" spans="1:11" s="48" customFormat="1" x14ac:dyDescent="0.25">
      <c r="A51" s="511"/>
      <c r="B51" s="57"/>
      <c r="C51" s="144" t="s">
        <v>608</v>
      </c>
      <c r="D51" s="58"/>
      <c r="E51" s="663"/>
      <c r="F51" s="682"/>
      <c r="G51" s="993"/>
      <c r="H51" s="1696"/>
      <c r="I51" s="995"/>
      <c r="J51" s="995"/>
      <c r="K51" s="850"/>
    </row>
    <row r="52" spans="1:11" s="48" customFormat="1" x14ac:dyDescent="0.25">
      <c r="A52" s="511"/>
      <c r="B52" s="57" t="s">
        <v>535</v>
      </c>
      <c r="C52" s="144" t="s">
        <v>55</v>
      </c>
      <c r="D52" s="955"/>
      <c r="E52" s="60"/>
      <c r="F52" s="679"/>
      <c r="G52" s="993"/>
      <c r="H52" s="1696"/>
      <c r="I52" s="995"/>
      <c r="J52" s="995"/>
      <c r="K52" s="850"/>
    </row>
    <row r="53" spans="1:11" s="48" customFormat="1" x14ac:dyDescent="0.25">
      <c r="A53" s="511"/>
      <c r="B53" s="146" t="s">
        <v>538</v>
      </c>
      <c r="C53" s="144" t="s">
        <v>56</v>
      </c>
      <c r="D53" s="955"/>
      <c r="E53" s="60"/>
      <c r="F53" s="679"/>
      <c r="G53" s="991"/>
      <c r="H53" s="1696"/>
      <c r="I53" s="995"/>
      <c r="J53" s="995"/>
      <c r="K53" s="850"/>
    </row>
    <row r="54" spans="1:11" s="48" customFormat="1" x14ac:dyDescent="0.25">
      <c r="A54" s="511"/>
      <c r="B54" s="57" t="s">
        <v>602</v>
      </c>
      <c r="C54" s="144" t="s">
        <v>57</v>
      </c>
      <c r="D54" s="955"/>
      <c r="E54" s="60"/>
      <c r="F54" s="679"/>
      <c r="G54" s="991"/>
      <c r="H54" s="1696"/>
      <c r="I54" s="995"/>
      <c r="J54" s="995"/>
      <c r="K54" s="850"/>
    </row>
    <row r="55" spans="1:11" s="48" customFormat="1" ht="16.5" thickBot="1" x14ac:dyDescent="0.3">
      <c r="A55" s="511"/>
      <c r="B55" s="61" t="s">
        <v>604</v>
      </c>
      <c r="C55" s="149" t="s">
        <v>58</v>
      </c>
      <c r="D55" s="961"/>
      <c r="E55" s="664"/>
      <c r="F55" s="683"/>
      <c r="G55" s="991"/>
      <c r="H55" s="1696"/>
      <c r="I55" s="995"/>
      <c r="J55" s="995"/>
      <c r="K55" s="850"/>
    </row>
    <row r="56" spans="1:11" s="48" customFormat="1" x14ac:dyDescent="0.25">
      <c r="A56" s="511"/>
      <c r="B56" s="120" t="s">
        <v>673</v>
      </c>
      <c r="C56" s="148" t="s">
        <v>62</v>
      </c>
      <c r="D56" s="962"/>
      <c r="E56" s="52"/>
      <c r="F56" s="678"/>
      <c r="G56" s="993"/>
      <c r="H56" s="1696"/>
      <c r="I56" s="995"/>
      <c r="J56" s="995"/>
      <c r="K56" s="850"/>
    </row>
    <row r="57" spans="1:11" s="84" customFormat="1" x14ac:dyDescent="0.25">
      <c r="A57" s="203"/>
      <c r="B57" s="57" t="s">
        <v>535</v>
      </c>
      <c r="C57" s="412" t="s">
        <v>40</v>
      </c>
      <c r="D57" s="955"/>
      <c r="E57" s="60"/>
      <c r="F57" s="679"/>
      <c r="G57" s="993"/>
      <c r="H57" s="1696"/>
      <c r="I57" s="995"/>
      <c r="J57" s="995"/>
      <c r="K57" s="850"/>
    </row>
    <row r="58" spans="1:11" s="84" customFormat="1" x14ac:dyDescent="0.25">
      <c r="A58" s="203"/>
      <c r="B58" s="57" t="s">
        <v>538</v>
      </c>
      <c r="C58" s="144" t="s">
        <v>41</v>
      </c>
      <c r="D58" s="955"/>
      <c r="E58" s="60"/>
      <c r="F58" s="679"/>
      <c r="G58" s="993"/>
      <c r="H58" s="1696"/>
      <c r="I58" s="995"/>
      <c r="J58" s="995"/>
      <c r="K58" s="850"/>
    </row>
    <row r="59" spans="1:11" s="84" customFormat="1" ht="16.5" thickBot="1" x14ac:dyDescent="0.3">
      <c r="A59" s="203"/>
      <c r="B59" s="61"/>
      <c r="C59" s="149" t="s">
        <v>42</v>
      </c>
      <c r="D59" s="963"/>
      <c r="E59" s="64"/>
      <c r="F59" s="679"/>
      <c r="G59" s="993"/>
      <c r="H59" s="1696"/>
      <c r="I59" s="995"/>
      <c r="J59" s="995"/>
      <c r="K59" s="850"/>
    </row>
    <row r="60" spans="1:11" s="48" customFormat="1" x14ac:dyDescent="0.25">
      <c r="A60" s="511"/>
      <c r="B60" s="120" t="s">
        <v>630</v>
      </c>
      <c r="C60" s="148" t="s">
        <v>63</v>
      </c>
      <c r="D60" s="962"/>
      <c r="E60" s="52"/>
      <c r="F60" s="678"/>
      <c r="G60" s="993"/>
      <c r="H60" s="1696"/>
      <c r="I60" s="995"/>
      <c r="J60" s="995"/>
      <c r="K60" s="850"/>
    </row>
    <row r="61" spans="1:11" s="84" customFormat="1" x14ac:dyDescent="0.25">
      <c r="A61" s="203"/>
      <c r="B61" s="57" t="s">
        <v>535</v>
      </c>
      <c r="C61" s="412" t="s">
        <v>43</v>
      </c>
      <c r="D61" s="955"/>
      <c r="E61" s="60"/>
      <c r="F61" s="679"/>
      <c r="G61" s="993"/>
      <c r="H61" s="1696"/>
      <c r="I61" s="995"/>
      <c r="J61" s="995"/>
      <c r="K61" s="850"/>
    </row>
    <row r="62" spans="1:11" s="84" customFormat="1" x14ac:dyDescent="0.25">
      <c r="A62" s="203"/>
      <c r="B62" s="57" t="s">
        <v>538</v>
      </c>
      <c r="C62" s="144" t="s">
        <v>44</v>
      </c>
      <c r="D62" s="955"/>
      <c r="E62" s="60"/>
      <c r="F62" s="679"/>
      <c r="G62" s="993"/>
      <c r="H62" s="1696"/>
      <c r="I62" s="995"/>
      <c r="J62" s="995"/>
      <c r="K62" s="850"/>
    </row>
    <row r="63" spans="1:11" s="84" customFormat="1" ht="16.5" thickBot="1" x14ac:dyDescent="0.3">
      <c r="A63" s="203"/>
      <c r="B63" s="61"/>
      <c r="C63" s="149" t="s">
        <v>42</v>
      </c>
      <c r="D63" s="963"/>
      <c r="E63" s="64"/>
      <c r="F63" s="679"/>
      <c r="G63" s="993"/>
      <c r="H63" s="1696"/>
      <c r="I63" s="995"/>
      <c r="J63" s="995"/>
      <c r="K63" s="850"/>
    </row>
    <row r="64" spans="1:11" s="48" customFormat="1" x14ac:dyDescent="0.25">
      <c r="A64" s="511"/>
      <c r="B64" s="120" t="s">
        <v>633</v>
      </c>
      <c r="C64" s="148" t="s">
        <v>631</v>
      </c>
      <c r="D64" s="964">
        <f>SUM(D66,D68)</f>
        <v>150.89727408768363</v>
      </c>
      <c r="E64" s="704">
        <f>SUM(E66,E68)</f>
        <v>193.06861581920904</v>
      </c>
      <c r="F64" s="941"/>
      <c r="G64" s="991"/>
      <c r="H64" s="1696"/>
      <c r="I64" s="995"/>
      <c r="J64" s="995"/>
      <c r="K64" s="850"/>
    </row>
    <row r="65" spans="1:11" s="48" customFormat="1" x14ac:dyDescent="0.25">
      <c r="A65" s="511"/>
      <c r="B65" s="53"/>
      <c r="C65" s="144" t="s">
        <v>632</v>
      </c>
      <c r="D65" s="965"/>
      <c r="E65" s="705"/>
      <c r="F65" s="942"/>
      <c r="G65" s="991"/>
      <c r="H65" s="1696"/>
      <c r="I65" s="995"/>
      <c r="J65" s="995"/>
      <c r="K65" s="850"/>
    </row>
    <row r="66" spans="1:11" s="48" customFormat="1" x14ac:dyDescent="0.25">
      <c r="A66" s="511"/>
      <c r="B66" s="57" t="s">
        <v>535</v>
      </c>
      <c r="C66" s="144" t="s">
        <v>59</v>
      </c>
      <c r="D66" s="1596">
        <f>'1.1.'!N21</f>
        <v>150.89727408768363</v>
      </c>
      <c r="E66" s="1595">
        <f>'1.1.'!O21</f>
        <v>193.06861581920904</v>
      </c>
      <c r="F66" s="943"/>
      <c r="G66" s="999">
        <f>D66+E66</f>
        <v>343.9658899068927</v>
      </c>
      <c r="H66" s="1696" t="b">
        <f>G66='1.1.'!P21</f>
        <v>1</v>
      </c>
      <c r="I66" s="995"/>
      <c r="J66" s="995"/>
      <c r="K66" s="850"/>
    </row>
    <row r="67" spans="1:11" s="48" customFormat="1" x14ac:dyDescent="0.25">
      <c r="A67" s="511"/>
      <c r="B67" s="57" t="s">
        <v>536</v>
      </c>
      <c r="C67" s="144" t="s">
        <v>640</v>
      </c>
      <c r="D67" s="966"/>
      <c r="E67" s="56"/>
      <c r="F67" s="678"/>
      <c r="G67" s="991"/>
      <c r="H67" s="1696"/>
      <c r="I67" s="995"/>
      <c r="J67" s="995"/>
      <c r="K67" s="850"/>
    </row>
    <row r="68" spans="1:11" s="48" customFormat="1" ht="16.5" thickBot="1" x14ac:dyDescent="0.3">
      <c r="A68" s="511"/>
      <c r="B68" s="61" t="s">
        <v>538</v>
      </c>
      <c r="C68" s="149" t="s">
        <v>107</v>
      </c>
      <c r="D68" s="967"/>
      <c r="E68" s="691"/>
      <c r="F68" s="684"/>
      <c r="G68" s="991"/>
      <c r="H68" s="1696"/>
      <c r="I68" s="995"/>
      <c r="J68" s="995"/>
      <c r="K68" s="850"/>
    </row>
    <row r="69" spans="1:11" s="48" customFormat="1" x14ac:dyDescent="0.25">
      <c r="A69" s="511"/>
      <c r="B69" s="120" t="s">
        <v>635</v>
      </c>
      <c r="C69" s="148" t="s">
        <v>634</v>
      </c>
      <c r="D69" s="968">
        <f>SUM(D71,D73)</f>
        <v>212.17410028382</v>
      </c>
      <c r="E69" s="660">
        <f>SUM(E71,E73)</f>
        <v>246.79399901559822</v>
      </c>
      <c r="F69" s="677"/>
      <c r="G69" s="991"/>
      <c r="H69" s="1696"/>
      <c r="I69" s="995"/>
      <c r="J69" s="995"/>
      <c r="K69" s="850"/>
    </row>
    <row r="70" spans="1:11" s="48" customFormat="1" x14ac:dyDescent="0.25">
      <c r="A70" s="511"/>
      <c r="B70" s="53"/>
      <c r="C70" s="144" t="s">
        <v>676</v>
      </c>
      <c r="D70" s="955"/>
      <c r="E70" s="60"/>
      <c r="F70" s="679"/>
      <c r="G70" s="991"/>
      <c r="H70" s="1696"/>
      <c r="I70" s="995"/>
      <c r="J70" s="995"/>
      <c r="K70" s="850"/>
    </row>
    <row r="71" spans="1:11" s="48" customFormat="1" x14ac:dyDescent="0.25">
      <c r="A71" s="511"/>
      <c r="B71" s="57" t="s">
        <v>535</v>
      </c>
      <c r="C71" s="144" t="s">
        <v>61</v>
      </c>
      <c r="D71" s="577">
        <f>' 4.2'!C15</f>
        <v>212.17410028382</v>
      </c>
      <c r="E71" s="577">
        <f>' 4.2'!D15</f>
        <v>246.79399901559822</v>
      </c>
      <c r="F71" s="940"/>
      <c r="G71" s="995">
        <f>D71+E71</f>
        <v>458.96809929941821</v>
      </c>
      <c r="H71" s="1696">
        <f>G71-G66</f>
        <v>115.00220939252551</v>
      </c>
      <c r="I71" s="995"/>
      <c r="J71" s="995"/>
      <c r="K71" s="850"/>
    </row>
    <row r="72" spans="1:11" s="48" customFormat="1" x14ac:dyDescent="0.25">
      <c r="A72" s="511"/>
      <c r="B72" s="57" t="s">
        <v>536</v>
      </c>
      <c r="C72" s="144" t="s">
        <v>640</v>
      </c>
      <c r="D72" s="966"/>
      <c r="E72" s="56"/>
      <c r="F72" s="678"/>
      <c r="G72" s="991"/>
      <c r="H72" s="1696"/>
      <c r="I72" s="995"/>
      <c r="J72" s="995"/>
      <c r="K72" s="850"/>
    </row>
    <row r="73" spans="1:11" s="48" customFormat="1" ht="16.5" thickBot="1" x14ac:dyDescent="0.3">
      <c r="A73" s="511"/>
      <c r="B73" s="61" t="s">
        <v>538</v>
      </c>
      <c r="C73" s="149" t="s">
        <v>106</v>
      </c>
      <c r="D73" s="969"/>
      <c r="E73" s="665"/>
      <c r="F73" s="685"/>
      <c r="G73" s="991"/>
      <c r="H73" s="1696"/>
      <c r="I73" s="995"/>
      <c r="J73" s="995"/>
      <c r="K73" s="850"/>
    </row>
    <row r="74" spans="1:11" s="48" customFormat="1" ht="16.5" thickBot="1" x14ac:dyDescent="0.3">
      <c r="A74" s="511"/>
      <c r="B74" s="119" t="s">
        <v>636</v>
      </c>
      <c r="C74" s="150" t="s">
        <v>675</v>
      </c>
      <c r="D74" s="702">
        <f>' 4.2'!C31</f>
        <v>45.464691282485873</v>
      </c>
      <c r="E74" s="702">
        <f>' 4.2'!D31</f>
        <v>32.978102636534842</v>
      </c>
      <c r="F74" s="941"/>
      <c r="G74" s="999">
        <f>D74+E74</f>
        <v>78.442793919020716</v>
      </c>
      <c r="H74" s="1696">
        <f>G74-' 4.2'!E31</f>
        <v>0</v>
      </c>
      <c r="I74" s="995"/>
      <c r="J74" s="995"/>
      <c r="K74" s="850"/>
    </row>
    <row r="75" spans="1:11" s="48" customFormat="1" x14ac:dyDescent="0.25">
      <c r="A75" s="511"/>
      <c r="B75" s="120" t="s">
        <v>637</v>
      </c>
      <c r="C75" s="148" t="s">
        <v>70</v>
      </c>
      <c r="D75" s="962"/>
      <c r="E75" s="52"/>
      <c r="F75" s="678"/>
      <c r="G75" s="991"/>
      <c r="H75" s="1696"/>
      <c r="I75" s="995"/>
      <c r="J75" s="995"/>
      <c r="K75" s="850"/>
    </row>
    <row r="76" spans="1:11" s="48" customFormat="1" x14ac:dyDescent="0.25">
      <c r="A76" s="511"/>
      <c r="B76" s="57" t="s">
        <v>535</v>
      </c>
      <c r="C76" s="144" t="s">
        <v>71</v>
      </c>
      <c r="D76" s="955"/>
      <c r="E76" s="60"/>
      <c r="F76" s="679"/>
      <c r="G76" s="991"/>
      <c r="H76" s="1696"/>
      <c r="I76" s="995"/>
      <c r="J76" s="995"/>
      <c r="K76" s="850"/>
    </row>
    <row r="77" spans="1:11" s="48" customFormat="1" ht="16.5" thickBot="1" x14ac:dyDescent="0.3">
      <c r="A77" s="511"/>
      <c r="B77" s="61" t="s">
        <v>538</v>
      </c>
      <c r="C77" s="149" t="s">
        <v>72</v>
      </c>
      <c r="D77" s="963"/>
      <c r="E77" s="64"/>
      <c r="F77" s="679"/>
      <c r="G77" s="991"/>
      <c r="H77" s="1696"/>
      <c r="I77" s="995"/>
      <c r="J77" s="995"/>
      <c r="K77" s="850"/>
    </row>
    <row r="78" spans="1:11" s="48" customFormat="1" ht="16.5" thickBot="1" x14ac:dyDescent="0.3">
      <c r="A78" s="511"/>
      <c r="B78" s="119" t="s">
        <v>49</v>
      </c>
      <c r="C78" s="150" t="s">
        <v>74</v>
      </c>
      <c r="D78" s="970"/>
      <c r="E78" s="72"/>
      <c r="F78" s="679"/>
      <c r="G78" s="991"/>
      <c r="H78" s="1696"/>
      <c r="I78" s="995"/>
      <c r="J78" s="995"/>
      <c r="K78" s="850"/>
    </row>
    <row r="79" spans="1:11" s="48" customFormat="1" x14ac:dyDescent="0.25">
      <c r="A79" s="511"/>
      <c r="B79" s="120" t="s">
        <v>50</v>
      </c>
      <c r="C79" s="148" t="s">
        <v>674</v>
      </c>
      <c r="D79" s="1598">
        <f>'1.1.'!N21</f>
        <v>150.89727408768363</v>
      </c>
      <c r="E79" s="1597">
        <f>'1.1.'!O21</f>
        <v>193.06861581920904</v>
      </c>
      <c r="F79" s="944"/>
      <c r="G79" s="999">
        <f>D79+E79</f>
        <v>343.9658899068927</v>
      </c>
      <c r="H79" s="1696">
        <f>G79-'1.1.'!P21</f>
        <v>0</v>
      </c>
      <c r="I79" s="995"/>
      <c r="J79" s="995"/>
      <c r="K79" s="850"/>
    </row>
    <row r="80" spans="1:11" s="48" customFormat="1" ht="16.5" thickBot="1" x14ac:dyDescent="0.3">
      <c r="A80" s="511"/>
      <c r="B80" s="77"/>
      <c r="C80" s="149" t="s">
        <v>640</v>
      </c>
      <c r="D80" s="971"/>
      <c r="E80" s="68"/>
      <c r="F80" s="678"/>
      <c r="G80" s="991"/>
      <c r="H80" s="1696"/>
      <c r="I80" s="995"/>
      <c r="J80" s="995"/>
      <c r="K80" s="850"/>
    </row>
    <row r="81" spans="1:11" s="48" customFormat="1" ht="48" thickBot="1" x14ac:dyDescent="0.3">
      <c r="A81" s="511"/>
      <c r="B81" s="119" t="s">
        <v>50</v>
      </c>
      <c r="C81" s="150" t="s">
        <v>442</v>
      </c>
      <c r="D81" s="953">
        <f>D19+D40+D58+D61+D64+D74+D77+D78</f>
        <v>1834.0588595202244</v>
      </c>
      <c r="E81" s="512">
        <f>E19+E40+E58+E61+E64+E74+E77+E78</f>
        <v>2259.9312829987257</v>
      </c>
      <c r="F81" s="677"/>
      <c r="G81" s="995"/>
      <c r="H81" s="1696"/>
      <c r="I81" s="995"/>
      <c r="J81" s="995"/>
      <c r="K81" s="850"/>
    </row>
    <row r="82" spans="1:11" s="48" customFormat="1" ht="47.25" x14ac:dyDescent="0.25">
      <c r="A82" s="511"/>
      <c r="B82" s="120" t="s">
        <v>51</v>
      </c>
      <c r="C82" s="148" t="s">
        <v>443</v>
      </c>
      <c r="D82" s="968">
        <f>D23-D30+D44+D57+D62+D48+D50+D69+D76+D79</f>
        <v>1838.8417176402247</v>
      </c>
      <c r="E82" s="660">
        <f>E23-E30+E44+E57+E62+E48+E50+E69+E76+E79</f>
        <v>2274.5287350057879</v>
      </c>
      <c r="F82" s="677"/>
      <c r="G82" s="991"/>
      <c r="H82" s="1696"/>
      <c r="I82" s="995"/>
      <c r="J82" s="995"/>
      <c r="K82" s="850"/>
    </row>
    <row r="83" spans="1:11" s="48" customFormat="1" ht="32.25" thickBot="1" x14ac:dyDescent="0.3">
      <c r="A83" s="511"/>
      <c r="B83" s="77"/>
      <c r="C83" s="195" t="s">
        <v>65</v>
      </c>
      <c r="D83" s="972">
        <f>D81-D82</f>
        <v>-4.7828581200003555</v>
      </c>
      <c r="E83" s="666">
        <f>E81-E82</f>
        <v>-14.597452007062202</v>
      </c>
      <c r="F83" s="677"/>
      <c r="G83" s="991"/>
      <c r="H83" s="1696"/>
      <c r="I83" s="995"/>
      <c r="J83" s="995"/>
      <c r="K83" s="850"/>
    </row>
    <row r="84" spans="1:11" s="48" customFormat="1" ht="6.6" customHeight="1" thickBot="1" x14ac:dyDescent="0.3">
      <c r="A84" s="511"/>
      <c r="B84" s="211"/>
      <c r="C84" s="212"/>
      <c r="D84" s="213"/>
      <c r="E84" s="976"/>
      <c r="F84" s="679"/>
      <c r="G84" s="991"/>
      <c r="H84" s="1696"/>
      <c r="I84" s="995"/>
      <c r="J84" s="995"/>
      <c r="K84" s="850"/>
    </row>
    <row r="85" spans="1:11" s="48" customFormat="1" x14ac:dyDescent="0.25">
      <c r="A85" s="511"/>
      <c r="B85" s="214"/>
      <c r="C85" s="148" t="s">
        <v>638</v>
      </c>
      <c r="D85" s="973"/>
      <c r="E85" s="70"/>
      <c r="F85" s="679"/>
      <c r="G85" s="991"/>
      <c r="H85" s="1696"/>
      <c r="I85" s="995"/>
      <c r="J85" s="995"/>
      <c r="K85" s="850"/>
    </row>
    <row r="86" spans="1:11" s="48" customFormat="1" x14ac:dyDescent="0.25">
      <c r="A86" s="511"/>
      <c r="B86" s="57" t="s">
        <v>535</v>
      </c>
      <c r="C86" s="144" t="s">
        <v>639</v>
      </c>
      <c r="D86" s="974">
        <f>D47+D48+D46+D30</f>
        <v>259.36273455600406</v>
      </c>
      <c r="E86" s="667">
        <f>E47+E48+E46+E30</f>
        <v>261.05728527062729</v>
      </c>
      <c r="F86" s="686"/>
      <c r="G86" s="991"/>
      <c r="H86" s="1696"/>
      <c r="I86" s="995"/>
      <c r="J86" s="995"/>
      <c r="K86" s="850"/>
    </row>
    <row r="87" spans="1:11" s="48" customFormat="1" x14ac:dyDescent="0.25">
      <c r="A87" s="511"/>
      <c r="B87" s="57" t="s">
        <v>538</v>
      </c>
      <c r="C87" s="144" t="s">
        <v>641</v>
      </c>
      <c r="D87" s="974"/>
      <c r="E87" s="667"/>
      <c r="F87" s="686"/>
      <c r="G87" s="991"/>
      <c r="H87" s="1696"/>
      <c r="I87" s="995"/>
      <c r="J87" s="995"/>
      <c r="K87" s="850"/>
    </row>
    <row r="88" spans="1:11" s="48" customFormat="1" ht="16.5" thickBot="1" x14ac:dyDescent="0.3">
      <c r="A88" s="511"/>
      <c r="B88" s="61" t="s">
        <v>602</v>
      </c>
      <c r="C88" s="149" t="s">
        <v>144</v>
      </c>
      <c r="D88" s="975">
        <f>D19/D89</f>
        <v>33.609783044899977</v>
      </c>
      <c r="E88" s="668">
        <f>E19/E89</f>
        <v>41.740580443695407</v>
      </c>
      <c r="F88" s="687"/>
      <c r="G88" s="991"/>
      <c r="H88" s="1696"/>
      <c r="I88" s="995"/>
      <c r="J88" s="995"/>
      <c r="K88" s="850"/>
    </row>
    <row r="89" spans="1:11" s="48" customFormat="1" hidden="1" outlineLevel="1" x14ac:dyDescent="0.25">
      <c r="A89" s="511"/>
      <c r="B89" s="514"/>
      <c r="C89" s="518" t="s">
        <v>447</v>
      </c>
      <c r="D89" s="987">
        <f>'[5]15 свод'!$D$50</f>
        <v>48.726791600000006</v>
      </c>
      <c r="E89" s="987">
        <f>'[5]15 свод'!$H$50</f>
        <v>48.726791600000006</v>
      </c>
      <c r="F89" s="519"/>
      <c r="G89" s="991"/>
      <c r="H89" s="1696"/>
      <c r="I89" s="991"/>
      <c r="J89" s="991"/>
    </row>
    <row r="90" spans="1:11" collapsed="1" x14ac:dyDescent="0.25"/>
    <row r="91" spans="1:11" x14ac:dyDescent="0.25">
      <c r="B91" s="1" t="s">
        <v>642</v>
      </c>
    </row>
    <row r="93" spans="1:11" x14ac:dyDescent="0.25">
      <c r="B93" s="1993" t="s">
        <v>837</v>
      </c>
      <c r="C93" s="1993"/>
      <c r="D93" s="1966" t="s">
        <v>838</v>
      </c>
      <c r="E93" s="1966"/>
      <c r="F93" s="1599"/>
    </row>
    <row r="95" spans="1:11" x14ac:dyDescent="0.25">
      <c r="D95" s="1822">
        <f>D88-'[5]15 свод'!$D$53</f>
        <v>0</v>
      </c>
      <c r="E95" s="1822">
        <f>E88-'[5]15 свод'!$H$53</f>
        <v>0</v>
      </c>
    </row>
    <row r="96" spans="1:11" x14ac:dyDescent="0.25">
      <c r="D96" s="602"/>
      <c r="E96" s="602"/>
      <c r="F96" s="602"/>
    </row>
  </sheetData>
  <mergeCells count="8">
    <mergeCell ref="D93:E93"/>
    <mergeCell ref="B93:C93"/>
    <mergeCell ref="D16:D17"/>
    <mergeCell ref="B11:E11"/>
    <mergeCell ref="B12:E12"/>
    <mergeCell ref="B15:B17"/>
    <mergeCell ref="C15:C17"/>
    <mergeCell ref="E16:E17"/>
  </mergeCells>
  <phoneticPr fontId="0" type="noConversion"/>
  <pageMargins left="0.70866141732283472" right="0.39370078740157483" top="0.74803149606299213" bottom="0.35433070866141736" header="0.31496062992125984" footer="0.31496062992125984"/>
  <pageSetup paperSize="9" scale="92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66"/>
    <pageSetUpPr fitToPage="1"/>
  </sheetPr>
  <dimension ref="A1:T59"/>
  <sheetViews>
    <sheetView view="pageBreakPreview" topLeftCell="A10" zoomScale="80" zoomScaleNormal="100" zoomScaleSheetLayoutView="80" workbookViewId="0">
      <pane xSplit="2" topLeftCell="C1" activePane="topRight" state="frozen"/>
      <selection activeCell="M81" sqref="M81"/>
      <selection pane="topRight" activeCell="G44" sqref="G44"/>
    </sheetView>
  </sheetViews>
  <sheetFormatPr defaultRowHeight="15.75" outlineLevelRow="1" x14ac:dyDescent="0.25"/>
  <cols>
    <col min="1" max="1" width="9.125" style="497" bestFit="1" customWidth="1"/>
    <col min="2" max="2" width="44" style="497" bestFit="1" customWidth="1"/>
    <col min="3" max="3" width="10.625" style="497" customWidth="1"/>
    <col min="4" max="4" width="9.375" style="497" customWidth="1"/>
    <col min="5" max="5" width="10.5" style="497" customWidth="1"/>
    <col min="6" max="6" width="10.75" style="650" customWidth="1"/>
    <col min="7" max="7" width="11.375" style="1573" customWidth="1"/>
    <col min="8" max="8" width="12.375" style="1573" customWidth="1"/>
    <col min="9" max="10" width="9" style="1573" customWidth="1"/>
    <col min="11" max="11" width="9" style="497" customWidth="1"/>
    <col min="12" max="12" width="9.375" style="497" bestFit="1" customWidth="1"/>
    <col min="13" max="13" width="9.875" style="497" bestFit="1" customWidth="1"/>
    <col min="14" max="15" width="9.125" style="497" bestFit="1" customWidth="1"/>
    <col min="16" max="16" width="12.125" style="497" bestFit="1" customWidth="1"/>
    <col min="17" max="17" width="12.25" style="497" bestFit="1" customWidth="1"/>
    <col min="18" max="19" width="10" style="497" bestFit="1" customWidth="1"/>
    <col min="20" max="16384" width="9" style="497"/>
  </cols>
  <sheetData>
    <row r="1" spans="1:19" outlineLevel="1" x14ac:dyDescent="0.25">
      <c r="C1" s="537"/>
      <c r="D1" s="537"/>
      <c r="E1" s="537" t="s">
        <v>845</v>
      </c>
    </row>
    <row r="2" spans="1:19" ht="15.75" customHeight="1" outlineLevel="1" x14ac:dyDescent="0.25">
      <c r="C2" s="537"/>
      <c r="D2" s="537"/>
      <c r="E2" s="537" t="s">
        <v>112</v>
      </c>
    </row>
    <row r="3" spans="1:19" s="980" customFormat="1" outlineLevel="1" x14ac:dyDescent="0.25">
      <c r="A3" s="977"/>
      <c r="B3" s="269"/>
      <c r="C3" s="537"/>
      <c r="D3" s="537"/>
      <c r="E3" s="537" t="s">
        <v>721</v>
      </c>
      <c r="F3" s="978"/>
      <c r="G3" s="1575"/>
      <c r="H3" s="1575"/>
      <c r="I3" s="1575"/>
      <c r="J3" s="1575"/>
    </row>
    <row r="4" spans="1:19" s="980" customFormat="1" outlineLevel="1" x14ac:dyDescent="0.25">
      <c r="A4" s="977"/>
      <c r="B4" s="269"/>
      <c r="C4" s="537"/>
      <c r="D4" s="537"/>
      <c r="E4" s="537" t="s">
        <v>455</v>
      </c>
      <c r="F4" s="981"/>
      <c r="G4" s="1575"/>
      <c r="H4" s="1575"/>
      <c r="I4" s="1575"/>
      <c r="J4" s="1575"/>
    </row>
    <row r="5" spans="1:19" s="980" customFormat="1" outlineLevel="1" x14ac:dyDescent="0.25">
      <c r="A5" s="977"/>
      <c r="B5" s="269"/>
      <c r="C5" s="537"/>
      <c r="D5" s="537"/>
      <c r="E5" s="537"/>
      <c r="F5" s="981"/>
      <c r="G5" s="1575"/>
      <c r="H5" s="1575"/>
      <c r="I5" s="1575"/>
      <c r="J5" s="1575"/>
    </row>
    <row r="6" spans="1:19" s="980" customFormat="1" outlineLevel="1" x14ac:dyDescent="0.25">
      <c r="A6" s="977"/>
      <c r="B6" s="269"/>
      <c r="C6" s="537"/>
      <c r="D6" s="537"/>
      <c r="E6" s="595" t="s">
        <v>113</v>
      </c>
      <c r="F6" s="981"/>
      <c r="G6" s="1575"/>
      <c r="H6" s="1575"/>
      <c r="I6" s="1575"/>
      <c r="J6" s="1575"/>
    </row>
    <row r="7" spans="1:19" s="980" customFormat="1" outlineLevel="1" x14ac:dyDescent="0.25">
      <c r="A7" s="977"/>
      <c r="B7" s="269"/>
      <c r="C7" s="537"/>
      <c r="D7" s="537"/>
      <c r="E7" s="270" t="s">
        <v>836</v>
      </c>
      <c r="F7" s="981"/>
      <c r="G7" s="1575"/>
      <c r="H7" s="1831"/>
      <c r="I7" s="1832"/>
      <c r="J7" s="1575"/>
    </row>
    <row r="8" spans="1:19" s="980" customFormat="1" outlineLevel="1" x14ac:dyDescent="0.25">
      <c r="A8" s="977"/>
      <c r="B8" s="269"/>
      <c r="C8" s="537"/>
      <c r="D8" s="537"/>
      <c r="E8" s="270" t="s">
        <v>2285</v>
      </c>
      <c r="F8" s="981"/>
      <c r="G8" s="1575"/>
      <c r="H8" s="1575"/>
      <c r="I8" s="1832"/>
      <c r="J8" s="1575"/>
    </row>
    <row r="9" spans="1:19" s="980" customFormat="1" outlineLevel="1" x14ac:dyDescent="0.25">
      <c r="A9" s="977"/>
      <c r="B9" s="269"/>
      <c r="C9" s="537"/>
      <c r="D9" s="537"/>
      <c r="E9" s="270" t="s">
        <v>2269</v>
      </c>
      <c r="F9" s="981"/>
      <c r="G9" s="1575"/>
      <c r="H9" s="1575"/>
      <c r="I9" s="1839"/>
      <c r="J9" s="1575"/>
    </row>
    <row r="10" spans="1:19" s="980" customFormat="1" x14ac:dyDescent="0.25">
      <c r="A10" s="977"/>
      <c r="B10" s="269"/>
      <c r="C10" s="269"/>
      <c r="D10" s="269"/>
      <c r="E10" s="270"/>
      <c r="F10" s="978"/>
      <c r="G10" s="1575"/>
      <c r="H10" s="1575"/>
      <c r="I10" s="1839"/>
      <c r="J10" s="1575"/>
    </row>
    <row r="11" spans="1:19" s="498" customFormat="1" ht="35.25" customHeight="1" x14ac:dyDescent="0.3">
      <c r="A11" s="2002" t="s">
        <v>525</v>
      </c>
      <c r="B11" s="2002"/>
      <c r="C11" s="2002"/>
      <c r="D11" s="2002"/>
      <c r="E11" s="2002"/>
      <c r="F11" s="651"/>
      <c r="G11" s="1573"/>
      <c r="H11" s="1573"/>
      <c r="I11" s="1577"/>
      <c r="J11" s="1573"/>
    </row>
    <row r="12" spans="1:19" s="498" customFormat="1" ht="21" customHeight="1" x14ac:dyDescent="0.25">
      <c r="A12" s="2003" t="s">
        <v>815</v>
      </c>
      <c r="B12" s="2003"/>
      <c r="C12" s="2003"/>
      <c r="D12" s="2003"/>
      <c r="E12" s="2003"/>
      <c r="F12" s="651"/>
      <c r="G12" s="1573"/>
      <c r="H12" s="1573"/>
      <c r="I12" s="1573"/>
      <c r="J12" s="1573"/>
      <c r="M12" s="982"/>
    </row>
    <row r="13" spans="1:19" s="498" customFormat="1" ht="28.5" customHeight="1" x14ac:dyDescent="0.25">
      <c r="A13" s="609"/>
      <c r="B13" s="609"/>
      <c r="C13" s="609"/>
      <c r="D13" s="609"/>
      <c r="E13" s="270" t="s">
        <v>626</v>
      </c>
      <c r="F13" s="651"/>
      <c r="G13" s="2006"/>
      <c r="H13" s="2006"/>
      <c r="I13" s="2006"/>
      <c r="J13" s="2006"/>
    </row>
    <row r="14" spans="1:19" x14ac:dyDescent="0.25">
      <c r="A14" s="610" t="s">
        <v>549</v>
      </c>
      <c r="B14" s="610" t="s">
        <v>550</v>
      </c>
      <c r="C14" s="610">
        <v>2019</v>
      </c>
      <c r="D14" s="610">
        <v>2020</v>
      </c>
      <c r="E14" s="610" t="s">
        <v>580</v>
      </c>
      <c r="M14" s="851"/>
      <c r="N14" s="851"/>
      <c r="O14" s="851"/>
      <c r="P14" s="509"/>
      <c r="Q14" s="509"/>
    </row>
    <row r="15" spans="1:19" x14ac:dyDescent="0.25">
      <c r="A15" s="900">
        <v>1</v>
      </c>
      <c r="B15" s="614" t="s">
        <v>560</v>
      </c>
      <c r="C15" s="1757">
        <f>C16+C26+C31+C32+C34</f>
        <v>212.17410028382</v>
      </c>
      <c r="D15" s="1757">
        <f>D16+D26+D31+D32+D34</f>
        <v>246.79399901559822</v>
      </c>
      <c r="E15" s="1757">
        <f t="shared" ref="E15:E25" si="0">SUM(C15:D15)</f>
        <v>458.96809929941821</v>
      </c>
      <c r="G15" s="1580"/>
      <c r="H15" s="1580"/>
      <c r="I15" s="1580">
        <f>' 4.2 (МДЭС)'!C15+' 4.2 (лизинг без мдэс)'!C15+' 4.2 (без лизинга)'!C15</f>
        <v>212.17410028382</v>
      </c>
      <c r="J15" s="1580">
        <f>' 4.2 (МДЭС)'!D15+' 4.2 (лизинг без мдэс)'!D15+' 4.2 (без лизинга)'!D15</f>
        <v>246.79399901559825</v>
      </c>
      <c r="K15" s="1580">
        <f>' 4.2 (МДЭС)'!E15+' 4.2 (лизинг без мдэс)'!E15+' 4.2 (без лизинга)'!E15</f>
        <v>458.96809929941821</v>
      </c>
      <c r="L15" s="1593"/>
      <c r="M15" s="1620">
        <f>I15-C15</f>
        <v>0</v>
      </c>
      <c r="N15" s="1620">
        <f t="shared" ref="N15:N43" si="1">J15-D15</f>
        <v>0</v>
      </c>
      <c r="O15" s="1620">
        <f t="shared" ref="O15:O43" si="2">K15-E15</f>
        <v>0</v>
      </c>
      <c r="P15" s="578"/>
      <c r="Q15" s="578"/>
      <c r="R15" s="578"/>
      <c r="S15" s="578"/>
    </row>
    <row r="16" spans="1:19" x14ac:dyDescent="0.25">
      <c r="A16" s="611" t="s">
        <v>536</v>
      </c>
      <c r="B16" s="500" t="s">
        <v>561</v>
      </c>
      <c r="C16" s="907">
        <f>C17+C20+C21+C24</f>
        <v>92.887233747118657</v>
      </c>
      <c r="D16" s="907">
        <f>D17+D20+D21+D24</f>
        <v>111.0549280276382</v>
      </c>
      <c r="E16" s="1758">
        <f t="shared" si="0"/>
        <v>203.94216177475687</v>
      </c>
      <c r="G16" s="1591"/>
      <c r="H16" s="1580"/>
      <c r="I16" s="1580">
        <f>' 4.2 (МДЭС)'!C16+' 4.2 (лизинг без мдэс)'!C16+' 4.2 (без лизинга)'!C16</f>
        <v>92.887233747118657</v>
      </c>
      <c r="J16" s="1580">
        <f>' 4.2 (МДЭС)'!D16+' 4.2 (лизинг без мдэс)'!D16+' 4.2 (без лизинга)'!D16</f>
        <v>111.0549280276382</v>
      </c>
      <c r="K16" s="1580">
        <f>' 4.2 (МДЭС)'!E16+' 4.2 (лизинг без мдэс)'!E16+' 4.2 (без лизинга)'!E16</f>
        <v>203.94216177475687</v>
      </c>
      <c r="L16" s="1593"/>
      <c r="M16" s="1620">
        <f t="shared" ref="M16:M43" si="3">I16-C16</f>
        <v>0</v>
      </c>
      <c r="N16" s="1620">
        <f t="shared" si="1"/>
        <v>0</v>
      </c>
      <c r="O16" s="1620">
        <f t="shared" si="2"/>
        <v>0</v>
      </c>
      <c r="P16" s="578"/>
      <c r="Q16" s="578"/>
      <c r="R16" s="578"/>
      <c r="S16" s="578"/>
    </row>
    <row r="17" spans="1:20" x14ac:dyDescent="0.25">
      <c r="A17" s="611" t="s">
        <v>562</v>
      </c>
      <c r="B17" s="500" t="s">
        <v>585</v>
      </c>
      <c r="C17" s="908">
        <f>C18</f>
        <v>88.104375627118657</v>
      </c>
      <c r="D17" s="908">
        <f>D18</f>
        <v>111.0549280276382</v>
      </c>
      <c r="E17" s="1758">
        <f t="shared" si="0"/>
        <v>199.15930365475685</v>
      </c>
      <c r="G17" s="1591"/>
      <c r="H17" s="1580"/>
      <c r="I17" s="1580">
        <f>' 4.2 (МДЭС)'!C17+' 4.2 (лизинг без мдэс)'!C17+' 4.2 (без лизинга)'!C17</f>
        <v>88.104375627118657</v>
      </c>
      <c r="J17" s="1580">
        <f>' 4.2 (МДЭС)'!D17+' 4.2 (лизинг без мдэс)'!D17+' 4.2 (без лизинга)'!D17</f>
        <v>111.0549280276382</v>
      </c>
      <c r="K17" s="1580">
        <f>' 4.2 (МДЭС)'!E17+' 4.2 (лизинг без мдэс)'!E17+' 4.2 (без лизинга)'!E17</f>
        <v>199.15930365475685</v>
      </c>
      <c r="L17" s="1593"/>
      <c r="M17" s="1620">
        <f t="shared" si="3"/>
        <v>0</v>
      </c>
      <c r="N17" s="1620">
        <f t="shared" si="1"/>
        <v>0</v>
      </c>
      <c r="O17" s="1620">
        <f t="shared" si="2"/>
        <v>0</v>
      </c>
      <c r="P17" s="578"/>
      <c r="Q17" s="578"/>
      <c r="R17" s="578"/>
      <c r="S17" s="578"/>
    </row>
    <row r="18" spans="1:20" outlineLevel="1" x14ac:dyDescent="0.25">
      <c r="A18" s="1815"/>
      <c r="B18" s="1816" t="s">
        <v>780</v>
      </c>
      <c r="C18" s="1817">
        <f>' 4.2 (МДЭС)'!C18+' 4.2 (без МДЭС)'!C18</f>
        <v>88.104375627118657</v>
      </c>
      <c r="D18" s="1817">
        <f>' 4.2 (МДЭС)'!D18+' 4.2 (без МДЭС)'!D18</f>
        <v>111.0549280276382</v>
      </c>
      <c r="E18" s="1818">
        <f t="shared" si="0"/>
        <v>199.15930365475685</v>
      </c>
      <c r="G18" s="1704">
        <f>C18-'[6]21'!$X$15/1000</f>
        <v>0</v>
      </c>
      <c r="H18" s="1580"/>
      <c r="I18" s="1580">
        <f>' 4.2 (МДЭС)'!C18+' 4.2 (лизинг без мдэс)'!C18+' 4.2 (без лизинга)'!C18</f>
        <v>88.104375627118657</v>
      </c>
      <c r="J18" s="1580">
        <f>' 4.2 (МДЭС)'!D18+' 4.2 (лизинг без мдэс)'!D18+' 4.2 (без лизинга)'!D18</f>
        <v>111.0549280276382</v>
      </c>
      <c r="K18" s="1580">
        <f>' 4.2 (МДЭС)'!E18+' 4.2 (лизинг без мдэс)'!E18+' 4.2 (без лизинга)'!E18</f>
        <v>199.15930365475685</v>
      </c>
      <c r="L18" s="1593"/>
      <c r="M18" s="1620">
        <f t="shared" si="3"/>
        <v>0</v>
      </c>
      <c r="N18" s="1620">
        <f t="shared" si="1"/>
        <v>0</v>
      </c>
      <c r="O18" s="1620">
        <f t="shared" si="2"/>
        <v>0</v>
      </c>
      <c r="P18" s="578"/>
      <c r="Q18" s="578"/>
      <c r="R18" s="578"/>
    </row>
    <row r="19" spans="1:20" hidden="1" outlineLevel="1" x14ac:dyDescent="0.25">
      <c r="A19" s="611"/>
      <c r="B19" s="502" t="s">
        <v>102</v>
      </c>
      <c r="C19" s="908"/>
      <c r="D19" s="908"/>
      <c r="E19" s="1759">
        <f t="shared" si="0"/>
        <v>0</v>
      </c>
      <c r="G19" s="1591"/>
      <c r="H19" s="1580"/>
      <c r="I19" s="1580">
        <f>' 4.2 (МДЭС)'!C19+' 4.2 (лизинг без мдэс)'!C19+' 4.2 (без лизинга)'!C19</f>
        <v>0</v>
      </c>
      <c r="J19" s="1580">
        <f>' 4.2 (МДЭС)'!D19+' 4.2 (лизинг без мдэс)'!D19+' 4.2 (без лизинга)'!D19</f>
        <v>0</v>
      </c>
      <c r="K19" s="1580">
        <f>' 4.2 (МДЭС)'!E19+' 4.2 (лизинг без мдэс)'!E19+' 4.2 (без лизинга)'!E19</f>
        <v>0</v>
      </c>
      <c r="L19" s="1593"/>
      <c r="M19" s="1620">
        <f t="shared" si="3"/>
        <v>0</v>
      </c>
      <c r="N19" s="1620">
        <f t="shared" si="1"/>
        <v>0</v>
      </c>
      <c r="O19" s="1620">
        <f t="shared" si="2"/>
        <v>0</v>
      </c>
      <c r="P19" s="578"/>
      <c r="Q19" s="578"/>
      <c r="R19" s="578"/>
    </row>
    <row r="20" spans="1:20" hidden="1" x14ac:dyDescent="0.25">
      <c r="A20" s="611" t="s">
        <v>578</v>
      </c>
      <c r="B20" s="500" t="s">
        <v>586</v>
      </c>
      <c r="C20" s="908"/>
      <c r="D20" s="908"/>
      <c r="E20" s="1759">
        <f t="shared" si="0"/>
        <v>0</v>
      </c>
      <c r="G20" s="1591"/>
      <c r="H20" s="1580"/>
      <c r="I20" s="1580">
        <f>' 4.2 (МДЭС)'!C20+' 4.2 (лизинг без мдэс)'!C20+' 4.2 (без лизинга)'!C20</f>
        <v>0</v>
      </c>
      <c r="J20" s="1580">
        <f>' 4.2 (МДЭС)'!D20+' 4.2 (лизинг без мдэс)'!D20+' 4.2 (без лизинга)'!D20</f>
        <v>0</v>
      </c>
      <c r="K20" s="1580">
        <f>' 4.2 (МДЭС)'!E20+' 4.2 (лизинг без мдэс)'!E20+' 4.2 (без лизинга)'!E20</f>
        <v>0</v>
      </c>
      <c r="L20" s="1593"/>
      <c r="M20" s="1620">
        <f t="shared" si="3"/>
        <v>0</v>
      </c>
      <c r="N20" s="1620">
        <f t="shared" si="1"/>
        <v>0</v>
      </c>
      <c r="O20" s="1620">
        <f t="shared" si="2"/>
        <v>0</v>
      </c>
      <c r="P20" s="578"/>
      <c r="Q20" s="578"/>
      <c r="R20" s="578"/>
    </row>
    <row r="21" spans="1:20" ht="31.5" hidden="1" x14ac:dyDescent="0.25">
      <c r="A21" s="611" t="s">
        <v>582</v>
      </c>
      <c r="B21" s="500" t="s">
        <v>647</v>
      </c>
      <c r="C21" s="908"/>
      <c r="D21" s="908"/>
      <c r="E21" s="1759">
        <f t="shared" si="0"/>
        <v>0</v>
      </c>
      <c r="G21" s="1591"/>
      <c r="H21" s="1580"/>
      <c r="I21" s="1580">
        <f>' 4.2 (МДЭС)'!C21+' 4.2 (лизинг без мдэс)'!C21+' 4.2 (без лизинга)'!C21</f>
        <v>0</v>
      </c>
      <c r="J21" s="1580">
        <f>' 4.2 (МДЭС)'!D21+' 4.2 (лизинг без мдэс)'!D21+' 4.2 (без лизинга)'!D21</f>
        <v>0</v>
      </c>
      <c r="K21" s="1580">
        <f>' 4.2 (МДЭС)'!E21+' 4.2 (лизинг без мдэс)'!E21+' 4.2 (без лизинга)'!E21</f>
        <v>0</v>
      </c>
      <c r="L21" s="1593"/>
      <c r="M21" s="1620">
        <f t="shared" si="3"/>
        <v>0</v>
      </c>
      <c r="N21" s="1620">
        <f t="shared" si="1"/>
        <v>0</v>
      </c>
      <c r="O21" s="1620">
        <f t="shared" si="2"/>
        <v>0</v>
      </c>
      <c r="P21" s="578"/>
      <c r="Q21" s="578"/>
      <c r="R21" s="578"/>
    </row>
    <row r="22" spans="1:20" ht="31.5" hidden="1" x14ac:dyDescent="0.25">
      <c r="A22" s="611" t="s">
        <v>583</v>
      </c>
      <c r="B22" s="500" t="s">
        <v>648</v>
      </c>
      <c r="C22" s="908"/>
      <c r="D22" s="908"/>
      <c r="E22" s="1759">
        <f t="shared" si="0"/>
        <v>0</v>
      </c>
      <c r="G22" s="1591"/>
      <c r="H22" s="1580"/>
      <c r="I22" s="1580">
        <f>' 4.2 (МДЭС)'!C22+' 4.2 (лизинг без мдэс)'!C22+' 4.2 (без лизинга)'!C22</f>
        <v>0</v>
      </c>
      <c r="J22" s="1580">
        <f>' 4.2 (МДЭС)'!D22+' 4.2 (лизинг без мдэс)'!D22+' 4.2 (без лизинга)'!D22</f>
        <v>0</v>
      </c>
      <c r="K22" s="1580">
        <f>' 4.2 (МДЭС)'!E22+' 4.2 (лизинг без мдэс)'!E22+' 4.2 (без лизинга)'!E22</f>
        <v>0</v>
      </c>
      <c r="L22" s="1593"/>
      <c r="M22" s="1620">
        <f t="shared" si="3"/>
        <v>0</v>
      </c>
      <c r="N22" s="1620">
        <f t="shared" si="1"/>
        <v>0</v>
      </c>
      <c r="O22" s="1620">
        <f t="shared" si="2"/>
        <v>0</v>
      </c>
      <c r="P22" s="578"/>
      <c r="Q22" s="578"/>
      <c r="R22" s="578"/>
    </row>
    <row r="23" spans="1:20" ht="43.5" hidden="1" customHeight="1" x14ac:dyDescent="0.25">
      <c r="A23" s="611" t="s">
        <v>584</v>
      </c>
      <c r="B23" s="500" t="s">
        <v>649</v>
      </c>
      <c r="C23" s="908"/>
      <c r="D23" s="908"/>
      <c r="E23" s="1759">
        <f t="shared" si="0"/>
        <v>0</v>
      </c>
      <c r="G23" s="1591"/>
      <c r="H23" s="1580"/>
      <c r="I23" s="1580">
        <f>' 4.2 (МДЭС)'!C23+' 4.2 (лизинг без мдэс)'!C23+' 4.2 (без лизинга)'!C23</f>
        <v>0</v>
      </c>
      <c r="J23" s="1580">
        <f>' 4.2 (МДЭС)'!D23+' 4.2 (лизинг без мдэс)'!D23+' 4.2 (без лизинга)'!D23</f>
        <v>0</v>
      </c>
      <c r="K23" s="1580">
        <f>' 4.2 (МДЭС)'!E23+' 4.2 (лизинг без мдэс)'!E23+' 4.2 (без лизинга)'!E23</f>
        <v>0</v>
      </c>
      <c r="L23" s="1593"/>
      <c r="M23" s="1620">
        <f t="shared" si="3"/>
        <v>0</v>
      </c>
      <c r="N23" s="1620">
        <f t="shared" si="1"/>
        <v>0</v>
      </c>
      <c r="O23" s="1620">
        <f t="shared" si="2"/>
        <v>0</v>
      </c>
      <c r="P23" s="578"/>
      <c r="Q23" s="578"/>
      <c r="R23" s="578"/>
    </row>
    <row r="24" spans="1:20" x14ac:dyDescent="0.25">
      <c r="A24" s="611" t="s">
        <v>152</v>
      </c>
      <c r="B24" s="500" t="s">
        <v>135</v>
      </c>
      <c r="C24" s="908">
        <f>C25</f>
        <v>4.7828581200000002</v>
      </c>
      <c r="D24" s="908"/>
      <c r="E24" s="1759">
        <f t="shared" si="0"/>
        <v>4.7828581200000002</v>
      </c>
      <c r="F24" s="653"/>
      <c r="G24" s="1591"/>
      <c r="H24" s="1580"/>
      <c r="I24" s="1580">
        <f>' 4.2 (МДЭС)'!C24+' 4.2 (лизинг без мдэс)'!C24+' 4.2 (без лизинга)'!C24</f>
        <v>4.7828581200000002</v>
      </c>
      <c r="J24" s="1580">
        <f>' 4.2 (МДЭС)'!D24+' 4.2 (лизинг без мдэс)'!D24+' 4.2 (без лизинга)'!D24</f>
        <v>0</v>
      </c>
      <c r="K24" s="1580">
        <f>' 4.2 (МДЭС)'!E24+' 4.2 (лизинг без мдэс)'!E24+' 4.2 (без лизинга)'!E24</f>
        <v>4.7828581200000002</v>
      </c>
      <c r="L24" s="1593"/>
      <c r="M24" s="1620">
        <f t="shared" si="3"/>
        <v>0</v>
      </c>
      <c r="N24" s="1620">
        <f t="shared" si="1"/>
        <v>0</v>
      </c>
      <c r="O24" s="1620">
        <f t="shared" si="2"/>
        <v>0</v>
      </c>
      <c r="P24" s="578"/>
      <c r="Q24" s="578"/>
      <c r="R24" s="578"/>
    </row>
    <row r="25" spans="1:20" x14ac:dyDescent="0.25">
      <c r="A25" s="611" t="s">
        <v>526</v>
      </c>
      <c r="B25" s="500" t="s">
        <v>527</v>
      </c>
      <c r="C25" s="908">
        <f>' 4.2 (без МДЭС)'!C25</f>
        <v>4.7828581200000002</v>
      </c>
      <c r="D25" s="908"/>
      <c r="E25" s="1759">
        <f t="shared" si="0"/>
        <v>4.7828581200000002</v>
      </c>
      <c r="G25" s="1591"/>
      <c r="H25" s="1580"/>
      <c r="I25" s="1580">
        <f>' 4.2 (МДЭС)'!C25+' 4.2 (лизинг без мдэс)'!C25+' 4.2 (без лизинга)'!C25</f>
        <v>4.7828581200000002</v>
      </c>
      <c r="J25" s="1580">
        <f>' 4.2 (МДЭС)'!D25+' 4.2 (лизинг без мдэс)'!D25+' 4.2 (без лизинга)'!D25</f>
        <v>0</v>
      </c>
      <c r="K25" s="1580">
        <f>' 4.2 (МДЭС)'!E25+' 4.2 (лизинг без мдэс)'!E25+' 4.2 (без лизинга)'!E25</f>
        <v>4.7828581200000002</v>
      </c>
      <c r="L25" s="1593"/>
      <c r="M25" s="1620">
        <f t="shared" si="3"/>
        <v>0</v>
      </c>
      <c r="N25" s="1620">
        <f t="shared" si="1"/>
        <v>0</v>
      </c>
      <c r="O25" s="1620">
        <f t="shared" si="2"/>
        <v>0</v>
      </c>
      <c r="P25" s="578"/>
      <c r="Q25" s="578"/>
      <c r="R25" s="578"/>
    </row>
    <row r="26" spans="1:20" x14ac:dyDescent="0.25">
      <c r="A26" s="1815" t="s">
        <v>537</v>
      </c>
      <c r="B26" s="1819" t="s">
        <v>563</v>
      </c>
      <c r="C26" s="1817">
        <f>C27+C28+C29+C30</f>
        <v>73.822175254215466</v>
      </c>
      <c r="D26" s="1817">
        <f>D27+D28+D29+D30</f>
        <v>102.76096835142518</v>
      </c>
      <c r="E26" s="1818">
        <f>SUM(C26:D26)</f>
        <v>176.58314360564066</v>
      </c>
      <c r="G26" s="1580"/>
      <c r="H26" s="1580"/>
      <c r="I26" s="1580">
        <f>' 4.2 (МДЭС)'!C26+' 4.2 (лизинг без мдэс)'!C26+' 4.2 (без лизинга)'!C26</f>
        <v>73.822175254215466</v>
      </c>
      <c r="J26" s="1580">
        <f>' 4.2 (МДЭС)'!D26+' 4.2 (лизинг без мдэс)'!D26+' 4.2 (без лизинга)'!D26</f>
        <v>102.76096835142518</v>
      </c>
      <c r="K26" s="1580">
        <f>' 4.2 (МДЭС)'!E26+' 4.2 (лизинг без мдэс)'!E26+' 4.2 (без лизинга)'!E26</f>
        <v>176.58314360564066</v>
      </c>
      <c r="L26" s="1593"/>
      <c r="M26" s="1620">
        <f t="shared" si="3"/>
        <v>0</v>
      </c>
      <c r="N26" s="1620">
        <f t="shared" si="1"/>
        <v>0</v>
      </c>
      <c r="O26" s="1620">
        <f t="shared" si="2"/>
        <v>0</v>
      </c>
      <c r="P26" s="578"/>
      <c r="Q26" s="578"/>
      <c r="R26" s="578"/>
    </row>
    <row r="27" spans="1:20" x14ac:dyDescent="0.25">
      <c r="A27" s="1558" t="s">
        <v>136</v>
      </c>
      <c r="B27" s="760" t="s">
        <v>139</v>
      </c>
      <c r="C27" s="908">
        <f>' 4.2 (МДЭС)'!C27+' 4.2 (без МДЭС)'!C27</f>
        <v>73.822175254215466</v>
      </c>
      <c r="D27" s="908">
        <f>' 4.2 (МДЭС)'!D27+' 4.2 (без МДЭС)'!D27</f>
        <v>70.177103567997676</v>
      </c>
      <c r="E27" s="1759">
        <f>SUM(C27:D27)</f>
        <v>143.99927882221314</v>
      </c>
      <c r="G27" s="1591"/>
      <c r="H27" s="1580"/>
      <c r="I27" s="1580">
        <f>' 4.2 (МДЭС)'!C27+' 4.2 (лизинг без мдэс)'!C27+' 4.2 (без лизинга)'!C27</f>
        <v>73.822175254215466</v>
      </c>
      <c r="J27" s="1580">
        <f>' 4.2 (МДЭС)'!D27+' 4.2 (лизинг без мдэс)'!D27+' 4.2 (без лизинга)'!D27</f>
        <v>70.177103567997676</v>
      </c>
      <c r="K27" s="1580">
        <f>' 4.2 (МДЭС)'!E27+' 4.2 (лизинг без мдэс)'!E27+' 4.2 (без лизинга)'!E27</f>
        <v>143.99927882221314</v>
      </c>
      <c r="L27" s="1593"/>
      <c r="M27" s="1620">
        <f t="shared" si="3"/>
        <v>0</v>
      </c>
      <c r="N27" s="1620">
        <f t="shared" si="1"/>
        <v>0</v>
      </c>
      <c r="O27" s="1620">
        <f t="shared" si="2"/>
        <v>0</v>
      </c>
      <c r="P27" s="578"/>
      <c r="Q27" s="578"/>
      <c r="R27" s="578"/>
    </row>
    <row r="28" spans="1:20" x14ac:dyDescent="0.25">
      <c r="A28" s="1558" t="s">
        <v>137</v>
      </c>
      <c r="B28" s="760" t="s">
        <v>800</v>
      </c>
      <c r="C28" s="908">
        <f>' 4.2 (МДЭС)'!C28+' 4.2 (без МДЭС)'!C28</f>
        <v>0</v>
      </c>
      <c r="D28" s="908">
        <f>' 4.2 (МДЭС)'!D28+' 4.2 (без МДЭС)'!D28</f>
        <v>32.583864783427501</v>
      </c>
      <c r="E28" s="1759">
        <f>SUM(C28:D28)</f>
        <v>32.583864783427501</v>
      </c>
      <c r="G28" s="1591">
        <f>'[7]Расчет ЭЭ 2019 год'!$E$287/1000</f>
        <v>73.507629309875497</v>
      </c>
      <c r="H28" s="1580"/>
      <c r="I28" s="1580">
        <f>' 4.2 (МДЭС)'!C28+' 4.2 (лизинг без мдэс)'!C28+' 4.2 (без лизинга)'!C28</f>
        <v>0</v>
      </c>
      <c r="J28" s="1580">
        <f>' 4.2 (МДЭС)'!D28+' 4.2 (лизинг без мдэс)'!D28+' 4.2 (без лизинга)'!D28</f>
        <v>32.583864783427501</v>
      </c>
      <c r="K28" s="1580">
        <f>' 4.2 (МДЭС)'!E28+' 4.2 (лизинг без мдэс)'!E28+' 4.2 (без лизинга)'!E28</f>
        <v>32.583864783427501</v>
      </c>
      <c r="L28" s="1593"/>
      <c r="M28" s="1620">
        <f t="shared" si="3"/>
        <v>0</v>
      </c>
      <c r="N28" s="1620">
        <f t="shared" si="1"/>
        <v>0</v>
      </c>
      <c r="O28" s="1620">
        <f t="shared" si="2"/>
        <v>0</v>
      </c>
      <c r="P28" s="578"/>
      <c r="Q28" s="578"/>
      <c r="R28" s="578"/>
    </row>
    <row r="29" spans="1:20" x14ac:dyDescent="0.25">
      <c r="A29" s="1558" t="s">
        <v>138</v>
      </c>
      <c r="B29" s="760" t="s">
        <v>140</v>
      </c>
      <c r="C29" s="908"/>
      <c r="D29" s="908"/>
      <c r="E29" s="1759"/>
      <c r="G29" s="1591">
        <f>G28-C27</f>
        <v>-0.31454594433996874</v>
      </c>
      <c r="H29" s="1580"/>
      <c r="I29" s="1580">
        <f>' 4.2 (МДЭС)'!C29+' 4.2 (лизинг без мдэс)'!C29+' 4.2 (без лизинга)'!C29</f>
        <v>0</v>
      </c>
      <c r="J29" s="1580">
        <f>' 4.2 (МДЭС)'!D29+' 4.2 (лизинг без мдэс)'!D29+' 4.2 (без лизинга)'!D29</f>
        <v>0</v>
      </c>
      <c r="K29" s="1580">
        <f>' 4.2 (МДЭС)'!E29+' 4.2 (лизинг без мдэс)'!E29+' 4.2 (без лизинга)'!E29</f>
        <v>0</v>
      </c>
      <c r="L29" s="1593"/>
      <c r="M29" s="1620">
        <f t="shared" si="3"/>
        <v>0</v>
      </c>
      <c r="N29" s="1620">
        <f t="shared" si="1"/>
        <v>0</v>
      </c>
      <c r="O29" s="1620">
        <f t="shared" si="2"/>
        <v>0</v>
      </c>
      <c r="P29" s="578"/>
      <c r="Q29" s="578"/>
      <c r="R29" s="578"/>
      <c r="S29" s="903"/>
    </row>
    <row r="30" spans="1:20" x14ac:dyDescent="0.25">
      <c r="A30" s="1558" t="s">
        <v>826</v>
      </c>
      <c r="B30" s="760" t="s">
        <v>141</v>
      </c>
      <c r="C30" s="908"/>
      <c r="D30" s="908"/>
      <c r="E30" s="1759"/>
      <c r="G30" s="1591"/>
      <c r="H30" s="1580"/>
      <c r="I30" s="1580">
        <f>' 4.2 (МДЭС)'!C30+' 4.2 (лизинг без мдэс)'!C30+' 4.2 (без лизинга)'!C30</f>
        <v>0</v>
      </c>
      <c r="J30" s="1580">
        <f>' 4.2 (МДЭС)'!D30+' 4.2 (лизинг без мдэс)'!D30+' 4.2 (без лизинга)'!D30</f>
        <v>0</v>
      </c>
      <c r="K30" s="1580">
        <f>' 4.2 (МДЭС)'!E30+' 4.2 (лизинг без мдэс)'!E30+' 4.2 (без лизинга)'!E30</f>
        <v>0</v>
      </c>
      <c r="L30" s="1593"/>
      <c r="M30" s="1620">
        <f t="shared" si="3"/>
        <v>0</v>
      </c>
      <c r="N30" s="1620">
        <f t="shared" si="1"/>
        <v>0</v>
      </c>
      <c r="O30" s="1620">
        <f t="shared" si="2"/>
        <v>0</v>
      </c>
      <c r="P30" s="578"/>
      <c r="Q30" s="578"/>
      <c r="R30" s="578"/>
    </row>
    <row r="31" spans="1:20" x14ac:dyDescent="0.25">
      <c r="A31" s="1815" t="s">
        <v>548</v>
      </c>
      <c r="B31" s="1819" t="s">
        <v>564</v>
      </c>
      <c r="C31" s="1817">
        <f>' 4.2 (МДЭС)'!C31+' 4.2 (без МДЭС)'!C31</f>
        <v>45.464691282485873</v>
      </c>
      <c r="D31" s="1817">
        <f>' 4.2 (МДЭС)'!D31+' 4.2 (без МДЭС)'!D31</f>
        <v>32.978102636534842</v>
      </c>
      <c r="E31" s="1818">
        <f>SUM(C31:D31)</f>
        <v>78.442793919020716</v>
      </c>
      <c r="G31" s="1580"/>
      <c r="H31" s="1580"/>
      <c r="I31" s="1580">
        <f>' 4.2 (МДЭС)'!C31+' 4.2 (лизинг без мдэс)'!C31+' 4.2 (без лизинга)'!C31</f>
        <v>45.464691282485866</v>
      </c>
      <c r="J31" s="1580">
        <f>' 4.2 (МДЭС)'!D31+' 4.2 (лизинг без мдэс)'!D31+' 4.2 (без лизинга)'!D31</f>
        <v>32.978102636534842</v>
      </c>
      <c r="K31" s="1580">
        <f>' 4.2 (МДЭС)'!E31+' 4.2 (лизинг без мдэс)'!E31+' 4.2 (без лизинга)'!E31</f>
        <v>78.442793919020716</v>
      </c>
      <c r="L31" s="1593"/>
      <c r="M31" s="1620">
        <f t="shared" si="3"/>
        <v>0</v>
      </c>
      <c r="N31" s="1620">
        <f t="shared" si="1"/>
        <v>0</v>
      </c>
      <c r="O31" s="1620">
        <f t="shared" si="2"/>
        <v>0</v>
      </c>
      <c r="P31" s="578"/>
      <c r="Q31" s="578"/>
      <c r="R31" s="578"/>
      <c r="S31" s="903"/>
      <c r="T31" s="903"/>
    </row>
    <row r="32" spans="1:20" x14ac:dyDescent="0.25">
      <c r="A32" s="611" t="s">
        <v>565</v>
      </c>
      <c r="B32" s="760" t="s">
        <v>566</v>
      </c>
      <c r="C32" s="908"/>
      <c r="D32" s="908"/>
      <c r="E32" s="1759"/>
      <c r="G32" s="1591"/>
      <c r="H32" s="1580"/>
      <c r="I32" s="1580">
        <f>' 4.2 (МДЭС)'!C32+' 4.2 (лизинг без мдэс)'!C32+' 4.2 (без лизинга)'!C32</f>
        <v>0</v>
      </c>
      <c r="J32" s="1580">
        <f>' 4.2 (МДЭС)'!D32+' 4.2 (лизинг без мдэс)'!D32+' 4.2 (без лизинга)'!D32</f>
        <v>0</v>
      </c>
      <c r="K32" s="1580">
        <f>' 4.2 (МДЭС)'!E32+' 4.2 (лизинг без мдэс)'!E32+' 4.2 (без лизинга)'!E32</f>
        <v>0</v>
      </c>
      <c r="L32" s="1593"/>
      <c r="M32" s="1620">
        <f t="shared" si="3"/>
        <v>0</v>
      </c>
      <c r="N32" s="1620">
        <f t="shared" si="1"/>
        <v>0</v>
      </c>
      <c r="O32" s="1620">
        <f t="shared" si="2"/>
        <v>0</v>
      </c>
      <c r="P32" s="578"/>
      <c r="Q32" s="578"/>
      <c r="R32" s="578"/>
    </row>
    <row r="33" spans="1:19" x14ac:dyDescent="0.25">
      <c r="A33" s="611" t="s">
        <v>567</v>
      </c>
      <c r="B33" s="760" t="s">
        <v>650</v>
      </c>
      <c r="C33" s="908"/>
      <c r="D33" s="908"/>
      <c r="E33" s="1759"/>
      <c r="G33" s="1591"/>
      <c r="H33" s="1580"/>
      <c r="I33" s="1580">
        <f>' 4.2 (МДЭС)'!C33+' 4.2 (лизинг без мдэс)'!C33+' 4.2 (без лизинга)'!C33</f>
        <v>0</v>
      </c>
      <c r="J33" s="1580">
        <f>' 4.2 (МДЭС)'!D33+' 4.2 (лизинг без мдэс)'!D33+' 4.2 (без лизинга)'!D33</f>
        <v>0</v>
      </c>
      <c r="K33" s="1580">
        <f>' 4.2 (МДЭС)'!E33+' 4.2 (лизинг без мдэс)'!E33+' 4.2 (без лизинга)'!E33</f>
        <v>0</v>
      </c>
      <c r="L33" s="1593"/>
      <c r="M33" s="1620">
        <f t="shared" si="3"/>
        <v>0</v>
      </c>
      <c r="N33" s="1620">
        <f t="shared" si="1"/>
        <v>0</v>
      </c>
      <c r="O33" s="1620">
        <f t="shared" si="2"/>
        <v>0</v>
      </c>
      <c r="P33" s="578"/>
      <c r="Q33" s="578"/>
      <c r="R33" s="578"/>
    </row>
    <row r="34" spans="1:19" x14ac:dyDescent="0.25">
      <c r="A34" s="611" t="s">
        <v>20</v>
      </c>
      <c r="B34" s="500" t="s">
        <v>148</v>
      </c>
      <c r="C34" s="908"/>
      <c r="D34" s="908"/>
      <c r="E34" s="1759"/>
      <c r="G34" s="1591"/>
      <c r="H34" s="1580"/>
      <c r="I34" s="1580">
        <f>' 4.2 (МДЭС)'!C34+' 4.2 (лизинг без мдэс)'!C34+' 4.2 (без лизинга)'!C34</f>
        <v>0</v>
      </c>
      <c r="J34" s="1580">
        <f>' 4.2 (МДЭС)'!D34+' 4.2 (лизинг без мдэс)'!D34+' 4.2 (без лизинга)'!D34</f>
        <v>0</v>
      </c>
      <c r="K34" s="1580">
        <f>' 4.2 (МДЭС)'!E34+' 4.2 (лизинг без мдэс)'!E34+' 4.2 (без лизинга)'!E34</f>
        <v>0</v>
      </c>
      <c r="L34" s="1593"/>
      <c r="M34" s="1620">
        <f t="shared" si="3"/>
        <v>0</v>
      </c>
      <c r="N34" s="1620">
        <f t="shared" si="1"/>
        <v>0</v>
      </c>
      <c r="O34" s="1620">
        <f t="shared" si="2"/>
        <v>0</v>
      </c>
      <c r="P34" s="578"/>
      <c r="Q34" s="578"/>
      <c r="R34" s="578"/>
      <c r="S34" s="903"/>
    </row>
    <row r="35" spans="1:19" x14ac:dyDescent="0.25">
      <c r="A35" s="899" t="s">
        <v>538</v>
      </c>
      <c r="B35" s="614" t="s">
        <v>651</v>
      </c>
      <c r="C35" s="1760">
        <f>C36+C41</f>
        <v>-61.276826196136369</v>
      </c>
      <c r="D35" s="1760">
        <f>D36+D41</f>
        <v>-53.725383196389174</v>
      </c>
      <c r="E35" s="1761">
        <f>SUM(C35:D35)</f>
        <v>-115.00220939252554</v>
      </c>
      <c r="G35" s="1591"/>
      <c r="H35" s="1580"/>
      <c r="I35" s="1580">
        <f>' 4.2 (МДЭС)'!C35+' 4.2 (лизинг без мдэс)'!C35+' 4.2 (без лизинга)'!C35</f>
        <v>-61.276826196136369</v>
      </c>
      <c r="J35" s="1580">
        <f>' 4.2 (МДЭС)'!D35+' 4.2 (лизинг без мдэс)'!D35+' 4.2 (без лизинга)'!D35</f>
        <v>-53.725383196389174</v>
      </c>
      <c r="K35" s="1580">
        <f>' 4.2 (МДЭС)'!E35+' 4.2 (лизинг без мдэс)'!E35+' 4.2 (без лизинга)'!E35</f>
        <v>-115.00220939252554</v>
      </c>
      <c r="L35" s="1593"/>
      <c r="M35" s="1620">
        <f t="shared" si="3"/>
        <v>0</v>
      </c>
      <c r="N35" s="1620">
        <f t="shared" si="1"/>
        <v>0</v>
      </c>
      <c r="O35" s="1620">
        <f t="shared" si="2"/>
        <v>0</v>
      </c>
      <c r="P35" s="578"/>
      <c r="Q35" s="578"/>
      <c r="R35" s="578"/>
    </row>
    <row r="36" spans="1:19" x14ac:dyDescent="0.25">
      <c r="A36" s="1815" t="s">
        <v>539</v>
      </c>
      <c r="B36" s="1819" t="s">
        <v>656</v>
      </c>
      <c r="C36" s="1817">
        <f>' 4.2 (МДЭС)'!C36+' 4.2 (без МДЭС)'!C36-H7</f>
        <v>-10.353482956136361</v>
      </c>
      <c r="D36" s="1817">
        <f>' 4.2 (МДЭС)'!D36+' 4.2 (без МДЭС)'!D36</f>
        <v>-53.725383196389174</v>
      </c>
      <c r="E36" s="1818">
        <f>SUM(C36:D36)</f>
        <v>-64.078866152525535</v>
      </c>
      <c r="G36" s="1539" t="s">
        <v>2074</v>
      </c>
      <c r="H36" s="1580"/>
      <c r="I36" s="1580">
        <f>' 4.2 (МДЭС)'!C36+' 4.2 (лизинг без мдэс)'!C36+' 4.2 (без лизинга)'!C36</f>
        <v>-10.353482956136361</v>
      </c>
      <c r="J36" s="1580">
        <f>' 4.2 (МДЭС)'!D36+' 4.2 (лизинг без мдэс)'!D36+' 4.2 (без лизинга)'!D36</f>
        <v>-53.725383196389174</v>
      </c>
      <c r="K36" s="1580">
        <f>' 4.2 (МДЭС)'!E36+' 4.2 (лизинг без мдэс)'!E36+' 4.2 (без лизинга)'!E36</f>
        <v>-64.078866152525535</v>
      </c>
      <c r="L36" s="1594"/>
      <c r="M36" s="1620">
        <f t="shared" si="3"/>
        <v>0</v>
      </c>
      <c r="N36" s="1620">
        <f t="shared" si="1"/>
        <v>0</v>
      </c>
      <c r="O36" s="1620">
        <f t="shared" si="2"/>
        <v>0</v>
      </c>
      <c r="P36" s="578"/>
      <c r="Q36" s="578"/>
      <c r="R36" s="578"/>
    </row>
    <row r="37" spans="1:19" x14ac:dyDescent="0.25">
      <c r="A37" s="611" t="s">
        <v>540</v>
      </c>
      <c r="B37" s="500" t="s">
        <v>652</v>
      </c>
      <c r="C37" s="908"/>
      <c r="D37" s="908"/>
      <c r="E37" s="1759"/>
      <c r="G37" s="1588">
        <v>16.231849998783204</v>
      </c>
      <c r="H37" s="1580"/>
      <c r="I37" s="1580">
        <f>' 4.2 (МДЭС)'!C37+' 4.2 (лизинг без мдэс)'!C37+' 4.2 (без лизинга)'!C37</f>
        <v>0</v>
      </c>
      <c r="J37" s="1580">
        <f>' 4.2 (МДЭС)'!D37+' 4.2 (лизинг без мдэс)'!D37+' 4.2 (без лизинга)'!D37</f>
        <v>0</v>
      </c>
      <c r="K37" s="1580">
        <f>' 4.2 (МДЭС)'!E37+' 4.2 (лизинг без мдэс)'!E37+' 4.2 (без лизинга)'!E37</f>
        <v>0</v>
      </c>
      <c r="L37" s="1593"/>
      <c r="M37" s="1620">
        <f t="shared" si="3"/>
        <v>0</v>
      </c>
      <c r="N37" s="1620">
        <f t="shared" si="1"/>
        <v>0</v>
      </c>
      <c r="O37" s="1620">
        <f t="shared" si="2"/>
        <v>0</v>
      </c>
      <c r="P37" s="578"/>
      <c r="Q37" s="578"/>
      <c r="R37" s="578"/>
    </row>
    <row r="38" spans="1:19" x14ac:dyDescent="0.25">
      <c r="A38" s="612" t="s">
        <v>541</v>
      </c>
      <c r="B38" s="500" t="s">
        <v>653</v>
      </c>
      <c r="C38" s="908"/>
      <c r="D38" s="908"/>
      <c r="E38" s="1759"/>
      <c r="G38" s="1583" t="s">
        <v>2085</v>
      </c>
      <c r="H38" s="1580"/>
      <c r="I38" s="1580">
        <f>' 4.2 (МДЭС)'!C38+' 4.2 (лизинг без мдэс)'!C38+' 4.2 (без лизинга)'!C38</f>
        <v>0</v>
      </c>
      <c r="J38" s="1580">
        <f>' 4.2 (МДЭС)'!D38+' 4.2 (лизинг без мдэс)'!D38+' 4.2 (без лизинга)'!D38</f>
        <v>0</v>
      </c>
      <c r="K38" s="1580">
        <f>' 4.2 (МДЭС)'!E38+' 4.2 (лизинг без мдэс)'!E38+' 4.2 (без лизинга)'!E38</f>
        <v>0</v>
      </c>
      <c r="L38" s="1593"/>
      <c r="M38" s="1620">
        <f t="shared" si="3"/>
        <v>0</v>
      </c>
      <c r="N38" s="1620">
        <f t="shared" si="1"/>
        <v>0</v>
      </c>
      <c r="O38" s="1620">
        <f t="shared" si="2"/>
        <v>0</v>
      </c>
      <c r="P38" s="578"/>
      <c r="Q38" s="578"/>
      <c r="R38" s="578"/>
    </row>
    <row r="39" spans="1:19" x14ac:dyDescent="0.25">
      <c r="A39" s="612" t="s">
        <v>542</v>
      </c>
      <c r="B39" s="500" t="s">
        <v>568</v>
      </c>
      <c r="C39" s="908"/>
      <c r="D39" s="908"/>
      <c r="E39" s="1759"/>
      <c r="G39" s="1539">
        <f>SUM('[8]12'!$B$45:$C$45)</f>
        <v>187.37208781746386</v>
      </c>
      <c r="H39" s="1580"/>
      <c r="I39" s="1580">
        <f>' 4.2 (МДЭС)'!C39+' 4.2 (лизинг без мдэс)'!C39+' 4.2 (без лизинга)'!C39</f>
        <v>0</v>
      </c>
      <c r="J39" s="1580">
        <f>' 4.2 (МДЭС)'!D39+' 4.2 (лизинг без мдэс)'!D39+' 4.2 (без лизинга)'!D39</f>
        <v>0</v>
      </c>
      <c r="K39" s="1580">
        <f>' 4.2 (МДЭС)'!E39+' 4.2 (лизинг без мдэс)'!E39+' 4.2 (без лизинга)'!E39</f>
        <v>0</v>
      </c>
      <c r="L39" s="1593"/>
      <c r="M39" s="1620">
        <f t="shared" si="3"/>
        <v>0</v>
      </c>
      <c r="N39" s="1620">
        <f t="shared" si="1"/>
        <v>0</v>
      </c>
      <c r="O39" s="1620">
        <f t="shared" si="2"/>
        <v>0</v>
      </c>
      <c r="P39" s="578"/>
      <c r="Q39" s="578"/>
      <c r="R39" s="578"/>
    </row>
    <row r="40" spans="1:19" x14ac:dyDescent="0.25">
      <c r="A40" s="611" t="s">
        <v>588</v>
      </c>
      <c r="B40" s="500" t="s">
        <v>581</v>
      </c>
      <c r="C40" s="908"/>
      <c r="D40" s="908"/>
      <c r="E40" s="1759"/>
      <c r="G40" s="1583" t="s">
        <v>2291</v>
      </c>
      <c r="H40" s="1580"/>
      <c r="I40" s="1580">
        <f>' 4.2 (МДЭС)'!C40+' 4.2 (лизинг без мдэс)'!C40+' 4.2 (без лизинга)'!C40</f>
        <v>0</v>
      </c>
      <c r="J40" s="1580">
        <f>' 4.2 (МДЭС)'!D40+' 4.2 (лизинг без мдэс)'!D40+' 4.2 (без лизинга)'!D40</f>
        <v>0</v>
      </c>
      <c r="K40" s="1580">
        <f>' 4.2 (МДЭС)'!E40+' 4.2 (лизинг без мдэс)'!E40+' 4.2 (без лизинга)'!E40</f>
        <v>0</v>
      </c>
      <c r="L40" s="1593"/>
      <c r="M40" s="1620">
        <f t="shared" si="3"/>
        <v>0</v>
      </c>
      <c r="N40" s="1620">
        <f t="shared" si="1"/>
        <v>0</v>
      </c>
      <c r="O40" s="1620">
        <f t="shared" si="2"/>
        <v>0</v>
      </c>
      <c r="P40" s="578"/>
      <c r="Q40" s="578"/>
      <c r="R40" s="578"/>
    </row>
    <row r="41" spans="1:19" x14ac:dyDescent="0.25">
      <c r="A41" s="1815" t="s">
        <v>643</v>
      </c>
      <c r="B41" s="1819" t="s">
        <v>143</v>
      </c>
      <c r="C41" s="1817">
        <f>' 4.2 (МДЭС)'!C41+' 4.2 (без МДЭС)'!C41</f>
        <v>-50.923343240000008</v>
      </c>
      <c r="D41" s="1817">
        <f>' 4.2 (МДЭС)'!D41+' 4.2 (без МДЭС)'!D41</f>
        <v>0</v>
      </c>
      <c r="E41" s="1818">
        <f>SUM(C41:D41)</f>
        <v>-50.923343240000008</v>
      </c>
      <c r="G41" s="1539">
        <f>'[3]Приложение 1'!$O$18-SUM('[9]12'!$B$44:$C$44)</f>
        <v>-88.601728424938315</v>
      </c>
      <c r="H41" s="1580"/>
      <c r="I41" s="1580">
        <f>' 4.2 (МДЭС)'!C41+' 4.2 (лизинг без мдэс)'!C41+' 4.2 (без лизинга)'!C41</f>
        <v>-50.923343240000008</v>
      </c>
      <c r="J41" s="1580">
        <f>' 4.2 (МДЭС)'!D41+' 4.2 (лизинг без мдэс)'!D41+' 4.2 (без лизинга)'!D41</f>
        <v>0</v>
      </c>
      <c r="K41" s="1580">
        <f>' 4.2 (МДЭС)'!E41+' 4.2 (лизинг без мдэс)'!E41+' 4.2 (без лизинга)'!E41</f>
        <v>-50.923343240000008</v>
      </c>
      <c r="L41" s="1593"/>
      <c r="M41" s="1620">
        <f t="shared" si="3"/>
        <v>0</v>
      </c>
      <c r="N41" s="1620">
        <f t="shared" si="1"/>
        <v>0</v>
      </c>
      <c r="O41" s="1620">
        <f t="shared" si="2"/>
        <v>0</v>
      </c>
      <c r="P41" s="578"/>
      <c r="Q41" s="578"/>
      <c r="R41" s="578"/>
    </row>
    <row r="42" spans="1:19" ht="16.5" thickBot="1" x14ac:dyDescent="0.3">
      <c r="A42" s="611" t="s">
        <v>142</v>
      </c>
      <c r="B42" s="500" t="s">
        <v>569</v>
      </c>
      <c r="C42" s="908"/>
      <c r="D42" s="908"/>
      <c r="E42" s="1759"/>
      <c r="G42" s="1756"/>
      <c r="H42" s="1580"/>
      <c r="I42" s="1580">
        <f>' 4.2 (МДЭС)'!C42+' 4.2 (лизинг без мдэс)'!C42+' 4.2 (без лизинга)'!C42</f>
        <v>0</v>
      </c>
      <c r="J42" s="1580">
        <f>' 4.2 (МДЭС)'!D42+' 4.2 (лизинг без мдэс)'!D42+' 4.2 (без лизинга)'!D42</f>
        <v>0</v>
      </c>
      <c r="K42" s="1580">
        <f>' 4.2 (МДЭС)'!E42+' 4.2 (лизинг без мдэс)'!E42+' 4.2 (без лизинга)'!E42</f>
        <v>0</v>
      </c>
      <c r="L42" s="1593"/>
      <c r="M42" s="1620">
        <f t="shared" si="3"/>
        <v>0</v>
      </c>
      <c r="N42" s="1620">
        <f t="shared" si="1"/>
        <v>0</v>
      </c>
      <c r="O42" s="1620">
        <f t="shared" si="2"/>
        <v>0</v>
      </c>
      <c r="P42" s="578"/>
      <c r="Q42" s="578"/>
      <c r="R42" s="578"/>
    </row>
    <row r="43" spans="1:19" ht="16.5" thickBot="1" x14ac:dyDescent="0.3">
      <c r="A43" s="613"/>
      <c r="B43" s="614" t="s">
        <v>559</v>
      </c>
      <c r="C43" s="1760">
        <f>C15+C35</f>
        <v>150.89727408768363</v>
      </c>
      <c r="D43" s="1760">
        <f>D15+D35</f>
        <v>193.06861581920904</v>
      </c>
      <c r="E43" s="1761">
        <f>SUM(C43:D43)</f>
        <v>343.9658899068927</v>
      </c>
      <c r="G43" s="1909">
        <f>G41+G39+G37</f>
        <v>115.00220939130875</v>
      </c>
      <c r="H43" s="1580"/>
      <c r="I43" s="1580">
        <f>' 4.2 (МДЭС)'!C43+' 4.2 (лизинг без мдэс)'!C43+' 4.2 (без лизинга)'!C43</f>
        <v>150.89727408768363</v>
      </c>
      <c r="J43" s="1580">
        <f>' 4.2 (МДЭС)'!D43+' 4.2 (лизинг без мдэс)'!D43+' 4.2 (без лизинга)'!D43</f>
        <v>193.06861581920907</v>
      </c>
      <c r="K43" s="1580">
        <f>' 4.2 (МДЭС)'!E43+' 4.2 (лизинг без мдэс)'!E43+' 4.2 (без лизинга)'!E43</f>
        <v>343.9658899068927</v>
      </c>
      <c r="L43" s="1593"/>
      <c r="M43" s="1620">
        <f t="shared" si="3"/>
        <v>0</v>
      </c>
      <c r="N43" s="1620">
        <f t="shared" si="1"/>
        <v>0</v>
      </c>
      <c r="O43" s="1620">
        <f t="shared" si="2"/>
        <v>0</v>
      </c>
      <c r="P43" s="578"/>
      <c r="Q43" s="578"/>
      <c r="R43" s="578"/>
    </row>
    <row r="44" spans="1:19" x14ac:dyDescent="0.25">
      <c r="A44" s="615"/>
      <c r="B44" s="500" t="s">
        <v>129</v>
      </c>
      <c r="C44" s="1556"/>
      <c r="D44" s="1556"/>
      <c r="E44" s="1557"/>
      <c r="G44" s="1591">
        <f>E43+G43</f>
        <v>458.96809929820142</v>
      </c>
      <c r="H44" s="1591"/>
      <c r="I44" s="1591"/>
      <c r="J44" s="1591"/>
    </row>
    <row r="45" spans="1:19" x14ac:dyDescent="0.25">
      <c r="A45" s="615"/>
      <c r="B45" s="502" t="s">
        <v>130</v>
      </c>
      <c r="C45" s="1556"/>
      <c r="D45" s="1556"/>
      <c r="E45" s="1557"/>
      <c r="M45" s="903"/>
    </row>
    <row r="46" spans="1:19" x14ac:dyDescent="0.25">
      <c r="A46" s="615"/>
      <c r="B46" s="502" t="s">
        <v>131</v>
      </c>
      <c r="C46" s="1556"/>
      <c r="D46" s="1556"/>
      <c r="E46" s="1557"/>
      <c r="G46" s="1580"/>
      <c r="L46" s="903"/>
      <c r="M46" s="903"/>
    </row>
    <row r="47" spans="1:19" x14ac:dyDescent="0.25">
      <c r="A47" s="542" t="s">
        <v>730</v>
      </c>
      <c r="B47" s="983" t="s">
        <v>731</v>
      </c>
      <c r="C47" s="503"/>
      <c r="D47" s="503"/>
      <c r="E47" s="503"/>
      <c r="G47" s="1580"/>
    </row>
    <row r="48" spans="1:19" x14ac:dyDescent="0.25">
      <c r="A48" s="543" t="s">
        <v>732</v>
      </c>
      <c r="B48" s="983" t="s">
        <v>733</v>
      </c>
      <c r="C48" s="504"/>
      <c r="D48" s="504"/>
      <c r="E48" s="504"/>
      <c r="G48" s="1580"/>
      <c r="M48" s="909"/>
    </row>
    <row r="49" spans="1:15" x14ac:dyDescent="0.25">
      <c r="A49" s="543"/>
      <c r="B49" s="983"/>
      <c r="C49" s="504"/>
      <c r="D49" s="504"/>
      <c r="E49" s="504"/>
      <c r="O49" s="909"/>
    </row>
    <row r="50" spans="1:15" ht="31.5" customHeight="1" x14ac:dyDescent="0.25">
      <c r="A50" s="2004" t="s">
        <v>837</v>
      </c>
      <c r="B50" s="2004"/>
      <c r="C50" s="2005" t="s">
        <v>838</v>
      </c>
      <c r="D50" s="2005"/>
      <c r="E50" s="2005"/>
      <c r="G50" s="1592"/>
    </row>
    <row r="51" spans="1:15" x14ac:dyDescent="0.25">
      <c r="A51" s="504"/>
      <c r="B51" s="504"/>
      <c r="C51" s="984"/>
      <c r="D51" s="984"/>
      <c r="E51" s="504"/>
    </row>
    <row r="52" spans="1:15" s="1706" customFormat="1" ht="12.75" x14ac:dyDescent="0.2">
      <c r="A52" s="1705"/>
      <c r="B52" s="1706" t="s">
        <v>2155</v>
      </c>
      <c r="C52" s="1707">
        <f>'1.1.'!N21</f>
        <v>150.89727408768363</v>
      </c>
      <c r="D52" s="1707">
        <f>'1.1.'!O21</f>
        <v>193.06861581920904</v>
      </c>
      <c r="E52" s="1707">
        <f>'1.1.'!P21</f>
        <v>343.9658899068927</v>
      </c>
      <c r="G52" s="1708"/>
      <c r="H52" s="1708"/>
      <c r="I52" s="1708"/>
      <c r="J52" s="1708"/>
    </row>
    <row r="53" spans="1:15" s="1706" customFormat="1" ht="12.75" x14ac:dyDescent="0.2">
      <c r="A53" s="1705"/>
      <c r="C53" s="1755">
        <f>C43-C52</f>
        <v>0</v>
      </c>
      <c r="D53" s="1755">
        <f>D43-D52</f>
        <v>0</v>
      </c>
      <c r="E53" s="1755">
        <f>E43-E52</f>
        <v>0</v>
      </c>
      <c r="G53" s="1708"/>
      <c r="H53" s="1708"/>
      <c r="I53" s="1708"/>
      <c r="J53" s="1708"/>
    </row>
    <row r="54" spans="1:15" x14ac:dyDescent="0.25">
      <c r="A54" s="505"/>
    </row>
    <row r="55" spans="1:15" x14ac:dyDescent="0.25">
      <c r="A55" s="506"/>
      <c r="B55" s="774"/>
      <c r="C55" s="769"/>
      <c r="D55" s="769"/>
      <c r="E55" s="769"/>
      <c r="F55" s="770"/>
      <c r="K55" s="771"/>
      <c r="L55" s="772"/>
    </row>
    <row r="56" spans="1:15" x14ac:dyDescent="0.25">
      <c r="A56" s="505"/>
      <c r="C56" s="771"/>
      <c r="D56" s="771"/>
      <c r="E56" s="771"/>
      <c r="F56" s="770"/>
      <c r="K56" s="771"/>
      <c r="L56" s="771"/>
    </row>
    <row r="57" spans="1:15" x14ac:dyDescent="0.25">
      <c r="A57" s="507"/>
      <c r="C57" s="773"/>
      <c r="D57" s="773"/>
      <c r="E57" s="1067"/>
      <c r="F57" s="770"/>
      <c r="K57" s="771"/>
      <c r="L57" s="771"/>
    </row>
    <row r="59" spans="1:15" x14ac:dyDescent="0.25">
      <c r="A59" s="508"/>
      <c r="E59" s="909"/>
    </row>
  </sheetData>
  <mergeCells count="5">
    <mergeCell ref="A11:E11"/>
    <mergeCell ref="A12:E12"/>
    <mergeCell ref="A50:B50"/>
    <mergeCell ref="C50:E50"/>
    <mergeCell ref="G13:J13"/>
  </mergeCells>
  <pageMargins left="0.51181102362204722" right="0.43307086614173229" top="0.74803149606299213" bottom="0.35433070866141736" header="0.31496062992125984" footer="0.31496062992125984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  <pageSetUpPr fitToPage="1"/>
  </sheetPr>
  <dimension ref="A1:W105"/>
  <sheetViews>
    <sheetView view="pageBreakPreview" zoomScale="80" zoomScaleNormal="100" zoomScaleSheetLayoutView="80" workbookViewId="0">
      <pane xSplit="2" topLeftCell="C1" activePane="topRight" state="frozen"/>
      <selection activeCell="M81" sqref="M81"/>
      <selection pane="topRight" activeCell="E36" sqref="E36"/>
    </sheetView>
  </sheetViews>
  <sheetFormatPr defaultRowHeight="15.75" outlineLevelRow="1" x14ac:dyDescent="0.25"/>
  <cols>
    <col min="1" max="1" width="9.125" style="497" bestFit="1" customWidth="1"/>
    <col min="2" max="2" width="44" style="497" bestFit="1" customWidth="1"/>
    <col min="3" max="4" width="9.375" style="497" customWidth="1"/>
    <col min="5" max="5" width="10.5" style="497" customWidth="1"/>
    <col min="6" max="6" width="10.75" style="650" customWidth="1"/>
    <col min="7" max="7" width="16.75" style="650" customWidth="1"/>
    <col min="8" max="8" width="12.375" style="650" customWidth="1"/>
    <col min="9" max="9" width="12.625" style="1573" customWidth="1"/>
    <col min="10" max="13" width="9" style="1539" customWidth="1"/>
    <col min="14" max="14" width="9" style="650" customWidth="1"/>
    <col min="15" max="15" width="9.125" style="497" bestFit="1" customWidth="1"/>
    <col min="16" max="16" width="9.875" style="497" bestFit="1" customWidth="1"/>
    <col min="17" max="18" width="9.125" style="497" bestFit="1" customWidth="1"/>
    <col min="19" max="19" width="12.125" style="497" bestFit="1" customWidth="1"/>
    <col min="20" max="20" width="12.25" style="497" bestFit="1" customWidth="1"/>
    <col min="21" max="22" width="10" style="497" bestFit="1" customWidth="1"/>
    <col min="23" max="16384" width="9" style="497"/>
  </cols>
  <sheetData>
    <row r="1" spans="1:22" outlineLevel="1" x14ac:dyDescent="0.25">
      <c r="C1" s="537"/>
      <c r="D1" s="537"/>
      <c r="E1" s="537" t="s">
        <v>845</v>
      </c>
    </row>
    <row r="2" spans="1:22" ht="15.75" customHeight="1" outlineLevel="1" x14ac:dyDescent="0.25">
      <c r="C2" s="537"/>
      <c r="D2" s="537"/>
      <c r="E2" s="537" t="s">
        <v>112</v>
      </c>
    </row>
    <row r="3" spans="1:22" s="980" customFormat="1" outlineLevel="1" x14ac:dyDescent="0.25">
      <c r="A3" s="977"/>
      <c r="B3" s="269"/>
      <c r="C3" s="537"/>
      <c r="D3" s="537"/>
      <c r="E3" s="537" t="s">
        <v>721</v>
      </c>
      <c r="F3" s="978"/>
      <c r="G3" s="1575">
        <v>18800</v>
      </c>
      <c r="H3" s="1839" t="s">
        <v>2289</v>
      </c>
      <c r="I3" s="1575"/>
      <c r="J3" s="1576"/>
      <c r="K3" s="1576"/>
      <c r="L3" s="1576"/>
      <c r="M3" s="1576"/>
      <c r="N3" s="979"/>
    </row>
    <row r="4" spans="1:22" s="980" customFormat="1" outlineLevel="1" x14ac:dyDescent="0.25">
      <c r="A4" s="977"/>
      <c r="B4" s="269"/>
      <c r="C4" s="537"/>
      <c r="D4" s="537"/>
      <c r="E4" s="537" t="s">
        <v>455</v>
      </c>
      <c r="F4" s="981"/>
      <c r="G4" s="1575">
        <v>8859</v>
      </c>
      <c r="H4" s="1839" t="s">
        <v>2290</v>
      </c>
      <c r="I4" s="1575"/>
      <c r="J4" s="1576"/>
      <c r="K4" s="1576"/>
      <c r="L4" s="1576"/>
      <c r="M4" s="1576"/>
      <c r="N4" s="979"/>
    </row>
    <row r="5" spans="1:22" s="980" customFormat="1" outlineLevel="1" x14ac:dyDescent="0.25">
      <c r="A5" s="977"/>
      <c r="B5" s="269"/>
      <c r="C5" s="537"/>
      <c r="D5" s="537"/>
      <c r="E5" s="537"/>
      <c r="F5" s="981"/>
      <c r="G5" s="1838">
        <v>5158.1418800000001</v>
      </c>
      <c r="H5" s="1577" t="s">
        <v>2288</v>
      </c>
      <c r="I5" s="1575"/>
      <c r="J5" s="1576"/>
      <c r="K5" s="1576"/>
      <c r="L5" s="1576"/>
      <c r="M5" s="1576"/>
      <c r="N5" s="979"/>
    </row>
    <row r="6" spans="1:22" s="980" customFormat="1" outlineLevel="1" x14ac:dyDescent="0.25">
      <c r="A6" s="977"/>
      <c r="B6" s="269"/>
      <c r="C6" s="537"/>
      <c r="D6" s="537"/>
      <c r="E6" s="595" t="s">
        <v>113</v>
      </c>
      <c r="F6" s="981"/>
      <c r="G6" s="979"/>
      <c r="H6" s="979"/>
      <c r="I6" s="1575"/>
      <c r="J6" s="1576"/>
      <c r="K6" s="1576"/>
      <c r="L6" s="1576"/>
      <c r="M6" s="1576"/>
      <c r="N6" s="979"/>
    </row>
    <row r="7" spans="1:22" s="980" customFormat="1" outlineLevel="1" x14ac:dyDescent="0.25">
      <c r="A7" s="977"/>
      <c r="B7" s="269"/>
      <c r="C7" s="537"/>
      <c r="D7" s="537"/>
      <c r="E7" s="270" t="s">
        <v>836</v>
      </c>
      <c r="F7" s="981"/>
      <c r="G7" s="979"/>
      <c r="H7" s="979"/>
      <c r="I7" s="1575"/>
      <c r="J7" s="1576"/>
      <c r="K7" s="1576"/>
      <c r="L7" s="1576"/>
      <c r="M7" s="1576"/>
      <c r="N7" s="979"/>
    </row>
    <row r="8" spans="1:22" s="980" customFormat="1" outlineLevel="1" x14ac:dyDescent="0.25">
      <c r="A8" s="977"/>
      <c r="B8" s="269"/>
      <c r="C8" s="537"/>
      <c r="D8" s="537"/>
      <c r="E8" s="270" t="s">
        <v>843</v>
      </c>
      <c r="F8" s="981"/>
      <c r="G8" s="979"/>
      <c r="H8" s="979"/>
      <c r="I8" s="1575"/>
      <c r="J8" s="1576"/>
      <c r="K8" s="1576"/>
      <c r="L8" s="1576"/>
      <c r="M8" s="1576"/>
      <c r="N8" s="979"/>
    </row>
    <row r="9" spans="1:22" s="980" customFormat="1" outlineLevel="1" x14ac:dyDescent="0.25">
      <c r="A9" s="977"/>
      <c r="B9" s="269"/>
      <c r="C9" s="537"/>
      <c r="D9" s="537"/>
      <c r="E9" s="270" t="s">
        <v>2269</v>
      </c>
      <c r="F9" s="981"/>
      <c r="G9" s="979"/>
      <c r="H9" s="979"/>
      <c r="I9" s="1575"/>
      <c r="J9" s="1576"/>
      <c r="K9" s="1576"/>
      <c r="L9" s="1576"/>
      <c r="M9" s="1576"/>
      <c r="N9" s="979"/>
    </row>
    <row r="10" spans="1:22" s="980" customFormat="1" x14ac:dyDescent="0.25">
      <c r="A10" s="977"/>
      <c r="B10" s="269"/>
      <c r="C10" s="269"/>
      <c r="D10" s="269"/>
      <c r="E10" s="270"/>
      <c r="F10" s="978"/>
      <c r="G10" s="979"/>
      <c r="H10" s="979"/>
      <c r="I10" s="1575"/>
      <c r="J10" s="1576"/>
      <c r="K10" s="1576"/>
      <c r="L10" s="1576"/>
      <c r="M10" s="1576"/>
      <c r="N10" s="979"/>
    </row>
    <row r="11" spans="1:22" s="498" customFormat="1" ht="35.25" customHeight="1" x14ac:dyDescent="0.3">
      <c r="A11" s="2002" t="s">
        <v>525</v>
      </c>
      <c r="B11" s="2002"/>
      <c r="C11" s="2002"/>
      <c r="D11" s="2002"/>
      <c r="E11" s="2002"/>
      <c r="F11" s="651"/>
      <c r="G11" s="651"/>
      <c r="H11" s="651"/>
      <c r="I11" s="1573"/>
      <c r="J11" s="1577"/>
      <c r="K11" s="1577"/>
      <c r="L11" s="1577"/>
      <c r="M11" s="1577"/>
      <c r="N11" s="651"/>
    </row>
    <row r="12" spans="1:22" s="498" customFormat="1" ht="21" customHeight="1" x14ac:dyDescent="0.25">
      <c r="A12" s="2003" t="s">
        <v>815</v>
      </c>
      <c r="B12" s="2003"/>
      <c r="C12" s="2003"/>
      <c r="D12" s="2003"/>
      <c r="E12" s="2003"/>
      <c r="F12" s="651"/>
      <c r="G12" s="651"/>
      <c r="H12" s="651"/>
      <c r="I12" s="1573"/>
      <c r="J12" s="1577"/>
      <c r="K12" s="1577">
        <v>16.231849999999962</v>
      </c>
      <c r="L12" s="1577"/>
      <c r="M12" s="1577"/>
      <c r="N12" s="651"/>
      <c r="P12" s="982"/>
    </row>
    <row r="13" spans="1:22" s="498" customFormat="1" ht="28.5" customHeight="1" x14ac:dyDescent="0.25">
      <c r="A13" s="609"/>
      <c r="B13" s="609"/>
      <c r="C13" s="609"/>
      <c r="D13" s="609"/>
      <c r="E13" s="270" t="s">
        <v>626</v>
      </c>
      <c r="F13" s="651"/>
      <c r="G13" s="651"/>
      <c r="H13" s="651"/>
      <c r="I13" s="1573"/>
      <c r="J13" s="1577"/>
      <c r="K13" s="1908">
        <f>D17+K12</f>
        <v>127.28677802763816</v>
      </c>
      <c r="L13" s="1577"/>
      <c r="M13" s="1577"/>
      <c r="N13" s="651"/>
    </row>
    <row r="14" spans="1:22" x14ac:dyDescent="0.25">
      <c r="A14" s="610" t="s">
        <v>549</v>
      </c>
      <c r="B14" s="610" t="s">
        <v>550</v>
      </c>
      <c r="C14" s="610">
        <v>2019</v>
      </c>
      <c r="D14" s="610">
        <v>2020</v>
      </c>
      <c r="E14" s="610" t="s">
        <v>580</v>
      </c>
      <c r="O14" s="509"/>
      <c r="P14" s="851"/>
      <c r="Q14" s="851"/>
      <c r="R14" s="851"/>
      <c r="S14" s="509"/>
      <c r="T14" s="509"/>
    </row>
    <row r="15" spans="1:22" x14ac:dyDescent="0.25">
      <c r="A15" s="900">
        <v>1</v>
      </c>
      <c r="B15" s="614" t="s">
        <v>560</v>
      </c>
      <c r="C15" s="1757">
        <f>C16+C26+C31+C32+C34</f>
        <v>161.25075704381999</v>
      </c>
      <c r="D15" s="1757">
        <f>D16+D26+D31+D32+D34</f>
        <v>246.79399901559822</v>
      </c>
      <c r="E15" s="1757">
        <f t="shared" ref="E15:E23" si="0">SUM(C15:D15)</f>
        <v>408.04475605941821</v>
      </c>
      <c r="G15" s="652"/>
      <c r="H15" s="1578"/>
      <c r="I15" s="1591"/>
      <c r="J15" s="1591"/>
      <c r="K15" s="1591"/>
      <c r="L15" s="1591"/>
      <c r="M15" s="1591"/>
      <c r="N15" s="1591"/>
      <c r="O15" s="1620">
        <f>C15-(' 4.2 (лизинг без мдэс)'!C15+' 4.2 (без лизинга)'!C15)</f>
        <v>0</v>
      </c>
      <c r="P15" s="1620">
        <f>D15-(' 4.2 (лизинг без мдэс)'!D15+' 4.2 (без лизинга)'!D15)</f>
        <v>0</v>
      </c>
      <c r="Q15" s="1620">
        <f>E15-(' 4.2 (лизинг без мдэс)'!E15+' 4.2 (без лизинга)'!E15)</f>
        <v>0</v>
      </c>
      <c r="R15" s="889"/>
      <c r="S15" s="578"/>
      <c r="T15" s="578"/>
      <c r="U15" s="578"/>
      <c r="V15" s="578"/>
    </row>
    <row r="16" spans="1:22" x14ac:dyDescent="0.25">
      <c r="A16" s="611" t="s">
        <v>536</v>
      </c>
      <c r="B16" s="500" t="s">
        <v>561</v>
      </c>
      <c r="C16" s="907">
        <f>C17+C20+C21+C24</f>
        <v>49.731858120000005</v>
      </c>
      <c r="D16" s="907">
        <f>D17+D20+D21+D24</f>
        <v>111.0549280276382</v>
      </c>
      <c r="E16" s="1758">
        <f t="shared" si="0"/>
        <v>160.7867861476382</v>
      </c>
      <c r="I16" s="1591"/>
      <c r="J16" s="1591"/>
      <c r="K16" s="1591"/>
      <c r="L16" s="1591"/>
      <c r="M16" s="1591"/>
      <c r="N16" s="1591"/>
      <c r="O16" s="1620">
        <f>C16-(' 4.2 (лизинг без мдэс)'!C16+' 4.2 (без лизинга)'!C16)</f>
        <v>0</v>
      </c>
      <c r="P16" s="1620">
        <f>D16-(' 4.2 (лизинг без мдэс)'!D16+' 4.2 (без лизинга)'!D16)</f>
        <v>0</v>
      </c>
      <c r="Q16" s="1620">
        <f>E16-(' 4.2 (лизинг без мдэс)'!E16+' 4.2 (без лизинга)'!E16)</f>
        <v>0</v>
      </c>
      <c r="R16" s="889"/>
      <c r="S16" s="578"/>
      <c r="T16" s="578"/>
      <c r="U16" s="578"/>
      <c r="V16" s="578"/>
    </row>
    <row r="17" spans="1:23" x14ac:dyDescent="0.25">
      <c r="A17" s="611" t="s">
        <v>562</v>
      </c>
      <c r="B17" s="500" t="s">
        <v>585</v>
      </c>
      <c r="C17" s="908">
        <f>C18</f>
        <v>44.949000000000005</v>
      </c>
      <c r="D17" s="908">
        <f>D18</f>
        <v>111.0549280276382</v>
      </c>
      <c r="E17" s="1758">
        <f t="shared" si="0"/>
        <v>156.00392802763821</v>
      </c>
      <c r="I17" s="1591"/>
      <c r="J17" s="1591"/>
      <c r="K17" s="1591"/>
      <c r="L17" s="1591"/>
      <c r="M17" s="1591"/>
      <c r="N17" s="1591"/>
      <c r="O17" s="1620">
        <f>C17-(' 4.2 (лизинг без мдэс)'!C17+' 4.2 (без лизинга)'!C17)</f>
        <v>0</v>
      </c>
      <c r="P17" s="1620">
        <f>D17-(' 4.2 (лизинг без мдэс)'!D17+' 4.2 (без лизинга)'!D17)</f>
        <v>0</v>
      </c>
      <c r="Q17" s="1620">
        <f>E17-(' 4.2 (лизинг без мдэс)'!E17+' 4.2 (без лизинга)'!E17)</f>
        <v>0</v>
      </c>
      <c r="R17" s="889"/>
      <c r="S17" s="578"/>
      <c r="T17" s="578"/>
      <c r="U17" s="578"/>
      <c r="V17" s="578"/>
    </row>
    <row r="18" spans="1:23" outlineLevel="1" x14ac:dyDescent="0.25">
      <c r="A18" s="1815"/>
      <c r="B18" s="1816" t="s">
        <v>780</v>
      </c>
      <c r="C18" s="1817">
        <f>'[3]Приложение 4'!$D$18-' 4.2 (МДЭС)'!C18</f>
        <v>44.949000000000005</v>
      </c>
      <c r="D18" s="1817">
        <f>94.8230780276382+16.23185</f>
        <v>111.0549280276382</v>
      </c>
      <c r="E18" s="1818">
        <f t="shared" si="0"/>
        <v>156.00392802763821</v>
      </c>
      <c r="I18" s="1591"/>
      <c r="J18" s="1591"/>
      <c r="K18" s="1591"/>
      <c r="L18" s="1591"/>
      <c r="M18" s="1591"/>
      <c r="N18" s="1591"/>
      <c r="O18" s="1620">
        <f>C18-(' 4.2 (лизинг без мдэс)'!C18+' 4.2 (без лизинга)'!C18)</f>
        <v>0</v>
      </c>
      <c r="P18" s="1620">
        <f>D18-(' 4.2 (лизинг без мдэс)'!D18+' 4.2 (без лизинга)'!D18)</f>
        <v>0</v>
      </c>
      <c r="Q18" s="1620">
        <f>E18-(' 4.2 (лизинг без мдэс)'!E18+' 4.2 (без лизинга)'!E18)</f>
        <v>0</v>
      </c>
      <c r="R18" s="889"/>
      <c r="S18" s="578"/>
      <c r="T18" s="578"/>
    </row>
    <row r="19" spans="1:23" hidden="1" outlineLevel="1" x14ac:dyDescent="0.25">
      <c r="A19" s="611"/>
      <c r="B19" s="502" t="s">
        <v>102</v>
      </c>
      <c r="C19" s="907"/>
      <c r="D19" s="907"/>
      <c r="E19" s="1758">
        <f t="shared" si="0"/>
        <v>0</v>
      </c>
      <c r="I19" s="1591"/>
      <c r="J19" s="1591"/>
      <c r="K19" s="1591"/>
      <c r="L19" s="1591"/>
      <c r="M19" s="1591"/>
      <c r="N19" s="1591"/>
      <c r="O19" s="1620">
        <f>C19-(' 4.2 (лизинг без мдэс)'!C19+' 4.2 (без лизинга)'!C19)</f>
        <v>0</v>
      </c>
      <c r="P19" s="1620">
        <f>D19-(' 4.2 (лизинг без мдэс)'!D19+' 4.2 (без лизинга)'!D19)</f>
        <v>0</v>
      </c>
      <c r="Q19" s="1620">
        <f>E19-(' 4.2 (лизинг без мдэс)'!E19+' 4.2 (без лизинга)'!E19)</f>
        <v>0</v>
      </c>
      <c r="R19" s="889"/>
      <c r="S19" s="669"/>
      <c r="T19" s="670"/>
    </row>
    <row r="20" spans="1:23" hidden="1" collapsed="1" x14ac:dyDescent="0.25">
      <c r="A20" s="611" t="s">
        <v>578</v>
      </c>
      <c r="B20" s="500" t="s">
        <v>586</v>
      </c>
      <c r="C20" s="907"/>
      <c r="D20" s="907"/>
      <c r="E20" s="1758">
        <f t="shared" si="0"/>
        <v>0</v>
      </c>
      <c r="I20" s="1591"/>
      <c r="J20" s="1591"/>
      <c r="K20" s="1591"/>
      <c r="L20" s="1591"/>
      <c r="M20" s="1591"/>
      <c r="N20" s="1591"/>
      <c r="O20" s="1620">
        <f>C20-(' 4.2 (лизинг без мдэс)'!C20+' 4.2 (без лизинга)'!C20)</f>
        <v>0</v>
      </c>
      <c r="P20" s="1620">
        <f>D20-(' 4.2 (лизинг без мдэс)'!D20+' 4.2 (без лизинга)'!D20)</f>
        <v>0</v>
      </c>
      <c r="Q20" s="1620">
        <f>E20-(' 4.2 (лизинг без мдэс)'!E20+' 4.2 (без лизинга)'!E20)</f>
        <v>0</v>
      </c>
      <c r="R20" s="889"/>
    </row>
    <row r="21" spans="1:23" ht="31.5" hidden="1" x14ac:dyDescent="0.25">
      <c r="A21" s="611" t="s">
        <v>582</v>
      </c>
      <c r="B21" s="500" t="s">
        <v>647</v>
      </c>
      <c r="C21" s="907"/>
      <c r="D21" s="907"/>
      <c r="E21" s="1758">
        <f t="shared" si="0"/>
        <v>0</v>
      </c>
      <c r="G21" s="654"/>
      <c r="H21" s="653"/>
      <c r="I21" s="1591"/>
      <c r="J21" s="1591"/>
      <c r="K21" s="1591"/>
      <c r="L21" s="1591"/>
      <c r="M21" s="1591"/>
      <c r="N21" s="1591"/>
      <c r="O21" s="1620">
        <f>C21-(' 4.2 (лизинг без мдэс)'!C21+' 4.2 (без лизинга)'!C21)</f>
        <v>0</v>
      </c>
      <c r="P21" s="1620">
        <f>D21-(' 4.2 (лизинг без мдэс)'!D21+' 4.2 (без лизинга)'!D21)</f>
        <v>0</v>
      </c>
      <c r="Q21" s="1620">
        <f>E21-(' 4.2 (лизинг без мдэс)'!E21+' 4.2 (без лизинга)'!E21)</f>
        <v>0</v>
      </c>
      <c r="R21" s="889"/>
      <c r="S21" s="578"/>
      <c r="T21" s="909"/>
      <c r="U21" s="903"/>
    </row>
    <row r="22" spans="1:23" ht="31.5" hidden="1" x14ac:dyDescent="0.25">
      <c r="A22" s="611" t="s">
        <v>583</v>
      </c>
      <c r="B22" s="500" t="s">
        <v>648</v>
      </c>
      <c r="C22" s="907"/>
      <c r="D22" s="907"/>
      <c r="E22" s="1758">
        <f t="shared" si="0"/>
        <v>0</v>
      </c>
      <c r="G22" s="656"/>
      <c r="I22" s="1591"/>
      <c r="J22" s="1591"/>
      <c r="K22" s="1591"/>
      <c r="L22" s="1591"/>
      <c r="M22" s="1591"/>
      <c r="N22" s="1591"/>
      <c r="O22" s="1620">
        <f>C22-(' 4.2 (лизинг без мдэс)'!C22+' 4.2 (без лизинга)'!C22)</f>
        <v>0</v>
      </c>
      <c r="P22" s="1620">
        <f>D22-(' 4.2 (лизинг без мдэс)'!D22+' 4.2 (без лизинга)'!D22)</f>
        <v>0</v>
      </c>
      <c r="Q22" s="1620">
        <f>E22-(' 4.2 (лизинг без мдэс)'!E22+' 4.2 (без лизинга)'!E22)</f>
        <v>0</v>
      </c>
      <c r="R22" s="889"/>
      <c r="T22" s="909"/>
      <c r="U22" s="903"/>
    </row>
    <row r="23" spans="1:23" ht="43.5" hidden="1" customHeight="1" x14ac:dyDescent="0.25">
      <c r="A23" s="611" t="s">
        <v>584</v>
      </c>
      <c r="B23" s="500" t="s">
        <v>649</v>
      </c>
      <c r="C23" s="907"/>
      <c r="D23" s="907"/>
      <c r="E23" s="1758">
        <f t="shared" si="0"/>
        <v>0</v>
      </c>
      <c r="H23" s="656"/>
      <c r="I23" s="1591"/>
      <c r="J23" s="1591"/>
      <c r="K23" s="1591"/>
      <c r="L23" s="1591"/>
      <c r="M23" s="1591"/>
      <c r="N23" s="1591"/>
      <c r="O23" s="1620">
        <f>C23-(' 4.2 (лизинг без мдэс)'!C23+' 4.2 (без лизинга)'!C23)</f>
        <v>0</v>
      </c>
      <c r="P23" s="1620">
        <f>D23-(' 4.2 (лизинг без мдэс)'!D23+' 4.2 (без лизинга)'!D23)</f>
        <v>0</v>
      </c>
      <c r="Q23" s="1620">
        <f>E23-(' 4.2 (лизинг без мдэс)'!E23+' 4.2 (без лизинга)'!E23)</f>
        <v>0</v>
      </c>
      <c r="R23" s="889"/>
      <c r="T23" s="903"/>
      <c r="U23" s="903"/>
    </row>
    <row r="24" spans="1:23" x14ac:dyDescent="0.25">
      <c r="A24" s="611" t="s">
        <v>152</v>
      </c>
      <c r="B24" s="500" t="s">
        <v>135</v>
      </c>
      <c r="C24" s="908">
        <f>C25</f>
        <v>4.7828581200000002</v>
      </c>
      <c r="D24" s="908"/>
      <c r="E24" s="1759">
        <f t="shared" ref="E24:E25" si="1">SUM(C24:D24)</f>
        <v>4.7828581200000002</v>
      </c>
      <c r="F24" s="653"/>
      <c r="H24" s="654"/>
      <c r="I24" s="1591"/>
      <c r="J24" s="1591"/>
      <c r="K24" s="1591"/>
      <c r="L24" s="1591"/>
      <c r="M24" s="1591"/>
      <c r="N24" s="1591"/>
      <c r="O24" s="1620">
        <f>C24-(' 4.2 (лизинг без мдэс)'!C24+' 4.2 (без лизинга)'!C24)</f>
        <v>0</v>
      </c>
      <c r="P24" s="1620">
        <f>D24-(' 4.2 (лизинг без мдэс)'!D24+' 4.2 (без лизинга)'!D24)</f>
        <v>0</v>
      </c>
      <c r="Q24" s="1620">
        <f>E24-(' 4.2 (лизинг без мдэс)'!E24+' 4.2 (без лизинга)'!E24)</f>
        <v>0</v>
      </c>
      <c r="R24" s="889"/>
    </row>
    <row r="25" spans="1:23" ht="16.5" thickBot="1" x14ac:dyDescent="0.3">
      <c r="A25" s="611" t="s">
        <v>526</v>
      </c>
      <c r="B25" s="500" t="s">
        <v>527</v>
      </c>
      <c r="C25" s="907">
        <f>(G3-G4-G5)/1000</f>
        <v>4.7828581200000002</v>
      </c>
      <c r="D25" s="907"/>
      <c r="E25" s="1759">
        <f t="shared" si="1"/>
        <v>4.7828581200000002</v>
      </c>
      <c r="I25" s="1591"/>
      <c r="J25" s="1591"/>
      <c r="K25" s="1591">
        <f>H48</f>
        <v>0</v>
      </c>
      <c r="L25" s="1591"/>
      <c r="M25" s="1591"/>
      <c r="N25" s="1591"/>
      <c r="O25" s="1620">
        <f>C25-(' 4.2 (лизинг без мдэс)'!C25+' 4.2 (без лизинга)'!C25)</f>
        <v>0</v>
      </c>
      <c r="P25" s="1620">
        <f>D25-(' 4.2 (лизинг без мдэс)'!D25+' 4.2 (без лизинга)'!D25)</f>
        <v>0</v>
      </c>
      <c r="Q25" s="1620">
        <f>E25-(' 4.2 (лизинг без мдэс)'!E25+' 4.2 (без лизинга)'!E25)</f>
        <v>0</v>
      </c>
      <c r="R25" s="889"/>
    </row>
    <row r="26" spans="1:23" ht="16.5" thickBot="1" x14ac:dyDescent="0.3">
      <c r="A26" s="1815" t="s">
        <v>537</v>
      </c>
      <c r="B26" s="1819" t="s">
        <v>563</v>
      </c>
      <c r="C26" s="1817">
        <f>C27+C28+C29+C30</f>
        <v>73.822175254215466</v>
      </c>
      <c r="D26" s="1817">
        <f>D27+D28+D29+D30</f>
        <v>102.76096835142518</v>
      </c>
      <c r="E26" s="1818">
        <f>SUM(C26:D26)</f>
        <v>176.58314360564066</v>
      </c>
      <c r="G26" s="1906">
        <f>'[10]Электро (без ГД)'!$F$49/1000</f>
        <v>70.177103567997676</v>
      </c>
      <c r="H26" s="650" t="s">
        <v>2313</v>
      </c>
      <c r="I26" s="1591"/>
      <c r="J26" s="1591"/>
      <c r="K26" s="1591"/>
      <c r="L26" s="1591"/>
      <c r="M26" s="1591"/>
      <c r="N26" s="1591"/>
      <c r="O26" s="1620">
        <f>C26-(' 4.2 (лизинг без мдэс)'!C26+' 4.2 (без лизинга)'!C26)</f>
        <v>0</v>
      </c>
      <c r="P26" s="1620">
        <f>D26-(' 4.2 (лизинг без мдэс)'!D26+' 4.2 (без лизинга)'!D26)</f>
        <v>0</v>
      </c>
      <c r="Q26" s="1620">
        <f>E26-(' 4.2 (лизинг без мдэс)'!E26+' 4.2 (без лизинга)'!E26)</f>
        <v>0</v>
      </c>
      <c r="R26" s="889"/>
    </row>
    <row r="27" spans="1:23" x14ac:dyDescent="0.25">
      <c r="A27" s="611" t="s">
        <v>136</v>
      </c>
      <c r="B27" s="760" t="s">
        <v>139</v>
      </c>
      <c r="C27" s="908">
        <f>'[6]15'!$Z$25/1000</f>
        <v>73.822175254215466</v>
      </c>
      <c r="D27" s="908">
        <f>G26</f>
        <v>70.177103567997676</v>
      </c>
      <c r="E27" s="1759">
        <f>SUM(C27:D27)</f>
        <v>143.99927882221314</v>
      </c>
      <c r="G27" s="1068"/>
      <c r="I27" s="1591"/>
      <c r="J27" s="1591"/>
      <c r="K27" s="1591"/>
      <c r="L27" s="1591"/>
      <c r="M27" s="1591"/>
      <c r="N27" s="1591"/>
      <c r="O27" s="1620">
        <f>C27-(' 4.2 (лизинг без мдэс)'!C27+' 4.2 (без лизинга)'!C27)</f>
        <v>0</v>
      </c>
      <c r="P27" s="1620">
        <f>D27-(' 4.2 (лизинг без мдэс)'!D27+' 4.2 (без лизинга)'!D27)</f>
        <v>0</v>
      </c>
      <c r="Q27" s="1620">
        <f>E27-(' 4.2 (лизинг без мдэс)'!E27+' 4.2 (без лизинга)'!E27)</f>
        <v>0</v>
      </c>
      <c r="R27" s="889"/>
      <c r="S27" s="909"/>
    </row>
    <row r="28" spans="1:23" x14ac:dyDescent="0.25">
      <c r="A28" s="611" t="s">
        <v>137</v>
      </c>
      <c r="B28" s="760" t="s">
        <v>800</v>
      </c>
      <c r="C28" s="908"/>
      <c r="D28" s="908">
        <f>'График ввода ОС'!N14</f>
        <v>32.583864783427501</v>
      </c>
      <c r="E28" s="1759">
        <f>SUM(C28:D28)</f>
        <v>32.583864783427501</v>
      </c>
      <c r="G28" s="1828"/>
      <c r="I28" s="1591"/>
      <c r="J28" s="1591"/>
      <c r="K28" s="1591"/>
      <c r="L28" s="1591"/>
      <c r="M28" s="1591"/>
      <c r="N28" s="1591"/>
      <c r="O28" s="1620">
        <f>C28-(' 4.2 (лизинг без мдэс)'!C28+' 4.2 (без лизинга)'!C28)</f>
        <v>0</v>
      </c>
      <c r="P28" s="1620">
        <f>D28-(' 4.2 (лизинг без мдэс)'!D28+' 4.2 (без лизинга)'!D28)</f>
        <v>0</v>
      </c>
      <c r="Q28" s="1620">
        <f>E28-(' 4.2 (лизинг без мдэс)'!E28+' 4.2 (без лизинга)'!E28)</f>
        <v>0</v>
      </c>
      <c r="R28" s="889"/>
    </row>
    <row r="29" spans="1:23" x14ac:dyDescent="0.25">
      <c r="A29" s="611" t="s">
        <v>138</v>
      </c>
      <c r="B29" s="760" t="s">
        <v>140</v>
      </c>
      <c r="C29" s="908"/>
      <c r="D29" s="908"/>
      <c r="E29" s="1759"/>
      <c r="G29" s="1068"/>
      <c r="H29" s="653"/>
      <c r="I29" s="1591"/>
      <c r="J29" s="1591"/>
      <c r="K29" s="1591"/>
      <c r="L29" s="1591"/>
      <c r="M29" s="1591"/>
      <c r="N29" s="1591"/>
      <c r="O29" s="1620">
        <f>C29-(' 4.2 (лизинг без мдэс)'!C29+' 4.2 (без лизинга)'!C29)</f>
        <v>0</v>
      </c>
      <c r="P29" s="1620">
        <f>D29-(' 4.2 (лизинг без мдэс)'!D29+' 4.2 (без лизинга)'!D29)</f>
        <v>0</v>
      </c>
      <c r="Q29" s="1620">
        <f>E29-(' 4.2 (лизинг без мдэс)'!E29+' 4.2 (без лизинга)'!E29)</f>
        <v>0</v>
      </c>
      <c r="R29" s="889"/>
      <c r="S29" s="909"/>
      <c r="T29" s="903"/>
      <c r="U29" s="903"/>
      <c r="V29" s="903"/>
    </row>
    <row r="30" spans="1:23" x14ac:dyDescent="0.25">
      <c r="A30" s="611" t="s">
        <v>826</v>
      </c>
      <c r="B30" s="760" t="s">
        <v>141</v>
      </c>
      <c r="C30" s="908"/>
      <c r="D30" s="908"/>
      <c r="E30" s="1759"/>
      <c r="G30" s="653"/>
      <c r="H30" s="653"/>
      <c r="I30" s="1591"/>
      <c r="J30" s="1591"/>
      <c r="K30" s="1591"/>
      <c r="L30" s="1591"/>
      <c r="M30" s="1591"/>
      <c r="N30" s="1591"/>
      <c r="O30" s="1620">
        <f>C30-(' 4.2 (лизинг без мдэс)'!C30+' 4.2 (без лизинга)'!C30)</f>
        <v>0</v>
      </c>
      <c r="P30" s="1620">
        <f>D30-(' 4.2 (лизинг без мдэс)'!D30+' 4.2 (без лизинга)'!D30)</f>
        <v>0</v>
      </c>
      <c r="Q30" s="1620">
        <f>E30-(' 4.2 (лизинг без мдэс)'!E30+' 4.2 (без лизинга)'!E30)</f>
        <v>0</v>
      </c>
      <c r="R30" s="889"/>
      <c r="S30" s="909"/>
    </row>
    <row r="31" spans="1:23" x14ac:dyDescent="0.25">
      <c r="A31" s="1815" t="s">
        <v>548</v>
      </c>
      <c r="B31" s="1819" t="s">
        <v>564</v>
      </c>
      <c r="C31" s="1817">
        <f>C55+C56</f>
        <v>37.696723669604516</v>
      </c>
      <c r="D31" s="1817">
        <f>D55+D56</f>
        <v>32.978102636534842</v>
      </c>
      <c r="E31" s="1818">
        <f>SUM(C31:D31)</f>
        <v>70.674826306139352</v>
      </c>
      <c r="G31" s="653"/>
      <c r="H31" s="653"/>
      <c r="I31" s="1591"/>
      <c r="J31" s="1591"/>
      <c r="K31" s="1591"/>
      <c r="L31" s="1591"/>
      <c r="M31" s="1591"/>
      <c r="N31" s="1591"/>
      <c r="O31" s="1620">
        <f>C31-(' 4.2 (лизинг без мдэс)'!C31+' 4.2 (без лизинга)'!C31)</f>
        <v>0</v>
      </c>
      <c r="P31" s="1620">
        <f>D31-(' 4.2 (лизинг без мдэс)'!D31+' 4.2 (без лизинга)'!D31)</f>
        <v>0</v>
      </c>
      <c r="Q31" s="1620">
        <f>E31-(' 4.2 (лизинг без мдэс)'!E31+' 4.2 (без лизинга)'!E31)</f>
        <v>0</v>
      </c>
      <c r="R31" s="889"/>
      <c r="S31" s="909"/>
      <c r="T31" s="903"/>
      <c r="U31" s="903"/>
      <c r="V31" s="903"/>
      <c r="W31" s="903"/>
    </row>
    <row r="32" spans="1:23" x14ac:dyDescent="0.25">
      <c r="A32" s="611" t="s">
        <v>565</v>
      </c>
      <c r="B32" s="760" t="s">
        <v>566</v>
      </c>
      <c r="C32" s="908"/>
      <c r="D32" s="908"/>
      <c r="E32" s="1759"/>
      <c r="I32" s="1591"/>
      <c r="J32" s="1591"/>
      <c r="K32" s="1591"/>
      <c r="L32" s="1591"/>
      <c r="M32" s="1591"/>
      <c r="N32" s="1591"/>
      <c r="O32" s="1620">
        <f>C32-(' 4.2 (лизинг без мдэс)'!C32+' 4.2 (без лизинга)'!C32)</f>
        <v>0</v>
      </c>
      <c r="P32" s="1620">
        <f>D32-(' 4.2 (лизинг без мдэс)'!D32+' 4.2 (без лизинга)'!D32)</f>
        <v>0</v>
      </c>
      <c r="Q32" s="1620">
        <f>E32-(' 4.2 (лизинг без мдэс)'!E32+' 4.2 (без лизинга)'!E32)</f>
        <v>0</v>
      </c>
      <c r="R32" s="889"/>
    </row>
    <row r="33" spans="1:22" x14ac:dyDescent="0.25">
      <c r="A33" s="611" t="s">
        <v>567</v>
      </c>
      <c r="B33" s="500" t="s">
        <v>650</v>
      </c>
      <c r="C33" s="907"/>
      <c r="D33" s="907"/>
      <c r="E33" s="1758"/>
      <c r="I33" s="1591"/>
      <c r="J33" s="1591"/>
      <c r="K33" s="1591"/>
      <c r="L33" s="1591"/>
      <c r="M33" s="1591"/>
      <c r="N33" s="1591"/>
      <c r="O33" s="1620">
        <f>C33-(' 4.2 (лизинг без мдэс)'!C33+' 4.2 (без лизинга)'!C33)</f>
        <v>0</v>
      </c>
      <c r="P33" s="1620">
        <f>D33-(' 4.2 (лизинг без мдэс)'!D33+' 4.2 (без лизинга)'!D33)</f>
        <v>0</v>
      </c>
      <c r="Q33" s="1620">
        <f>E33-(' 4.2 (лизинг без мдэс)'!E33+' 4.2 (без лизинга)'!E33)</f>
        <v>0</v>
      </c>
      <c r="R33" s="889"/>
    </row>
    <row r="34" spans="1:22" x14ac:dyDescent="0.25">
      <c r="A34" s="611" t="s">
        <v>20</v>
      </c>
      <c r="B34" s="500" t="s">
        <v>148</v>
      </c>
      <c r="C34" s="907"/>
      <c r="D34" s="907"/>
      <c r="E34" s="1758"/>
      <c r="H34" s="654"/>
      <c r="I34" s="1591"/>
      <c r="J34" s="1591"/>
      <c r="K34" s="1591"/>
      <c r="L34" s="1591"/>
      <c r="M34" s="1591"/>
      <c r="N34" s="1591"/>
      <c r="O34" s="1620">
        <f>C34-(' 4.2 (лизинг без мдэс)'!C34+' 4.2 (без лизинга)'!C34)</f>
        <v>0</v>
      </c>
      <c r="P34" s="1620">
        <f>D34-(' 4.2 (лизинг без мдэс)'!D34+' 4.2 (без лизинга)'!D34)</f>
        <v>0</v>
      </c>
      <c r="Q34" s="1620">
        <f>E34-(' 4.2 (лизинг без мдэс)'!E34+' 4.2 (без лизинга)'!E34)</f>
        <v>0</v>
      </c>
      <c r="R34" s="889"/>
      <c r="T34" s="903"/>
      <c r="U34" s="903"/>
      <c r="V34" s="903"/>
    </row>
    <row r="35" spans="1:22" x14ac:dyDescent="0.25">
      <c r="A35" s="899" t="s">
        <v>538</v>
      </c>
      <c r="B35" s="614" t="s">
        <v>651</v>
      </c>
      <c r="C35" s="1840">
        <f>C36+C41</f>
        <v>-10.353482956136361</v>
      </c>
      <c r="D35" s="1840">
        <f>D36+D41</f>
        <v>-53.725383196389174</v>
      </c>
      <c r="E35" s="1757">
        <f>SUM(C35:D35)</f>
        <v>-64.078866152525535</v>
      </c>
      <c r="I35" s="1591"/>
      <c r="J35" s="1591"/>
      <c r="K35" s="1591"/>
      <c r="L35" s="1591"/>
      <c r="M35" s="1591"/>
      <c r="N35" s="1591"/>
      <c r="O35" s="1620">
        <f>C35-(' 4.2 (лизинг без мдэс)'!C35+' 4.2 (без лизинга)'!C35)</f>
        <v>0</v>
      </c>
      <c r="P35" s="1620">
        <f>D35-(' 4.2 (лизинг без мдэс)'!D35+' 4.2 (без лизинга)'!D35)</f>
        <v>0</v>
      </c>
      <c r="Q35" s="1620">
        <f>E35-(' 4.2 (лизинг без мдэс)'!E35+' 4.2 (без лизинга)'!E35)</f>
        <v>0</v>
      </c>
      <c r="R35" s="889"/>
    </row>
    <row r="36" spans="1:22" x14ac:dyDescent="0.25">
      <c r="A36" s="1815" t="s">
        <v>539</v>
      </c>
      <c r="B36" s="1819" t="s">
        <v>656</v>
      </c>
      <c r="C36" s="1817">
        <f>'1.1.'!N21-C15</f>
        <v>-10.353482956136361</v>
      </c>
      <c r="D36" s="1817">
        <f>'1.1.'!O21-D15</f>
        <v>-53.725383196389174</v>
      </c>
      <c r="E36" s="1818">
        <f>SUM(C36:D36)</f>
        <v>-64.078866152525535</v>
      </c>
      <c r="G36" s="1539" t="s">
        <v>2074</v>
      </c>
      <c r="H36" s="1539"/>
      <c r="I36" s="1591"/>
      <c r="J36" s="1591"/>
      <c r="K36" s="1591"/>
      <c r="L36" s="1591"/>
      <c r="M36" s="1591"/>
      <c r="N36" s="1591"/>
      <c r="O36" s="1620">
        <f>C36-(' 4.2 (лизинг без мдэс)'!C36+' 4.2 (без лизинга)'!C36)</f>
        <v>0</v>
      </c>
      <c r="P36" s="1620">
        <f>D36-(' 4.2 (лизинг без мдэс)'!D36+' 4.2 (без лизинга)'!D36)</f>
        <v>0</v>
      </c>
      <c r="Q36" s="1620">
        <f>E36-(' 4.2 (лизинг без мдэс)'!E36+' 4.2 (без лизинга)'!E36)</f>
        <v>0</v>
      </c>
      <c r="R36" s="889"/>
      <c r="S36" s="768"/>
    </row>
    <row r="37" spans="1:22" x14ac:dyDescent="0.25">
      <c r="A37" s="611" t="s">
        <v>540</v>
      </c>
      <c r="B37" s="500" t="s">
        <v>652</v>
      </c>
      <c r="C37" s="907"/>
      <c r="D37" s="907"/>
      <c r="E37" s="1758"/>
      <c r="G37" s="1588">
        <v>16.231849998783204</v>
      </c>
      <c r="H37" s="1539"/>
      <c r="I37" s="1591"/>
      <c r="J37" s="1591"/>
      <c r="K37" s="1591"/>
      <c r="L37" s="1591"/>
      <c r="M37" s="1591"/>
      <c r="N37" s="1591"/>
      <c r="O37" s="1620">
        <f>C37-(' 4.2 (лизинг без мдэс)'!C37+' 4.2 (без лизинга)'!C37)</f>
        <v>0</v>
      </c>
      <c r="P37" s="1620">
        <f>D37-(' 4.2 (лизинг без мдэс)'!D37+' 4.2 (без лизинга)'!D37)</f>
        <v>0</v>
      </c>
      <c r="Q37" s="1620">
        <f>E37-(' 4.2 (лизинг без мдэс)'!E37+' 4.2 (без лизинга)'!E37)</f>
        <v>0</v>
      </c>
      <c r="R37" s="889"/>
      <c r="S37" s="578"/>
    </row>
    <row r="38" spans="1:22" x14ac:dyDescent="0.25">
      <c r="A38" s="612" t="s">
        <v>541</v>
      </c>
      <c r="B38" s="500" t="s">
        <v>653</v>
      </c>
      <c r="C38" s="907"/>
      <c r="D38" s="907"/>
      <c r="E38" s="1758"/>
      <c r="G38" s="1583" t="s">
        <v>2085</v>
      </c>
      <c r="I38" s="1591"/>
      <c r="J38" s="1591"/>
      <c r="K38" s="1591"/>
      <c r="L38" s="1591"/>
      <c r="M38" s="1591"/>
      <c r="N38" s="1591"/>
      <c r="O38" s="1620">
        <f>C38-(' 4.2 (лизинг без мдэс)'!C38+' 4.2 (без лизинга)'!C38)</f>
        <v>0</v>
      </c>
      <c r="P38" s="1620">
        <f>D38-(' 4.2 (лизинг без мдэс)'!D38+' 4.2 (без лизинга)'!D38)</f>
        <v>0</v>
      </c>
      <c r="Q38" s="1620">
        <f>E38-(' 4.2 (лизинг без мдэс)'!E38+' 4.2 (без лизинга)'!E38)</f>
        <v>0</v>
      </c>
      <c r="R38" s="889"/>
    </row>
    <row r="39" spans="1:22" x14ac:dyDescent="0.25">
      <c r="A39" s="612" t="s">
        <v>542</v>
      </c>
      <c r="B39" s="500" t="s">
        <v>568</v>
      </c>
      <c r="C39" s="907"/>
      <c r="D39" s="907"/>
      <c r="E39" s="1758"/>
      <c r="G39" s="1539">
        <f>SUM('[8]12'!$B$45:$C$45)-'[8]8 (общая)'!$C$42</f>
        <v>83.151344397463859</v>
      </c>
      <c r="I39" s="1591"/>
      <c r="J39" s="1591"/>
      <c r="K39" s="1591"/>
      <c r="L39" s="1591"/>
      <c r="M39" s="1591"/>
      <c r="N39" s="1591"/>
      <c r="O39" s="1620">
        <f>C39-(' 4.2 (лизинг без мдэс)'!C39+' 4.2 (без лизинга)'!C39)</f>
        <v>0</v>
      </c>
      <c r="P39" s="1620">
        <f>D39-(' 4.2 (лизинг без мдэс)'!D39+' 4.2 (без лизинга)'!D39)</f>
        <v>0</v>
      </c>
      <c r="Q39" s="1620">
        <f>E39-(' 4.2 (лизинг без мдэс)'!E39+' 4.2 (без лизинга)'!E39)</f>
        <v>0</v>
      </c>
      <c r="R39" s="889"/>
    </row>
    <row r="40" spans="1:22" x14ac:dyDescent="0.25">
      <c r="A40" s="611" t="s">
        <v>588</v>
      </c>
      <c r="B40" s="500" t="s">
        <v>581</v>
      </c>
      <c r="C40" s="907"/>
      <c r="D40" s="907"/>
      <c r="E40" s="1758"/>
      <c r="G40" s="1583" t="s">
        <v>2312</v>
      </c>
      <c r="H40" s="1068"/>
      <c r="I40" s="1591"/>
      <c r="J40" s="1591"/>
      <c r="K40" s="1591"/>
      <c r="L40" s="1591"/>
      <c r="M40" s="1591"/>
      <c r="N40" s="1591"/>
      <c r="O40" s="1620">
        <f>C40-(' 4.2 (лизинг без мдэс)'!C40+' 4.2 (без лизинга)'!C40)</f>
        <v>0</v>
      </c>
      <c r="P40" s="1620">
        <f>D40-(' 4.2 (лизинг без мдэс)'!D40+' 4.2 (без лизинга)'!D40)</f>
        <v>0</v>
      </c>
      <c r="Q40" s="1620">
        <f>E40-(' 4.2 (лизинг без мдэс)'!E40+' 4.2 (без лизинга)'!E40)</f>
        <v>0</v>
      </c>
      <c r="R40" s="889"/>
    </row>
    <row r="41" spans="1:22" ht="16.5" thickBot="1" x14ac:dyDescent="0.3">
      <c r="A41" s="1815" t="s">
        <v>643</v>
      </c>
      <c r="B41" s="1819" t="s">
        <v>143</v>
      </c>
      <c r="C41" s="1817">
        <v>0</v>
      </c>
      <c r="D41" s="1817">
        <v>0</v>
      </c>
      <c r="E41" s="1818">
        <f>SUM(C41:D41)</f>
        <v>0</v>
      </c>
      <c r="G41" s="1586">
        <f>'[11]Приложение 1'!$O$18-'[9]8 '!$D$19-'[9]8 '!$C$42</f>
        <v>-35.304328244938311</v>
      </c>
      <c r="I41" s="1591"/>
      <c r="J41" s="1591"/>
      <c r="K41" s="1591"/>
      <c r="L41" s="1591"/>
      <c r="M41" s="1591"/>
      <c r="N41" s="1591"/>
      <c r="O41" s="1620">
        <f>C41-(' 4.2 (лизинг без мдэс)'!C41+' 4.2 (без лизинга)'!C41)</f>
        <v>0</v>
      </c>
      <c r="P41" s="1620">
        <f>D41-(' 4.2 (лизинг без мдэс)'!D41+' 4.2 (без лизинга)'!D41)</f>
        <v>0</v>
      </c>
      <c r="Q41" s="1620">
        <f>E41-(' 4.2 (лизинг без мдэс)'!E41+' 4.2 (без лизинга)'!E41)</f>
        <v>0</v>
      </c>
      <c r="R41" s="889"/>
    </row>
    <row r="42" spans="1:22" x14ac:dyDescent="0.25">
      <c r="A42" s="611" t="s">
        <v>142</v>
      </c>
      <c r="B42" s="760" t="s">
        <v>569</v>
      </c>
      <c r="C42" s="907"/>
      <c r="D42" s="907"/>
      <c r="E42" s="1758"/>
      <c r="G42" s="1905"/>
      <c r="I42" s="1591"/>
      <c r="J42" s="1591"/>
      <c r="K42" s="1591"/>
      <c r="L42" s="1591"/>
      <c r="M42" s="1591"/>
      <c r="N42" s="1591"/>
      <c r="O42" s="1620">
        <f>C42-(' 4.2 (лизинг без мдэс)'!C42+' 4.2 (без лизинга)'!C42)</f>
        <v>0</v>
      </c>
      <c r="P42" s="1620">
        <f>D42-(' 4.2 (лизинг без мдэс)'!D42+' 4.2 (без лизинга)'!D42)</f>
        <v>0</v>
      </c>
      <c r="Q42" s="1620">
        <f>E42-(' 4.2 (лизинг без мдэс)'!E42+' 4.2 (без лизинга)'!E42)</f>
        <v>0</v>
      </c>
      <c r="R42" s="889"/>
    </row>
    <row r="43" spans="1:22" ht="16.5" thickBot="1" x14ac:dyDescent="0.3">
      <c r="A43" s="613"/>
      <c r="B43" s="614" t="s">
        <v>559</v>
      </c>
      <c r="C43" s="1840">
        <f>C15+C35</f>
        <v>150.89727408768363</v>
      </c>
      <c r="D43" s="1840">
        <f>D15+D35</f>
        <v>193.06861581920904</v>
      </c>
      <c r="E43" s="1757">
        <f>SUM(C43:D43)</f>
        <v>343.9658899068927</v>
      </c>
      <c r="G43" s="1907">
        <f>G41+G39+G37</f>
        <v>64.078866151308745</v>
      </c>
      <c r="H43" s="1539"/>
      <c r="I43" s="1591"/>
      <c r="J43" s="1591"/>
      <c r="K43" s="1591"/>
      <c r="L43" s="1591"/>
      <c r="M43" s="1591"/>
      <c r="N43" s="1591"/>
      <c r="O43" s="1620">
        <f>C43-(' 4.2 (лизинг без мдэс)'!C43+' 4.2 (без лизинга)'!C43)</f>
        <v>0</v>
      </c>
      <c r="P43" s="1620">
        <f>D43-(' 4.2 (лизинг без мдэс)'!D43+' 4.2 (без лизинга)'!D43)</f>
        <v>0</v>
      </c>
      <c r="Q43" s="1620">
        <f>E43-(' 4.2 (лизинг без мдэс)'!E43+' 4.2 (без лизинга)'!E43)</f>
        <v>0</v>
      </c>
      <c r="R43" s="889"/>
    </row>
    <row r="44" spans="1:22" x14ac:dyDescent="0.25">
      <c r="A44" s="615"/>
      <c r="B44" s="500" t="s">
        <v>129</v>
      </c>
      <c r="C44" s="985"/>
      <c r="D44" s="985"/>
      <c r="E44" s="985"/>
      <c r="I44" s="1591"/>
      <c r="J44" s="1591"/>
      <c r="K44" s="1591"/>
      <c r="L44" s="1591"/>
      <c r="M44" s="1591"/>
      <c r="N44" s="1591"/>
      <c r="O44" s="1620">
        <f>C44-(' 4.2 (лизинг без мдэс)'!C44+' 4.2 (без лизинга)'!C44)</f>
        <v>0</v>
      </c>
      <c r="P44" s="1620">
        <f>D44-(' 4.2 (лизинг без мдэс)'!D44+' 4.2 (без лизинга)'!D44)</f>
        <v>0</v>
      </c>
      <c r="Q44" s="1620">
        <f>E44-(' 4.2 (лизинг без мдэс)'!E44+' 4.2 (без лизинга)'!E44)</f>
        <v>0</v>
      </c>
    </row>
    <row r="45" spans="1:22" x14ac:dyDescent="0.25">
      <c r="A45" s="615"/>
      <c r="B45" s="502" t="s">
        <v>130</v>
      </c>
      <c r="C45" s="985"/>
      <c r="D45" s="985"/>
      <c r="E45" s="985"/>
      <c r="H45" s="1068"/>
      <c r="P45" s="903"/>
    </row>
    <row r="46" spans="1:22" x14ac:dyDescent="0.25">
      <c r="A46" s="615"/>
      <c r="B46" s="502" t="s">
        <v>131</v>
      </c>
      <c r="C46" s="985"/>
      <c r="D46" s="985"/>
      <c r="E46" s="985"/>
      <c r="H46" s="657"/>
      <c r="I46" s="1579"/>
      <c r="J46" s="1584"/>
      <c r="K46" s="1584"/>
      <c r="L46" s="1584"/>
      <c r="M46" s="1584"/>
      <c r="P46" s="903"/>
    </row>
    <row r="47" spans="1:22" x14ac:dyDescent="0.25">
      <c r="A47" s="542" t="s">
        <v>730</v>
      </c>
      <c r="B47" s="983" t="s">
        <v>731</v>
      </c>
      <c r="C47" s="503"/>
      <c r="D47" s="503"/>
      <c r="E47" s="503"/>
      <c r="H47" s="657"/>
      <c r="O47" s="903"/>
    </row>
    <row r="48" spans="1:22" x14ac:dyDescent="0.25">
      <c r="A48" s="543" t="s">
        <v>732</v>
      </c>
      <c r="B48" s="983" t="s">
        <v>733</v>
      </c>
      <c r="C48" s="504"/>
      <c r="D48" s="504"/>
      <c r="E48" s="504"/>
      <c r="H48" s="657"/>
      <c r="P48" s="909"/>
      <c r="R48" s="909"/>
    </row>
    <row r="49" spans="1:18" x14ac:dyDescent="0.25">
      <c r="A49" s="543"/>
      <c r="B49" s="983"/>
      <c r="C49" s="504"/>
      <c r="D49" s="504"/>
      <c r="E49" s="504"/>
      <c r="J49" s="1586"/>
      <c r="K49" s="1586"/>
      <c r="L49" s="1586"/>
      <c r="M49" s="1586"/>
      <c r="R49" s="909"/>
    </row>
    <row r="50" spans="1:18" ht="31.5" customHeight="1" x14ac:dyDescent="0.25">
      <c r="A50" s="2004" t="s">
        <v>837</v>
      </c>
      <c r="B50" s="2004"/>
      <c r="C50" s="2005" t="s">
        <v>838</v>
      </c>
      <c r="D50" s="2005"/>
      <c r="E50" s="2005"/>
    </row>
    <row r="51" spans="1:18" x14ac:dyDescent="0.25">
      <c r="A51" s="504"/>
      <c r="B51" s="504"/>
      <c r="C51" s="984"/>
      <c r="D51" s="984"/>
      <c r="E51" s="984"/>
    </row>
    <row r="52" spans="1:18" s="1560" customFormat="1" ht="12.75" x14ac:dyDescent="0.2">
      <c r="A52" s="1559"/>
      <c r="C52" s="1561"/>
      <c r="D52" s="1561"/>
      <c r="E52" s="1561"/>
      <c r="I52" s="1581"/>
      <c r="J52" s="1582"/>
      <c r="K52" s="1582"/>
      <c r="L52" s="1582"/>
      <c r="M52" s="1582"/>
    </row>
    <row r="53" spans="1:18" s="1706" customFormat="1" ht="12.75" x14ac:dyDescent="0.2">
      <c r="A53" s="1705"/>
      <c r="B53" s="1706" t="s">
        <v>2155</v>
      </c>
      <c r="C53" s="1709">
        <f>'1.1.'!N21</f>
        <v>150.89727408768363</v>
      </c>
      <c r="D53" s="1709">
        <f>'1.1.'!O21</f>
        <v>193.06861581920904</v>
      </c>
      <c r="E53" s="1709">
        <f>'1.1.'!P21</f>
        <v>343.9658899068927</v>
      </c>
      <c r="I53" s="1708"/>
    </row>
    <row r="54" spans="1:18" x14ac:dyDescent="0.25">
      <c r="A54" s="505"/>
      <c r="C54" s="1642">
        <f>C43-C53</f>
        <v>0</v>
      </c>
      <c r="D54" s="1642">
        <f>D43-D53</f>
        <v>0</v>
      </c>
      <c r="E54" s="1642">
        <f>E43-E53</f>
        <v>0</v>
      </c>
    </row>
    <row r="55" spans="1:18" x14ac:dyDescent="0.25">
      <c r="A55" s="506"/>
      <c r="B55" s="774" t="s">
        <v>2190</v>
      </c>
      <c r="C55" s="1876">
        <f>'График ввода ОС'!AI105</f>
        <v>36.269850790960447</v>
      </c>
      <c r="D55" s="769">
        <f>'График ввода ОС'!AM105</f>
        <v>29.449997175141249</v>
      </c>
      <c r="E55" s="769">
        <f>C55+D55</f>
        <v>65.719847966101696</v>
      </c>
      <c r="F55" s="1742">
        <f>E55-D55-C55</f>
        <v>0</v>
      </c>
      <c r="G55" s="770"/>
      <c r="H55" s="770"/>
      <c r="N55" s="770"/>
    </row>
    <row r="56" spans="1:18" x14ac:dyDescent="0.25">
      <c r="A56" s="505"/>
      <c r="B56" s="1741" t="s">
        <v>2191</v>
      </c>
      <c r="C56" s="1902">
        <f>'График ввода ОС'!AI106</f>
        <v>1.4268728786440674</v>
      </c>
      <c r="D56" s="1902">
        <f>'График ввода ОС'!AM106</f>
        <v>3.5281054613935972</v>
      </c>
      <c r="E56" s="1902">
        <f>C56+D56</f>
        <v>4.9549783400376644</v>
      </c>
      <c r="F56" s="1742">
        <f>E56-D56-C56</f>
        <v>0</v>
      </c>
      <c r="G56" s="770"/>
      <c r="H56" s="770"/>
      <c r="N56" s="770"/>
    </row>
    <row r="57" spans="1:18" x14ac:dyDescent="0.25">
      <c r="A57" s="507"/>
      <c r="C57" s="1543"/>
      <c r="D57" s="1543"/>
      <c r="E57" s="1543"/>
      <c r="F57" s="770"/>
      <c r="G57" s="770"/>
      <c r="H57" s="770"/>
      <c r="N57" s="770"/>
    </row>
    <row r="58" spans="1:18" s="1549" customFormat="1" x14ac:dyDescent="0.25">
      <c r="C58" s="1552"/>
      <c r="D58" s="1552"/>
      <c r="E58" s="1552"/>
      <c r="F58" s="1572"/>
      <c r="G58" s="1550"/>
      <c r="H58" s="1550"/>
      <c r="I58" s="1573"/>
      <c r="J58" s="1539"/>
      <c r="K58" s="1539"/>
      <c r="L58" s="1539"/>
      <c r="M58" s="1539"/>
      <c r="N58" s="1550"/>
    </row>
    <row r="59" spans="1:18" s="1549" customFormat="1" x14ac:dyDescent="0.25">
      <c r="C59" s="1552"/>
      <c r="D59" s="1552"/>
      <c r="E59" s="1552"/>
      <c r="F59" s="1572"/>
      <c r="G59" s="1550"/>
      <c r="H59" s="1550"/>
      <c r="I59" s="1573"/>
      <c r="J59" s="1539"/>
      <c r="K59" s="1539"/>
      <c r="L59" s="1539"/>
      <c r="M59" s="1539"/>
      <c r="N59" s="1550"/>
    </row>
    <row r="60" spans="1:18" s="1549" customFormat="1" x14ac:dyDescent="0.25">
      <c r="C60" s="1552"/>
      <c r="D60" s="1552"/>
      <c r="E60" s="1552"/>
      <c r="F60" s="1550"/>
      <c r="G60" s="1550"/>
      <c r="H60" s="1550"/>
      <c r="I60" s="1573"/>
      <c r="J60" s="1539"/>
      <c r="K60" s="1539"/>
      <c r="L60" s="1539"/>
      <c r="M60" s="1539"/>
      <c r="N60" s="1550"/>
    </row>
    <row r="61" spans="1:18" s="1551" customFormat="1" x14ac:dyDescent="0.25">
      <c r="A61" s="1553"/>
      <c r="C61" s="1555"/>
      <c r="D61" s="1555"/>
      <c r="E61" s="1552"/>
      <c r="F61" s="1571"/>
      <c r="G61" s="1554"/>
      <c r="H61" s="1554"/>
      <c r="I61" s="1573"/>
      <c r="J61" s="1573"/>
      <c r="K61" s="1684"/>
      <c r="L61" s="1684"/>
      <c r="M61" s="1684"/>
      <c r="N61" s="1554"/>
    </row>
    <row r="63" spans="1:18" hidden="1" outlineLevel="1" x14ac:dyDescent="0.25"/>
    <row r="64" spans="1:18" hidden="1" outlineLevel="1" x14ac:dyDescent="0.25"/>
    <row r="65" spans="6:14" hidden="1" outlineLevel="1" x14ac:dyDescent="0.25"/>
    <row r="66" spans="6:14" hidden="1" outlineLevel="1" x14ac:dyDescent="0.25"/>
    <row r="67" spans="6:14" hidden="1" outlineLevel="1" x14ac:dyDescent="0.25"/>
    <row r="68" spans="6:14" hidden="1" outlineLevel="1" x14ac:dyDescent="0.25"/>
    <row r="69" spans="6:14" hidden="1" outlineLevel="1" x14ac:dyDescent="0.25"/>
    <row r="70" spans="6:14" hidden="1" outlineLevel="1" x14ac:dyDescent="0.25"/>
    <row r="71" spans="6:14" hidden="1" outlineLevel="1" x14ac:dyDescent="0.25"/>
    <row r="72" spans="6:14" hidden="1" outlineLevel="1" x14ac:dyDescent="0.25"/>
    <row r="73" spans="6:14" hidden="1" outlineLevel="1" x14ac:dyDescent="0.25"/>
    <row r="74" spans="6:14" s="1538" customFormat="1" hidden="1" outlineLevel="1" x14ac:dyDescent="0.25">
      <c r="F74" s="1539"/>
      <c r="G74" s="1539"/>
      <c r="H74" s="1539"/>
      <c r="I74" s="1573"/>
      <c r="J74" s="1539"/>
      <c r="K74" s="1539"/>
      <c r="L74" s="1539"/>
      <c r="M74" s="1539"/>
      <c r="N74" s="1539"/>
    </row>
    <row r="75" spans="6:14" s="1538" customFormat="1" hidden="1" outlineLevel="1" x14ac:dyDescent="0.25">
      <c r="F75" s="1539"/>
      <c r="G75" s="1539"/>
      <c r="H75" s="1539"/>
      <c r="I75" s="1573"/>
      <c r="J75" s="1539"/>
      <c r="K75" s="1539"/>
      <c r="L75" s="1539"/>
      <c r="M75" s="1539"/>
      <c r="N75" s="1539"/>
    </row>
    <row r="76" spans="6:14" s="1538" customFormat="1" hidden="1" outlineLevel="1" x14ac:dyDescent="0.25">
      <c r="F76" s="1539"/>
      <c r="G76" s="1539"/>
      <c r="H76" s="1539"/>
      <c r="I76" s="1573"/>
      <c r="J76" s="1539"/>
      <c r="K76" s="1539"/>
      <c r="L76" s="1539"/>
      <c r="M76" s="1539"/>
      <c r="N76" s="1539"/>
    </row>
    <row r="77" spans="6:14" s="1538" customFormat="1" hidden="1" outlineLevel="1" x14ac:dyDescent="0.25">
      <c r="F77" s="1539"/>
      <c r="G77" s="1539"/>
      <c r="H77" s="1539"/>
      <c r="I77" s="1573"/>
      <c r="J77" s="1539"/>
      <c r="K77" s="1539"/>
      <c r="L77" s="1539"/>
      <c r="M77" s="1539"/>
      <c r="N77" s="1539"/>
    </row>
    <row r="78" spans="6:14" s="1538" customFormat="1" hidden="1" outlineLevel="1" x14ac:dyDescent="0.25">
      <c r="F78" s="1539"/>
      <c r="G78" s="1539"/>
      <c r="H78" s="1539"/>
      <c r="I78" s="1573"/>
      <c r="J78" s="1539"/>
      <c r="K78" s="1539"/>
      <c r="L78" s="1539"/>
      <c r="M78" s="1539"/>
      <c r="N78" s="1539"/>
    </row>
    <row r="79" spans="6:14" s="1538" customFormat="1" hidden="1" outlineLevel="1" x14ac:dyDescent="0.25">
      <c r="F79" s="1539"/>
      <c r="G79" s="1539"/>
      <c r="H79" s="1539"/>
      <c r="I79" s="1573"/>
      <c r="J79" s="1539"/>
      <c r="K79" s="1539"/>
      <c r="L79" s="1539"/>
      <c r="M79" s="1539"/>
      <c r="N79" s="1539"/>
    </row>
    <row r="80" spans="6:14" s="1538" customFormat="1" hidden="1" outlineLevel="1" x14ac:dyDescent="0.25">
      <c r="F80" s="1539"/>
      <c r="G80" s="1539"/>
      <c r="H80" s="1539"/>
      <c r="I80" s="1573"/>
      <c r="J80" s="1539"/>
      <c r="K80" s="1539"/>
      <c r="L80" s="1539"/>
      <c r="M80" s="1539"/>
      <c r="N80" s="1539"/>
    </row>
    <row r="81" spans="6:14" s="1538" customFormat="1" hidden="1" outlineLevel="1" x14ac:dyDescent="0.25">
      <c r="F81" s="1539"/>
      <c r="G81" s="1539"/>
      <c r="H81" s="1539"/>
      <c r="I81" s="1573"/>
      <c r="J81" s="1539"/>
      <c r="K81" s="1539"/>
      <c r="L81" s="1539"/>
      <c r="M81" s="1539"/>
      <c r="N81" s="1539"/>
    </row>
    <row r="82" spans="6:14" s="1538" customFormat="1" hidden="1" outlineLevel="1" x14ac:dyDescent="0.25">
      <c r="F82" s="1539"/>
      <c r="G82" s="1539"/>
      <c r="H82" s="1539"/>
      <c r="I82" s="1573"/>
      <c r="J82" s="1539"/>
      <c r="K82" s="1539"/>
      <c r="L82" s="1539"/>
      <c r="M82" s="1539"/>
      <c r="N82" s="1539"/>
    </row>
    <row r="83" spans="6:14" s="1538" customFormat="1" hidden="1" outlineLevel="1" x14ac:dyDescent="0.25">
      <c r="F83" s="1539"/>
      <c r="G83" s="1539"/>
      <c r="H83" s="1539"/>
      <c r="I83" s="1573"/>
      <c r="J83" s="1539"/>
      <c r="K83" s="1539"/>
      <c r="L83" s="1539"/>
      <c r="M83" s="1539"/>
      <c r="N83" s="1539"/>
    </row>
    <row r="84" spans="6:14" s="1538" customFormat="1" hidden="1" outlineLevel="1" x14ac:dyDescent="0.25">
      <c r="F84" s="1539"/>
      <c r="G84" s="1539"/>
      <c r="H84" s="1539"/>
      <c r="I84" s="1573"/>
      <c r="J84" s="1539"/>
      <c r="K84" s="1539"/>
      <c r="L84" s="1539"/>
      <c r="M84" s="1539"/>
      <c r="N84" s="1539"/>
    </row>
    <row r="85" spans="6:14" s="1516" customFormat="1" hidden="1" outlineLevel="1" x14ac:dyDescent="0.25">
      <c r="F85" s="1537"/>
      <c r="G85" s="1537"/>
      <c r="H85" s="1537"/>
      <c r="I85" s="1573"/>
      <c r="J85" s="1539"/>
      <c r="K85" s="1539"/>
      <c r="L85" s="1539"/>
      <c r="M85" s="1539"/>
      <c r="N85" s="1537"/>
    </row>
    <row r="86" spans="6:14" s="1516" customFormat="1" hidden="1" outlineLevel="1" x14ac:dyDescent="0.25">
      <c r="F86" s="1537"/>
      <c r="G86" s="1537"/>
      <c r="H86" s="1537"/>
      <c r="I86" s="1573"/>
      <c r="J86" s="1539"/>
      <c r="K86" s="1539"/>
      <c r="L86" s="1539"/>
      <c r="M86" s="1539"/>
      <c r="N86" s="1537"/>
    </row>
    <row r="87" spans="6:14" s="1516" customFormat="1" hidden="1" outlineLevel="1" x14ac:dyDescent="0.25">
      <c r="F87" s="1537"/>
      <c r="G87" s="1537"/>
      <c r="H87" s="1537"/>
      <c r="I87" s="1573"/>
      <c r="J87" s="1539"/>
      <c r="K87" s="1539"/>
      <c r="L87" s="1539"/>
      <c r="M87" s="1539"/>
      <c r="N87" s="1537"/>
    </row>
    <row r="88" spans="6:14" s="1516" customFormat="1" hidden="1" outlineLevel="1" x14ac:dyDescent="0.25">
      <c r="F88" s="1537"/>
      <c r="G88" s="1537"/>
      <c r="H88" s="1537"/>
      <c r="I88" s="1573"/>
      <c r="J88" s="1539"/>
      <c r="K88" s="1539"/>
      <c r="L88" s="1539"/>
      <c r="M88" s="1539"/>
      <c r="N88" s="1537"/>
    </row>
    <row r="89" spans="6:14" s="1516" customFormat="1" hidden="1" outlineLevel="1" x14ac:dyDescent="0.25">
      <c r="F89" s="1537"/>
      <c r="G89" s="1537"/>
      <c r="H89" s="1537"/>
      <c r="I89" s="1573"/>
      <c r="J89" s="1539"/>
      <c r="K89" s="1539"/>
      <c r="L89" s="1539"/>
      <c r="M89" s="1539"/>
      <c r="N89" s="1537"/>
    </row>
    <row r="90" spans="6:14" s="1516" customFormat="1" hidden="1" outlineLevel="1" x14ac:dyDescent="0.25">
      <c r="F90" s="1537"/>
      <c r="G90" s="1537"/>
      <c r="H90" s="1537"/>
      <c r="I90" s="1573"/>
      <c r="J90" s="1539"/>
      <c r="K90" s="1539"/>
      <c r="L90" s="1539"/>
      <c r="M90" s="1539"/>
      <c r="N90" s="1537"/>
    </row>
    <row r="91" spans="6:14" s="1516" customFormat="1" hidden="1" outlineLevel="1" x14ac:dyDescent="0.25">
      <c r="F91" s="1537"/>
      <c r="G91" s="1537"/>
      <c r="H91" s="1537"/>
      <c r="I91" s="1573"/>
      <c r="J91" s="1539"/>
      <c r="K91" s="1539"/>
      <c r="L91" s="1539"/>
      <c r="M91" s="1539"/>
      <c r="N91" s="1537"/>
    </row>
    <row r="92" spans="6:14" s="1516" customFormat="1" hidden="1" outlineLevel="1" x14ac:dyDescent="0.25">
      <c r="F92" s="1537"/>
      <c r="G92" s="1537"/>
      <c r="H92" s="1537"/>
      <c r="I92" s="1573"/>
      <c r="J92" s="1539"/>
      <c r="K92" s="1539"/>
      <c r="L92" s="1539"/>
      <c r="M92" s="1539"/>
      <c r="N92" s="1537"/>
    </row>
    <row r="93" spans="6:14" s="1516" customFormat="1" hidden="1" outlineLevel="1" x14ac:dyDescent="0.25">
      <c r="F93" s="1537"/>
      <c r="G93" s="1537"/>
      <c r="H93" s="1537"/>
      <c r="I93" s="1573"/>
      <c r="J93" s="1539"/>
      <c r="K93" s="1539"/>
      <c r="L93" s="1539"/>
      <c r="M93" s="1539"/>
      <c r="N93" s="1537"/>
    </row>
    <row r="94" spans="6:14" s="1516" customFormat="1" hidden="1" outlineLevel="1" x14ac:dyDescent="0.25">
      <c r="F94" s="1537"/>
      <c r="G94" s="1537"/>
      <c r="H94" s="1537"/>
      <c r="I94" s="1573"/>
      <c r="J94" s="1539"/>
      <c r="K94" s="1539"/>
      <c r="L94" s="1539"/>
      <c r="M94" s="1539"/>
      <c r="N94" s="1537"/>
    </row>
    <row r="95" spans="6:14" s="1516" customFormat="1" hidden="1" outlineLevel="1" x14ac:dyDescent="0.25">
      <c r="F95" s="1537"/>
      <c r="G95" s="1537"/>
      <c r="H95" s="1537"/>
      <c r="I95" s="1573"/>
      <c r="J95" s="1539"/>
      <c r="K95" s="1539"/>
      <c r="L95" s="1539"/>
      <c r="M95" s="1539"/>
      <c r="N95" s="1537"/>
    </row>
    <row r="96" spans="6:14" hidden="1" outlineLevel="1" x14ac:dyDescent="0.25"/>
    <row r="97" spans="2:3" hidden="1" outlineLevel="1" x14ac:dyDescent="0.25">
      <c r="B97" s="1516"/>
    </row>
    <row r="98" spans="2:3" hidden="1" outlineLevel="1" x14ac:dyDescent="0.25">
      <c r="B98" s="1516"/>
    </row>
    <row r="99" spans="2:3" hidden="1" outlineLevel="1" x14ac:dyDescent="0.25">
      <c r="B99" s="1516"/>
    </row>
    <row r="100" spans="2:3" collapsed="1" x14ac:dyDescent="0.25"/>
    <row r="103" spans="2:3" x14ac:dyDescent="0.25">
      <c r="B103" s="909"/>
      <c r="C103" s="903"/>
    </row>
    <row r="104" spans="2:3" x14ac:dyDescent="0.25">
      <c r="B104" s="903"/>
    </row>
    <row r="105" spans="2:3" x14ac:dyDescent="0.25">
      <c r="B105" s="903"/>
    </row>
  </sheetData>
  <mergeCells count="4">
    <mergeCell ref="A11:E11"/>
    <mergeCell ref="A12:E12"/>
    <mergeCell ref="A50:B50"/>
    <mergeCell ref="C50:E50"/>
  </mergeCells>
  <pageMargins left="0.51181102362204722" right="0.43307086614173229" top="0.74803149606299213" bottom="0.35433070866141736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  <pageSetUpPr fitToPage="1"/>
  </sheetPr>
  <dimension ref="A1:V59"/>
  <sheetViews>
    <sheetView view="pageBreakPreview" zoomScale="65" zoomScaleNormal="100" zoomScaleSheetLayoutView="65" workbookViewId="0">
      <pane xSplit="2" topLeftCell="C1" activePane="topRight" state="frozen"/>
      <selection activeCell="M81" sqref="M81"/>
      <selection pane="topRight" activeCell="C31" sqref="C31"/>
    </sheetView>
  </sheetViews>
  <sheetFormatPr defaultRowHeight="15.75" outlineLevelRow="1" x14ac:dyDescent="0.25"/>
  <cols>
    <col min="1" max="1" width="9.125" style="497" bestFit="1" customWidth="1"/>
    <col min="2" max="2" width="44" style="497" bestFit="1" customWidth="1"/>
    <col min="3" max="3" width="12.125" style="497" customWidth="1"/>
    <col min="4" max="4" width="13.25" style="497" customWidth="1"/>
    <col min="5" max="5" width="14.125" style="497" customWidth="1"/>
    <col min="6" max="6" width="10.75" style="650" customWidth="1"/>
    <col min="7" max="7" width="9.375" style="650" customWidth="1"/>
    <col min="8" max="8" width="12.375" style="650" customWidth="1"/>
    <col min="9" max="11" width="9" style="650" customWidth="1"/>
    <col min="12" max="12" width="9" style="497" customWidth="1"/>
    <col min="13" max="13" width="9.375" style="497" bestFit="1" customWidth="1"/>
    <col min="14" max="14" width="9.125" style="497" bestFit="1" customWidth="1"/>
    <col min="15" max="15" width="9.875" style="497" bestFit="1" customWidth="1"/>
    <col min="16" max="17" width="9.125" style="497" bestFit="1" customWidth="1"/>
    <col min="18" max="18" width="12.125" style="497" bestFit="1" customWidth="1"/>
    <col min="19" max="19" width="12.25" style="497" bestFit="1" customWidth="1"/>
    <col min="20" max="21" width="10" style="497" bestFit="1" customWidth="1"/>
    <col min="22" max="16384" width="9" style="497"/>
  </cols>
  <sheetData>
    <row r="1" spans="1:21" outlineLevel="1" x14ac:dyDescent="0.25">
      <c r="C1" s="537"/>
      <c r="D1" s="537"/>
      <c r="E1" s="537" t="s">
        <v>845</v>
      </c>
    </row>
    <row r="2" spans="1:21" ht="15.75" customHeight="1" outlineLevel="1" x14ac:dyDescent="0.25">
      <c r="C2" s="537"/>
      <c r="D2" s="537"/>
      <c r="E2" s="537" t="s">
        <v>112</v>
      </c>
    </row>
    <row r="3" spans="1:21" s="980" customFormat="1" outlineLevel="1" x14ac:dyDescent="0.25">
      <c r="A3" s="977"/>
      <c r="B3" s="269"/>
      <c r="C3" s="537"/>
      <c r="D3" s="537"/>
      <c r="E3" s="537" t="s">
        <v>721</v>
      </c>
      <c r="F3" s="978"/>
      <c r="G3" s="979"/>
      <c r="H3" s="979"/>
      <c r="I3" s="979"/>
      <c r="J3" s="979"/>
      <c r="K3" s="979"/>
    </row>
    <row r="4" spans="1:21" s="980" customFormat="1" outlineLevel="1" x14ac:dyDescent="0.25">
      <c r="A4" s="977"/>
      <c r="B4" s="269"/>
      <c r="C4" s="537"/>
      <c r="D4" s="537"/>
      <c r="E4" s="537" t="s">
        <v>455</v>
      </c>
      <c r="F4" s="981"/>
      <c r="G4" s="979"/>
      <c r="H4" s="979"/>
      <c r="I4" s="979"/>
      <c r="J4" s="979"/>
      <c r="K4" s="979"/>
    </row>
    <row r="5" spans="1:21" s="980" customFormat="1" outlineLevel="1" x14ac:dyDescent="0.25">
      <c r="A5" s="977"/>
      <c r="B5" s="269"/>
      <c r="C5" s="537"/>
      <c r="D5" s="537"/>
      <c r="E5" s="537"/>
      <c r="F5" s="981"/>
      <c r="G5" s="979"/>
      <c r="H5" s="979"/>
      <c r="I5" s="979"/>
      <c r="J5" s="979"/>
      <c r="K5" s="979"/>
    </row>
    <row r="6" spans="1:21" s="980" customFormat="1" outlineLevel="1" x14ac:dyDescent="0.25">
      <c r="A6" s="977"/>
      <c r="B6" s="269"/>
      <c r="C6" s="537"/>
      <c r="D6" s="537"/>
      <c r="E6" s="595" t="s">
        <v>113</v>
      </c>
      <c r="F6" s="981"/>
      <c r="G6" s="979"/>
      <c r="H6" s="979"/>
      <c r="I6" s="979"/>
      <c r="J6" s="979"/>
      <c r="K6" s="979"/>
    </row>
    <row r="7" spans="1:21" s="980" customFormat="1" outlineLevel="1" x14ac:dyDescent="0.25">
      <c r="A7" s="977"/>
      <c r="B7" s="269"/>
      <c r="C7" s="537"/>
      <c r="D7" s="537"/>
      <c r="E7" s="270" t="s">
        <v>836</v>
      </c>
      <c r="F7" s="981"/>
      <c r="G7" s="979"/>
      <c r="H7" s="979"/>
      <c r="I7" s="979"/>
      <c r="J7" s="979"/>
      <c r="K7" s="979"/>
    </row>
    <row r="8" spans="1:21" s="980" customFormat="1" outlineLevel="1" x14ac:dyDescent="0.25">
      <c r="A8" s="977"/>
      <c r="B8" s="269"/>
      <c r="C8" s="537"/>
      <c r="D8" s="537"/>
      <c r="E8" s="270" t="s">
        <v>843</v>
      </c>
      <c r="F8" s="981"/>
      <c r="G8" s="979"/>
      <c r="H8" s="979"/>
      <c r="I8" s="979"/>
      <c r="J8" s="979"/>
      <c r="K8" s="979"/>
    </row>
    <row r="9" spans="1:21" s="980" customFormat="1" outlineLevel="1" x14ac:dyDescent="0.25">
      <c r="A9" s="977"/>
      <c r="B9" s="269"/>
      <c r="C9" s="537"/>
      <c r="D9" s="537"/>
      <c r="E9" s="270" t="s">
        <v>2269</v>
      </c>
      <c r="F9" s="981"/>
      <c r="G9" s="979"/>
      <c r="H9" s="979"/>
      <c r="I9" s="979"/>
      <c r="J9" s="979"/>
      <c r="K9" s="979"/>
    </row>
    <row r="10" spans="1:21" s="980" customFormat="1" x14ac:dyDescent="0.25">
      <c r="A10" s="977"/>
      <c r="B10" s="269"/>
      <c r="C10" s="269"/>
      <c r="D10" s="269"/>
      <c r="E10" s="270"/>
      <c r="F10" s="978"/>
      <c r="G10" s="979"/>
      <c r="H10" s="979"/>
      <c r="I10" s="979"/>
      <c r="J10" s="979"/>
      <c r="K10" s="979"/>
    </row>
    <row r="11" spans="1:21" s="498" customFormat="1" ht="35.25" customHeight="1" x14ac:dyDescent="0.3">
      <c r="A11" s="2002" t="s">
        <v>525</v>
      </c>
      <c r="B11" s="2002"/>
      <c r="C11" s="2002"/>
      <c r="D11" s="2002"/>
      <c r="E11" s="2002"/>
      <c r="F11" s="651"/>
      <c r="G11" s="651"/>
      <c r="H11" s="651"/>
      <c r="I11" s="651"/>
      <c r="J11" s="651"/>
      <c r="K11" s="651"/>
    </row>
    <row r="12" spans="1:21" s="498" customFormat="1" ht="21" customHeight="1" x14ac:dyDescent="0.25">
      <c r="A12" s="2003" t="s">
        <v>815</v>
      </c>
      <c r="B12" s="2003"/>
      <c r="C12" s="2003"/>
      <c r="D12" s="2003"/>
      <c r="E12" s="2003"/>
      <c r="F12" s="651"/>
      <c r="G12" s="651"/>
      <c r="H12" s="651"/>
      <c r="I12" s="651"/>
      <c r="J12" s="651"/>
      <c r="K12" s="651"/>
      <c r="O12" s="982"/>
    </row>
    <row r="13" spans="1:21" s="498" customFormat="1" ht="28.5" customHeight="1" x14ac:dyDescent="0.25">
      <c r="A13" s="609"/>
      <c r="B13" s="609"/>
      <c r="C13" s="609"/>
      <c r="D13" s="609"/>
      <c r="E13" s="270" t="s">
        <v>626</v>
      </c>
      <c r="F13" s="651"/>
      <c r="G13" s="651"/>
      <c r="H13" s="651"/>
      <c r="I13" s="651"/>
      <c r="J13" s="651"/>
      <c r="K13" s="651"/>
    </row>
    <row r="14" spans="1:21" x14ac:dyDescent="0.25">
      <c r="A14" s="610" t="s">
        <v>549</v>
      </c>
      <c r="B14" s="610" t="s">
        <v>550</v>
      </c>
      <c r="C14" s="610">
        <v>2019</v>
      </c>
      <c r="D14" s="610">
        <v>2020</v>
      </c>
      <c r="E14" s="610" t="s">
        <v>580</v>
      </c>
      <c r="N14" s="509"/>
      <c r="O14" s="851"/>
      <c r="P14" s="851"/>
      <c r="Q14" s="851"/>
      <c r="R14" s="509"/>
      <c r="S14" s="509"/>
    </row>
    <row r="15" spans="1:21" x14ac:dyDescent="0.25">
      <c r="A15" s="900">
        <v>1</v>
      </c>
      <c r="B15" s="614" t="s">
        <v>560</v>
      </c>
      <c r="C15" s="1757">
        <f>C16+C26+C31</f>
        <v>50.923343240000008</v>
      </c>
      <c r="D15" s="1757">
        <f>D16+D26+D31</f>
        <v>0</v>
      </c>
      <c r="E15" s="1757">
        <f>SUM(C15:D15)</f>
        <v>50.923343240000008</v>
      </c>
      <c r="G15" s="652"/>
      <c r="H15" s="653"/>
      <c r="I15" s="653"/>
      <c r="N15" s="578"/>
      <c r="O15" s="890"/>
      <c r="P15" s="890"/>
      <c r="Q15" s="889"/>
      <c r="R15" s="578"/>
      <c r="S15" s="578"/>
      <c r="T15" s="578"/>
      <c r="U15" s="578"/>
    </row>
    <row r="16" spans="1:21" x14ac:dyDescent="0.25">
      <c r="A16" s="611" t="s">
        <v>536</v>
      </c>
      <c r="B16" s="500" t="s">
        <v>561</v>
      </c>
      <c r="C16" s="907">
        <f>C17+C20+C21+C24</f>
        <v>43.155375627118651</v>
      </c>
      <c r="D16" s="907">
        <f>D17+D20+D21+D24</f>
        <v>0</v>
      </c>
      <c r="E16" s="1758">
        <f>SUM(C16:D16)</f>
        <v>43.155375627118651</v>
      </c>
      <c r="N16" s="578"/>
      <c r="O16" s="890"/>
      <c r="P16" s="890"/>
      <c r="Q16" s="889"/>
      <c r="R16" s="578"/>
      <c r="S16" s="578"/>
      <c r="T16" s="578"/>
      <c r="U16" s="578"/>
    </row>
    <row r="17" spans="1:22" x14ac:dyDescent="0.25">
      <c r="A17" s="611" t="s">
        <v>562</v>
      </c>
      <c r="B17" s="500" t="s">
        <v>585</v>
      </c>
      <c r="C17" s="908">
        <f>C18</f>
        <v>43.155375627118651</v>
      </c>
      <c r="D17" s="908">
        <f>D18</f>
        <v>0</v>
      </c>
      <c r="E17" s="1758">
        <f>SUM(C17:D17)</f>
        <v>43.155375627118651</v>
      </c>
      <c r="N17" s="578"/>
      <c r="O17" s="890"/>
      <c r="P17" s="890"/>
      <c r="Q17" s="889"/>
      <c r="R17" s="578"/>
      <c r="S17" s="578"/>
      <c r="T17" s="578"/>
      <c r="U17" s="578"/>
    </row>
    <row r="18" spans="1:22" outlineLevel="1" x14ac:dyDescent="0.25">
      <c r="A18" s="1815"/>
      <c r="B18" s="1816" t="s">
        <v>780</v>
      </c>
      <c r="C18" s="1817">
        <f>'Финан-ие 3 ДГУ'!E21+'Финан-ие 2 ДГУ'!E21</f>
        <v>43.155375627118651</v>
      </c>
      <c r="D18" s="1817">
        <v>0</v>
      </c>
      <c r="E18" s="1818">
        <f>SUM(C18:D18)</f>
        <v>43.155375627118651</v>
      </c>
      <c r="I18" s="654"/>
      <c r="N18" s="578"/>
      <c r="O18" s="890"/>
      <c r="P18" s="890"/>
      <c r="Q18" s="889"/>
      <c r="R18" s="578"/>
      <c r="S18" s="578"/>
    </row>
    <row r="19" spans="1:22" outlineLevel="1" x14ac:dyDescent="0.25">
      <c r="A19" s="611"/>
      <c r="B19" s="502" t="s">
        <v>102</v>
      </c>
      <c r="C19" s="904"/>
      <c r="D19" s="904"/>
      <c r="E19" s="905"/>
      <c r="I19" s="655"/>
      <c r="N19" s="578"/>
      <c r="O19" s="890"/>
      <c r="P19" s="890"/>
      <c r="Q19" s="889"/>
      <c r="R19" s="669"/>
      <c r="S19" s="670"/>
    </row>
    <row r="20" spans="1:22" x14ac:dyDescent="0.25">
      <c r="A20" s="611" t="s">
        <v>578</v>
      </c>
      <c r="B20" s="500" t="s">
        <v>586</v>
      </c>
      <c r="C20" s="904"/>
      <c r="D20" s="904"/>
      <c r="E20" s="905"/>
      <c r="N20" s="578"/>
      <c r="O20" s="890"/>
      <c r="P20" s="890"/>
      <c r="Q20" s="889"/>
    </row>
    <row r="21" spans="1:22" ht="31.5" x14ac:dyDescent="0.25">
      <c r="A21" s="611" t="s">
        <v>582</v>
      </c>
      <c r="B21" s="500" t="s">
        <v>647</v>
      </c>
      <c r="C21" s="904"/>
      <c r="D21" s="904"/>
      <c r="E21" s="905"/>
      <c r="G21" s="654"/>
      <c r="H21" s="653"/>
      <c r="J21" s="653"/>
      <c r="N21" s="578"/>
      <c r="O21" s="890"/>
      <c r="P21" s="890"/>
      <c r="Q21" s="889"/>
      <c r="R21" s="578"/>
      <c r="S21" s="578"/>
    </row>
    <row r="22" spans="1:22" ht="31.5" x14ac:dyDescent="0.25">
      <c r="A22" s="611" t="s">
        <v>583</v>
      </c>
      <c r="B22" s="500" t="s">
        <v>648</v>
      </c>
      <c r="C22" s="904"/>
      <c r="D22" s="904"/>
      <c r="E22" s="905"/>
      <c r="G22" s="656"/>
      <c r="N22" s="578"/>
      <c r="O22" s="890"/>
      <c r="P22" s="890"/>
      <c r="Q22" s="889"/>
    </row>
    <row r="23" spans="1:22" ht="43.5" customHeight="1" x14ac:dyDescent="0.25">
      <c r="A23" s="611" t="s">
        <v>584</v>
      </c>
      <c r="B23" s="500" t="s">
        <v>649</v>
      </c>
      <c r="C23" s="904"/>
      <c r="D23" s="904"/>
      <c r="E23" s="905"/>
      <c r="H23" s="656"/>
      <c r="N23" s="578"/>
      <c r="O23" s="890"/>
      <c r="P23" s="890"/>
      <c r="Q23" s="889"/>
    </row>
    <row r="24" spans="1:22" x14ac:dyDescent="0.25">
      <c r="A24" s="611" t="s">
        <v>152</v>
      </c>
      <c r="B24" s="500" t="s">
        <v>135</v>
      </c>
      <c r="C24" s="904"/>
      <c r="D24" s="904"/>
      <c r="E24" s="905"/>
      <c r="F24" s="653"/>
      <c r="H24" s="654"/>
      <c r="N24" s="578"/>
      <c r="O24" s="890"/>
      <c r="P24" s="890"/>
      <c r="Q24" s="889"/>
    </row>
    <row r="25" spans="1:22" x14ac:dyDescent="0.25">
      <c r="A25" s="611" t="s">
        <v>526</v>
      </c>
      <c r="B25" s="500" t="s">
        <v>527</v>
      </c>
      <c r="C25" s="904"/>
      <c r="D25" s="904"/>
      <c r="E25" s="905"/>
      <c r="N25" s="578"/>
      <c r="O25" s="890"/>
      <c r="P25" s="890"/>
      <c r="Q25" s="889"/>
    </row>
    <row r="26" spans="1:22" x14ac:dyDescent="0.25">
      <c r="A26" s="611" t="s">
        <v>537</v>
      </c>
      <c r="B26" s="500" t="s">
        <v>563</v>
      </c>
      <c r="C26" s="906"/>
      <c r="D26" s="906"/>
      <c r="E26" s="905"/>
      <c r="N26" s="578"/>
      <c r="O26" s="890"/>
      <c r="P26" s="890"/>
      <c r="Q26" s="889"/>
    </row>
    <row r="27" spans="1:22" x14ac:dyDescent="0.25">
      <c r="A27" s="611" t="s">
        <v>136</v>
      </c>
      <c r="B27" s="500" t="s">
        <v>139</v>
      </c>
      <c r="C27" s="908"/>
      <c r="D27" s="908"/>
      <c r="E27" s="905"/>
      <c r="N27" s="578"/>
      <c r="O27" s="890"/>
      <c r="P27" s="890"/>
      <c r="Q27" s="889"/>
      <c r="R27" s="909"/>
    </row>
    <row r="28" spans="1:22" x14ac:dyDescent="0.25">
      <c r="A28" s="611" t="s">
        <v>137</v>
      </c>
      <c r="B28" s="760" t="s">
        <v>800</v>
      </c>
      <c r="C28" s="907"/>
      <c r="D28" s="907"/>
      <c r="E28" s="905"/>
      <c r="N28" s="578"/>
      <c r="O28" s="890"/>
      <c r="P28" s="890"/>
      <c r="Q28" s="889"/>
    </row>
    <row r="29" spans="1:22" x14ac:dyDescent="0.25">
      <c r="A29" s="611" t="s">
        <v>138</v>
      </c>
      <c r="B29" s="500" t="s">
        <v>140</v>
      </c>
      <c r="C29" s="904"/>
      <c r="D29" s="904"/>
      <c r="E29" s="905"/>
      <c r="H29" s="653"/>
      <c r="N29" s="578"/>
      <c r="O29" s="890"/>
      <c r="P29" s="890"/>
      <c r="Q29" s="889"/>
      <c r="R29" s="909"/>
      <c r="S29" s="903"/>
      <c r="T29" s="903"/>
      <c r="U29" s="903"/>
    </row>
    <row r="30" spans="1:22" x14ac:dyDescent="0.25">
      <c r="A30" s="611" t="s">
        <v>826</v>
      </c>
      <c r="B30" s="500" t="s">
        <v>141</v>
      </c>
      <c r="C30" s="904"/>
      <c r="D30" s="904"/>
      <c r="E30" s="905"/>
      <c r="G30" s="653"/>
      <c r="H30" s="653"/>
      <c r="N30" s="578"/>
      <c r="O30" s="890"/>
      <c r="P30" s="890"/>
      <c r="Q30" s="889"/>
      <c r="R30" s="909"/>
    </row>
    <row r="31" spans="1:22" x14ac:dyDescent="0.25">
      <c r="A31" s="1815" t="s">
        <v>548</v>
      </c>
      <c r="B31" s="1819" t="s">
        <v>564</v>
      </c>
      <c r="C31" s="1817">
        <f>'Финан-ие 3 ДГУ'!G21+'Финан-ие 2 ДГУ'!G21</f>
        <v>7.7679676128813533</v>
      </c>
      <c r="D31" s="1817">
        <v>0</v>
      </c>
      <c r="E31" s="1818">
        <f>SUM(C31:D31)</f>
        <v>7.7679676128813533</v>
      </c>
      <c r="G31" s="653"/>
      <c r="H31" s="653"/>
      <c r="J31" s="653"/>
      <c r="N31" s="578"/>
      <c r="O31" s="890"/>
      <c r="P31" s="890"/>
      <c r="Q31" s="889"/>
      <c r="R31" s="909"/>
      <c r="S31" s="903"/>
      <c r="T31" s="903"/>
      <c r="U31" s="903"/>
      <c r="V31" s="903"/>
    </row>
    <row r="32" spans="1:22" x14ac:dyDescent="0.25">
      <c r="A32" s="611" t="s">
        <v>565</v>
      </c>
      <c r="B32" s="500" t="s">
        <v>566</v>
      </c>
      <c r="C32" s="904"/>
      <c r="D32" s="904"/>
      <c r="E32" s="905"/>
      <c r="G32" s="1068"/>
      <c r="N32" s="578"/>
      <c r="O32" s="890"/>
      <c r="P32" s="890"/>
      <c r="Q32" s="889"/>
    </row>
    <row r="33" spans="1:21" x14ac:dyDescent="0.25">
      <c r="A33" s="611" t="s">
        <v>567</v>
      </c>
      <c r="B33" s="500" t="s">
        <v>650</v>
      </c>
      <c r="C33" s="904"/>
      <c r="D33" s="904"/>
      <c r="E33" s="905"/>
      <c r="N33" s="578"/>
      <c r="O33" s="890"/>
      <c r="P33" s="890"/>
      <c r="Q33" s="889"/>
    </row>
    <row r="34" spans="1:21" x14ac:dyDescent="0.25">
      <c r="A34" s="611" t="s">
        <v>20</v>
      </c>
      <c r="B34" s="500" t="s">
        <v>148</v>
      </c>
      <c r="C34" s="904"/>
      <c r="D34" s="904"/>
      <c r="E34" s="905"/>
      <c r="H34" s="654"/>
      <c r="I34" s="657"/>
      <c r="N34" s="578"/>
      <c r="O34" s="890"/>
      <c r="P34" s="890"/>
      <c r="Q34" s="889"/>
      <c r="S34" s="903"/>
      <c r="T34" s="903"/>
      <c r="U34" s="903"/>
    </row>
    <row r="35" spans="1:21" x14ac:dyDescent="0.25">
      <c r="A35" s="899" t="s">
        <v>538</v>
      </c>
      <c r="B35" s="614" t="s">
        <v>651</v>
      </c>
      <c r="C35" s="902">
        <f>C36+C41</f>
        <v>-50.923343240000008</v>
      </c>
      <c r="D35" s="902">
        <f>D36+D41</f>
        <v>0</v>
      </c>
      <c r="E35" s="901">
        <f>SUM(C35:D35)</f>
        <v>-50.923343240000008</v>
      </c>
      <c r="M35" s="578"/>
      <c r="N35" s="578"/>
      <c r="O35" s="890"/>
      <c r="P35" s="890"/>
      <c r="Q35" s="889"/>
    </row>
    <row r="36" spans="1:21" x14ac:dyDescent="0.25">
      <c r="A36" s="611" t="s">
        <v>539</v>
      </c>
      <c r="B36" s="500" t="s">
        <v>656</v>
      </c>
      <c r="C36" s="904"/>
      <c r="D36" s="904"/>
      <c r="E36" s="905"/>
      <c r="N36" s="578"/>
      <c r="O36" s="890"/>
      <c r="P36" s="890"/>
      <c r="Q36" s="889"/>
      <c r="R36" s="768"/>
    </row>
    <row r="37" spans="1:21" x14ac:dyDescent="0.25">
      <c r="A37" s="611" t="s">
        <v>540</v>
      </c>
      <c r="B37" s="500" t="s">
        <v>652</v>
      </c>
      <c r="C37" s="904"/>
      <c r="D37" s="904"/>
      <c r="E37" s="905"/>
      <c r="N37" s="578"/>
      <c r="O37" s="890"/>
      <c r="P37" s="890"/>
      <c r="Q37" s="889"/>
      <c r="R37" s="578"/>
    </row>
    <row r="38" spans="1:21" x14ac:dyDescent="0.25">
      <c r="A38" s="612" t="s">
        <v>541</v>
      </c>
      <c r="B38" s="500" t="s">
        <v>653</v>
      </c>
      <c r="C38" s="904"/>
      <c r="D38" s="904"/>
      <c r="E38" s="905"/>
      <c r="N38" s="578"/>
      <c r="O38" s="890"/>
      <c r="P38" s="890"/>
      <c r="Q38" s="889"/>
    </row>
    <row r="39" spans="1:21" x14ac:dyDescent="0.25">
      <c r="A39" s="612" t="s">
        <v>542</v>
      </c>
      <c r="B39" s="500" t="s">
        <v>568</v>
      </c>
      <c r="C39" s="904"/>
      <c r="D39" s="904"/>
      <c r="E39" s="905"/>
      <c r="N39" s="578"/>
      <c r="O39" s="890"/>
      <c r="P39" s="890"/>
      <c r="Q39" s="889"/>
    </row>
    <row r="40" spans="1:21" x14ac:dyDescent="0.25">
      <c r="A40" s="611" t="s">
        <v>588</v>
      </c>
      <c r="B40" s="500" t="s">
        <v>581</v>
      </c>
      <c r="C40" s="904"/>
      <c r="D40" s="904"/>
      <c r="E40" s="905"/>
      <c r="N40" s="578"/>
      <c r="O40" s="890"/>
      <c r="P40" s="890"/>
      <c r="Q40" s="889"/>
    </row>
    <row r="41" spans="1:21" x14ac:dyDescent="0.25">
      <c r="A41" s="1815" t="s">
        <v>643</v>
      </c>
      <c r="B41" s="1819" t="s">
        <v>143</v>
      </c>
      <c r="C41" s="1817">
        <f>-'Финан-ие 3 ДГУ'!D21-'Финан-ие 2 ДГУ'!D21</f>
        <v>-50.923343240000008</v>
      </c>
      <c r="D41" s="1817">
        <v>0</v>
      </c>
      <c r="E41" s="1818">
        <f>C41+D41</f>
        <v>-50.923343240000008</v>
      </c>
      <c r="N41" s="578"/>
      <c r="O41" s="890"/>
      <c r="P41" s="890"/>
      <c r="Q41" s="889"/>
    </row>
    <row r="42" spans="1:21" x14ac:dyDescent="0.25">
      <c r="A42" s="611" t="s">
        <v>142</v>
      </c>
      <c r="B42" s="500" t="s">
        <v>569</v>
      </c>
      <c r="C42" s="904"/>
      <c r="D42" s="904"/>
      <c r="E42" s="905"/>
      <c r="J42" s="653"/>
      <c r="N42" s="578"/>
      <c r="O42" s="890"/>
      <c r="P42" s="890"/>
      <c r="Q42" s="889"/>
    </row>
    <row r="43" spans="1:21" x14ac:dyDescent="0.25">
      <c r="A43" s="613"/>
      <c r="B43" s="614" t="s">
        <v>559</v>
      </c>
      <c r="C43" s="902">
        <f>C15+C35</f>
        <v>0</v>
      </c>
      <c r="D43" s="902">
        <f>D15+D35</f>
        <v>0</v>
      </c>
      <c r="E43" s="901">
        <f>SUM(C43:D43)</f>
        <v>0</v>
      </c>
      <c r="N43" s="578"/>
      <c r="O43" s="890"/>
      <c r="P43" s="890"/>
      <c r="Q43" s="889"/>
    </row>
    <row r="44" spans="1:21" x14ac:dyDescent="0.25">
      <c r="A44" s="615"/>
      <c r="B44" s="500" t="s">
        <v>129</v>
      </c>
      <c r="C44" s="501"/>
      <c r="D44" s="501"/>
      <c r="E44" s="616"/>
    </row>
    <row r="45" spans="1:21" x14ac:dyDescent="0.25">
      <c r="A45" s="615"/>
      <c r="B45" s="502" t="s">
        <v>130</v>
      </c>
      <c r="C45" s="501"/>
      <c r="D45" s="501"/>
      <c r="E45" s="616"/>
      <c r="O45" s="903"/>
    </row>
    <row r="46" spans="1:21" x14ac:dyDescent="0.25">
      <c r="A46" s="615"/>
      <c r="B46" s="502" t="s">
        <v>131</v>
      </c>
      <c r="C46" s="501"/>
      <c r="D46" s="501"/>
      <c r="E46" s="616"/>
      <c r="M46" s="903"/>
      <c r="O46" s="903"/>
    </row>
    <row r="47" spans="1:21" x14ac:dyDescent="0.25">
      <c r="A47" s="542" t="s">
        <v>730</v>
      </c>
      <c r="B47" s="983" t="s">
        <v>731</v>
      </c>
      <c r="C47" s="503"/>
      <c r="D47" s="503"/>
      <c r="E47" s="503"/>
      <c r="N47" s="903"/>
    </row>
    <row r="48" spans="1:21" x14ac:dyDescent="0.25">
      <c r="A48" s="543" t="s">
        <v>732</v>
      </c>
      <c r="B48" s="983" t="s">
        <v>733</v>
      </c>
      <c r="C48" s="504"/>
      <c r="D48" s="504"/>
      <c r="E48" s="504"/>
      <c r="O48" s="909"/>
    </row>
    <row r="49" spans="1:17" x14ac:dyDescent="0.25">
      <c r="A49" s="543"/>
      <c r="B49" s="983"/>
      <c r="C49" s="504"/>
      <c r="D49" s="504"/>
      <c r="E49" s="504"/>
      <c r="Q49" s="909"/>
    </row>
    <row r="50" spans="1:17" ht="31.5" customHeight="1" x14ac:dyDescent="0.25">
      <c r="A50" s="2004" t="s">
        <v>837</v>
      </c>
      <c r="B50" s="2004"/>
      <c r="C50" s="2005" t="s">
        <v>838</v>
      </c>
      <c r="D50" s="2005"/>
      <c r="E50" s="2005"/>
    </row>
    <row r="51" spans="1:17" x14ac:dyDescent="0.25">
      <c r="A51" s="504"/>
      <c r="B51" s="504"/>
      <c r="C51" s="984"/>
      <c r="D51" s="984"/>
      <c r="E51" s="504"/>
    </row>
    <row r="52" spans="1:17" x14ac:dyDescent="0.25">
      <c r="A52" s="505"/>
      <c r="C52" s="499"/>
      <c r="D52" s="499"/>
    </row>
    <row r="53" spans="1:17" x14ac:dyDescent="0.25">
      <c r="A53" s="505"/>
    </row>
    <row r="54" spans="1:17" x14ac:dyDescent="0.25">
      <c r="A54" s="505"/>
    </row>
    <row r="55" spans="1:17" x14ac:dyDescent="0.25">
      <c r="A55" s="506"/>
      <c r="B55" s="774"/>
      <c r="C55" s="769"/>
      <c r="D55" s="769"/>
      <c r="E55" s="769"/>
      <c r="F55" s="770"/>
      <c r="G55" s="770"/>
      <c r="H55" s="770"/>
      <c r="I55" s="770"/>
      <c r="J55" s="770"/>
      <c r="K55" s="770"/>
      <c r="L55" s="771"/>
      <c r="M55" s="772"/>
    </row>
    <row r="56" spans="1:17" x14ac:dyDescent="0.25">
      <c r="A56" s="505"/>
      <c r="C56" s="771"/>
      <c r="D56" s="771"/>
      <c r="E56" s="771"/>
      <c r="F56" s="770"/>
      <c r="G56" s="770"/>
      <c r="H56" s="770"/>
      <c r="I56" s="770"/>
      <c r="J56" s="770"/>
      <c r="K56" s="770"/>
      <c r="L56" s="771"/>
      <c r="M56" s="771"/>
    </row>
    <row r="57" spans="1:17" x14ac:dyDescent="0.25">
      <c r="A57" s="507"/>
      <c r="C57" s="773"/>
      <c r="D57" s="773"/>
      <c r="E57" s="1067"/>
      <c r="F57" s="770"/>
      <c r="G57" s="770"/>
      <c r="H57" s="770"/>
      <c r="I57" s="770"/>
      <c r="J57" s="770"/>
      <c r="K57" s="770"/>
      <c r="L57" s="771"/>
      <c r="M57" s="771"/>
    </row>
    <row r="59" spans="1:17" x14ac:dyDescent="0.25">
      <c r="A59" s="508"/>
    </row>
  </sheetData>
  <mergeCells count="4">
    <mergeCell ref="A11:E11"/>
    <mergeCell ref="A12:E12"/>
    <mergeCell ref="A50:B50"/>
    <mergeCell ref="C50:E50"/>
  </mergeCells>
  <pageMargins left="0.51181102362204722" right="0.43307086614173229" top="0.74803149606299213" bottom="0.35433070866141736" header="0.31496062992125984" footer="0.31496062992125984"/>
  <pageSetup paperSize="9" scale="8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05"/>
  <sheetViews>
    <sheetView view="pageBreakPreview" zoomScale="65" zoomScaleNormal="100" zoomScaleSheetLayoutView="65" workbookViewId="0">
      <pane xSplit="2" topLeftCell="C1" activePane="topRight" state="frozen"/>
      <selection activeCell="M81" sqref="M81"/>
      <selection pane="topRight" activeCell="I34" sqref="I34"/>
    </sheetView>
  </sheetViews>
  <sheetFormatPr defaultRowHeight="15.75" outlineLevelRow="1" x14ac:dyDescent="0.25"/>
  <cols>
    <col min="1" max="1" width="9.125" style="497" bestFit="1" customWidth="1"/>
    <col min="2" max="2" width="44" style="497" bestFit="1" customWidth="1"/>
    <col min="3" max="5" width="11.625" style="497" customWidth="1"/>
    <col min="6" max="6" width="10.75" style="650" customWidth="1"/>
    <col min="7" max="7" width="9.375" style="650" customWidth="1"/>
    <col min="8" max="8" width="12.375" style="650" customWidth="1"/>
    <col min="9" max="9" width="12.625" style="1573" customWidth="1"/>
    <col min="10" max="10" width="9" style="1539" customWidth="1"/>
    <col min="11" max="11" width="9" style="650" customWidth="1"/>
    <col min="12" max="12" width="9" style="497" customWidth="1"/>
    <col min="13" max="13" width="9.375" style="497" bestFit="1" customWidth="1"/>
    <col min="14" max="14" width="9.125" style="497" bestFit="1" customWidth="1"/>
    <col min="15" max="15" width="9.875" style="497" bestFit="1" customWidth="1"/>
    <col min="16" max="17" width="9.125" style="497" bestFit="1" customWidth="1"/>
    <col min="18" max="18" width="12.125" style="497" bestFit="1" customWidth="1"/>
    <col min="19" max="19" width="12.25" style="497" bestFit="1" customWidth="1"/>
    <col min="20" max="21" width="10" style="497" bestFit="1" customWidth="1"/>
    <col min="22" max="16384" width="9" style="497"/>
  </cols>
  <sheetData>
    <row r="1" spans="1:21" outlineLevel="1" x14ac:dyDescent="0.25">
      <c r="C1" s="537"/>
      <c r="D1" s="537"/>
      <c r="E1" s="537" t="s">
        <v>845</v>
      </c>
    </row>
    <row r="2" spans="1:21" ht="15.75" customHeight="1" outlineLevel="1" x14ac:dyDescent="0.25">
      <c r="C2" s="537"/>
      <c r="D2" s="537"/>
      <c r="E2" s="537" t="s">
        <v>112</v>
      </c>
    </row>
    <row r="3" spans="1:21" s="980" customFormat="1" outlineLevel="1" x14ac:dyDescent="0.25">
      <c r="A3" s="977"/>
      <c r="B3" s="269"/>
      <c r="C3" s="537"/>
      <c r="D3" s="537"/>
      <c r="E3" s="537" t="s">
        <v>721</v>
      </c>
      <c r="F3" s="978"/>
      <c r="G3" s="979"/>
      <c r="H3" s="979"/>
      <c r="I3" s="1575"/>
      <c r="J3" s="1576"/>
      <c r="K3" s="979"/>
    </row>
    <row r="4" spans="1:21" s="980" customFormat="1" outlineLevel="1" x14ac:dyDescent="0.25">
      <c r="A4" s="977"/>
      <c r="B4" s="269"/>
      <c r="C4" s="537"/>
      <c r="D4" s="537"/>
      <c r="E4" s="537" t="s">
        <v>455</v>
      </c>
      <c r="F4" s="981"/>
      <c r="G4" s="979"/>
      <c r="H4" s="979"/>
      <c r="I4" s="1575"/>
      <c r="J4" s="1576"/>
      <c r="K4" s="979"/>
    </row>
    <row r="5" spans="1:21" s="980" customFormat="1" outlineLevel="1" x14ac:dyDescent="0.25">
      <c r="A5" s="977"/>
      <c r="B5" s="269"/>
      <c r="C5" s="537"/>
      <c r="D5" s="537"/>
      <c r="E5" s="537"/>
      <c r="F5" s="981"/>
      <c r="G5" s="979"/>
      <c r="H5" s="979"/>
      <c r="I5" s="1575"/>
      <c r="J5" s="1576"/>
      <c r="K5" s="979"/>
    </row>
    <row r="6" spans="1:21" s="980" customFormat="1" outlineLevel="1" x14ac:dyDescent="0.25">
      <c r="A6" s="977"/>
      <c r="B6" s="269"/>
      <c r="C6" s="537"/>
      <c r="D6" s="537"/>
      <c r="E6" s="595" t="s">
        <v>113</v>
      </c>
      <c r="F6" s="981"/>
      <c r="G6" s="979"/>
      <c r="H6" s="979"/>
      <c r="I6" s="1575"/>
      <c r="J6" s="1576"/>
      <c r="K6" s="979"/>
    </row>
    <row r="7" spans="1:21" s="980" customFormat="1" outlineLevel="1" x14ac:dyDescent="0.25">
      <c r="A7" s="977"/>
      <c r="B7" s="269"/>
      <c r="C7" s="537"/>
      <c r="D7" s="537"/>
      <c r="E7" s="270" t="s">
        <v>836</v>
      </c>
      <c r="F7" s="981"/>
      <c r="G7" s="979"/>
      <c r="H7" s="979"/>
      <c r="I7" s="1575"/>
      <c r="J7" s="1576"/>
      <c r="K7" s="979"/>
    </row>
    <row r="8" spans="1:21" s="980" customFormat="1" outlineLevel="1" x14ac:dyDescent="0.25">
      <c r="A8" s="977"/>
      <c r="B8" s="269"/>
      <c r="C8" s="537"/>
      <c r="D8" s="537"/>
      <c r="E8" s="270" t="s">
        <v>843</v>
      </c>
      <c r="F8" s="981"/>
      <c r="G8" s="979"/>
      <c r="H8" s="979"/>
      <c r="I8" s="1575"/>
      <c r="J8" s="1576"/>
      <c r="K8" s="979"/>
    </row>
    <row r="9" spans="1:21" s="980" customFormat="1" outlineLevel="1" x14ac:dyDescent="0.25">
      <c r="A9" s="977"/>
      <c r="B9" s="269"/>
      <c r="C9" s="537"/>
      <c r="D9" s="537"/>
      <c r="E9" s="270" t="s">
        <v>2269</v>
      </c>
      <c r="F9" s="981"/>
      <c r="G9" s="979"/>
      <c r="H9" s="979"/>
      <c r="I9" s="1575"/>
      <c r="J9" s="1576"/>
      <c r="K9" s="979"/>
    </row>
    <row r="10" spans="1:21" s="980" customFormat="1" x14ac:dyDescent="0.25">
      <c r="A10" s="977"/>
      <c r="B10" s="269"/>
      <c r="C10" s="269"/>
      <c r="D10" s="269"/>
      <c r="E10" s="270"/>
      <c r="F10" s="978"/>
      <c r="G10" s="979"/>
      <c r="H10" s="979"/>
      <c r="I10" s="1575"/>
      <c r="J10" s="1576"/>
      <c r="K10" s="979"/>
    </row>
    <row r="11" spans="1:21" s="498" customFormat="1" ht="35.25" customHeight="1" x14ac:dyDescent="0.3">
      <c r="A11" s="2002" t="s">
        <v>525</v>
      </c>
      <c r="B11" s="2002"/>
      <c r="C11" s="2002"/>
      <c r="D11" s="2002"/>
      <c r="E11" s="2002"/>
      <c r="F11" s="651"/>
      <c r="G11" s="651"/>
      <c r="H11" s="651"/>
      <c r="I11" s="1573"/>
      <c r="J11" s="1577"/>
      <c r="K11" s="651"/>
    </row>
    <row r="12" spans="1:21" s="498" customFormat="1" ht="21" customHeight="1" x14ac:dyDescent="0.25">
      <c r="A12" s="2003" t="s">
        <v>815</v>
      </c>
      <c r="B12" s="2003"/>
      <c r="C12" s="2003"/>
      <c r="D12" s="2003"/>
      <c r="E12" s="2003"/>
      <c r="F12" s="651"/>
      <c r="G12" s="651"/>
      <c r="H12" s="651"/>
      <c r="I12" s="1573"/>
      <c r="J12" s="1577"/>
      <c r="K12" s="651"/>
      <c r="O12" s="982"/>
    </row>
    <row r="13" spans="1:21" s="498" customFormat="1" ht="28.5" customHeight="1" x14ac:dyDescent="0.25">
      <c r="A13" s="609"/>
      <c r="B13" s="609"/>
      <c r="C13" s="609"/>
      <c r="D13" s="609"/>
      <c r="E13" s="270" t="s">
        <v>626</v>
      </c>
      <c r="F13" s="651"/>
      <c r="G13" s="651"/>
      <c r="H13" s="651"/>
      <c r="I13" s="1573"/>
      <c r="J13" s="1577"/>
      <c r="K13" s="651"/>
    </row>
    <row r="14" spans="1:21" x14ac:dyDescent="0.25">
      <c r="A14" s="610" t="s">
        <v>549</v>
      </c>
      <c r="B14" s="610" t="s">
        <v>550</v>
      </c>
      <c r="C14" s="610">
        <v>2019</v>
      </c>
      <c r="D14" s="610">
        <v>2020</v>
      </c>
      <c r="E14" s="610" t="s">
        <v>580</v>
      </c>
      <c r="N14" s="509"/>
      <c r="O14" s="851"/>
      <c r="P14" s="851"/>
      <c r="Q14" s="851"/>
      <c r="R14" s="509"/>
      <c r="S14" s="509"/>
    </row>
    <row r="15" spans="1:21" x14ac:dyDescent="0.25">
      <c r="A15" s="900">
        <v>1</v>
      </c>
      <c r="B15" s="614" t="s">
        <v>560</v>
      </c>
      <c r="C15" s="901">
        <f>C16+C26+C31+C32+C34</f>
        <v>9.0886901893785321</v>
      </c>
      <c r="D15" s="901">
        <f>D16+D26+D31+D32+D34</f>
        <v>21.168632768361586</v>
      </c>
      <c r="E15" s="901">
        <f t="shared" ref="E15:E23" si="0">SUM(C15:D15)</f>
        <v>30.257322957740119</v>
      </c>
      <c r="G15" s="652"/>
      <c r="H15" s="652"/>
      <c r="I15" s="652"/>
      <c r="J15" s="1583"/>
      <c r="N15" s="578"/>
      <c r="O15" s="890"/>
      <c r="P15" s="890"/>
      <c r="Q15" s="889"/>
      <c r="R15" s="578"/>
      <c r="S15" s="578"/>
      <c r="T15" s="578"/>
      <c r="U15" s="578"/>
    </row>
    <row r="16" spans="1:21" x14ac:dyDescent="0.25">
      <c r="A16" s="611" t="s">
        <v>536</v>
      </c>
      <c r="B16" s="500" t="s">
        <v>561</v>
      </c>
      <c r="C16" s="904">
        <f>C17+C20+C21+C24</f>
        <v>7.6618173107344649</v>
      </c>
      <c r="D16" s="904">
        <f>D17+D20+D21+D24</f>
        <v>17.640527306967989</v>
      </c>
      <c r="E16" s="905">
        <f t="shared" si="0"/>
        <v>25.302344617702452</v>
      </c>
      <c r="G16" s="652"/>
      <c r="H16" s="652"/>
      <c r="I16" s="652"/>
      <c r="N16" s="578"/>
      <c r="O16" s="890"/>
      <c r="P16" s="890"/>
      <c r="Q16" s="889"/>
      <c r="R16" s="578"/>
      <c r="S16" s="578"/>
      <c r="T16" s="578"/>
      <c r="U16" s="578"/>
    </row>
    <row r="17" spans="1:22" x14ac:dyDescent="0.25">
      <c r="A17" s="611" t="s">
        <v>562</v>
      </c>
      <c r="B17" s="500" t="s">
        <v>585</v>
      </c>
      <c r="C17" s="906">
        <f>C18</f>
        <v>7.6618173107344649</v>
      </c>
      <c r="D17" s="906">
        <f>D18</f>
        <v>17.640527306967989</v>
      </c>
      <c r="E17" s="905">
        <f t="shared" si="0"/>
        <v>25.302344617702452</v>
      </c>
      <c r="G17" s="652"/>
      <c r="H17" s="652"/>
      <c r="I17" s="652"/>
      <c r="N17" s="578"/>
      <c r="O17" s="890"/>
      <c r="P17" s="890"/>
      <c r="Q17" s="889"/>
      <c r="R17" s="578"/>
      <c r="S17" s="578"/>
      <c r="T17" s="578"/>
      <c r="U17" s="578"/>
    </row>
    <row r="18" spans="1:22" outlineLevel="1" x14ac:dyDescent="0.25">
      <c r="A18" s="1815"/>
      <c r="B18" s="1816" t="s">
        <v>780</v>
      </c>
      <c r="C18" s="1820">
        <f>SUM('1.1.'!N44:N57)-C31</f>
        <v>7.6618173107344649</v>
      </c>
      <c r="D18" s="1820">
        <f>SUM('1.1.'!O44:O57)-D31</f>
        <v>17.640527306967989</v>
      </c>
      <c r="E18" s="1821">
        <f t="shared" si="0"/>
        <v>25.302344617702452</v>
      </c>
      <c r="G18" s="652"/>
      <c r="H18" s="652"/>
      <c r="I18" s="652"/>
      <c r="J18" s="1583"/>
      <c r="N18" s="578"/>
      <c r="O18" s="890"/>
      <c r="P18" s="890"/>
      <c r="Q18" s="889"/>
      <c r="R18" s="578"/>
      <c r="S18" s="578"/>
    </row>
    <row r="19" spans="1:22" hidden="1" outlineLevel="1" x14ac:dyDescent="0.25">
      <c r="A19" s="611"/>
      <c r="B19" s="502" t="s">
        <v>102</v>
      </c>
      <c r="C19" s="904"/>
      <c r="D19" s="904"/>
      <c r="E19" s="905">
        <f t="shared" si="0"/>
        <v>0</v>
      </c>
      <c r="G19" s="652"/>
      <c r="H19" s="652"/>
      <c r="I19" s="652"/>
      <c r="N19" s="578"/>
      <c r="O19" s="890"/>
      <c r="P19" s="890"/>
      <c r="Q19" s="889"/>
      <c r="R19" s="669"/>
      <c r="S19" s="670"/>
    </row>
    <row r="20" spans="1:22" hidden="1" collapsed="1" x14ac:dyDescent="0.25">
      <c r="A20" s="611" t="s">
        <v>578</v>
      </c>
      <c r="B20" s="500" t="s">
        <v>586</v>
      </c>
      <c r="C20" s="904"/>
      <c r="D20" s="904"/>
      <c r="E20" s="905">
        <f t="shared" si="0"/>
        <v>0</v>
      </c>
      <c r="G20" s="652"/>
      <c r="H20" s="652"/>
      <c r="I20" s="652"/>
      <c r="N20" s="578"/>
      <c r="O20" s="890"/>
      <c r="P20" s="890"/>
      <c r="Q20" s="889"/>
    </row>
    <row r="21" spans="1:22" ht="31.5" hidden="1" x14ac:dyDescent="0.25">
      <c r="A21" s="611" t="s">
        <v>582</v>
      </c>
      <c r="B21" s="500" t="s">
        <v>647</v>
      </c>
      <c r="C21" s="904"/>
      <c r="D21" s="904"/>
      <c r="E21" s="905">
        <f t="shared" si="0"/>
        <v>0</v>
      </c>
      <c r="G21" s="652"/>
      <c r="H21" s="652"/>
      <c r="I21" s="652"/>
      <c r="J21" s="1578"/>
      <c r="N21" s="578"/>
      <c r="O21" s="890"/>
      <c r="P21" s="890"/>
      <c r="Q21" s="889"/>
      <c r="R21" s="578"/>
      <c r="S21" s="909"/>
      <c r="T21" s="903"/>
    </row>
    <row r="22" spans="1:22" ht="31.5" hidden="1" x14ac:dyDescent="0.25">
      <c r="A22" s="611" t="s">
        <v>583</v>
      </c>
      <c r="B22" s="500" t="s">
        <v>648</v>
      </c>
      <c r="C22" s="904"/>
      <c r="D22" s="904"/>
      <c r="E22" s="905">
        <f t="shared" si="0"/>
        <v>0</v>
      </c>
      <c r="G22" s="652"/>
      <c r="H22" s="652"/>
      <c r="I22" s="652"/>
      <c r="N22" s="578"/>
      <c r="O22" s="890"/>
      <c r="P22" s="890"/>
      <c r="Q22" s="889"/>
      <c r="S22" s="909"/>
      <c r="T22" s="903"/>
    </row>
    <row r="23" spans="1:22" ht="43.5" hidden="1" customHeight="1" x14ac:dyDescent="0.25">
      <c r="A23" s="611" t="s">
        <v>584</v>
      </c>
      <c r="B23" s="500" t="s">
        <v>649</v>
      </c>
      <c r="C23" s="904"/>
      <c r="D23" s="904"/>
      <c r="E23" s="905">
        <f t="shared" si="0"/>
        <v>0</v>
      </c>
      <c r="G23" s="652"/>
      <c r="H23" s="652"/>
      <c r="I23" s="652"/>
      <c r="N23" s="578"/>
      <c r="O23" s="890"/>
      <c r="P23" s="890"/>
      <c r="Q23" s="889"/>
      <c r="S23" s="903"/>
      <c r="T23" s="903"/>
    </row>
    <row r="24" spans="1:22" x14ac:dyDescent="0.25">
      <c r="A24" s="611" t="s">
        <v>152</v>
      </c>
      <c r="B24" s="500" t="s">
        <v>135</v>
      </c>
      <c r="C24" s="906"/>
      <c r="D24" s="906"/>
      <c r="E24" s="1540"/>
      <c r="F24" s="653"/>
      <c r="G24" s="652"/>
      <c r="H24" s="652"/>
      <c r="I24" s="652"/>
      <c r="N24" s="578"/>
      <c r="O24" s="890"/>
      <c r="P24" s="890"/>
      <c r="Q24" s="889"/>
    </row>
    <row r="25" spans="1:22" x14ac:dyDescent="0.25">
      <c r="A25" s="611" t="s">
        <v>526</v>
      </c>
      <c r="B25" s="500" t="s">
        <v>527</v>
      </c>
      <c r="C25" s="904"/>
      <c r="D25" s="904"/>
      <c r="E25" s="905"/>
      <c r="G25" s="652"/>
      <c r="H25" s="652"/>
      <c r="I25" s="652"/>
      <c r="N25" s="578"/>
      <c r="O25" s="890"/>
      <c r="P25" s="890"/>
      <c r="Q25" s="889"/>
    </row>
    <row r="26" spans="1:22" x14ac:dyDescent="0.25">
      <c r="A26" s="1815" t="s">
        <v>537</v>
      </c>
      <c r="B26" s="1819" t="s">
        <v>563</v>
      </c>
      <c r="C26" s="1820"/>
      <c r="D26" s="1820"/>
      <c r="E26" s="1821"/>
      <c r="G26" s="652"/>
      <c r="H26" s="652"/>
      <c r="I26" s="652"/>
      <c r="J26" s="1583"/>
      <c r="N26" s="578"/>
      <c r="O26" s="890"/>
      <c r="P26" s="890"/>
      <c r="Q26" s="889"/>
    </row>
    <row r="27" spans="1:22" x14ac:dyDescent="0.25">
      <c r="A27" s="611" t="s">
        <v>136</v>
      </c>
      <c r="B27" s="760" t="s">
        <v>139</v>
      </c>
      <c r="C27" s="906"/>
      <c r="D27" s="906"/>
      <c r="E27" s="1540"/>
      <c r="G27" s="652"/>
      <c r="H27" s="652"/>
      <c r="I27" s="652"/>
      <c r="N27" s="578"/>
      <c r="O27" s="890"/>
      <c r="P27" s="890"/>
      <c r="Q27" s="889"/>
      <c r="R27" s="909"/>
    </row>
    <row r="28" spans="1:22" x14ac:dyDescent="0.25">
      <c r="A28" s="611" t="s">
        <v>137</v>
      </c>
      <c r="B28" s="760" t="s">
        <v>800</v>
      </c>
      <c r="C28" s="906"/>
      <c r="D28" s="906"/>
      <c r="E28" s="1540"/>
      <c r="G28" s="652"/>
      <c r="H28" s="652"/>
      <c r="I28" s="652"/>
      <c r="N28" s="578"/>
      <c r="O28" s="890"/>
      <c r="P28" s="890"/>
      <c r="Q28" s="889"/>
    </row>
    <row r="29" spans="1:22" x14ac:dyDescent="0.25">
      <c r="A29" s="611" t="s">
        <v>138</v>
      </c>
      <c r="B29" s="760" t="s">
        <v>140</v>
      </c>
      <c r="C29" s="906"/>
      <c r="D29" s="906"/>
      <c r="E29" s="1540"/>
      <c r="G29" s="652"/>
      <c r="H29" s="652"/>
      <c r="I29" s="652"/>
      <c r="N29" s="578"/>
      <c r="O29" s="890"/>
      <c r="P29" s="890"/>
      <c r="Q29" s="889"/>
      <c r="R29" s="909"/>
      <c r="S29" s="903"/>
      <c r="T29" s="903"/>
      <c r="U29" s="903"/>
    </row>
    <row r="30" spans="1:22" x14ac:dyDescent="0.25">
      <c r="A30" s="611" t="s">
        <v>826</v>
      </c>
      <c r="B30" s="760" t="s">
        <v>141</v>
      </c>
      <c r="C30" s="906"/>
      <c r="D30" s="906"/>
      <c r="E30" s="1540"/>
      <c r="G30" s="652"/>
      <c r="H30" s="652"/>
      <c r="I30" s="652"/>
      <c r="N30" s="578"/>
      <c r="O30" s="890"/>
      <c r="P30" s="890"/>
      <c r="Q30" s="889"/>
      <c r="R30" s="909"/>
    </row>
    <row r="31" spans="1:22" x14ac:dyDescent="0.25">
      <c r="A31" s="1815" t="s">
        <v>548</v>
      </c>
      <c r="B31" s="1819" t="s">
        <v>564</v>
      </c>
      <c r="C31" s="1820">
        <f>'График ввода ОС'!AI106</f>
        <v>1.4268728786440674</v>
      </c>
      <c r="D31" s="1820">
        <f>'График ввода ОС'!AM106</f>
        <v>3.5281054613935972</v>
      </c>
      <c r="E31" s="1821">
        <f>SUM(C31:D31)</f>
        <v>4.9549783400376644</v>
      </c>
      <c r="G31" s="652"/>
      <c r="H31" s="652"/>
      <c r="I31" s="652"/>
      <c r="J31" s="1578"/>
      <c r="N31" s="578"/>
      <c r="O31" s="890"/>
      <c r="P31" s="890"/>
      <c r="Q31" s="889"/>
      <c r="R31" s="909"/>
      <c r="S31" s="903"/>
      <c r="T31" s="903"/>
      <c r="U31" s="903"/>
      <c r="V31" s="903"/>
    </row>
    <row r="32" spans="1:22" x14ac:dyDescent="0.25">
      <c r="A32" s="611" t="s">
        <v>565</v>
      </c>
      <c r="B32" s="760" t="s">
        <v>566</v>
      </c>
      <c r="C32" s="906"/>
      <c r="D32" s="906"/>
      <c r="E32" s="1540"/>
      <c r="G32" s="652"/>
      <c r="H32" s="652"/>
      <c r="I32" s="652"/>
      <c r="N32" s="578"/>
      <c r="O32" s="890"/>
      <c r="P32" s="890"/>
      <c r="Q32" s="889"/>
    </row>
    <row r="33" spans="1:21" x14ac:dyDescent="0.25">
      <c r="A33" s="611" t="s">
        <v>567</v>
      </c>
      <c r="B33" s="500" t="s">
        <v>650</v>
      </c>
      <c r="C33" s="904"/>
      <c r="D33" s="904"/>
      <c r="E33" s="905"/>
      <c r="G33" s="652"/>
      <c r="H33" s="652"/>
      <c r="I33" s="652"/>
      <c r="N33" s="578"/>
      <c r="O33" s="890"/>
      <c r="P33" s="890"/>
      <c r="Q33" s="889"/>
    </row>
    <row r="34" spans="1:21" x14ac:dyDescent="0.25">
      <c r="A34" s="611" t="s">
        <v>20</v>
      </c>
      <c r="B34" s="500" t="s">
        <v>148</v>
      </c>
      <c r="C34" s="904"/>
      <c r="D34" s="904"/>
      <c r="E34" s="905"/>
      <c r="G34" s="652"/>
      <c r="H34" s="652"/>
      <c r="I34" s="652"/>
      <c r="N34" s="578"/>
      <c r="O34" s="890"/>
      <c r="P34" s="890"/>
      <c r="Q34" s="889"/>
      <c r="S34" s="903"/>
      <c r="T34" s="903"/>
      <c r="U34" s="903"/>
    </row>
    <row r="35" spans="1:21" x14ac:dyDescent="0.25">
      <c r="A35" s="899" t="s">
        <v>538</v>
      </c>
      <c r="B35" s="614" t="s">
        <v>651</v>
      </c>
      <c r="C35" s="902">
        <f>C36+C41</f>
        <v>0</v>
      </c>
      <c r="D35" s="902">
        <f>D36+D41</f>
        <v>0</v>
      </c>
      <c r="E35" s="901">
        <f>SUM(C35:D35)</f>
        <v>0</v>
      </c>
      <c r="G35" s="652"/>
      <c r="H35" s="652"/>
      <c r="I35" s="652"/>
      <c r="M35" s="578"/>
      <c r="N35" s="578"/>
      <c r="O35" s="890"/>
      <c r="P35" s="890"/>
      <c r="Q35" s="889"/>
    </row>
    <row r="36" spans="1:21" x14ac:dyDescent="0.25">
      <c r="A36" s="1815" t="s">
        <v>539</v>
      </c>
      <c r="B36" s="1819" t="s">
        <v>656</v>
      </c>
      <c r="C36" s="1820"/>
      <c r="D36" s="1820"/>
      <c r="E36" s="1821"/>
      <c r="G36" s="652"/>
      <c r="H36" s="652"/>
      <c r="I36" s="652"/>
      <c r="N36" s="578"/>
      <c r="O36" s="890"/>
      <c r="P36" s="890"/>
      <c r="Q36" s="889"/>
      <c r="R36" s="768"/>
    </row>
    <row r="37" spans="1:21" x14ac:dyDescent="0.25">
      <c r="A37" s="611" t="s">
        <v>540</v>
      </c>
      <c r="B37" s="500" t="s">
        <v>652</v>
      </c>
      <c r="C37" s="904"/>
      <c r="D37" s="904"/>
      <c r="E37" s="905"/>
      <c r="G37" s="652"/>
      <c r="H37" s="652"/>
      <c r="I37" s="652"/>
      <c r="N37" s="578"/>
      <c r="O37" s="890"/>
      <c r="P37" s="890"/>
      <c r="Q37" s="889"/>
      <c r="R37" s="578"/>
    </row>
    <row r="38" spans="1:21" x14ac:dyDescent="0.25">
      <c r="A38" s="612" t="s">
        <v>541</v>
      </c>
      <c r="B38" s="500" t="s">
        <v>653</v>
      </c>
      <c r="C38" s="904"/>
      <c r="D38" s="904"/>
      <c r="E38" s="905"/>
      <c r="G38" s="652"/>
      <c r="H38" s="652"/>
      <c r="I38" s="652"/>
      <c r="N38" s="578"/>
      <c r="O38" s="890"/>
      <c r="P38" s="890"/>
      <c r="Q38" s="889"/>
    </row>
    <row r="39" spans="1:21" x14ac:dyDescent="0.25">
      <c r="A39" s="612" t="s">
        <v>542</v>
      </c>
      <c r="B39" s="500" t="s">
        <v>568</v>
      </c>
      <c r="C39" s="904"/>
      <c r="D39" s="904"/>
      <c r="E39" s="905"/>
      <c r="G39" s="652"/>
      <c r="H39" s="652"/>
      <c r="I39" s="652"/>
      <c r="N39" s="578"/>
      <c r="O39" s="890"/>
      <c r="P39" s="890"/>
      <c r="Q39" s="889"/>
    </row>
    <row r="40" spans="1:21" x14ac:dyDescent="0.25">
      <c r="A40" s="611" t="s">
        <v>588</v>
      </c>
      <c r="B40" s="500" t="s">
        <v>581</v>
      </c>
      <c r="C40" s="904"/>
      <c r="D40" s="904"/>
      <c r="E40" s="905"/>
      <c r="G40" s="652"/>
      <c r="H40" s="652"/>
      <c r="I40" s="652"/>
      <c r="N40" s="578"/>
      <c r="O40" s="890"/>
      <c r="P40" s="890"/>
      <c r="Q40" s="889"/>
    </row>
    <row r="41" spans="1:21" x14ac:dyDescent="0.25">
      <c r="A41" s="1815" t="s">
        <v>643</v>
      </c>
      <c r="B41" s="1819" t="s">
        <v>143</v>
      </c>
      <c r="C41" s="1820"/>
      <c r="D41" s="1820"/>
      <c r="E41" s="1821"/>
      <c r="G41" s="652"/>
      <c r="H41" s="652"/>
      <c r="I41" s="652"/>
      <c r="N41" s="578"/>
      <c r="O41" s="890"/>
      <c r="P41" s="890"/>
      <c r="Q41" s="889"/>
    </row>
    <row r="42" spans="1:21" x14ac:dyDescent="0.25">
      <c r="A42" s="611" t="s">
        <v>142</v>
      </c>
      <c r="B42" s="760" t="s">
        <v>569</v>
      </c>
      <c r="C42" s="904"/>
      <c r="D42" s="904"/>
      <c r="E42" s="905"/>
      <c r="G42" s="652"/>
      <c r="H42" s="652"/>
      <c r="I42" s="652"/>
      <c r="J42" s="1578"/>
      <c r="N42" s="578"/>
      <c r="O42" s="890"/>
      <c r="P42" s="890"/>
      <c r="Q42" s="889"/>
    </row>
    <row r="43" spans="1:21" x14ac:dyDescent="0.25">
      <c r="A43" s="613"/>
      <c r="B43" s="614" t="s">
        <v>559</v>
      </c>
      <c r="C43" s="902">
        <f>C15+C35</f>
        <v>9.0886901893785321</v>
      </c>
      <c r="D43" s="902">
        <f>D15+D35</f>
        <v>21.168632768361586</v>
      </c>
      <c r="E43" s="901">
        <f>SUM(C43:D43)</f>
        <v>30.257322957740119</v>
      </c>
      <c r="G43" s="652"/>
      <c r="H43" s="652"/>
      <c r="I43" s="652"/>
      <c r="J43" s="1585"/>
      <c r="N43" s="578"/>
      <c r="O43" s="890"/>
      <c r="P43" s="890"/>
      <c r="Q43" s="889"/>
    </row>
    <row r="44" spans="1:21" x14ac:dyDescent="0.25">
      <c r="A44" s="615"/>
      <c r="B44" s="500" t="s">
        <v>129</v>
      </c>
      <c r="C44" s="985"/>
      <c r="D44" s="985"/>
      <c r="E44" s="985"/>
    </row>
    <row r="45" spans="1:21" x14ac:dyDescent="0.25">
      <c r="A45" s="615"/>
      <c r="B45" s="502" t="s">
        <v>130</v>
      </c>
      <c r="C45" s="985"/>
      <c r="D45" s="985"/>
      <c r="E45" s="985"/>
      <c r="H45" s="1068"/>
      <c r="O45" s="903"/>
    </row>
    <row r="46" spans="1:21" x14ac:dyDescent="0.25">
      <c r="A46" s="615"/>
      <c r="B46" s="502" t="s">
        <v>131</v>
      </c>
      <c r="C46" s="985"/>
      <c r="D46" s="985"/>
      <c r="E46" s="985"/>
      <c r="I46" s="1579"/>
      <c r="J46" s="1584"/>
      <c r="M46" s="903"/>
      <c r="O46" s="903"/>
    </row>
    <row r="47" spans="1:21" x14ac:dyDescent="0.25">
      <c r="A47" s="542" t="s">
        <v>730</v>
      </c>
      <c r="B47" s="983" t="s">
        <v>731</v>
      </c>
      <c r="C47" s="503"/>
      <c r="D47" s="503"/>
      <c r="E47" s="503"/>
      <c r="N47" s="903"/>
    </row>
    <row r="48" spans="1:21" x14ac:dyDescent="0.25">
      <c r="A48" s="543" t="s">
        <v>732</v>
      </c>
      <c r="B48" s="983" t="s">
        <v>733</v>
      </c>
      <c r="C48" s="504"/>
      <c r="D48" s="504"/>
      <c r="E48" s="504"/>
      <c r="O48" s="909"/>
      <c r="Q48" s="909"/>
    </row>
    <row r="49" spans="1:17" x14ac:dyDescent="0.25">
      <c r="A49" s="543"/>
      <c r="B49" s="983"/>
      <c r="C49" s="504"/>
      <c r="D49" s="504"/>
      <c r="E49" s="504"/>
      <c r="J49" s="1586"/>
      <c r="Q49" s="909"/>
    </row>
    <row r="50" spans="1:17" ht="31.5" customHeight="1" x14ac:dyDescent="0.25">
      <c r="A50" s="2004" t="s">
        <v>837</v>
      </c>
      <c r="B50" s="2004"/>
      <c r="C50" s="2005" t="s">
        <v>838</v>
      </c>
      <c r="D50" s="2005"/>
      <c r="E50" s="2005"/>
    </row>
    <row r="51" spans="1:17" x14ac:dyDescent="0.25">
      <c r="A51" s="504"/>
      <c r="B51" s="504"/>
      <c r="C51" s="984"/>
      <c r="D51" s="984"/>
      <c r="E51" s="984"/>
    </row>
    <row r="52" spans="1:17" s="1560" customFormat="1" ht="12.75" x14ac:dyDescent="0.2">
      <c r="A52" s="1559"/>
      <c r="B52" s="1560" t="s">
        <v>2155</v>
      </c>
      <c r="C52" s="1701">
        <f>'1.1.'!N47+'1.1.'!N51+'1.1.'!N52+'1.1.'!N53+'1.1.'!N54+'1.1.'!N55+'1.1.'!N56+'1.1.'!N57</f>
        <v>2.8647457627118644</v>
      </c>
      <c r="D52" s="1701">
        <f>'1.1.'!O47+'1.1.'!O51+'1.1.'!O52+'1.1.'!O53+'1.1.'!O54+'1.1.'!O55+'1.1.'!O56+'1.1.'!O57</f>
        <v>14.417966101694919</v>
      </c>
      <c r="E52" s="1701">
        <f>'1.1.'!P47+'1.1.'!P51+'1.1.'!P52+'1.1.'!P53+'1.1.'!P54+'1.1.'!P55+'1.1.'!P56+'1.1.'!P57</f>
        <v>17.282711864406785</v>
      </c>
      <c r="I52" s="1581"/>
      <c r="J52" s="1582"/>
    </row>
    <row r="53" spans="1:17" x14ac:dyDescent="0.25">
      <c r="A53" s="505"/>
      <c r="C53" s="1702">
        <f>C43-C52</f>
        <v>6.2239444266666677</v>
      </c>
      <c r="D53" s="1702">
        <f>D43-D52</f>
        <v>6.7506666666666675</v>
      </c>
      <c r="E53" s="1702">
        <f>E43-E52</f>
        <v>12.974611093333333</v>
      </c>
    </row>
    <row r="54" spans="1:17" x14ac:dyDescent="0.25">
      <c r="A54" s="505"/>
    </row>
    <row r="55" spans="1:17" x14ac:dyDescent="0.25">
      <c r="A55" s="506"/>
      <c r="B55" s="774"/>
      <c r="C55" s="1703"/>
      <c r="D55" s="1703"/>
      <c r="E55" s="769"/>
      <c r="F55" s="770"/>
      <c r="G55" s="770"/>
      <c r="H55" s="770"/>
      <c r="K55" s="770"/>
      <c r="L55" s="771"/>
      <c r="M55" s="772"/>
    </row>
    <row r="56" spans="1:17" x14ac:dyDescent="0.25">
      <c r="A56" s="505"/>
      <c r="C56" s="771"/>
      <c r="D56" s="771"/>
      <c r="E56" s="771"/>
      <c r="F56" s="770"/>
      <c r="G56" s="770"/>
      <c r="H56" s="770"/>
      <c r="K56" s="770"/>
      <c r="L56" s="771"/>
      <c r="M56" s="771"/>
    </row>
    <row r="57" spans="1:17" x14ac:dyDescent="0.25">
      <c r="A57" s="507"/>
      <c r="C57" s="1543"/>
      <c r="D57" s="1543"/>
      <c r="E57" s="1543"/>
      <c r="F57" s="770"/>
      <c r="G57" s="770"/>
      <c r="H57" s="770"/>
      <c r="K57" s="770"/>
      <c r="L57" s="771"/>
      <c r="M57" s="771"/>
    </row>
    <row r="58" spans="1:17" s="1549" customFormat="1" x14ac:dyDescent="0.25">
      <c r="C58" s="1552"/>
      <c r="D58" s="1552"/>
      <c r="E58" s="1552"/>
      <c r="F58" s="1572"/>
      <c r="G58" s="1550"/>
      <c r="H58" s="1550"/>
      <c r="I58" s="1573"/>
      <c r="J58" s="1539"/>
      <c r="K58" s="1550"/>
    </row>
    <row r="59" spans="1:17" s="1549" customFormat="1" x14ac:dyDescent="0.25">
      <c r="C59" s="1552"/>
      <c r="D59" s="1552"/>
      <c r="E59" s="1552"/>
      <c r="F59" s="1572"/>
      <c r="G59" s="1550"/>
      <c r="H59" s="1550"/>
      <c r="I59" s="1573"/>
      <c r="J59" s="1539"/>
      <c r="K59" s="1550"/>
    </row>
    <row r="60" spans="1:17" s="1549" customFormat="1" x14ac:dyDescent="0.25">
      <c r="C60" s="1552"/>
      <c r="D60" s="1552"/>
      <c r="E60" s="1552"/>
      <c r="F60" s="1550"/>
      <c r="G60" s="1550"/>
      <c r="H60" s="1550"/>
      <c r="I60" s="1573"/>
      <c r="J60" s="1539"/>
      <c r="K60" s="1550"/>
    </row>
    <row r="61" spans="1:17" s="1551" customFormat="1" x14ac:dyDescent="0.25">
      <c r="A61" s="1553"/>
      <c r="C61" s="1555"/>
      <c r="D61" s="1555"/>
      <c r="E61" s="1552"/>
      <c r="F61" s="1571"/>
      <c r="G61" s="1554"/>
      <c r="H61" s="1554"/>
      <c r="I61" s="1573"/>
      <c r="J61" s="1573"/>
      <c r="K61" s="1554"/>
    </row>
    <row r="63" spans="1:17" hidden="1" outlineLevel="1" x14ac:dyDescent="0.25">
      <c r="B63" s="497" t="s">
        <v>921</v>
      </c>
    </row>
    <row r="64" spans="1:17" hidden="1" outlineLevel="1" x14ac:dyDescent="0.25">
      <c r="B64" s="497" t="s">
        <v>922</v>
      </c>
    </row>
    <row r="65" spans="2:11" hidden="1" outlineLevel="1" x14ac:dyDescent="0.25"/>
    <row r="66" spans="2:11" hidden="1" outlineLevel="1" x14ac:dyDescent="0.25">
      <c r="B66" s="497" t="s">
        <v>923</v>
      </c>
    </row>
    <row r="67" spans="2:11" hidden="1" outlineLevel="1" x14ac:dyDescent="0.25">
      <c r="B67" s="497" t="s">
        <v>1804</v>
      </c>
    </row>
    <row r="68" spans="2:11" hidden="1" outlineLevel="1" x14ac:dyDescent="0.25">
      <c r="B68" s="497" t="s">
        <v>1805</v>
      </c>
    </row>
    <row r="69" spans="2:11" hidden="1" outlineLevel="1" x14ac:dyDescent="0.25">
      <c r="B69" s="497" t="s">
        <v>1806</v>
      </c>
    </row>
    <row r="70" spans="2:11" hidden="1" outlineLevel="1" x14ac:dyDescent="0.25">
      <c r="B70" s="497" t="s">
        <v>907</v>
      </c>
    </row>
    <row r="71" spans="2:11" hidden="1" outlineLevel="1" x14ac:dyDescent="0.25"/>
    <row r="72" spans="2:11" hidden="1" outlineLevel="1" x14ac:dyDescent="0.25"/>
    <row r="73" spans="2:11" hidden="1" outlineLevel="1" x14ac:dyDescent="0.25"/>
    <row r="74" spans="2:11" s="1538" customFormat="1" hidden="1" outlineLevel="1" x14ac:dyDescent="0.25">
      <c r="B74" s="1538" t="s">
        <v>1807</v>
      </c>
      <c r="F74" s="1539"/>
      <c r="G74" s="1539"/>
      <c r="H74" s="1539"/>
      <c r="I74" s="1573"/>
      <c r="J74" s="1539"/>
      <c r="K74" s="1539"/>
    </row>
    <row r="75" spans="2:11" s="1538" customFormat="1" hidden="1" outlineLevel="1" x14ac:dyDescent="0.25">
      <c r="B75" s="1538" t="s">
        <v>2069</v>
      </c>
      <c r="F75" s="1539"/>
      <c r="G75" s="1539"/>
      <c r="H75" s="1539"/>
      <c r="I75" s="1573"/>
      <c r="J75" s="1539"/>
      <c r="K75" s="1539"/>
    </row>
    <row r="76" spans="2:11" s="1538" customFormat="1" hidden="1" outlineLevel="1" x14ac:dyDescent="0.25">
      <c r="B76" s="1538" t="s">
        <v>2065</v>
      </c>
      <c r="F76" s="1539"/>
      <c r="G76" s="1539"/>
      <c r="H76" s="1539"/>
      <c r="I76" s="1573"/>
      <c r="J76" s="1539"/>
      <c r="K76" s="1539"/>
    </row>
    <row r="77" spans="2:11" s="1538" customFormat="1" hidden="1" outlineLevel="1" x14ac:dyDescent="0.25">
      <c r="F77" s="1539"/>
      <c r="G77" s="1539"/>
      <c r="H77" s="1539"/>
      <c r="I77" s="1573"/>
      <c r="J77" s="1539"/>
      <c r="K77" s="1539"/>
    </row>
    <row r="78" spans="2:11" s="1538" customFormat="1" hidden="1" outlineLevel="1" x14ac:dyDescent="0.25">
      <c r="B78" s="1538" t="s">
        <v>1808</v>
      </c>
      <c r="F78" s="1539"/>
      <c r="G78" s="1539"/>
      <c r="H78" s="1539"/>
      <c r="I78" s="1573"/>
      <c r="J78" s="1539"/>
      <c r="K78" s="1539"/>
    </row>
    <row r="79" spans="2:11" s="1538" customFormat="1" hidden="1" outlineLevel="1" x14ac:dyDescent="0.25">
      <c r="B79" s="1538" t="s">
        <v>2069</v>
      </c>
      <c r="F79" s="1539"/>
      <c r="G79" s="1539"/>
      <c r="H79" s="1539"/>
      <c r="I79" s="1573"/>
      <c r="J79" s="1539"/>
      <c r="K79" s="1539"/>
    </row>
    <row r="80" spans="2:11" s="1538" customFormat="1" hidden="1" outlineLevel="1" x14ac:dyDescent="0.25">
      <c r="B80" s="1538" t="s">
        <v>2068</v>
      </c>
      <c r="F80" s="1539"/>
      <c r="G80" s="1539"/>
      <c r="H80" s="1539"/>
      <c r="I80" s="1573"/>
      <c r="J80" s="1539"/>
      <c r="K80" s="1539"/>
    </row>
    <row r="81" spans="2:11" s="1538" customFormat="1" hidden="1" outlineLevel="1" x14ac:dyDescent="0.25">
      <c r="F81" s="1539"/>
      <c r="G81" s="1539"/>
      <c r="H81" s="1539"/>
      <c r="I81" s="1573"/>
      <c r="J81" s="1539"/>
      <c r="K81" s="1539"/>
    </row>
    <row r="82" spans="2:11" s="1538" customFormat="1" hidden="1" outlineLevel="1" x14ac:dyDescent="0.25">
      <c r="B82" s="1538" t="s">
        <v>2073</v>
      </c>
      <c r="F82" s="1539"/>
      <c r="G82" s="1539"/>
      <c r="H82" s="1539"/>
      <c r="I82" s="1573"/>
      <c r="J82" s="1539"/>
      <c r="K82" s="1539"/>
    </row>
    <row r="83" spans="2:11" s="1538" customFormat="1" hidden="1" outlineLevel="1" x14ac:dyDescent="0.25">
      <c r="B83" s="1538" t="s">
        <v>2069</v>
      </c>
      <c r="F83" s="1539"/>
      <c r="G83" s="1539"/>
      <c r="H83" s="1539"/>
      <c r="I83" s="1573"/>
      <c r="J83" s="1539"/>
      <c r="K83" s="1539"/>
    </row>
    <row r="84" spans="2:11" s="1538" customFormat="1" hidden="1" outlineLevel="1" x14ac:dyDescent="0.25">
      <c r="B84" s="1538" t="s">
        <v>2067</v>
      </c>
      <c r="F84" s="1539"/>
      <c r="G84" s="1539"/>
      <c r="H84" s="1539"/>
      <c r="I84" s="1573"/>
      <c r="J84" s="1539"/>
      <c r="K84" s="1539"/>
    </row>
    <row r="85" spans="2:11" s="1516" customFormat="1" hidden="1" outlineLevel="1" x14ac:dyDescent="0.25">
      <c r="F85" s="1537"/>
      <c r="G85" s="1537"/>
      <c r="H85" s="1537"/>
      <c r="I85" s="1573"/>
      <c r="J85" s="1539"/>
      <c r="K85" s="1537"/>
    </row>
    <row r="86" spans="2:11" s="1516" customFormat="1" hidden="1" outlineLevel="1" x14ac:dyDescent="0.25">
      <c r="F86" s="1537"/>
      <c r="G86" s="1537"/>
      <c r="H86" s="1537"/>
      <c r="I86" s="1573"/>
      <c r="J86" s="1539"/>
      <c r="K86" s="1537"/>
    </row>
    <row r="87" spans="2:11" s="1516" customFormat="1" hidden="1" outlineLevel="1" x14ac:dyDescent="0.25">
      <c r="B87" s="1516" t="s">
        <v>1809</v>
      </c>
      <c r="F87" s="1537"/>
      <c r="G87" s="1537"/>
      <c r="H87" s="1537"/>
      <c r="I87" s="1573"/>
      <c r="J87" s="1539"/>
      <c r="K87" s="1537"/>
    </row>
    <row r="88" spans="2:11" s="1516" customFormat="1" hidden="1" outlineLevel="1" x14ac:dyDescent="0.25">
      <c r="B88" s="1516" t="s">
        <v>2064</v>
      </c>
      <c r="F88" s="1537"/>
      <c r="G88" s="1537"/>
      <c r="H88" s="1537"/>
      <c r="I88" s="1573"/>
      <c r="J88" s="1539"/>
      <c r="K88" s="1537"/>
    </row>
    <row r="89" spans="2:11" s="1516" customFormat="1" hidden="1" outlineLevel="1" x14ac:dyDescent="0.25">
      <c r="B89" s="1516" t="s">
        <v>2065</v>
      </c>
      <c r="F89" s="1537"/>
      <c r="G89" s="1537"/>
      <c r="H89" s="1537"/>
      <c r="I89" s="1573"/>
      <c r="J89" s="1539"/>
      <c r="K89" s="1537"/>
    </row>
    <row r="90" spans="2:11" s="1516" customFormat="1" hidden="1" outlineLevel="1" x14ac:dyDescent="0.25">
      <c r="F90" s="1537"/>
      <c r="G90" s="1537"/>
      <c r="H90" s="1537"/>
      <c r="I90" s="1573"/>
      <c r="J90" s="1539"/>
      <c r="K90" s="1537"/>
    </row>
    <row r="91" spans="2:11" s="1516" customFormat="1" hidden="1" outlineLevel="1" x14ac:dyDescent="0.25">
      <c r="F91" s="1537"/>
      <c r="G91" s="1537"/>
      <c r="H91" s="1537"/>
      <c r="I91" s="1573"/>
      <c r="J91" s="1539"/>
      <c r="K91" s="1537"/>
    </row>
    <row r="92" spans="2:11" s="1516" customFormat="1" hidden="1" outlineLevel="1" x14ac:dyDescent="0.25">
      <c r="B92" s="1516" t="s">
        <v>1810</v>
      </c>
      <c r="F92" s="1537"/>
      <c r="G92" s="1537"/>
      <c r="H92" s="1537"/>
      <c r="I92" s="1573"/>
      <c r="J92" s="1539"/>
      <c r="K92" s="1537"/>
    </row>
    <row r="93" spans="2:11" s="1516" customFormat="1" hidden="1" outlineLevel="1" x14ac:dyDescent="0.25">
      <c r="B93" s="1516" t="str">
        <f>B88</f>
        <v>База факт 2016 г.</v>
      </c>
      <c r="F93" s="1537"/>
      <c r="G93" s="1537"/>
      <c r="H93" s="1537"/>
      <c r="I93" s="1573"/>
      <c r="J93" s="1539"/>
      <c r="K93" s="1537"/>
    </row>
    <row r="94" spans="2:11" s="1516" customFormat="1" hidden="1" outlineLevel="1" x14ac:dyDescent="0.25">
      <c r="B94" s="1516" t="s">
        <v>2068</v>
      </c>
      <c r="F94" s="1537"/>
      <c r="G94" s="1537"/>
      <c r="H94" s="1537"/>
      <c r="I94" s="1573"/>
      <c r="J94" s="1539"/>
      <c r="K94" s="1537"/>
    </row>
    <row r="95" spans="2:11" s="1516" customFormat="1" hidden="1" outlineLevel="1" x14ac:dyDescent="0.25">
      <c r="F95" s="1537"/>
      <c r="G95" s="1537"/>
      <c r="H95" s="1537"/>
      <c r="I95" s="1573"/>
      <c r="J95" s="1539"/>
      <c r="K95" s="1537"/>
    </row>
    <row r="96" spans="2:11" hidden="1" outlineLevel="1" x14ac:dyDescent="0.25"/>
    <row r="97" spans="2:3" hidden="1" outlineLevel="1" x14ac:dyDescent="0.25">
      <c r="B97" s="1516" t="s">
        <v>2066</v>
      </c>
    </row>
    <row r="98" spans="2:3" hidden="1" outlineLevel="1" x14ac:dyDescent="0.25">
      <c r="B98" s="1516" t="str">
        <f>B93</f>
        <v>База факт 2016 г.</v>
      </c>
    </row>
    <row r="99" spans="2:3" hidden="1" outlineLevel="1" x14ac:dyDescent="0.25">
      <c r="B99" s="1516" t="s">
        <v>2067</v>
      </c>
    </row>
    <row r="100" spans="2:3" collapsed="1" x14ac:dyDescent="0.25"/>
    <row r="103" spans="2:3" x14ac:dyDescent="0.25">
      <c r="B103" s="909"/>
      <c r="C103" s="903"/>
    </row>
    <row r="104" spans="2:3" x14ac:dyDescent="0.25">
      <c r="B104" s="903"/>
    </row>
    <row r="105" spans="2:3" x14ac:dyDescent="0.25">
      <c r="B105" s="903"/>
    </row>
  </sheetData>
  <mergeCells count="4">
    <mergeCell ref="A11:E11"/>
    <mergeCell ref="A12:E12"/>
    <mergeCell ref="A50:B50"/>
    <mergeCell ref="C50:E50"/>
  </mergeCells>
  <pageMargins left="0.51181102362204722" right="0.43307086614173229" top="0.74803149606299213" bottom="0.35433070866141736" header="0.31496062992125984" footer="0.31496062992125984"/>
  <pageSetup paperSize="9" scale="9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05"/>
  <sheetViews>
    <sheetView view="pageBreakPreview" zoomScale="65" zoomScaleNormal="100" zoomScaleSheetLayoutView="65" workbookViewId="0">
      <pane xSplit="2" topLeftCell="C1" activePane="topRight" state="frozen"/>
      <selection activeCell="M81" sqref="M81"/>
      <selection pane="topRight" activeCell="D15" sqref="D15"/>
    </sheetView>
  </sheetViews>
  <sheetFormatPr defaultRowHeight="15.75" outlineLevelRow="1" x14ac:dyDescent="0.25"/>
  <cols>
    <col min="1" max="1" width="9.125" style="497" bestFit="1" customWidth="1"/>
    <col min="2" max="2" width="44" style="497" bestFit="1" customWidth="1"/>
    <col min="3" max="5" width="13.25" style="497" customWidth="1"/>
    <col min="6" max="6" width="10.75" style="650" customWidth="1"/>
    <col min="7" max="7" width="9.375" style="650" customWidth="1"/>
    <col min="8" max="8" width="12.375" style="650" customWidth="1"/>
    <col min="9" max="9" width="12.625" style="1573" customWidth="1"/>
    <col min="10" max="10" width="9" style="1539" customWidth="1"/>
    <col min="11" max="11" width="9" style="650" customWidth="1"/>
    <col min="12" max="12" width="9" style="497" customWidth="1"/>
    <col min="13" max="13" width="9.375" style="497" bestFit="1" customWidth="1"/>
    <col min="14" max="14" width="9.125" style="497" bestFit="1" customWidth="1"/>
    <col min="15" max="15" width="9.875" style="497" bestFit="1" customWidth="1"/>
    <col min="16" max="17" width="9.125" style="497" bestFit="1" customWidth="1"/>
    <col min="18" max="18" width="12.125" style="497" bestFit="1" customWidth="1"/>
    <col min="19" max="19" width="12.25" style="497" bestFit="1" customWidth="1"/>
    <col min="20" max="21" width="10" style="497" bestFit="1" customWidth="1"/>
    <col min="22" max="16384" width="9" style="497"/>
  </cols>
  <sheetData>
    <row r="1" spans="1:21" outlineLevel="1" x14ac:dyDescent="0.25">
      <c r="C1" s="537"/>
      <c r="D1" s="537"/>
      <c r="E1" s="537" t="s">
        <v>845</v>
      </c>
    </row>
    <row r="2" spans="1:21" ht="15.75" customHeight="1" outlineLevel="1" x14ac:dyDescent="0.25">
      <c r="C2" s="537"/>
      <c r="D2" s="537"/>
      <c r="E2" s="537" t="s">
        <v>112</v>
      </c>
    </row>
    <row r="3" spans="1:21" s="980" customFormat="1" outlineLevel="1" x14ac:dyDescent="0.25">
      <c r="A3" s="977"/>
      <c r="B3" s="269"/>
      <c r="C3" s="537"/>
      <c r="D3" s="537"/>
      <c r="E3" s="537" t="s">
        <v>721</v>
      </c>
      <c r="F3" s="978"/>
      <c r="G3" s="979"/>
      <c r="H3" s="979"/>
      <c r="I3" s="1575"/>
      <c r="J3" s="1576"/>
      <c r="K3" s="979"/>
    </row>
    <row r="4" spans="1:21" s="980" customFormat="1" outlineLevel="1" x14ac:dyDescent="0.25">
      <c r="A4" s="977"/>
      <c r="B4" s="269"/>
      <c r="C4" s="537"/>
      <c r="D4" s="537"/>
      <c r="E4" s="537" t="s">
        <v>455</v>
      </c>
      <c r="F4" s="981"/>
      <c r="G4" s="979"/>
      <c r="H4" s="979"/>
      <c r="I4" s="1575"/>
      <c r="J4" s="1576"/>
      <c r="K4" s="979"/>
    </row>
    <row r="5" spans="1:21" s="980" customFormat="1" outlineLevel="1" x14ac:dyDescent="0.25">
      <c r="A5" s="977"/>
      <c r="B5" s="269"/>
      <c r="C5" s="537"/>
      <c r="D5" s="537"/>
      <c r="E5" s="537"/>
      <c r="F5" s="981"/>
      <c r="G5" s="979"/>
      <c r="H5" s="979"/>
      <c r="I5" s="1575"/>
      <c r="J5" s="1576"/>
      <c r="K5" s="979"/>
    </row>
    <row r="6" spans="1:21" s="980" customFormat="1" outlineLevel="1" x14ac:dyDescent="0.25">
      <c r="A6" s="977"/>
      <c r="B6" s="269"/>
      <c r="C6" s="537"/>
      <c r="D6" s="537"/>
      <c r="E6" s="595" t="s">
        <v>113</v>
      </c>
      <c r="F6" s="981"/>
      <c r="G6" s="979"/>
      <c r="H6" s="979"/>
      <c r="I6" s="1575"/>
      <c r="J6" s="1576"/>
      <c r="K6" s="979"/>
    </row>
    <row r="7" spans="1:21" s="980" customFormat="1" outlineLevel="1" x14ac:dyDescent="0.25">
      <c r="A7" s="977"/>
      <c r="B7" s="269"/>
      <c r="C7" s="537"/>
      <c r="D7" s="537"/>
      <c r="E7" s="270" t="s">
        <v>836</v>
      </c>
      <c r="F7" s="981"/>
      <c r="G7" s="979"/>
      <c r="H7" s="979"/>
      <c r="I7" s="1575"/>
      <c r="J7" s="1576"/>
      <c r="K7" s="979"/>
    </row>
    <row r="8" spans="1:21" s="980" customFormat="1" outlineLevel="1" x14ac:dyDescent="0.25">
      <c r="A8" s="977"/>
      <c r="B8" s="269"/>
      <c r="C8" s="537"/>
      <c r="D8" s="537"/>
      <c r="E8" s="270" t="s">
        <v>843</v>
      </c>
      <c r="F8" s="981"/>
      <c r="G8" s="979"/>
      <c r="H8" s="979"/>
      <c r="I8" s="1575"/>
      <c r="J8" s="1576"/>
      <c r="K8" s="979"/>
    </row>
    <row r="9" spans="1:21" s="980" customFormat="1" outlineLevel="1" x14ac:dyDescent="0.25">
      <c r="A9" s="977"/>
      <c r="B9" s="269"/>
      <c r="C9" s="537"/>
      <c r="D9" s="537"/>
      <c r="E9" s="270" t="s">
        <v>2269</v>
      </c>
      <c r="F9" s="981"/>
      <c r="G9" s="979"/>
      <c r="H9" s="979"/>
      <c r="I9" s="1575"/>
      <c r="J9" s="1576"/>
      <c r="K9" s="979"/>
    </row>
    <row r="10" spans="1:21" s="980" customFormat="1" x14ac:dyDescent="0.25">
      <c r="A10" s="977"/>
      <c r="B10" s="269"/>
      <c r="C10" s="269"/>
      <c r="D10" s="269"/>
      <c r="E10" s="270"/>
      <c r="F10" s="978"/>
      <c r="G10" s="979"/>
      <c r="H10" s="979"/>
      <c r="I10" s="1575"/>
      <c r="J10" s="1576"/>
      <c r="K10" s="979"/>
    </row>
    <row r="11" spans="1:21" s="498" customFormat="1" ht="35.25" customHeight="1" x14ac:dyDescent="0.3">
      <c r="A11" s="2002" t="s">
        <v>525</v>
      </c>
      <c r="B11" s="2002"/>
      <c r="C11" s="2002"/>
      <c r="D11" s="2002"/>
      <c r="E11" s="2002"/>
      <c r="F11" s="651"/>
      <c r="G11" s="651"/>
      <c r="H11" s="651"/>
      <c r="I11" s="1573"/>
      <c r="J11" s="1577"/>
      <c r="K11" s="651"/>
    </row>
    <row r="12" spans="1:21" s="498" customFormat="1" ht="21" customHeight="1" x14ac:dyDescent="0.25">
      <c r="A12" s="2003" t="s">
        <v>815</v>
      </c>
      <c r="B12" s="2003"/>
      <c r="C12" s="2003"/>
      <c r="D12" s="2003"/>
      <c r="E12" s="2003"/>
      <c r="F12" s="651"/>
      <c r="G12" s="651"/>
      <c r="H12" s="651"/>
      <c r="I12" s="1573"/>
      <c r="J12" s="1577"/>
      <c r="K12" s="651"/>
      <c r="O12" s="982"/>
    </row>
    <row r="13" spans="1:21" s="498" customFormat="1" ht="28.5" customHeight="1" x14ac:dyDescent="0.25">
      <c r="A13" s="609"/>
      <c r="B13" s="609"/>
      <c r="C13" s="609"/>
      <c r="D13" s="609"/>
      <c r="E13" s="270" t="s">
        <v>626</v>
      </c>
      <c r="F13" s="651"/>
      <c r="G13" s="651"/>
      <c r="H13" s="651"/>
      <c r="I13" s="1573"/>
      <c r="J13" s="1577"/>
      <c r="K13" s="651"/>
    </row>
    <row r="14" spans="1:21" x14ac:dyDescent="0.25">
      <c r="A14" s="610" t="s">
        <v>549</v>
      </c>
      <c r="B14" s="610" t="s">
        <v>550</v>
      </c>
      <c r="C14" s="610">
        <v>2019</v>
      </c>
      <c r="D14" s="610">
        <v>2020</v>
      </c>
      <c r="E14" s="610" t="s">
        <v>580</v>
      </c>
      <c r="N14" s="509"/>
      <c r="O14" s="851"/>
      <c r="P14" s="851"/>
      <c r="Q14" s="851"/>
      <c r="R14" s="509"/>
      <c r="S14" s="509"/>
    </row>
    <row r="15" spans="1:21" x14ac:dyDescent="0.25">
      <c r="A15" s="900">
        <v>1</v>
      </c>
      <c r="B15" s="614" t="s">
        <v>560</v>
      </c>
      <c r="C15" s="901">
        <f>C16+C26+C31+C32+C34</f>
        <v>152.16206685444146</v>
      </c>
      <c r="D15" s="901">
        <f>D16+D26+D31+D32+D34</f>
        <v>225.62536624723666</v>
      </c>
      <c r="E15" s="901">
        <f t="shared" ref="E15:E25" si="0">SUM(C15:D15)</f>
        <v>377.78743310167812</v>
      </c>
      <c r="G15" s="652"/>
      <c r="H15" s="1601"/>
      <c r="I15" s="1601"/>
      <c r="J15" s="1601"/>
      <c r="N15" s="578"/>
      <c r="O15" s="890"/>
      <c r="P15" s="890"/>
      <c r="Q15" s="889"/>
      <c r="R15" s="578"/>
      <c r="S15" s="578"/>
      <c r="T15" s="578"/>
      <c r="U15" s="578"/>
    </row>
    <row r="16" spans="1:21" x14ac:dyDescent="0.25">
      <c r="A16" s="611" t="s">
        <v>536</v>
      </c>
      <c r="B16" s="500" t="s">
        <v>561</v>
      </c>
      <c r="C16" s="904">
        <f>C17+C20+C21+C24</f>
        <v>42.070040809265542</v>
      </c>
      <c r="D16" s="904">
        <f>D17+D20+D21+D24</f>
        <v>93.414400720670216</v>
      </c>
      <c r="E16" s="905">
        <f t="shared" si="0"/>
        <v>135.48444152993576</v>
      </c>
      <c r="H16" s="1601"/>
      <c r="I16" s="1601"/>
      <c r="J16" s="1601"/>
      <c r="N16" s="578"/>
      <c r="O16" s="890"/>
      <c r="P16" s="890"/>
      <c r="Q16" s="889"/>
      <c r="R16" s="578"/>
      <c r="S16" s="578"/>
      <c r="T16" s="578"/>
      <c r="U16" s="578"/>
    </row>
    <row r="17" spans="1:22" x14ac:dyDescent="0.25">
      <c r="A17" s="611" t="s">
        <v>562</v>
      </c>
      <c r="B17" s="500" t="s">
        <v>585</v>
      </c>
      <c r="C17" s="906">
        <f>C18</f>
        <v>37.287182689265542</v>
      </c>
      <c r="D17" s="906">
        <f>D18</f>
        <v>93.414400720670216</v>
      </c>
      <c r="E17" s="905">
        <f t="shared" si="0"/>
        <v>130.70158340993575</v>
      </c>
      <c r="H17" s="1601"/>
      <c r="I17" s="1601"/>
      <c r="J17" s="1601"/>
      <c r="N17" s="578"/>
      <c r="O17" s="890"/>
      <c r="P17" s="890"/>
      <c r="Q17" s="889"/>
      <c r="R17" s="578"/>
      <c r="S17" s="578"/>
      <c r="T17" s="578"/>
      <c r="U17" s="578"/>
    </row>
    <row r="18" spans="1:22" outlineLevel="1" x14ac:dyDescent="0.25">
      <c r="A18" s="1815"/>
      <c r="B18" s="1816" t="s">
        <v>780</v>
      </c>
      <c r="C18" s="1820">
        <f>' 4.2'!C18-' 4.2 (МДЭС)'!C18-' 4.2 (лизинг без мдэс)'!C18</f>
        <v>37.287182689265542</v>
      </c>
      <c r="D18" s="1820">
        <f>' 4.2'!D18-' 4.2 (МДЭС)'!D18-' 4.2 (лизинг без мдэс)'!D18</f>
        <v>93.414400720670216</v>
      </c>
      <c r="E18" s="1821">
        <f t="shared" si="0"/>
        <v>130.70158340993575</v>
      </c>
      <c r="H18" s="1601"/>
      <c r="I18" s="1601"/>
      <c r="J18" s="1601"/>
      <c r="N18" s="578"/>
      <c r="O18" s="890"/>
      <c r="P18" s="890"/>
      <c r="Q18" s="889"/>
      <c r="R18" s="578"/>
      <c r="S18" s="578"/>
    </row>
    <row r="19" spans="1:22" hidden="1" outlineLevel="1" x14ac:dyDescent="0.25">
      <c r="A19" s="611"/>
      <c r="B19" s="502" t="s">
        <v>102</v>
      </c>
      <c r="C19" s="904"/>
      <c r="D19" s="904"/>
      <c r="E19" s="905">
        <f t="shared" si="0"/>
        <v>0</v>
      </c>
      <c r="H19" s="1601"/>
      <c r="I19" s="1601"/>
      <c r="J19" s="1601"/>
      <c r="N19" s="578"/>
      <c r="O19" s="890"/>
      <c r="P19" s="890"/>
      <c r="Q19" s="889"/>
      <c r="R19" s="669"/>
      <c r="S19" s="670"/>
    </row>
    <row r="20" spans="1:22" hidden="1" collapsed="1" x14ac:dyDescent="0.25">
      <c r="A20" s="611" t="s">
        <v>578</v>
      </c>
      <c r="B20" s="500" t="s">
        <v>586</v>
      </c>
      <c r="C20" s="904"/>
      <c r="D20" s="904"/>
      <c r="E20" s="905">
        <f t="shared" si="0"/>
        <v>0</v>
      </c>
      <c r="H20" s="1601"/>
      <c r="I20" s="1601"/>
      <c r="J20" s="1601"/>
      <c r="N20" s="578"/>
      <c r="O20" s="890"/>
      <c r="P20" s="890"/>
      <c r="Q20" s="889"/>
    </row>
    <row r="21" spans="1:22" ht="31.5" hidden="1" x14ac:dyDescent="0.25">
      <c r="A21" s="611" t="s">
        <v>582</v>
      </c>
      <c r="B21" s="500" t="s">
        <v>647</v>
      </c>
      <c r="C21" s="904"/>
      <c r="D21" s="904"/>
      <c r="E21" s="905">
        <f t="shared" si="0"/>
        <v>0</v>
      </c>
      <c r="G21" s="654"/>
      <c r="H21" s="1601"/>
      <c r="I21" s="1601"/>
      <c r="J21" s="1601"/>
      <c r="N21" s="578"/>
      <c r="O21" s="890"/>
      <c r="P21" s="890"/>
      <c r="Q21" s="889"/>
      <c r="R21" s="578"/>
      <c r="S21" s="909"/>
      <c r="T21" s="903"/>
    </row>
    <row r="22" spans="1:22" ht="31.5" hidden="1" x14ac:dyDescent="0.25">
      <c r="A22" s="611" t="s">
        <v>583</v>
      </c>
      <c r="B22" s="500" t="s">
        <v>648</v>
      </c>
      <c r="C22" s="904"/>
      <c r="D22" s="904"/>
      <c r="E22" s="905">
        <f t="shared" si="0"/>
        <v>0</v>
      </c>
      <c r="G22" s="656"/>
      <c r="H22" s="1601"/>
      <c r="I22" s="1601"/>
      <c r="J22" s="1601"/>
      <c r="N22" s="578"/>
      <c r="O22" s="890"/>
      <c r="P22" s="890"/>
      <c r="Q22" s="889"/>
      <c r="S22" s="909"/>
      <c r="T22" s="903"/>
    </row>
    <row r="23" spans="1:22" ht="43.5" hidden="1" customHeight="1" x14ac:dyDescent="0.25">
      <c r="A23" s="611" t="s">
        <v>584</v>
      </c>
      <c r="B23" s="500" t="s">
        <v>649</v>
      </c>
      <c r="C23" s="904"/>
      <c r="D23" s="904"/>
      <c r="E23" s="905">
        <f t="shared" si="0"/>
        <v>0</v>
      </c>
      <c r="H23" s="1601"/>
      <c r="I23" s="1601"/>
      <c r="J23" s="1601"/>
      <c r="N23" s="578"/>
      <c r="O23" s="890"/>
      <c r="P23" s="890"/>
      <c r="Q23" s="889"/>
      <c r="S23" s="903"/>
      <c r="T23" s="903"/>
    </row>
    <row r="24" spans="1:22" x14ac:dyDescent="0.25">
      <c r="A24" s="611" t="s">
        <v>152</v>
      </c>
      <c r="B24" s="500" t="s">
        <v>135</v>
      </c>
      <c r="C24" s="906">
        <f>C25</f>
        <v>4.7828581200000002</v>
      </c>
      <c r="D24" s="906"/>
      <c r="E24" s="905">
        <f t="shared" si="0"/>
        <v>4.7828581200000002</v>
      </c>
      <c r="F24" s="653"/>
      <c r="H24" s="1601"/>
      <c r="I24" s="1601"/>
      <c r="J24" s="1601"/>
      <c r="N24" s="578"/>
      <c r="O24" s="890"/>
      <c r="P24" s="890"/>
      <c r="Q24" s="889"/>
    </row>
    <row r="25" spans="1:22" x14ac:dyDescent="0.25">
      <c r="A25" s="611" t="s">
        <v>526</v>
      </c>
      <c r="B25" s="500" t="s">
        <v>527</v>
      </c>
      <c r="C25" s="906">
        <f>' 4.2'!C25-' 4.2 (МДЭС)'!C25-' 4.2 (лизинг без мдэс)'!C25</f>
        <v>4.7828581200000002</v>
      </c>
      <c r="D25" s="904"/>
      <c r="E25" s="905">
        <f t="shared" si="0"/>
        <v>4.7828581200000002</v>
      </c>
      <c r="H25" s="1601"/>
      <c r="I25" s="1601"/>
      <c r="J25" s="1601"/>
      <c r="N25" s="578"/>
      <c r="O25" s="890"/>
      <c r="P25" s="890"/>
      <c r="Q25" s="889"/>
    </row>
    <row r="26" spans="1:22" x14ac:dyDescent="0.25">
      <c r="A26" s="1815" t="s">
        <v>537</v>
      </c>
      <c r="B26" s="1819" t="s">
        <v>563</v>
      </c>
      <c r="C26" s="1820">
        <f>C27+C28+C29+C30</f>
        <v>73.822175254215466</v>
      </c>
      <c r="D26" s="1820">
        <f>D27+D28+D29+D30</f>
        <v>102.76096835142518</v>
      </c>
      <c r="E26" s="1821">
        <f>SUM(C26:D26)</f>
        <v>176.58314360564066</v>
      </c>
      <c r="H26" s="1601"/>
      <c r="I26" s="1601"/>
      <c r="J26" s="1601"/>
      <c r="N26" s="578"/>
      <c r="O26" s="890"/>
      <c r="P26" s="890"/>
      <c r="Q26" s="889"/>
    </row>
    <row r="27" spans="1:22" x14ac:dyDescent="0.25">
      <c r="A27" s="611" t="s">
        <v>136</v>
      </c>
      <c r="B27" s="760" t="s">
        <v>139</v>
      </c>
      <c r="C27" s="906">
        <f>' 4.2'!C27-' 4.2 (МДЭС)'!C27-' 4.2 (лизинг без мдэс)'!C27</f>
        <v>73.822175254215466</v>
      </c>
      <c r="D27" s="906">
        <f>' 4.2'!D27-' 4.2 (МДЭС)'!D27-' 4.2 (лизинг без мдэс)'!D27</f>
        <v>70.177103567997676</v>
      </c>
      <c r="E27" s="1540">
        <f>SUM(C27:D27)</f>
        <v>143.99927882221314</v>
      </c>
      <c r="G27" s="1068"/>
      <c r="H27" s="1601"/>
      <c r="I27" s="1601"/>
      <c r="J27" s="1601"/>
      <c r="N27" s="578"/>
      <c r="O27" s="890"/>
      <c r="P27" s="890"/>
      <c r="Q27" s="889"/>
      <c r="R27" s="909"/>
    </row>
    <row r="28" spans="1:22" x14ac:dyDescent="0.25">
      <c r="A28" s="611" t="s">
        <v>137</v>
      </c>
      <c r="B28" s="760" t="s">
        <v>800</v>
      </c>
      <c r="C28" s="906">
        <f>' 4.2'!C28-' 4.2 (МДЭС)'!C28-' 4.2 (лизинг без мдэс)'!C28</f>
        <v>0</v>
      </c>
      <c r="D28" s="906">
        <f>' 4.2'!D28-' 4.2 (МДЭС)'!D28-' 4.2 (лизинг без мдэс)'!D28</f>
        <v>32.583864783427501</v>
      </c>
      <c r="E28" s="1540">
        <f>SUM(C28:D28)</f>
        <v>32.583864783427501</v>
      </c>
      <c r="G28" s="1068"/>
      <c r="H28" s="1601"/>
      <c r="I28" s="1601"/>
      <c r="J28" s="1601"/>
      <c r="N28" s="578"/>
      <c r="O28" s="890"/>
      <c r="P28" s="890"/>
      <c r="Q28" s="889"/>
    </row>
    <row r="29" spans="1:22" x14ac:dyDescent="0.25">
      <c r="A29" s="611" t="s">
        <v>138</v>
      </c>
      <c r="B29" s="760" t="s">
        <v>140</v>
      </c>
      <c r="C29" s="906"/>
      <c r="D29" s="906"/>
      <c r="E29" s="1540"/>
      <c r="G29" s="1068"/>
      <c r="H29" s="1601"/>
      <c r="I29" s="1601"/>
      <c r="J29" s="1601"/>
      <c r="N29" s="578"/>
      <c r="O29" s="890"/>
      <c r="P29" s="890"/>
      <c r="Q29" s="889"/>
      <c r="R29" s="909"/>
      <c r="S29" s="903"/>
      <c r="T29" s="903"/>
      <c r="U29" s="903"/>
    </row>
    <row r="30" spans="1:22" x14ac:dyDescent="0.25">
      <c r="A30" s="611" t="s">
        <v>826</v>
      </c>
      <c r="B30" s="760" t="s">
        <v>141</v>
      </c>
      <c r="C30" s="906"/>
      <c r="D30" s="906"/>
      <c r="E30" s="1540"/>
      <c r="G30" s="653"/>
      <c r="H30" s="1601"/>
      <c r="I30" s="1601"/>
      <c r="J30" s="1601"/>
      <c r="N30" s="578"/>
      <c r="O30" s="890"/>
      <c r="P30" s="890"/>
      <c r="Q30" s="889"/>
      <c r="R30" s="909"/>
    </row>
    <row r="31" spans="1:22" x14ac:dyDescent="0.25">
      <c r="A31" s="1815" t="s">
        <v>548</v>
      </c>
      <c r="B31" s="1819" t="s">
        <v>564</v>
      </c>
      <c r="C31" s="1820">
        <f>'График ввода ОС'!AI105</f>
        <v>36.269850790960447</v>
      </c>
      <c r="D31" s="1820">
        <f>'График ввода ОС'!AM105</f>
        <v>29.449997175141249</v>
      </c>
      <c r="E31" s="1821">
        <f>SUM(C31:D31)</f>
        <v>65.719847966101696</v>
      </c>
      <c r="G31" s="653"/>
      <c r="H31" s="1601"/>
      <c r="I31" s="1601"/>
      <c r="J31" s="1601"/>
      <c r="N31" s="578"/>
      <c r="O31" s="890"/>
      <c r="P31" s="890"/>
      <c r="Q31" s="889"/>
      <c r="R31" s="909"/>
      <c r="S31" s="903"/>
      <c r="T31" s="903"/>
      <c r="U31" s="903"/>
      <c r="V31" s="903"/>
    </row>
    <row r="32" spans="1:22" x14ac:dyDescent="0.25">
      <c r="A32" s="611" t="s">
        <v>565</v>
      </c>
      <c r="B32" s="760" t="s">
        <v>566</v>
      </c>
      <c r="C32" s="906"/>
      <c r="D32" s="906"/>
      <c r="E32" s="1540"/>
      <c r="H32" s="1601"/>
      <c r="I32" s="1601"/>
      <c r="J32" s="1601"/>
      <c r="N32" s="578"/>
      <c r="O32" s="890"/>
      <c r="P32" s="890"/>
      <c r="Q32" s="889"/>
    </row>
    <row r="33" spans="1:21" x14ac:dyDescent="0.25">
      <c r="A33" s="611" t="s">
        <v>567</v>
      </c>
      <c r="B33" s="500" t="s">
        <v>650</v>
      </c>
      <c r="C33" s="904"/>
      <c r="D33" s="904"/>
      <c r="E33" s="905"/>
      <c r="H33" s="1601"/>
      <c r="I33" s="1601"/>
      <c r="J33" s="1601"/>
      <c r="N33" s="578"/>
      <c r="O33" s="890"/>
      <c r="P33" s="890"/>
      <c r="Q33" s="889"/>
    </row>
    <row r="34" spans="1:21" x14ac:dyDescent="0.25">
      <c r="A34" s="611" t="s">
        <v>20</v>
      </c>
      <c r="B34" s="500" t="s">
        <v>148</v>
      </c>
      <c r="C34" s="904"/>
      <c r="D34" s="904"/>
      <c r="E34" s="905"/>
      <c r="H34" s="1601"/>
      <c r="I34" s="1601"/>
      <c r="J34" s="1601"/>
      <c r="N34" s="578"/>
      <c r="O34" s="890"/>
      <c r="P34" s="890"/>
      <c r="Q34" s="889"/>
      <c r="S34" s="903"/>
      <c r="T34" s="903"/>
      <c r="U34" s="903"/>
    </row>
    <row r="35" spans="1:21" x14ac:dyDescent="0.25">
      <c r="A35" s="899" t="s">
        <v>538</v>
      </c>
      <c r="B35" s="614" t="s">
        <v>651</v>
      </c>
      <c r="C35" s="902">
        <f>C36+C41</f>
        <v>-10.353482956136361</v>
      </c>
      <c r="D35" s="902">
        <f>D36+D41</f>
        <v>-53.725383196389174</v>
      </c>
      <c r="E35" s="901">
        <f>SUM(C35:D35)</f>
        <v>-64.078866152525535</v>
      </c>
      <c r="H35" s="1601"/>
      <c r="I35" s="1601"/>
      <c r="J35" s="1601"/>
      <c r="M35" s="578"/>
      <c r="N35" s="578"/>
      <c r="O35" s="890"/>
      <c r="P35" s="890"/>
      <c r="Q35" s="889"/>
    </row>
    <row r="36" spans="1:21" x14ac:dyDescent="0.25">
      <c r="A36" s="1815" t="s">
        <v>539</v>
      </c>
      <c r="B36" s="1819" t="s">
        <v>656</v>
      </c>
      <c r="C36" s="1820">
        <f>' 4.2'!C36-' 4.2 (МДЭС)'!C36-' 4.2 (лизинг без мдэс)'!C36</f>
        <v>-10.353482956136361</v>
      </c>
      <c r="D36" s="1820">
        <f>' 4.2'!D36-' 4.2 (МДЭС)'!D36-' 4.2 (лизинг без мдэс)'!D36</f>
        <v>-53.725383196389174</v>
      </c>
      <c r="E36" s="1821">
        <f>SUM(C36:D36)</f>
        <v>-64.078866152525535</v>
      </c>
      <c r="G36" s="1539"/>
      <c r="H36" s="1601"/>
      <c r="I36" s="1601"/>
      <c r="J36" s="1601"/>
      <c r="N36" s="578"/>
      <c r="O36" s="890"/>
      <c r="P36" s="890"/>
      <c r="Q36" s="889"/>
      <c r="R36" s="768"/>
    </row>
    <row r="37" spans="1:21" x14ac:dyDescent="0.25">
      <c r="A37" s="611" t="s">
        <v>540</v>
      </c>
      <c r="B37" s="500" t="s">
        <v>652</v>
      </c>
      <c r="C37" s="904"/>
      <c r="D37" s="904"/>
      <c r="E37" s="905"/>
      <c r="G37" s="1588"/>
      <c r="H37" s="1601"/>
      <c r="I37" s="1601"/>
      <c r="J37" s="1601"/>
      <c r="N37" s="578"/>
      <c r="O37" s="890"/>
      <c r="P37" s="890"/>
      <c r="Q37" s="889"/>
      <c r="R37" s="578"/>
    </row>
    <row r="38" spans="1:21" x14ac:dyDescent="0.25">
      <c r="A38" s="612" t="s">
        <v>541</v>
      </c>
      <c r="B38" s="500" t="s">
        <v>653</v>
      </c>
      <c r="C38" s="904"/>
      <c r="D38" s="904"/>
      <c r="E38" s="905"/>
      <c r="G38" s="1583"/>
      <c r="H38" s="1601"/>
      <c r="I38" s="1601"/>
      <c r="J38" s="1601"/>
      <c r="N38" s="578"/>
      <c r="O38" s="890"/>
      <c r="P38" s="890"/>
      <c r="Q38" s="889"/>
    </row>
    <row r="39" spans="1:21" x14ac:dyDescent="0.25">
      <c r="A39" s="612" t="s">
        <v>542</v>
      </c>
      <c r="B39" s="500" t="s">
        <v>568</v>
      </c>
      <c r="C39" s="904"/>
      <c r="D39" s="904"/>
      <c r="E39" s="905"/>
      <c r="H39" s="1601"/>
      <c r="I39" s="1601"/>
      <c r="J39" s="1601"/>
      <c r="N39" s="578"/>
      <c r="O39" s="890"/>
      <c r="P39" s="890"/>
      <c r="Q39" s="889"/>
    </row>
    <row r="40" spans="1:21" x14ac:dyDescent="0.25">
      <c r="A40" s="611" t="s">
        <v>588</v>
      </c>
      <c r="B40" s="500" t="s">
        <v>581</v>
      </c>
      <c r="C40" s="904"/>
      <c r="D40" s="904"/>
      <c r="E40" s="905"/>
      <c r="H40" s="1601"/>
      <c r="I40" s="1601"/>
      <c r="J40" s="1601"/>
      <c r="N40" s="578"/>
      <c r="O40" s="890"/>
      <c r="P40" s="890"/>
      <c r="Q40" s="889"/>
    </row>
    <row r="41" spans="1:21" x14ac:dyDescent="0.25">
      <c r="A41" s="1815" t="s">
        <v>643</v>
      </c>
      <c r="B41" s="1819" t="s">
        <v>143</v>
      </c>
      <c r="C41" s="1820">
        <v>0</v>
      </c>
      <c r="D41" s="1820">
        <v>0</v>
      </c>
      <c r="E41" s="1821">
        <f>SUM(C41:D41)</f>
        <v>0</v>
      </c>
      <c r="H41" s="1601"/>
      <c r="I41" s="1601"/>
      <c r="J41" s="1601"/>
      <c r="N41" s="578"/>
      <c r="O41" s="890"/>
      <c r="P41" s="890"/>
      <c r="Q41" s="889"/>
    </row>
    <row r="42" spans="1:21" x14ac:dyDescent="0.25">
      <c r="A42" s="611" t="s">
        <v>142</v>
      </c>
      <c r="B42" s="760" t="s">
        <v>569</v>
      </c>
      <c r="C42" s="904"/>
      <c r="D42" s="904"/>
      <c r="E42" s="905"/>
      <c r="G42" s="652"/>
      <c r="H42" s="1601"/>
      <c r="I42" s="1601"/>
      <c r="J42" s="1601"/>
      <c r="N42" s="578"/>
      <c r="O42" s="890"/>
      <c r="P42" s="890"/>
      <c r="Q42" s="889"/>
    </row>
    <row r="43" spans="1:21" x14ac:dyDescent="0.25">
      <c r="A43" s="613"/>
      <c r="B43" s="614" t="s">
        <v>559</v>
      </c>
      <c r="C43" s="902">
        <f>C15+C35</f>
        <v>141.8085838983051</v>
      </c>
      <c r="D43" s="902">
        <f>D15+D35</f>
        <v>171.89998305084748</v>
      </c>
      <c r="E43" s="901">
        <f>SUM(C43:D43)</f>
        <v>313.70856694915256</v>
      </c>
      <c r="H43" s="1601"/>
      <c r="I43" s="1601"/>
      <c r="J43" s="1601"/>
      <c r="N43" s="578"/>
      <c r="O43" s="890"/>
      <c r="P43" s="890"/>
      <c r="Q43" s="889"/>
    </row>
    <row r="44" spans="1:21" x14ac:dyDescent="0.25">
      <c r="A44" s="615"/>
      <c r="B44" s="500" t="s">
        <v>129</v>
      </c>
      <c r="C44" s="985"/>
      <c r="D44" s="985"/>
      <c r="E44" s="985"/>
    </row>
    <row r="45" spans="1:21" x14ac:dyDescent="0.25">
      <c r="A45" s="615"/>
      <c r="B45" s="502" t="s">
        <v>130</v>
      </c>
      <c r="C45" s="985"/>
      <c r="D45" s="985"/>
      <c r="E45" s="985"/>
      <c r="H45" s="1068"/>
      <c r="O45" s="903"/>
    </row>
    <row r="46" spans="1:21" x14ac:dyDescent="0.25">
      <c r="A46" s="615"/>
      <c r="B46" s="502" t="s">
        <v>131</v>
      </c>
      <c r="C46" s="985"/>
      <c r="D46" s="985"/>
      <c r="E46" s="985"/>
      <c r="I46" s="1579"/>
      <c r="J46" s="1584"/>
      <c r="M46" s="903"/>
      <c r="O46" s="903"/>
    </row>
    <row r="47" spans="1:21" x14ac:dyDescent="0.25">
      <c r="A47" s="542" t="s">
        <v>730</v>
      </c>
      <c r="B47" s="983" t="s">
        <v>731</v>
      </c>
      <c r="C47" s="503"/>
      <c r="D47" s="503"/>
      <c r="E47" s="503"/>
      <c r="N47" s="903"/>
    </row>
    <row r="48" spans="1:21" x14ac:dyDescent="0.25">
      <c r="A48" s="543" t="s">
        <v>732</v>
      </c>
      <c r="B48" s="983" t="s">
        <v>733</v>
      </c>
      <c r="C48" s="504"/>
      <c r="D48" s="504"/>
      <c r="E48" s="504"/>
      <c r="O48" s="909"/>
      <c r="Q48" s="909"/>
    </row>
    <row r="49" spans="1:17" x14ac:dyDescent="0.25">
      <c r="A49" s="543"/>
      <c r="B49" s="983"/>
      <c r="C49" s="504"/>
      <c r="D49" s="504"/>
      <c r="E49" s="504"/>
      <c r="J49" s="1586"/>
      <c r="Q49" s="909"/>
    </row>
    <row r="50" spans="1:17" ht="31.5" customHeight="1" x14ac:dyDescent="0.25">
      <c r="A50" s="2004" t="s">
        <v>837</v>
      </c>
      <c r="B50" s="2004"/>
      <c r="C50" s="2005" t="s">
        <v>838</v>
      </c>
      <c r="D50" s="2005"/>
      <c r="E50" s="2005"/>
    </row>
    <row r="51" spans="1:17" x14ac:dyDescent="0.25">
      <c r="A51" s="504"/>
      <c r="B51" s="504"/>
      <c r="C51" s="984"/>
      <c r="D51" s="984"/>
      <c r="E51" s="984"/>
    </row>
    <row r="52" spans="1:17" s="1560" customFormat="1" ht="12.75" x14ac:dyDescent="0.2">
      <c r="A52" s="1559"/>
      <c r="C52" s="1561"/>
      <c r="D52" s="1561"/>
      <c r="E52" s="1561"/>
      <c r="I52" s="1581"/>
      <c r="J52" s="1582"/>
    </row>
    <row r="53" spans="1:17" x14ac:dyDescent="0.25">
      <c r="A53" s="505"/>
      <c r="C53" s="1574"/>
      <c r="D53" s="1574"/>
      <c r="E53" s="1754" t="e">
        <f>('График ввода ОС'!#REF!+'График ввода ОС'!H84+'График ввода ОС'!H85+'График ввода ОС'!H86+'График ввода ОС'!H87+'График ввода ОС'!H88+'График ввода ОС'!H89+'График ввода ОС'!H90+'График ввода ОС'!H91+'График ввода ОС'!H93+'График ввода ОС'!H95+'График ввода ОС'!H96+'График ввода ОС'!H97+'График ввода ОС'!H98)*1.18/118*18+(('График ввода ОС'!H18+'График ввода ОС'!H19+'График ввода ОС'!H21+'График ввода ОС'!H23+'График ввода ОС'!H25+'График ввода ОС'!H27+'График ввода ОС'!H29+'График ввода ОС'!H31+'График ввода ОС'!H33+'График ввода ОС'!H35+'График ввода ОС'!H36+'График ввода ОС'!H38+'График ввода ОС'!H40+'График ввода ОС'!H42+'График ввода ОС'!H44+'График ввода ОС'!H46+'График ввода ОС'!H48+'График ввода ОС'!H50+'График ввода ОС'!H52+'График ввода ОС'!H54+'График ввода ОС'!H56+'График ввода ОС'!H58+'График ввода ОС'!H59+'График ввода ОС'!H60-'График ввода ОС'!H58-'График ввода ОС'!H59+'График ввода ОС'!H72+'График ввода ОС'!H73+'График ввода ОС'!H74+'График ввода ОС'!H75+'График ввода ОС'!H81)*1.2)/120*20+('[12]График ввода ОС'!$O$136+'[12]График ввода ОС'!$O$137+'[12]График ввода ОС'!$O$138+'[12]График ввода ОС'!$O$139)*1.18/118*18+(('График ввода ОС'!I96-'[12]График ввода ОС'!$O$136)+('График ввода ОС'!I95-'[12]График ввода ОС'!$O$137)+('График ввода ОС'!I97-'[12]График ввода ОС'!$O$138)+('График ввода ОС'!I98-'[12]График ввода ОС'!$O$139))*1.2/120*20-E31</f>
        <v>#REF!</v>
      </c>
    </row>
    <row r="54" spans="1:17" x14ac:dyDescent="0.25">
      <c r="A54" s="505"/>
    </row>
    <row r="55" spans="1:17" x14ac:dyDescent="0.25">
      <c r="A55" s="506"/>
      <c r="B55" s="774"/>
      <c r="C55" s="1703">
        <f>'1.1.'!N21-'1.1.'!N47-'1.1.'!N51-'1.1.'!N52-'1.1.'!N53-'1.1.'!N54-'1.1.'!N55-'1.1.'!N56-'1.1.'!N57</f>
        <v>148.03252832497176</v>
      </c>
      <c r="D55" s="1703">
        <f>'1.1.'!O21-'1.1.'!O47-'1.1.'!O51-'1.1.'!O52-'1.1.'!O53-'1.1.'!O54-'1.1.'!O55-'1.1.'!O56-'1.1.'!O57</f>
        <v>178.65064971751409</v>
      </c>
      <c r="E55" s="1703">
        <f>'1.1.'!P21-'1.1.'!P47-'1.1.'!P51-'1.1.'!P52-'1.1.'!P53-'1.1.'!P54-'1.1.'!P55-'1.1.'!P56-'1.1.'!P57</f>
        <v>326.68317804248591</v>
      </c>
      <c r="F55" s="770"/>
      <c r="G55" s="770"/>
      <c r="H55" s="770"/>
      <c r="K55" s="770"/>
      <c r="L55" s="771"/>
      <c r="M55" s="772"/>
    </row>
    <row r="56" spans="1:17" x14ac:dyDescent="0.25">
      <c r="A56" s="505"/>
      <c r="C56" s="1678">
        <f>C55-C43</f>
        <v>6.2239444266666624</v>
      </c>
      <c r="D56" s="1678">
        <f>D55-D43</f>
        <v>6.7506666666666035</v>
      </c>
      <c r="E56" s="1678">
        <f>E55-E43</f>
        <v>12.974611093333351</v>
      </c>
      <c r="F56" s="770"/>
      <c r="G56" s="770"/>
      <c r="H56" s="770"/>
      <c r="K56" s="770"/>
      <c r="L56" s="771"/>
      <c r="M56" s="771"/>
    </row>
    <row r="57" spans="1:17" x14ac:dyDescent="0.25">
      <c r="A57" s="507"/>
      <c r="C57" s="1543"/>
      <c r="D57" s="1543"/>
      <c r="E57" s="1543"/>
      <c r="F57" s="770"/>
      <c r="G57" s="770"/>
      <c r="H57" s="770"/>
      <c r="K57" s="770"/>
      <c r="L57" s="771"/>
      <c r="M57" s="771"/>
    </row>
    <row r="58" spans="1:17" s="1549" customFormat="1" x14ac:dyDescent="0.25">
      <c r="C58" s="1552"/>
      <c r="D58" s="1552"/>
      <c r="E58" s="1552"/>
      <c r="F58" s="1572"/>
      <c r="G58" s="1550"/>
      <c r="H58" s="1550"/>
      <c r="I58" s="1573"/>
      <c r="J58" s="1539"/>
      <c r="K58" s="1550"/>
    </row>
    <row r="59" spans="1:17" s="1549" customFormat="1" x14ac:dyDescent="0.25">
      <c r="C59" s="1552"/>
      <c r="D59" s="1552"/>
      <c r="E59" s="1552"/>
      <c r="F59" s="1572"/>
      <c r="G59" s="1550"/>
      <c r="H59" s="1550"/>
      <c r="I59" s="1573"/>
      <c r="J59" s="1539"/>
      <c r="K59" s="1550"/>
    </row>
    <row r="60" spans="1:17" s="1549" customFormat="1" x14ac:dyDescent="0.25">
      <c r="C60" s="1552"/>
      <c r="D60" s="1552"/>
      <c r="E60" s="1552"/>
      <c r="F60" s="1550"/>
      <c r="G60" s="1550"/>
      <c r="H60" s="1550"/>
      <c r="I60" s="1573"/>
      <c r="J60" s="1539"/>
      <c r="K60" s="1550"/>
    </row>
    <row r="61" spans="1:17" s="1551" customFormat="1" x14ac:dyDescent="0.25">
      <c r="A61" s="1553"/>
      <c r="C61" s="1555"/>
      <c r="D61" s="1555"/>
      <c r="E61" s="1552"/>
      <c r="F61" s="1571"/>
      <c r="G61" s="1554"/>
      <c r="H61" s="1554"/>
      <c r="I61" s="1573"/>
      <c r="J61" s="1573"/>
      <c r="K61" s="1554"/>
    </row>
    <row r="63" spans="1:17" hidden="1" outlineLevel="1" x14ac:dyDescent="0.25"/>
    <row r="64" spans="1:17" hidden="1" outlineLevel="1" x14ac:dyDescent="0.25"/>
    <row r="65" spans="6:11" hidden="1" outlineLevel="1" x14ac:dyDescent="0.25"/>
    <row r="66" spans="6:11" hidden="1" outlineLevel="1" x14ac:dyDescent="0.25"/>
    <row r="67" spans="6:11" hidden="1" outlineLevel="1" x14ac:dyDescent="0.25"/>
    <row r="68" spans="6:11" hidden="1" outlineLevel="1" x14ac:dyDescent="0.25"/>
    <row r="69" spans="6:11" hidden="1" outlineLevel="1" x14ac:dyDescent="0.25"/>
    <row r="70" spans="6:11" hidden="1" outlineLevel="1" x14ac:dyDescent="0.25"/>
    <row r="71" spans="6:11" hidden="1" outlineLevel="1" x14ac:dyDescent="0.25"/>
    <row r="72" spans="6:11" hidden="1" outlineLevel="1" x14ac:dyDescent="0.25"/>
    <row r="73" spans="6:11" hidden="1" outlineLevel="1" x14ac:dyDescent="0.25"/>
    <row r="74" spans="6:11" s="1538" customFormat="1" hidden="1" outlineLevel="1" x14ac:dyDescent="0.25">
      <c r="F74" s="1539"/>
      <c r="G74" s="1539"/>
      <c r="H74" s="1539"/>
      <c r="I74" s="1573"/>
      <c r="J74" s="1539"/>
      <c r="K74" s="1539"/>
    </row>
    <row r="75" spans="6:11" s="1538" customFormat="1" hidden="1" outlineLevel="1" x14ac:dyDescent="0.25">
      <c r="F75" s="1539"/>
      <c r="G75" s="1539"/>
      <c r="H75" s="1539"/>
      <c r="I75" s="1573"/>
      <c r="J75" s="1539"/>
      <c r="K75" s="1539"/>
    </row>
    <row r="76" spans="6:11" s="1538" customFormat="1" hidden="1" outlineLevel="1" x14ac:dyDescent="0.25">
      <c r="F76" s="1539"/>
      <c r="G76" s="1539"/>
      <c r="H76" s="1539"/>
      <c r="I76" s="1573"/>
      <c r="J76" s="1539"/>
      <c r="K76" s="1539"/>
    </row>
    <row r="77" spans="6:11" s="1538" customFormat="1" hidden="1" outlineLevel="1" x14ac:dyDescent="0.25">
      <c r="F77" s="1539"/>
      <c r="G77" s="1539"/>
      <c r="H77" s="1539"/>
      <c r="I77" s="1573"/>
      <c r="J77" s="1539"/>
      <c r="K77" s="1539"/>
    </row>
    <row r="78" spans="6:11" s="1538" customFormat="1" hidden="1" outlineLevel="1" x14ac:dyDescent="0.25">
      <c r="F78" s="1539"/>
      <c r="G78" s="1539"/>
      <c r="H78" s="1539"/>
      <c r="I78" s="1573"/>
      <c r="J78" s="1539"/>
      <c r="K78" s="1539"/>
    </row>
    <row r="79" spans="6:11" s="1538" customFormat="1" hidden="1" outlineLevel="1" x14ac:dyDescent="0.25">
      <c r="F79" s="1539"/>
      <c r="G79" s="1539"/>
      <c r="H79" s="1539"/>
      <c r="I79" s="1573"/>
      <c r="J79" s="1539"/>
      <c r="K79" s="1539"/>
    </row>
    <row r="80" spans="6:11" s="1538" customFormat="1" hidden="1" outlineLevel="1" x14ac:dyDescent="0.25">
      <c r="F80" s="1539"/>
      <c r="G80" s="1539"/>
      <c r="H80" s="1539"/>
      <c r="I80" s="1573"/>
      <c r="J80" s="1539"/>
      <c r="K80" s="1539"/>
    </row>
    <row r="81" spans="6:11" s="1538" customFormat="1" hidden="1" outlineLevel="1" x14ac:dyDescent="0.25">
      <c r="F81" s="1539"/>
      <c r="G81" s="1539"/>
      <c r="H81" s="1539"/>
      <c r="I81" s="1573"/>
      <c r="J81" s="1539"/>
      <c r="K81" s="1539"/>
    </row>
    <row r="82" spans="6:11" s="1538" customFormat="1" hidden="1" outlineLevel="1" x14ac:dyDescent="0.25">
      <c r="F82" s="1539"/>
      <c r="G82" s="1539"/>
      <c r="H82" s="1539"/>
      <c r="I82" s="1573"/>
      <c r="J82" s="1539"/>
      <c r="K82" s="1539"/>
    </row>
    <row r="83" spans="6:11" s="1538" customFormat="1" hidden="1" outlineLevel="1" x14ac:dyDescent="0.25">
      <c r="F83" s="1539"/>
      <c r="G83" s="1539"/>
      <c r="H83" s="1539"/>
      <c r="I83" s="1573"/>
      <c r="J83" s="1539"/>
      <c r="K83" s="1539"/>
    </row>
    <row r="84" spans="6:11" s="1538" customFormat="1" hidden="1" outlineLevel="1" x14ac:dyDescent="0.25">
      <c r="F84" s="1539"/>
      <c r="G84" s="1539"/>
      <c r="H84" s="1539"/>
      <c r="I84" s="1573"/>
      <c r="J84" s="1539"/>
      <c r="K84" s="1539"/>
    </row>
    <row r="85" spans="6:11" s="1516" customFormat="1" hidden="1" outlineLevel="1" x14ac:dyDescent="0.25">
      <c r="F85" s="1537"/>
      <c r="G85" s="1537"/>
      <c r="H85" s="1537"/>
      <c r="I85" s="1573"/>
      <c r="J85" s="1539"/>
      <c r="K85" s="1537"/>
    </row>
    <row r="86" spans="6:11" s="1516" customFormat="1" hidden="1" outlineLevel="1" x14ac:dyDescent="0.25">
      <c r="F86" s="1537"/>
      <c r="G86" s="1537"/>
      <c r="H86" s="1537"/>
      <c r="I86" s="1573"/>
      <c r="J86" s="1539"/>
      <c r="K86" s="1537"/>
    </row>
    <row r="87" spans="6:11" s="1516" customFormat="1" hidden="1" outlineLevel="1" x14ac:dyDescent="0.25">
      <c r="F87" s="1537"/>
      <c r="G87" s="1537"/>
      <c r="H87" s="1537"/>
      <c r="I87" s="1573"/>
      <c r="J87" s="1539"/>
      <c r="K87" s="1537"/>
    </row>
    <row r="88" spans="6:11" s="1516" customFormat="1" hidden="1" outlineLevel="1" x14ac:dyDescent="0.25">
      <c r="F88" s="1537"/>
      <c r="G88" s="1537"/>
      <c r="H88" s="1537"/>
      <c r="I88" s="1573"/>
      <c r="J88" s="1539"/>
      <c r="K88" s="1537"/>
    </row>
    <row r="89" spans="6:11" s="1516" customFormat="1" hidden="1" outlineLevel="1" x14ac:dyDescent="0.25">
      <c r="F89" s="1537"/>
      <c r="G89" s="1537"/>
      <c r="H89" s="1537"/>
      <c r="I89" s="1573"/>
      <c r="J89" s="1539"/>
      <c r="K89" s="1537"/>
    </row>
    <row r="90" spans="6:11" s="1516" customFormat="1" hidden="1" outlineLevel="1" x14ac:dyDescent="0.25">
      <c r="F90" s="1537"/>
      <c r="G90" s="1537"/>
      <c r="H90" s="1537"/>
      <c r="I90" s="1573"/>
      <c r="J90" s="1539"/>
      <c r="K90" s="1537"/>
    </row>
    <row r="91" spans="6:11" s="1516" customFormat="1" hidden="1" outlineLevel="1" x14ac:dyDescent="0.25">
      <c r="F91" s="1537"/>
      <c r="G91" s="1537"/>
      <c r="H91" s="1537"/>
      <c r="I91" s="1573"/>
      <c r="J91" s="1539"/>
      <c r="K91" s="1537"/>
    </row>
    <row r="92" spans="6:11" s="1516" customFormat="1" hidden="1" outlineLevel="1" x14ac:dyDescent="0.25">
      <c r="F92" s="1537"/>
      <c r="G92" s="1537"/>
      <c r="H92" s="1537"/>
      <c r="I92" s="1573"/>
      <c r="J92" s="1539"/>
      <c r="K92" s="1537"/>
    </row>
    <row r="93" spans="6:11" s="1516" customFormat="1" hidden="1" outlineLevel="1" x14ac:dyDescent="0.25">
      <c r="F93" s="1537"/>
      <c r="G93" s="1537"/>
      <c r="H93" s="1537"/>
      <c r="I93" s="1573"/>
      <c r="J93" s="1539"/>
      <c r="K93" s="1537"/>
    </row>
    <row r="94" spans="6:11" s="1516" customFormat="1" hidden="1" outlineLevel="1" x14ac:dyDescent="0.25">
      <c r="F94" s="1537"/>
      <c r="G94" s="1537"/>
      <c r="H94" s="1537"/>
      <c r="I94" s="1573"/>
      <c r="J94" s="1539"/>
      <c r="K94" s="1537"/>
    </row>
    <row r="95" spans="6:11" s="1516" customFormat="1" hidden="1" outlineLevel="1" x14ac:dyDescent="0.25">
      <c r="F95" s="1537"/>
      <c r="G95" s="1537"/>
      <c r="H95" s="1537"/>
      <c r="I95" s="1573"/>
      <c r="J95" s="1539"/>
      <c r="K95" s="1537"/>
    </row>
    <row r="96" spans="6:11" hidden="1" outlineLevel="1" x14ac:dyDescent="0.25"/>
    <row r="97" spans="2:3" hidden="1" outlineLevel="1" x14ac:dyDescent="0.25">
      <c r="B97" s="1516"/>
    </row>
    <row r="98" spans="2:3" hidden="1" outlineLevel="1" x14ac:dyDescent="0.25">
      <c r="B98" s="1516"/>
    </row>
    <row r="99" spans="2:3" hidden="1" outlineLevel="1" x14ac:dyDescent="0.25">
      <c r="B99" s="1516"/>
    </row>
    <row r="100" spans="2:3" collapsed="1" x14ac:dyDescent="0.25"/>
    <row r="103" spans="2:3" x14ac:dyDescent="0.25">
      <c r="B103" s="909"/>
      <c r="C103" s="903"/>
    </row>
    <row r="104" spans="2:3" x14ac:dyDescent="0.25">
      <c r="B104" s="903"/>
    </row>
    <row r="105" spans="2:3" x14ac:dyDescent="0.25">
      <c r="B105" s="903"/>
    </row>
  </sheetData>
  <mergeCells count="4">
    <mergeCell ref="A11:E11"/>
    <mergeCell ref="A12:E12"/>
    <mergeCell ref="A50:B50"/>
    <mergeCell ref="C50:E50"/>
  </mergeCells>
  <pageMargins left="0.51181102362204722" right="0.43307086614173229" top="0.74803149606299213" bottom="0.35433070866141736" header="0.31496062992125984" footer="0.31496062992125984"/>
  <pageSetup paperSize="9" scale="9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J72"/>
  <sheetViews>
    <sheetView view="pageBreakPreview" topLeftCell="A4" zoomScale="65" zoomScaleNormal="100" zoomScaleSheetLayoutView="65" workbookViewId="0">
      <pane xSplit="1" topLeftCell="B1" activePane="topRight" state="frozen"/>
      <selection activeCell="M81" sqref="M81"/>
      <selection pane="topRight" activeCell="B20" sqref="B20"/>
    </sheetView>
  </sheetViews>
  <sheetFormatPr defaultRowHeight="15.75" x14ac:dyDescent="0.25"/>
  <cols>
    <col min="1" max="1" width="44.125" style="1" customWidth="1"/>
    <col min="2" max="4" width="14.875" style="1" customWidth="1"/>
    <col min="5" max="5" width="9" style="1"/>
    <col min="6" max="6" width="11.25" style="1" bestFit="1" customWidth="1"/>
    <col min="7" max="16384" width="9" style="1"/>
  </cols>
  <sheetData>
    <row r="1" spans="1:10" x14ac:dyDescent="0.25">
      <c r="D1" s="550" t="s">
        <v>769</v>
      </c>
    </row>
    <row r="2" spans="1:10" x14ac:dyDescent="0.25">
      <c r="D2" s="550" t="s">
        <v>112</v>
      </c>
    </row>
    <row r="3" spans="1:10" x14ac:dyDescent="0.25">
      <c r="D3" s="550" t="s">
        <v>721</v>
      </c>
    </row>
    <row r="4" spans="1:10" ht="7.9" customHeight="1" x14ac:dyDescent="0.25">
      <c r="D4" s="270"/>
    </row>
    <row r="5" spans="1:10" ht="16.5" customHeight="1" x14ac:dyDescent="0.25">
      <c r="A5" s="539"/>
      <c r="B5" s="289"/>
      <c r="C5" s="289"/>
      <c r="D5" s="4" t="s">
        <v>113</v>
      </c>
    </row>
    <row r="6" spans="1:10" ht="16.5" customHeight="1" x14ac:dyDescent="0.25">
      <c r="A6" s="539"/>
      <c r="B6" s="289"/>
      <c r="C6" s="289"/>
      <c r="D6" s="4" t="s">
        <v>836</v>
      </c>
    </row>
    <row r="7" spans="1:10" ht="16.5" customHeight="1" x14ac:dyDescent="0.25">
      <c r="A7" s="539"/>
      <c r="B7" s="289"/>
      <c r="C7" s="289"/>
      <c r="D7" s="4"/>
    </row>
    <row r="8" spans="1:10" ht="16.5" customHeight="1" x14ac:dyDescent="0.25">
      <c r="A8" s="539"/>
      <c r="B8" s="289"/>
      <c r="C8" s="289"/>
      <c r="D8" s="4" t="s">
        <v>843</v>
      </c>
    </row>
    <row r="9" spans="1:10" ht="16.5" customHeight="1" x14ac:dyDescent="0.25">
      <c r="A9" s="539"/>
      <c r="B9" s="289"/>
      <c r="C9" s="289"/>
      <c r="D9" s="4" t="s">
        <v>2272</v>
      </c>
    </row>
    <row r="10" spans="1:10" ht="16.5" customHeight="1" x14ac:dyDescent="0.25">
      <c r="A10" s="539"/>
      <c r="B10" s="289"/>
      <c r="C10" s="289"/>
      <c r="D10" s="4" t="s">
        <v>114</v>
      </c>
    </row>
    <row r="11" spans="1:10" ht="60.75" customHeight="1" x14ac:dyDescent="0.25">
      <c r="A11" s="1995" t="s">
        <v>770</v>
      </c>
      <c r="B11" s="1967"/>
      <c r="C11" s="1967"/>
      <c r="D11" s="1967"/>
    </row>
    <row r="12" spans="1:10" x14ac:dyDescent="0.25">
      <c r="D12" s="4" t="s">
        <v>781</v>
      </c>
    </row>
    <row r="13" spans="1:10" x14ac:dyDescent="0.25">
      <c r="A13" s="796"/>
      <c r="B13" s="798">
        <v>2019</v>
      </c>
      <c r="C13" s="797">
        <v>2020</v>
      </c>
      <c r="D13" s="798" t="s">
        <v>580</v>
      </c>
      <c r="F13" s="852"/>
      <c r="G13" s="852"/>
      <c r="H13" s="852"/>
      <c r="I13" s="852"/>
      <c r="J13" s="852"/>
    </row>
    <row r="14" spans="1:10" x14ac:dyDescent="0.25">
      <c r="A14" s="799" t="s">
        <v>261</v>
      </c>
      <c r="B14" s="794">
        <f>B15</f>
        <v>1637.696894150055</v>
      </c>
      <c r="C14" s="794">
        <f>C15</f>
        <v>2033.8845645429819</v>
      </c>
      <c r="D14" s="794">
        <f>D15</f>
        <v>3671.5814586930369</v>
      </c>
      <c r="F14" s="852"/>
      <c r="G14" s="852"/>
      <c r="H14" s="852"/>
      <c r="I14" s="852"/>
      <c r="J14" s="852"/>
    </row>
    <row r="15" spans="1:10" x14ac:dyDescent="0.25">
      <c r="A15" s="800" t="s">
        <v>779</v>
      </c>
      <c r="B15" s="793">
        <f>' 4.1'!D21</f>
        <v>1637.696894150055</v>
      </c>
      <c r="C15" s="793">
        <f>' 4.1'!E21</f>
        <v>2033.8845645429819</v>
      </c>
      <c r="D15" s="793">
        <f>SUM(B15:C15)</f>
        <v>3671.5814586930369</v>
      </c>
      <c r="F15" s="852"/>
      <c r="G15" s="852"/>
      <c r="H15" s="852"/>
      <c r="I15" s="852"/>
      <c r="J15" s="852"/>
    </row>
    <row r="16" spans="1:10" x14ac:dyDescent="0.25">
      <c r="A16" s="800" t="s">
        <v>734</v>
      </c>
      <c r="B16" s="801"/>
      <c r="C16" s="801"/>
      <c r="D16" s="793"/>
      <c r="F16" s="852"/>
      <c r="G16" s="852"/>
      <c r="H16" s="852"/>
      <c r="I16" s="852"/>
      <c r="J16" s="852"/>
    </row>
    <row r="17" spans="1:10" x14ac:dyDescent="0.25">
      <c r="A17" s="800" t="s">
        <v>735</v>
      </c>
      <c r="B17" s="793"/>
      <c r="C17" s="793"/>
      <c r="D17" s="793"/>
      <c r="F17" s="852"/>
      <c r="G17" s="852"/>
      <c r="H17" s="852"/>
      <c r="I17" s="852"/>
      <c r="J17" s="852"/>
    </row>
    <row r="18" spans="1:10" x14ac:dyDescent="0.25">
      <c r="A18" s="799" t="s">
        <v>736</v>
      </c>
      <c r="B18" s="794">
        <f>SUM(B20,B23)</f>
        <v>1481.7503774898787</v>
      </c>
      <c r="C18" s="794">
        <f>SUM(C20,C23)</f>
        <v>1898.8607297217702</v>
      </c>
      <c r="D18" s="794">
        <f>SUM(B18:C18)</f>
        <v>3380.6111072116491</v>
      </c>
      <c r="F18" s="852"/>
      <c r="G18" s="852"/>
      <c r="H18" s="852"/>
      <c r="I18" s="852"/>
      <c r="J18" s="852"/>
    </row>
    <row r="19" spans="1:10" x14ac:dyDescent="0.25">
      <c r="A19" s="802" t="s">
        <v>737</v>
      </c>
      <c r="B19" s="793"/>
      <c r="C19" s="793"/>
      <c r="D19" s="793"/>
      <c r="F19" s="852"/>
      <c r="G19" s="852"/>
      <c r="H19" s="852"/>
      <c r="I19" s="852"/>
      <c r="J19" s="852"/>
    </row>
    <row r="20" spans="1:10" x14ac:dyDescent="0.25">
      <c r="A20" s="800" t="s">
        <v>779</v>
      </c>
      <c r="B20" s="793">
        <f>' 4.1'!D23</f>
        <v>1481.7503774898787</v>
      </c>
      <c r="C20" s="793">
        <f>' 4.1'!E23</f>
        <v>1898.8607297217702</v>
      </c>
      <c r="D20" s="793">
        <f>SUM(B20:C20)</f>
        <v>3380.6111072116491</v>
      </c>
      <c r="F20" s="852"/>
      <c r="G20" s="852"/>
      <c r="H20" s="852"/>
      <c r="I20" s="852"/>
      <c r="J20" s="852"/>
    </row>
    <row r="21" spans="1:10" x14ac:dyDescent="0.25">
      <c r="A21" s="800" t="s">
        <v>734</v>
      </c>
      <c r="B21" s="793"/>
      <c r="C21" s="793"/>
      <c r="D21" s="793"/>
      <c r="F21" s="852"/>
      <c r="G21" s="852"/>
      <c r="H21" s="852"/>
      <c r="I21" s="852"/>
      <c r="J21" s="852"/>
    </row>
    <row r="22" spans="1:10" x14ac:dyDescent="0.25">
      <c r="A22" s="800" t="s">
        <v>735</v>
      </c>
      <c r="B22" s="793"/>
      <c r="C22" s="793"/>
      <c r="D22" s="793"/>
      <c r="F22" s="852"/>
      <c r="G22" s="852"/>
      <c r="H22" s="852"/>
      <c r="I22" s="852"/>
      <c r="J22" s="852"/>
    </row>
    <row r="23" spans="1:10" x14ac:dyDescent="0.25">
      <c r="A23" s="802" t="s">
        <v>738</v>
      </c>
      <c r="B23" s="793"/>
      <c r="C23" s="793"/>
      <c r="D23" s="793"/>
      <c r="F23" s="852"/>
      <c r="G23" s="852"/>
      <c r="H23" s="852"/>
      <c r="I23" s="852"/>
      <c r="J23" s="852"/>
    </row>
    <row r="24" spans="1:10" x14ac:dyDescent="0.25">
      <c r="A24" s="799" t="s">
        <v>739</v>
      </c>
      <c r="B24" s="794">
        <f>B14-B18</f>
        <v>155.94651666017626</v>
      </c>
      <c r="C24" s="794">
        <f>C14-C18</f>
        <v>135.02383482121172</v>
      </c>
      <c r="D24" s="794">
        <f>SUM(B24:C24)</f>
        <v>290.97035148138798</v>
      </c>
      <c r="F24" s="852"/>
      <c r="G24" s="852"/>
      <c r="H24" s="852"/>
      <c r="I24" s="852"/>
      <c r="J24" s="852"/>
    </row>
    <row r="25" spans="1:10" x14ac:dyDescent="0.25">
      <c r="A25" s="803" t="s">
        <v>740</v>
      </c>
      <c r="B25" s="793">
        <f>' 4.1'!D44-B26</f>
        <v>3.3018597587810241</v>
      </c>
      <c r="C25" s="793">
        <f>' 4.1'!E44-C26</f>
        <v>3.4405378686498178</v>
      </c>
      <c r="D25" s="793">
        <f>SUM(B25:C25)</f>
        <v>6.7423976274308419</v>
      </c>
      <c r="F25" s="852"/>
      <c r="G25" s="852"/>
      <c r="H25" s="852"/>
      <c r="I25" s="852"/>
      <c r="J25" s="852"/>
    </row>
    <row r="26" spans="1:10" x14ac:dyDescent="0.25">
      <c r="A26" s="803" t="s">
        <v>413</v>
      </c>
      <c r="B26" s="793">
        <f>' 4.1'!D46</f>
        <v>31.644378873883309</v>
      </c>
      <c r="C26" s="793">
        <f>' 4.1'!E46</f>
        <v>14.707001752259307</v>
      </c>
      <c r="D26" s="793">
        <f>SUM(B26:C26)</f>
        <v>46.351380626142614</v>
      </c>
      <c r="F26" s="852"/>
      <c r="G26" s="852"/>
      <c r="H26" s="852"/>
      <c r="I26" s="852"/>
      <c r="J26" s="852"/>
    </row>
    <row r="27" spans="1:10" x14ac:dyDescent="0.25">
      <c r="A27" s="803" t="s">
        <v>622</v>
      </c>
      <c r="B27" s="793">
        <f>' 4.1'!D48</f>
        <v>32.895902400393368</v>
      </c>
      <c r="C27" s="793">
        <f>' 4.1'!E48</f>
        <v>23.565919573183454</v>
      </c>
      <c r="D27" s="793">
        <f>SUM(B27:C27)</f>
        <v>56.461821973576818</v>
      </c>
      <c r="F27" s="852"/>
      <c r="G27" s="852"/>
      <c r="H27" s="852"/>
      <c r="I27" s="852"/>
      <c r="J27" s="852"/>
    </row>
    <row r="28" spans="1:10" x14ac:dyDescent="0.25">
      <c r="A28" s="799" t="s">
        <v>741</v>
      </c>
      <c r="B28" s="794">
        <f>' 4.1'!D49</f>
        <v>88.104375627118557</v>
      </c>
      <c r="C28" s="794">
        <f>' 4.1'!E49</f>
        <v>93.310375627119143</v>
      </c>
      <c r="D28" s="794">
        <f>SUM(B28:C28)</f>
        <v>181.4147512542377</v>
      </c>
      <c r="F28" s="852"/>
      <c r="G28" s="852"/>
      <c r="H28" s="852"/>
      <c r="I28" s="852"/>
      <c r="J28" s="852"/>
    </row>
    <row r="29" spans="1:10" x14ac:dyDescent="0.25">
      <c r="A29" s="803" t="s">
        <v>742</v>
      </c>
      <c r="B29" s="793"/>
      <c r="C29" s="793"/>
      <c r="D29" s="793"/>
      <c r="F29" s="852"/>
      <c r="G29" s="852"/>
      <c r="H29" s="852"/>
      <c r="I29" s="852"/>
      <c r="J29" s="852"/>
    </row>
    <row r="30" spans="1:10" x14ac:dyDescent="0.25">
      <c r="A30" s="803"/>
      <c r="B30" s="793"/>
      <c r="C30" s="793"/>
      <c r="D30" s="793"/>
      <c r="F30" s="852"/>
      <c r="G30" s="852"/>
      <c r="H30" s="852"/>
      <c r="I30" s="852"/>
      <c r="J30" s="852"/>
    </row>
    <row r="31" spans="1:10" x14ac:dyDescent="0.25">
      <c r="A31" s="799" t="s">
        <v>743</v>
      </c>
      <c r="B31" s="794"/>
      <c r="C31" s="794"/>
      <c r="D31" s="794"/>
      <c r="F31" s="852"/>
      <c r="G31" s="852"/>
      <c r="H31" s="852"/>
      <c r="I31" s="852"/>
      <c r="J31" s="852"/>
    </row>
    <row r="32" spans="1:10" x14ac:dyDescent="0.25">
      <c r="A32" s="799" t="s">
        <v>744</v>
      </c>
      <c r="B32" s="794">
        <f>B14+B35</f>
        <v>1683.1615854325407</v>
      </c>
      <c r="C32" s="794">
        <f>C14+C35</f>
        <v>2066.8626671795168</v>
      </c>
      <c r="D32" s="794">
        <f>SUM(B32:C32)</f>
        <v>3750.0242526120574</v>
      </c>
      <c r="F32" s="852"/>
      <c r="G32" s="852"/>
      <c r="H32" s="852"/>
      <c r="I32" s="852"/>
      <c r="J32" s="852"/>
    </row>
    <row r="33" spans="1:10" x14ac:dyDescent="0.25">
      <c r="A33" s="800" t="s">
        <v>779</v>
      </c>
      <c r="B33" s="793"/>
      <c r="C33" s="793"/>
      <c r="D33" s="793"/>
      <c r="F33" s="852"/>
      <c r="G33" s="852"/>
      <c r="H33" s="852"/>
      <c r="I33" s="852"/>
      <c r="J33" s="852"/>
    </row>
    <row r="34" spans="1:10" x14ac:dyDescent="0.25">
      <c r="A34" s="800" t="s">
        <v>734</v>
      </c>
      <c r="B34" s="793"/>
      <c r="C34" s="793"/>
      <c r="D34" s="793"/>
      <c r="F34" s="852"/>
      <c r="G34" s="852"/>
      <c r="H34" s="852"/>
      <c r="I34" s="852"/>
      <c r="J34" s="852"/>
    </row>
    <row r="35" spans="1:10" x14ac:dyDescent="0.25">
      <c r="A35" s="800" t="s">
        <v>788</v>
      </c>
      <c r="B35" s="793">
        <f>' 4.1'!D74</f>
        <v>45.464691282485873</v>
      </c>
      <c r="C35" s="793">
        <f>' 4.1'!E74</f>
        <v>32.978102636534842</v>
      </c>
      <c r="D35" s="793">
        <f>SUM(B35:C35)</f>
        <v>78.442793919020716</v>
      </c>
      <c r="F35" s="852"/>
      <c r="G35" s="852"/>
      <c r="H35" s="852"/>
      <c r="I35" s="852"/>
      <c r="J35" s="852"/>
    </row>
    <row r="36" spans="1:10" x14ac:dyDescent="0.25">
      <c r="A36" s="799" t="s">
        <v>745</v>
      </c>
      <c r="B36" s="794">
        <f>B18+B25+B26+B27-' 4.1'!D30</f>
        <v>1475.7703432687213</v>
      </c>
      <c r="C36" s="794">
        <f>C18+C25+C26+C27-' 4.1'!E30</f>
        <v>1834.6661201709808</v>
      </c>
      <c r="D36" s="794">
        <f>SUM(B36:C36)</f>
        <v>3310.436463439702</v>
      </c>
      <c r="F36" s="852"/>
      <c r="G36" s="852"/>
      <c r="H36" s="852"/>
      <c r="I36" s="852"/>
      <c r="J36" s="852"/>
    </row>
    <row r="37" spans="1:10" x14ac:dyDescent="0.25">
      <c r="A37" s="802" t="s">
        <v>746</v>
      </c>
      <c r="B37" s="795">
        <f>B36</f>
        <v>1475.7703432687213</v>
      </c>
      <c r="C37" s="795">
        <f t="shared" ref="B37:D38" si="0">C36</f>
        <v>1834.6661201709808</v>
      </c>
      <c r="D37" s="795">
        <f t="shared" si="0"/>
        <v>3310.436463439702</v>
      </c>
      <c r="F37" s="852"/>
      <c r="G37" s="852"/>
      <c r="H37" s="852"/>
      <c r="I37" s="852"/>
      <c r="J37" s="852"/>
    </row>
    <row r="38" spans="1:10" x14ac:dyDescent="0.25">
      <c r="A38" s="800" t="s">
        <v>779</v>
      </c>
      <c r="B38" s="795">
        <f t="shared" si="0"/>
        <v>1475.7703432687213</v>
      </c>
      <c r="C38" s="795">
        <f t="shared" si="0"/>
        <v>1834.6661201709808</v>
      </c>
      <c r="D38" s="795">
        <f t="shared" si="0"/>
        <v>3310.436463439702</v>
      </c>
      <c r="F38" s="852"/>
      <c r="G38" s="852"/>
      <c r="H38" s="852"/>
      <c r="I38" s="852"/>
      <c r="J38" s="852"/>
    </row>
    <row r="39" spans="1:10" x14ac:dyDescent="0.25">
      <c r="A39" s="800" t="s">
        <v>734</v>
      </c>
      <c r="B39" s="801"/>
      <c r="C39" s="801"/>
      <c r="D39" s="793"/>
      <c r="F39" s="852"/>
      <c r="G39" s="852"/>
      <c r="H39" s="852"/>
      <c r="I39" s="852"/>
      <c r="J39" s="852"/>
    </row>
    <row r="40" spans="1:10" x14ac:dyDescent="0.25">
      <c r="A40" s="800" t="s">
        <v>735</v>
      </c>
      <c r="B40" s="801"/>
      <c r="C40" s="801"/>
      <c r="D40" s="793"/>
      <c r="F40" s="852"/>
      <c r="G40" s="852"/>
      <c r="H40" s="852"/>
      <c r="I40" s="852"/>
      <c r="J40" s="852"/>
    </row>
    <row r="41" spans="1:10" x14ac:dyDescent="0.25">
      <c r="A41" s="802" t="s">
        <v>747</v>
      </c>
      <c r="B41" s="801"/>
      <c r="C41" s="801"/>
      <c r="D41" s="793"/>
      <c r="F41" s="852"/>
      <c r="G41" s="852"/>
      <c r="H41" s="852"/>
      <c r="I41" s="852"/>
      <c r="J41" s="852"/>
    </row>
    <row r="42" spans="1:10" x14ac:dyDescent="0.25">
      <c r="A42" s="802" t="s">
        <v>748</v>
      </c>
      <c r="B42" s="801"/>
      <c r="C42" s="801"/>
      <c r="D42" s="793"/>
      <c r="F42" s="852"/>
      <c r="G42" s="852"/>
      <c r="H42" s="852"/>
      <c r="I42" s="852"/>
      <c r="J42" s="852"/>
    </row>
    <row r="43" spans="1:10" x14ac:dyDescent="0.25">
      <c r="A43" s="799" t="s">
        <v>749</v>
      </c>
      <c r="B43" s="794">
        <f>B32-B36</f>
        <v>207.39124216381947</v>
      </c>
      <c r="C43" s="794">
        <f>C32-C36</f>
        <v>232.19654700853607</v>
      </c>
      <c r="D43" s="794">
        <f>SUM(B43:C43)</f>
        <v>439.58778917235554</v>
      </c>
      <c r="F43" s="852"/>
      <c r="G43" s="852"/>
      <c r="H43" s="852"/>
      <c r="I43" s="852"/>
      <c r="J43" s="852"/>
    </row>
    <row r="44" spans="1:10" x14ac:dyDescent="0.25">
      <c r="A44" s="799" t="s">
        <v>750</v>
      </c>
      <c r="B44" s="804"/>
      <c r="C44" s="804"/>
      <c r="D44" s="794"/>
      <c r="F44" s="852"/>
      <c r="G44" s="852"/>
      <c r="H44" s="852"/>
      <c r="I44" s="852"/>
      <c r="J44" s="852"/>
    </row>
    <row r="45" spans="1:10" x14ac:dyDescent="0.25">
      <c r="A45" s="803" t="s">
        <v>744</v>
      </c>
      <c r="B45" s="801"/>
      <c r="C45" s="801"/>
      <c r="D45" s="793"/>
      <c r="F45" s="852"/>
      <c r="G45" s="852"/>
      <c r="H45" s="852"/>
      <c r="I45" s="852"/>
      <c r="J45" s="852"/>
    </row>
    <row r="46" spans="1:10" x14ac:dyDescent="0.25">
      <c r="A46" s="803" t="s">
        <v>745</v>
      </c>
      <c r="B46" s="793">
        <f>' 4.1'!D79</f>
        <v>150.89727408768363</v>
      </c>
      <c r="C46" s="793">
        <f>' 4.1'!E79</f>
        <v>193.06861581920904</v>
      </c>
      <c r="D46" s="793">
        <f>SUM(B46:C46)</f>
        <v>343.9658899068927</v>
      </c>
      <c r="F46" s="852"/>
      <c r="G46" s="852"/>
      <c r="H46" s="852"/>
      <c r="I46" s="852"/>
      <c r="J46" s="852"/>
    </row>
    <row r="47" spans="1:10" x14ac:dyDescent="0.25">
      <c r="A47" s="799" t="s">
        <v>751</v>
      </c>
      <c r="B47" s="794">
        <f>B45-B46</f>
        <v>-150.89727408768363</v>
      </c>
      <c r="C47" s="794">
        <f>C45-C46</f>
        <v>-193.06861581920904</v>
      </c>
      <c r="D47" s="794">
        <f>SUM(B47:C47)</f>
        <v>-343.9658899068927</v>
      </c>
      <c r="F47" s="852"/>
      <c r="G47" s="852"/>
      <c r="H47" s="852"/>
      <c r="I47" s="852"/>
      <c r="J47" s="852"/>
    </row>
    <row r="48" spans="1:10" x14ac:dyDescent="0.25">
      <c r="A48" s="799" t="s">
        <v>752</v>
      </c>
      <c r="B48" s="804"/>
      <c r="C48" s="804"/>
      <c r="D48" s="794"/>
      <c r="F48" s="852"/>
      <c r="G48" s="852"/>
      <c r="H48" s="852"/>
      <c r="I48" s="852"/>
      <c r="J48" s="852"/>
    </row>
    <row r="49" spans="1:10" x14ac:dyDescent="0.25">
      <c r="A49" s="803" t="s">
        <v>744</v>
      </c>
      <c r="B49" s="801"/>
      <c r="C49" s="801"/>
      <c r="D49" s="793"/>
      <c r="F49" s="852"/>
      <c r="G49" s="852"/>
      <c r="H49" s="852"/>
      <c r="I49" s="852"/>
      <c r="J49" s="852"/>
    </row>
    <row r="50" spans="1:10" x14ac:dyDescent="0.25">
      <c r="A50" s="802" t="s">
        <v>753</v>
      </c>
      <c r="B50" s="801"/>
      <c r="C50" s="801"/>
      <c r="D50" s="793"/>
      <c r="F50" s="852"/>
      <c r="G50" s="852"/>
      <c r="H50" s="852"/>
      <c r="I50" s="852"/>
      <c r="J50" s="852"/>
    </row>
    <row r="51" spans="1:10" x14ac:dyDescent="0.25">
      <c r="A51" s="802" t="s">
        <v>754</v>
      </c>
      <c r="B51" s="793">
        <f>' 4.1'!D66</f>
        <v>150.89727408768363</v>
      </c>
      <c r="C51" s="793">
        <f>' 4.1'!E66</f>
        <v>193.06861581920904</v>
      </c>
      <c r="D51" s="795">
        <f>SUM(B51:C51)</f>
        <v>343.9658899068927</v>
      </c>
      <c r="F51" s="852"/>
      <c r="G51" s="852"/>
      <c r="H51" s="852"/>
      <c r="I51" s="852"/>
      <c r="J51" s="852"/>
    </row>
    <row r="52" spans="1:10" x14ac:dyDescent="0.25">
      <c r="A52" s="803" t="s">
        <v>745</v>
      </c>
      <c r="B52" s="793"/>
      <c r="C52" s="793"/>
      <c r="D52" s="793"/>
      <c r="F52" s="852"/>
      <c r="G52" s="852"/>
      <c r="H52" s="852"/>
      <c r="I52" s="852"/>
      <c r="J52" s="852"/>
    </row>
    <row r="53" spans="1:10" x14ac:dyDescent="0.25">
      <c r="A53" s="802" t="s">
        <v>755</v>
      </c>
      <c r="B53" s="793">
        <f>' 4.1'!D71</f>
        <v>212.17410028382</v>
      </c>
      <c r="C53" s="793">
        <f>' 4.1'!E71</f>
        <v>246.79399901559822</v>
      </c>
      <c r="D53" s="793">
        <f>SUM(B53:C53)</f>
        <v>458.96809929941821</v>
      </c>
      <c r="F53" s="1823"/>
      <c r="G53" s="852"/>
      <c r="H53" s="852"/>
      <c r="I53" s="852"/>
      <c r="J53" s="852"/>
    </row>
    <row r="54" spans="1:10" x14ac:dyDescent="0.25">
      <c r="A54" s="799" t="s">
        <v>756</v>
      </c>
      <c r="B54" s="794">
        <f>B51-B53</f>
        <v>-61.276826196136369</v>
      </c>
      <c r="C54" s="794">
        <f>C51-C53</f>
        <v>-53.725383196389174</v>
      </c>
      <c r="D54" s="794">
        <f>SUM(B54:C54)</f>
        <v>-115.00220939252554</v>
      </c>
      <c r="F54" s="852"/>
      <c r="G54" s="852"/>
      <c r="H54" s="852"/>
      <c r="I54" s="852"/>
      <c r="J54" s="852"/>
    </row>
    <row r="55" spans="1:10" x14ac:dyDescent="0.25">
      <c r="A55" s="805" t="s">
        <v>757</v>
      </c>
      <c r="B55" s="806">
        <f>B43+B47+B54</f>
        <v>-4.782858120000526</v>
      </c>
      <c r="C55" s="806">
        <f>C43+C47+C54</f>
        <v>-14.597452007062145</v>
      </c>
      <c r="D55" s="806">
        <f>SUM(B55:C55)</f>
        <v>-19.380310127062671</v>
      </c>
      <c r="F55" s="852"/>
      <c r="G55" s="852"/>
      <c r="H55" s="852"/>
      <c r="I55" s="852"/>
      <c r="J55" s="852"/>
    </row>
    <row r="56" spans="1:10" x14ac:dyDescent="0.25">
      <c r="A56" s="803" t="s">
        <v>758</v>
      </c>
      <c r="B56" s="801"/>
      <c r="C56" s="801"/>
      <c r="D56" s="793"/>
      <c r="F56" s="852"/>
      <c r="G56" s="852"/>
      <c r="H56" s="852"/>
      <c r="I56" s="852"/>
      <c r="J56" s="852"/>
    </row>
    <row r="57" spans="1:10" x14ac:dyDescent="0.25">
      <c r="A57" s="807" t="s">
        <v>759</v>
      </c>
      <c r="B57" s="801"/>
      <c r="C57" s="801"/>
      <c r="D57" s="793"/>
      <c r="F57" s="852"/>
      <c r="G57" s="852"/>
      <c r="H57" s="852"/>
      <c r="I57" s="852"/>
      <c r="J57" s="852"/>
    </row>
    <row r="58" spans="1:10" x14ac:dyDescent="0.25">
      <c r="A58" s="807" t="s">
        <v>771</v>
      </c>
      <c r="B58" s="801"/>
      <c r="C58" s="801"/>
      <c r="D58" s="793"/>
      <c r="F58" s="852"/>
      <c r="G58" s="852"/>
      <c r="H58" s="852"/>
      <c r="I58" s="852"/>
      <c r="J58" s="852"/>
    </row>
    <row r="59" spans="1:10" x14ac:dyDescent="0.25">
      <c r="A59" s="807" t="s">
        <v>760</v>
      </c>
      <c r="B59" s="801"/>
      <c r="C59" s="801"/>
      <c r="D59" s="793"/>
      <c r="F59" s="852"/>
      <c r="G59" s="852"/>
      <c r="H59" s="852"/>
      <c r="I59" s="852"/>
      <c r="J59" s="852"/>
    </row>
    <row r="60" spans="1:10" x14ac:dyDescent="0.25">
      <c r="A60" s="807" t="s">
        <v>761</v>
      </c>
      <c r="B60" s="801"/>
      <c r="C60" s="801"/>
      <c r="D60" s="793"/>
      <c r="F60" s="852"/>
      <c r="G60" s="852"/>
      <c r="H60" s="852"/>
      <c r="I60" s="852"/>
      <c r="J60" s="852"/>
    </row>
    <row r="61" spans="1:10" x14ac:dyDescent="0.25">
      <c r="A61" s="799" t="s">
        <v>757</v>
      </c>
      <c r="B61" s="794">
        <f>B55+B56</f>
        <v>-4.782858120000526</v>
      </c>
      <c r="C61" s="794">
        <f>C55+C56</f>
        <v>-14.597452007062145</v>
      </c>
      <c r="D61" s="794">
        <f>SUM(B61:C61)</f>
        <v>-19.380310127062671</v>
      </c>
      <c r="F61" s="852"/>
      <c r="G61" s="852"/>
      <c r="H61" s="852"/>
      <c r="I61" s="852"/>
      <c r="J61" s="852"/>
    </row>
    <row r="62" spans="1:10" x14ac:dyDescent="0.25">
      <c r="A62" s="803" t="s">
        <v>762</v>
      </c>
      <c r="B62" s="801"/>
      <c r="C62" s="801"/>
      <c r="D62" s="793"/>
      <c r="F62" s="852"/>
      <c r="G62" s="852"/>
      <c r="H62" s="852"/>
      <c r="I62" s="852"/>
      <c r="J62" s="852"/>
    </row>
    <row r="63" spans="1:10" x14ac:dyDescent="0.25">
      <c r="A63" s="807" t="s">
        <v>763</v>
      </c>
      <c r="B63" s="801">
        <v>0</v>
      </c>
      <c r="C63" s="801">
        <f>B61+B63</f>
        <v>-4.782858120000526</v>
      </c>
      <c r="D63" s="793"/>
      <c r="F63" s="852"/>
      <c r="G63" s="852"/>
      <c r="H63" s="852"/>
      <c r="I63" s="852"/>
      <c r="J63" s="852"/>
    </row>
    <row r="64" spans="1:10" x14ac:dyDescent="0.25">
      <c r="A64" s="803" t="s">
        <v>764</v>
      </c>
      <c r="B64" s="793">
        <f>B51</f>
        <v>150.89727408768363</v>
      </c>
      <c r="C64" s="793">
        <f>C51</f>
        <v>193.06861581920904</v>
      </c>
      <c r="D64" s="793">
        <f>D51</f>
        <v>343.9658899068927</v>
      </c>
      <c r="F64" s="852"/>
      <c r="G64" s="852"/>
      <c r="H64" s="852"/>
      <c r="I64" s="852"/>
      <c r="J64" s="852"/>
    </row>
    <row r="65" spans="1:10" x14ac:dyDescent="0.25">
      <c r="A65" s="803" t="s">
        <v>765</v>
      </c>
      <c r="B65" s="793">
        <f>B54</f>
        <v>-61.276826196136369</v>
      </c>
      <c r="C65" s="793">
        <f>C54</f>
        <v>-53.725383196389174</v>
      </c>
      <c r="D65" s="793">
        <f>D54</f>
        <v>-115.00220939252554</v>
      </c>
      <c r="F65" s="852"/>
      <c r="G65" s="852"/>
      <c r="H65" s="852"/>
      <c r="I65" s="852"/>
      <c r="J65" s="852"/>
    </row>
    <row r="66" spans="1:10" x14ac:dyDescent="0.25">
      <c r="A66" s="881"/>
      <c r="B66" s="882"/>
      <c r="C66" s="882"/>
      <c r="D66" s="882"/>
      <c r="F66" s="852"/>
      <c r="G66" s="852"/>
      <c r="H66" s="852"/>
      <c r="I66" s="852"/>
      <c r="J66" s="852"/>
    </row>
    <row r="68" spans="1:10" ht="24.75" customHeight="1" x14ac:dyDescent="0.25">
      <c r="A68" s="520" t="str">
        <f>{"Заместитель генерального директора по экономике, финансам и сбыту",0}</f>
        <v>Заместитель генерального директора по экономике, финансам и сбыту</v>
      </c>
      <c r="D68" s="1843" t="str">
        <f>{"Е.Ю.Лукьяненко",0,0}</f>
        <v>Е.Ю.Лукьяненко</v>
      </c>
    </row>
    <row r="70" spans="1:10" x14ac:dyDescent="0.25">
      <c r="C70" s="822"/>
    </row>
    <row r="71" spans="1:10" hidden="1" x14ac:dyDescent="0.25"/>
    <row r="72" spans="1:10" x14ac:dyDescent="0.25">
      <c r="C72" s="513"/>
    </row>
  </sheetData>
  <mergeCells count="1">
    <mergeCell ref="A11:D11"/>
  </mergeCells>
  <printOptions horizontalCentered="1"/>
  <pageMargins left="0.59055118110236227" right="0.15748031496062992" top="0.35433070866141736" bottom="0.19685039370078741" header="0.47244094488188981" footer="0.23622047244094491"/>
  <pageSetup paperSize="9" scale="7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  <pageSetUpPr fitToPage="1"/>
  </sheetPr>
  <dimension ref="A1:S73"/>
  <sheetViews>
    <sheetView view="pageBreakPreview" zoomScale="65" zoomScaleNormal="100" zoomScaleSheetLayoutView="65" workbookViewId="0">
      <selection activeCell="K5" sqref="K5"/>
    </sheetView>
  </sheetViews>
  <sheetFormatPr defaultRowHeight="15.75" x14ac:dyDescent="0.25"/>
  <cols>
    <col min="1" max="1" width="8.75" style="1" customWidth="1"/>
    <col min="2" max="2" width="18.5" style="1" customWidth="1"/>
    <col min="3" max="3" width="18.625" style="1" customWidth="1"/>
    <col min="4" max="4" width="7.75" style="1" customWidth="1"/>
    <col min="5" max="5" width="11.875" style="1" customWidth="1"/>
    <col min="6" max="10" width="9" style="1" customWidth="1"/>
    <col min="11" max="11" width="9.125" style="1" bestFit="1" customWidth="1"/>
    <col min="12" max="13" width="9.75" style="1" bestFit="1" customWidth="1"/>
    <col min="14" max="14" width="9" style="1"/>
    <col min="15" max="15" width="9" style="1" customWidth="1"/>
    <col min="16" max="18" width="9" style="1"/>
    <col min="19" max="19" width="9.375" style="1" bestFit="1" customWidth="1"/>
    <col min="20" max="16384" width="9" style="1"/>
  </cols>
  <sheetData>
    <row r="1" spans="1:18" x14ac:dyDescent="0.25">
      <c r="A1" s="2010" t="s">
        <v>799</v>
      </c>
      <c r="B1" s="2010"/>
      <c r="C1" s="2010"/>
      <c r="D1" s="2010"/>
      <c r="E1" s="2010"/>
    </row>
    <row r="2" spans="1:18" ht="18.75" customHeight="1" x14ac:dyDescent="0.25">
      <c r="A2" s="2010"/>
      <c r="B2" s="2010"/>
      <c r="C2" s="2010"/>
      <c r="D2" s="2010"/>
      <c r="E2" s="2010"/>
    </row>
    <row r="3" spans="1:18" ht="33.75" customHeight="1" x14ac:dyDescent="0.25">
      <c r="D3" s="521"/>
      <c r="E3" s="444" t="s">
        <v>103</v>
      </c>
    </row>
    <row r="4" spans="1:18" ht="59.25" customHeight="1" x14ac:dyDescent="0.25">
      <c r="A4" s="516" t="s">
        <v>398</v>
      </c>
      <c r="B4" s="522" t="s">
        <v>782</v>
      </c>
      <c r="C4" s="522" t="s">
        <v>97</v>
      </c>
      <c r="D4" s="523" t="s">
        <v>413</v>
      </c>
      <c r="E4" s="516" t="s">
        <v>98</v>
      </c>
      <c r="G4" s="4" t="s">
        <v>416</v>
      </c>
      <c r="H4" s="4" t="s">
        <v>261</v>
      </c>
      <c r="I4" s="569" t="s">
        <v>319</v>
      </c>
      <c r="K4" s="1" t="e">
        <f>#REF!</f>
        <v>#REF!</v>
      </c>
    </row>
    <row r="5" spans="1:18" ht="28.15" customHeight="1" x14ac:dyDescent="0.25">
      <c r="A5" s="2011" t="s">
        <v>784</v>
      </c>
      <c r="B5" s="2012"/>
      <c r="C5" s="566">
        <v>0.15</v>
      </c>
      <c r="D5" s="567"/>
      <c r="E5" s="568">
        <f>M5/2</f>
        <v>46.126324999999994</v>
      </c>
      <c r="F5" s="1">
        <v>2015</v>
      </c>
      <c r="G5" s="576" t="e">
        <f>K6+K7+K8+K9</f>
        <v>#REF!</v>
      </c>
      <c r="H5" s="575">
        <v>70.855999999999995</v>
      </c>
      <c r="I5" s="515" t="e">
        <f>G5+H5</f>
        <v>#REF!</v>
      </c>
      <c r="K5" s="1" t="e">
        <f>#REF!</f>
        <v>#REF!</v>
      </c>
      <c r="L5" s="515"/>
      <c r="M5" s="706">
        <v>92.252649999999988</v>
      </c>
      <c r="O5" s="647"/>
      <c r="P5" s="647"/>
      <c r="Q5" s="648"/>
      <c r="R5" s="443"/>
    </row>
    <row r="6" spans="1:18" ht="23.45" customHeight="1" x14ac:dyDescent="0.25">
      <c r="A6" s="525">
        <v>42005</v>
      </c>
      <c r="B6" s="572" t="e">
        <f>$I$5/12</f>
        <v>#REF!</v>
      </c>
      <c r="C6" s="570"/>
      <c r="D6" s="571">
        <f>E5*$C$5/12</f>
        <v>0.57657906249999991</v>
      </c>
      <c r="E6" s="571" t="e">
        <f>E5-B6</f>
        <v>#REF!</v>
      </c>
      <c r="H6" s="515"/>
      <c r="I6" s="515"/>
      <c r="K6" s="1" t="e">
        <f>#REF!-'График ввода ОС'!#REF!</f>
        <v>#REF!</v>
      </c>
      <c r="L6" s="645"/>
      <c r="O6" s="443"/>
      <c r="P6" s="443"/>
      <c r="Q6" s="443"/>
      <c r="R6" s="443"/>
    </row>
    <row r="7" spans="1:18" ht="15.6" customHeight="1" x14ac:dyDescent="0.25">
      <c r="A7" s="525">
        <v>42036</v>
      </c>
      <c r="B7" s="572" t="e">
        <f t="shared" ref="B7:B17" si="0">$I$5/12</f>
        <v>#REF!</v>
      </c>
      <c r="C7" s="526"/>
      <c r="D7" s="571" t="e">
        <f>E6*$C$5/12</f>
        <v>#REF!</v>
      </c>
      <c r="E7" s="526" t="e">
        <f>E6-B7</f>
        <v>#REF!</v>
      </c>
      <c r="G7" s="513"/>
      <c r="H7" s="513"/>
      <c r="I7" s="513"/>
      <c r="K7" s="1">
        <v>0</v>
      </c>
      <c r="O7" s="443"/>
      <c r="P7" s="443"/>
      <c r="Q7" s="649"/>
      <c r="R7" s="443"/>
    </row>
    <row r="8" spans="1:18" x14ac:dyDescent="0.25">
      <c r="A8" s="525">
        <v>42064</v>
      </c>
      <c r="B8" s="572" t="e">
        <f t="shared" si="0"/>
        <v>#REF!</v>
      </c>
      <c r="C8" s="526"/>
      <c r="D8" s="571" t="e">
        <f t="shared" ref="D8:D16" si="1">E7*$C$5/12</f>
        <v>#REF!</v>
      </c>
      <c r="E8" s="526" t="e">
        <f>E7-B8</f>
        <v>#REF!</v>
      </c>
      <c r="K8" s="1" t="e">
        <f>#REF!-'График ввода ОС'!#REF!</f>
        <v>#REF!</v>
      </c>
      <c r="O8" s="443"/>
      <c r="P8" s="443"/>
      <c r="Q8" s="443"/>
      <c r="R8" s="443"/>
    </row>
    <row r="9" spans="1:18" x14ac:dyDescent="0.25">
      <c r="A9" s="525">
        <v>42095</v>
      </c>
      <c r="B9" s="572" t="e">
        <f t="shared" si="0"/>
        <v>#REF!</v>
      </c>
      <c r="C9" s="526"/>
      <c r="D9" s="571" t="e">
        <f t="shared" si="1"/>
        <v>#REF!</v>
      </c>
      <c r="E9" s="526" t="e">
        <f>E8-B9</f>
        <v>#REF!</v>
      </c>
      <c r="I9" s="598"/>
      <c r="K9" s="1">
        <v>0</v>
      </c>
      <c r="O9" s="443"/>
      <c r="P9" s="443"/>
      <c r="Q9" s="443"/>
      <c r="R9" s="443"/>
    </row>
    <row r="10" spans="1:18" x14ac:dyDescent="0.25">
      <c r="A10" s="525">
        <v>42125</v>
      </c>
      <c r="B10" s="572" t="e">
        <f t="shared" si="0"/>
        <v>#REF!</v>
      </c>
      <c r="C10" s="526"/>
      <c r="D10" s="571" t="e">
        <f t="shared" si="1"/>
        <v>#REF!</v>
      </c>
      <c r="E10" s="526" t="e">
        <f t="shared" ref="E10:E16" si="2">E9-B10</f>
        <v>#REF!</v>
      </c>
    </row>
    <row r="11" spans="1:18" x14ac:dyDescent="0.25">
      <c r="A11" s="525">
        <v>42156</v>
      </c>
      <c r="B11" s="572" t="e">
        <f t="shared" si="0"/>
        <v>#REF!</v>
      </c>
      <c r="C11" s="526"/>
      <c r="D11" s="571" t="e">
        <f t="shared" si="1"/>
        <v>#REF!</v>
      </c>
      <c r="E11" s="526" t="e">
        <f>E10-B11+#REF!/2</f>
        <v>#REF!</v>
      </c>
    </row>
    <row r="12" spans="1:18" x14ac:dyDescent="0.25">
      <c r="A12" s="525">
        <v>42186</v>
      </c>
      <c r="B12" s="572" t="e">
        <f t="shared" si="0"/>
        <v>#REF!</v>
      </c>
      <c r="C12" s="526"/>
      <c r="D12" s="571" t="e">
        <f t="shared" si="1"/>
        <v>#REF!</v>
      </c>
      <c r="E12" s="526" t="e">
        <f t="shared" si="2"/>
        <v>#REF!</v>
      </c>
    </row>
    <row r="13" spans="1:18" x14ac:dyDescent="0.25">
      <c r="A13" s="525">
        <v>42217</v>
      </c>
      <c r="B13" s="572" t="e">
        <f t="shared" si="0"/>
        <v>#REF!</v>
      </c>
      <c r="C13" s="526"/>
      <c r="D13" s="571" t="e">
        <f t="shared" si="1"/>
        <v>#REF!</v>
      </c>
      <c r="E13" s="526" t="e">
        <f t="shared" si="2"/>
        <v>#REF!</v>
      </c>
    </row>
    <row r="14" spans="1:18" x14ac:dyDescent="0.25">
      <c r="A14" s="525">
        <v>42248</v>
      </c>
      <c r="B14" s="572" t="e">
        <f t="shared" si="0"/>
        <v>#REF!</v>
      </c>
      <c r="C14" s="526"/>
      <c r="D14" s="571" t="e">
        <f t="shared" si="1"/>
        <v>#REF!</v>
      </c>
      <c r="E14" s="526" t="e">
        <f t="shared" si="2"/>
        <v>#REF!</v>
      </c>
    </row>
    <row r="15" spans="1:18" x14ac:dyDescent="0.25">
      <c r="A15" s="525">
        <v>42278</v>
      </c>
      <c r="B15" s="572" t="e">
        <f t="shared" si="0"/>
        <v>#REF!</v>
      </c>
      <c r="C15" s="526"/>
      <c r="D15" s="571" t="e">
        <f t="shared" si="1"/>
        <v>#REF!</v>
      </c>
      <c r="E15" s="526" t="e">
        <f t="shared" si="2"/>
        <v>#REF!</v>
      </c>
    </row>
    <row r="16" spans="1:18" x14ac:dyDescent="0.25">
      <c r="A16" s="525">
        <v>42309</v>
      </c>
      <c r="B16" s="572" t="e">
        <f t="shared" si="0"/>
        <v>#REF!</v>
      </c>
      <c r="C16" s="526"/>
      <c r="D16" s="571" t="e">
        <f t="shared" si="1"/>
        <v>#REF!</v>
      </c>
      <c r="E16" s="526" t="e">
        <f t="shared" si="2"/>
        <v>#REF!</v>
      </c>
    </row>
    <row r="17" spans="1:19" x14ac:dyDescent="0.25">
      <c r="A17" s="525">
        <v>42339</v>
      </c>
      <c r="B17" s="572" t="e">
        <f t="shared" si="0"/>
        <v>#REF!</v>
      </c>
      <c r="C17" s="526"/>
      <c r="D17" s="571" t="e">
        <f>E16*$C$5/12</f>
        <v>#REF!</v>
      </c>
      <c r="E17" s="526" t="e">
        <f>E16-B17</f>
        <v>#REF!</v>
      </c>
    </row>
    <row r="18" spans="1:19" x14ac:dyDescent="0.25">
      <c r="A18" s="525"/>
      <c r="B18" s="526"/>
      <c r="C18" s="527"/>
      <c r="D18" s="527"/>
      <c r="E18" s="527"/>
      <c r="G18" s="4" t="s">
        <v>416</v>
      </c>
      <c r="H18" s="4" t="s">
        <v>261</v>
      </c>
      <c r="I18" s="569" t="s">
        <v>319</v>
      </c>
    </row>
    <row r="19" spans="1:19" ht="24.75" customHeight="1" x14ac:dyDescent="0.25">
      <c r="A19" s="2011" t="s">
        <v>786</v>
      </c>
      <c r="B19" s="2012"/>
      <c r="C19" s="566">
        <v>0.15</v>
      </c>
      <c r="D19" s="567"/>
      <c r="E19" s="568" t="e">
        <f>#REF!/2+E17</f>
        <v>#REF!</v>
      </c>
      <c r="F19" s="1">
        <v>2016</v>
      </c>
      <c r="G19" s="574" t="e">
        <f>('График ввода ОС'!#REF!*1.18+#REF!+'График ввода ОС'!#REF!*1.18+'График ввода ОС'!#REF!*1.18+#REF!+#REF!+#REF!)*18/118</f>
        <v>#REF!</v>
      </c>
      <c r="H19" s="575">
        <v>75.441781259610366</v>
      </c>
      <c r="I19" s="515" t="e">
        <f>G19+H19</f>
        <v>#REF!</v>
      </c>
      <c r="K19" s="1" t="e">
        <f>#REF!</f>
        <v>#REF!</v>
      </c>
      <c r="M19" s="706">
        <v>88.323977557199981</v>
      </c>
      <c r="O19" s="647"/>
      <c r="P19" s="647"/>
      <c r="Q19" s="648"/>
    </row>
    <row r="20" spans="1:19" x14ac:dyDescent="0.25">
      <c r="A20" s="525">
        <v>42370</v>
      </c>
      <c r="B20" s="572" t="e">
        <f>$I$19/12</f>
        <v>#REF!</v>
      </c>
      <c r="C20" s="570"/>
      <c r="D20" s="571" t="e">
        <f>E19*$C$19/12</f>
        <v>#REF!</v>
      </c>
      <c r="E20" s="571" t="e">
        <f>E19-B20</f>
        <v>#REF!</v>
      </c>
      <c r="O20" s="648"/>
      <c r="P20" s="648"/>
      <c r="Q20" s="648"/>
    </row>
    <row r="21" spans="1:19" x14ac:dyDescent="0.25">
      <c r="A21" s="525">
        <v>42401</v>
      </c>
      <c r="B21" s="572" t="e">
        <f t="shared" ref="B21:B31" si="3">$I$19/12</f>
        <v>#REF!</v>
      </c>
      <c r="C21" s="526"/>
      <c r="D21" s="571" t="e">
        <f t="shared" ref="D21:D30" si="4">E20*$C$19/12</f>
        <v>#REF!</v>
      </c>
      <c r="E21" s="526" t="e">
        <f>E20-B21</f>
        <v>#REF!</v>
      </c>
      <c r="F21" s="513"/>
      <c r="O21" s="648"/>
      <c r="P21" s="648"/>
      <c r="Q21" s="648"/>
    </row>
    <row r="22" spans="1:19" x14ac:dyDescent="0.25">
      <c r="A22" s="525">
        <v>42430</v>
      </c>
      <c r="B22" s="572" t="e">
        <f t="shared" si="3"/>
        <v>#REF!</v>
      </c>
      <c r="C22" s="526"/>
      <c r="D22" s="571" t="e">
        <f t="shared" si="4"/>
        <v>#REF!</v>
      </c>
      <c r="E22" s="526" t="e">
        <f>E21-B22</f>
        <v>#REF!</v>
      </c>
      <c r="F22" s="513"/>
      <c r="O22" s="648"/>
      <c r="P22" s="648"/>
      <c r="Q22" s="648"/>
    </row>
    <row r="23" spans="1:19" x14ac:dyDescent="0.25">
      <c r="A23" s="525">
        <v>42461</v>
      </c>
      <c r="B23" s="572" t="e">
        <f t="shared" si="3"/>
        <v>#REF!</v>
      </c>
      <c r="C23" s="526"/>
      <c r="D23" s="571" t="e">
        <f t="shared" si="4"/>
        <v>#REF!</v>
      </c>
      <c r="E23" s="526" t="e">
        <f>E22-B23</f>
        <v>#REF!</v>
      </c>
      <c r="O23" s="648"/>
      <c r="P23" s="648"/>
      <c r="Q23" s="648"/>
    </row>
    <row r="24" spans="1:19" x14ac:dyDescent="0.25">
      <c r="A24" s="525">
        <v>42491</v>
      </c>
      <c r="B24" s="572" t="e">
        <f t="shared" si="3"/>
        <v>#REF!</v>
      </c>
      <c r="C24" s="526"/>
      <c r="D24" s="571" t="e">
        <f t="shared" si="4"/>
        <v>#REF!</v>
      </c>
      <c r="E24" s="526" t="e">
        <f t="shared" ref="E24:E30" si="5">E23-B24</f>
        <v>#REF!</v>
      </c>
      <c r="O24" s="648"/>
      <c r="P24" s="648"/>
      <c r="Q24" s="648"/>
    </row>
    <row r="25" spans="1:19" x14ac:dyDescent="0.25">
      <c r="A25" s="525">
        <v>42522</v>
      </c>
      <c r="B25" s="572" t="e">
        <f t="shared" si="3"/>
        <v>#REF!</v>
      </c>
      <c r="C25" s="526"/>
      <c r="D25" s="571" t="e">
        <f t="shared" si="4"/>
        <v>#REF!</v>
      </c>
      <c r="E25" s="526" t="e">
        <f>E24-B25+#REF!/2</f>
        <v>#REF!</v>
      </c>
      <c r="H25" s="513"/>
      <c r="O25" s="648"/>
      <c r="P25" s="648"/>
      <c r="Q25" s="648"/>
      <c r="S25" s="646"/>
    </row>
    <row r="26" spans="1:19" x14ac:dyDescent="0.25">
      <c r="A26" s="525">
        <v>42552</v>
      </c>
      <c r="B26" s="572" t="e">
        <f t="shared" si="3"/>
        <v>#REF!</v>
      </c>
      <c r="C26" s="526"/>
      <c r="D26" s="571" t="e">
        <f t="shared" si="4"/>
        <v>#REF!</v>
      </c>
      <c r="E26" s="526" t="e">
        <f t="shared" si="5"/>
        <v>#REF!</v>
      </c>
      <c r="O26" s="289"/>
      <c r="P26" s="289"/>
      <c r="Q26" s="289"/>
    </row>
    <row r="27" spans="1:19" x14ac:dyDescent="0.25">
      <c r="A27" s="525">
        <v>42583</v>
      </c>
      <c r="B27" s="572" t="e">
        <f t="shared" si="3"/>
        <v>#REF!</v>
      </c>
      <c r="C27" s="526"/>
      <c r="D27" s="571" t="e">
        <f t="shared" si="4"/>
        <v>#REF!</v>
      </c>
      <c r="E27" s="526" t="e">
        <f t="shared" si="5"/>
        <v>#REF!</v>
      </c>
      <c r="O27" s="289"/>
      <c r="P27" s="289"/>
      <c r="Q27" s="289"/>
    </row>
    <row r="28" spans="1:19" x14ac:dyDescent="0.25">
      <c r="A28" s="525">
        <v>42614</v>
      </c>
      <c r="B28" s="572" t="e">
        <f t="shared" si="3"/>
        <v>#REF!</v>
      </c>
      <c r="C28" s="526"/>
      <c r="D28" s="571" t="e">
        <f t="shared" si="4"/>
        <v>#REF!</v>
      </c>
      <c r="E28" s="526" t="e">
        <f t="shared" si="5"/>
        <v>#REF!</v>
      </c>
    </row>
    <row r="29" spans="1:19" x14ac:dyDescent="0.25">
      <c r="A29" s="525">
        <v>42644</v>
      </c>
      <c r="B29" s="572" t="e">
        <f t="shared" si="3"/>
        <v>#REF!</v>
      </c>
      <c r="C29" s="526"/>
      <c r="D29" s="571" t="e">
        <f t="shared" si="4"/>
        <v>#REF!</v>
      </c>
      <c r="E29" s="526" t="e">
        <f t="shared" si="5"/>
        <v>#REF!</v>
      </c>
    </row>
    <row r="30" spans="1:19" x14ac:dyDescent="0.25">
      <c r="A30" s="525">
        <v>42675</v>
      </c>
      <c r="B30" s="572" t="e">
        <f t="shared" si="3"/>
        <v>#REF!</v>
      </c>
      <c r="C30" s="526"/>
      <c r="D30" s="571" t="e">
        <f t="shared" si="4"/>
        <v>#REF!</v>
      </c>
      <c r="E30" s="526" t="e">
        <f t="shared" si="5"/>
        <v>#REF!</v>
      </c>
      <c r="L30" s="645"/>
    </row>
    <row r="31" spans="1:19" x14ac:dyDescent="0.25">
      <c r="A31" s="525">
        <v>42705</v>
      </c>
      <c r="B31" s="572" t="e">
        <f t="shared" si="3"/>
        <v>#REF!</v>
      </c>
      <c r="C31" s="526"/>
      <c r="D31" s="571" t="e">
        <f>E30*$C$19/12</f>
        <v>#REF!</v>
      </c>
      <c r="E31" s="526" t="e">
        <f>E30-B31</f>
        <v>#REF!</v>
      </c>
    </row>
    <row r="32" spans="1:19" x14ac:dyDescent="0.25">
      <c r="A32" s="525"/>
      <c r="B32" s="526"/>
      <c r="C32" s="527"/>
      <c r="D32" s="527"/>
      <c r="E32" s="527"/>
      <c r="G32" s="4" t="s">
        <v>416</v>
      </c>
      <c r="H32" s="4" t="s">
        <v>261</v>
      </c>
      <c r="I32" s="569" t="s">
        <v>319</v>
      </c>
    </row>
    <row r="33" spans="1:19" ht="25.15" customHeight="1" x14ac:dyDescent="0.25">
      <c r="A33" s="2011" t="s">
        <v>785</v>
      </c>
      <c r="B33" s="2012"/>
      <c r="C33" s="566">
        <v>0.15</v>
      </c>
      <c r="D33" s="567"/>
      <c r="E33" s="568" t="e">
        <f>#REF!/2+E31</f>
        <v>#REF!</v>
      </c>
      <c r="F33" s="1">
        <v>2017</v>
      </c>
      <c r="G33" s="1" t="e">
        <f>('График ввода ОС'!#REF!*1.18+#REF!+#REF!)*18/118</f>
        <v>#REF!</v>
      </c>
      <c r="H33" s="515">
        <v>83.929954196252822</v>
      </c>
      <c r="I33" s="515" t="e">
        <f>G33+H33</f>
        <v>#REF!</v>
      </c>
      <c r="K33" s="1" t="e">
        <f>#REF!</f>
        <v>#REF!</v>
      </c>
      <c r="O33" s="647"/>
      <c r="P33" s="647"/>
      <c r="Q33" s="648"/>
      <c r="R33" s="443"/>
    </row>
    <row r="34" spans="1:19" x14ac:dyDescent="0.25">
      <c r="A34" s="525">
        <v>42736</v>
      </c>
      <c r="B34" s="572" t="e">
        <f>$I$33/12</f>
        <v>#REF!</v>
      </c>
      <c r="C34" s="570"/>
      <c r="D34" s="571" t="e">
        <f>E33*$C$33/12</f>
        <v>#REF!</v>
      </c>
      <c r="E34" s="571" t="e">
        <f>E33-B34</f>
        <v>#REF!</v>
      </c>
      <c r="O34" s="443"/>
      <c r="P34" s="443"/>
      <c r="Q34" s="443"/>
      <c r="R34" s="443"/>
    </row>
    <row r="35" spans="1:19" x14ac:dyDescent="0.25">
      <c r="A35" s="525">
        <v>42767</v>
      </c>
      <c r="B35" s="572" t="e">
        <f t="shared" ref="B35:B45" si="6">$I$33/12</f>
        <v>#REF!</v>
      </c>
      <c r="C35" s="526"/>
      <c r="D35" s="571" t="e">
        <f t="shared" ref="D35:D44" si="7">E34*$C$33/12</f>
        <v>#REF!</v>
      </c>
      <c r="E35" s="526" t="e">
        <f>E34-B35</f>
        <v>#REF!</v>
      </c>
      <c r="O35" s="443"/>
      <c r="P35" s="443"/>
      <c r="Q35" s="443"/>
      <c r="R35" s="443"/>
    </row>
    <row r="36" spans="1:19" x14ac:dyDescent="0.25">
      <c r="A36" s="525">
        <v>42795</v>
      </c>
      <c r="B36" s="572" t="e">
        <f>$I$33/12</f>
        <v>#REF!</v>
      </c>
      <c r="C36" s="526"/>
      <c r="D36" s="571" t="e">
        <f t="shared" si="7"/>
        <v>#REF!</v>
      </c>
      <c r="E36" s="526" t="e">
        <f>E35-B36</f>
        <v>#REF!</v>
      </c>
      <c r="H36" s="513"/>
      <c r="O36" s="443"/>
      <c r="P36" s="443"/>
      <c r="Q36" s="443"/>
      <c r="R36" s="443"/>
    </row>
    <row r="37" spans="1:19" x14ac:dyDescent="0.25">
      <c r="A37" s="525">
        <v>42826</v>
      </c>
      <c r="B37" s="572" t="e">
        <f t="shared" si="6"/>
        <v>#REF!</v>
      </c>
      <c r="C37" s="526"/>
      <c r="D37" s="571" t="e">
        <f t="shared" si="7"/>
        <v>#REF!</v>
      </c>
      <c r="E37" s="526" t="e">
        <f>E36-B37</f>
        <v>#REF!</v>
      </c>
      <c r="O37" s="443"/>
      <c r="P37" s="443"/>
      <c r="Q37" s="443"/>
      <c r="R37" s="443"/>
    </row>
    <row r="38" spans="1:19" x14ac:dyDescent="0.25">
      <c r="A38" s="525">
        <v>42856</v>
      </c>
      <c r="B38" s="572" t="e">
        <f t="shared" si="6"/>
        <v>#REF!</v>
      </c>
      <c r="C38" s="526"/>
      <c r="D38" s="571" t="e">
        <f t="shared" si="7"/>
        <v>#REF!</v>
      </c>
      <c r="E38" s="526" t="e">
        <f t="shared" ref="E38:E44" si="8">E37-B38</f>
        <v>#REF!</v>
      </c>
      <c r="O38" s="443"/>
      <c r="P38" s="443"/>
      <c r="Q38" s="443"/>
      <c r="R38" s="443"/>
    </row>
    <row r="39" spans="1:19" x14ac:dyDescent="0.25">
      <c r="A39" s="525">
        <v>42887</v>
      </c>
      <c r="B39" s="572" t="e">
        <f t="shared" si="6"/>
        <v>#REF!</v>
      </c>
      <c r="C39" s="526"/>
      <c r="D39" s="571" t="e">
        <f t="shared" si="7"/>
        <v>#REF!</v>
      </c>
      <c r="E39" s="526" t="e">
        <f>E38+#REF!/2-B39</f>
        <v>#REF!</v>
      </c>
      <c r="O39" s="443"/>
      <c r="P39" s="443"/>
      <c r="Q39" s="443"/>
      <c r="R39" s="443"/>
    </row>
    <row r="40" spans="1:19" x14ac:dyDescent="0.25">
      <c r="A40" s="525">
        <v>42917</v>
      </c>
      <c r="B40" s="572" t="e">
        <f t="shared" si="6"/>
        <v>#REF!</v>
      </c>
      <c r="C40" s="526"/>
      <c r="D40" s="571" t="e">
        <f t="shared" si="7"/>
        <v>#REF!</v>
      </c>
      <c r="E40" s="526" t="e">
        <f t="shared" si="8"/>
        <v>#REF!</v>
      </c>
      <c r="O40" s="443"/>
      <c r="P40" s="443"/>
      <c r="Q40" s="443"/>
      <c r="R40" s="443"/>
    </row>
    <row r="41" spans="1:19" x14ac:dyDescent="0.25">
      <c r="A41" s="525">
        <v>42948</v>
      </c>
      <c r="B41" s="572" t="e">
        <f t="shared" si="6"/>
        <v>#REF!</v>
      </c>
      <c r="C41" s="526"/>
      <c r="D41" s="571" t="e">
        <f t="shared" si="7"/>
        <v>#REF!</v>
      </c>
      <c r="E41" s="526" t="e">
        <f t="shared" si="8"/>
        <v>#REF!</v>
      </c>
      <c r="O41" s="443"/>
      <c r="P41" s="443"/>
      <c r="Q41" s="443"/>
      <c r="R41" s="443"/>
    </row>
    <row r="42" spans="1:19" x14ac:dyDescent="0.25">
      <c r="A42" s="525">
        <v>42979</v>
      </c>
      <c r="B42" s="572" t="e">
        <f t="shared" si="6"/>
        <v>#REF!</v>
      </c>
      <c r="C42" s="526"/>
      <c r="D42" s="571" t="e">
        <f t="shared" si="7"/>
        <v>#REF!</v>
      </c>
      <c r="E42" s="526" t="e">
        <f t="shared" si="8"/>
        <v>#REF!</v>
      </c>
    </row>
    <row r="43" spans="1:19" x14ac:dyDescent="0.25">
      <c r="A43" s="525">
        <v>43009</v>
      </c>
      <c r="B43" s="572" t="e">
        <f t="shared" si="6"/>
        <v>#REF!</v>
      </c>
      <c r="C43" s="526"/>
      <c r="D43" s="571" t="e">
        <f t="shared" si="7"/>
        <v>#REF!</v>
      </c>
      <c r="E43" s="526" t="e">
        <f t="shared" si="8"/>
        <v>#REF!</v>
      </c>
    </row>
    <row r="44" spans="1:19" x14ac:dyDescent="0.25">
      <c r="A44" s="525">
        <v>43040</v>
      </c>
      <c r="B44" s="572" t="e">
        <f>$I$33/12</f>
        <v>#REF!</v>
      </c>
      <c r="C44" s="526"/>
      <c r="D44" s="571" t="e">
        <f t="shared" si="7"/>
        <v>#REF!</v>
      </c>
      <c r="E44" s="526" t="e">
        <f t="shared" si="8"/>
        <v>#REF!</v>
      </c>
    </row>
    <row r="45" spans="1:19" x14ac:dyDescent="0.25">
      <c r="A45" s="525">
        <v>43070</v>
      </c>
      <c r="B45" s="572" t="e">
        <f t="shared" si="6"/>
        <v>#REF!</v>
      </c>
      <c r="C45" s="526"/>
      <c r="D45" s="571" t="e">
        <f>E44*$C$33/12</f>
        <v>#REF!</v>
      </c>
      <c r="E45" s="526" t="e">
        <f>E44-B45</f>
        <v>#REF!</v>
      </c>
    </row>
    <row r="46" spans="1:19" x14ac:dyDescent="0.25">
      <c r="A46" s="525"/>
      <c r="B46" s="572"/>
      <c r="C46" s="527"/>
      <c r="D46" s="526"/>
      <c r="E46" s="526"/>
      <c r="G46" s="4" t="s">
        <v>416</v>
      </c>
      <c r="H46" s="4" t="s">
        <v>261</v>
      </c>
      <c r="I46" s="569" t="s">
        <v>319</v>
      </c>
    </row>
    <row r="47" spans="1:19" ht="25.15" customHeight="1" x14ac:dyDescent="0.25">
      <c r="A47" s="2011" t="s">
        <v>796</v>
      </c>
      <c r="B47" s="2012"/>
      <c r="C47" s="566">
        <v>0.15</v>
      </c>
      <c r="D47" s="567"/>
      <c r="E47" s="568" t="e">
        <f>#REF!/2+E45</f>
        <v>#REF!</v>
      </c>
      <c r="F47" s="1">
        <v>2018</v>
      </c>
      <c r="G47" s="1" t="e">
        <f>(#REF!+#REF!+#REF!+#REF!+#REF!+#REF!+#REF!+'График ввода ОС'!#REF!*1.18+'График ввода ОС'!#REF!*1.18)*18/118</f>
        <v>#REF!</v>
      </c>
      <c r="H47" s="515">
        <v>97.058700538188361</v>
      </c>
      <c r="I47" s="515" t="e">
        <f>G47+H47</f>
        <v>#REF!</v>
      </c>
      <c r="K47" s="1" t="e">
        <f>#REF!</f>
        <v>#REF!</v>
      </c>
      <c r="O47" s="647"/>
      <c r="P47" s="647"/>
      <c r="Q47" s="648"/>
    </row>
    <row r="48" spans="1:19" x14ac:dyDescent="0.25">
      <c r="A48" s="525">
        <v>43101</v>
      </c>
      <c r="B48" s="572" t="e">
        <f>$I$47/12</f>
        <v>#REF!</v>
      </c>
      <c r="C48" s="570"/>
      <c r="D48" s="571" t="e">
        <f>E47*$C$47/12</f>
        <v>#REF!</v>
      </c>
      <c r="E48" s="571" t="e">
        <f>E47-B48</f>
        <v>#REF!</v>
      </c>
      <c r="O48" s="443"/>
      <c r="P48" s="443"/>
      <c r="Q48" s="443"/>
      <c r="R48" s="443"/>
      <c r="S48" s="443"/>
    </row>
    <row r="49" spans="1:19" x14ac:dyDescent="0.25">
      <c r="A49" s="525">
        <v>43132</v>
      </c>
      <c r="B49" s="572" t="e">
        <f t="shared" ref="B49:B58" si="9">$I$47/12</f>
        <v>#REF!</v>
      </c>
      <c r="C49" s="526"/>
      <c r="D49" s="571" t="e">
        <f t="shared" ref="D49:D58" si="10">E48*$C$47/12</f>
        <v>#REF!</v>
      </c>
      <c r="E49" s="526" t="e">
        <f>E48-B49</f>
        <v>#REF!</v>
      </c>
      <c r="O49" s="443"/>
      <c r="P49" s="443"/>
      <c r="Q49" s="443"/>
      <c r="R49" s="443"/>
      <c r="S49" s="443"/>
    </row>
    <row r="50" spans="1:19" x14ac:dyDescent="0.25">
      <c r="A50" s="525">
        <v>43160</v>
      </c>
      <c r="B50" s="572" t="e">
        <f t="shared" si="9"/>
        <v>#REF!</v>
      </c>
      <c r="C50" s="526"/>
      <c r="D50" s="571" t="e">
        <f t="shared" si="10"/>
        <v>#REF!</v>
      </c>
      <c r="E50" s="526" t="e">
        <f>E49-B50</f>
        <v>#REF!</v>
      </c>
      <c r="O50" s="443"/>
      <c r="P50" s="443"/>
      <c r="Q50" s="443"/>
      <c r="R50" s="443"/>
      <c r="S50" s="443"/>
    </row>
    <row r="51" spans="1:19" x14ac:dyDescent="0.25">
      <c r="A51" s="525">
        <v>43191</v>
      </c>
      <c r="B51" s="572" t="e">
        <f t="shared" si="9"/>
        <v>#REF!</v>
      </c>
      <c r="C51" s="526"/>
      <c r="D51" s="571" t="e">
        <f t="shared" si="10"/>
        <v>#REF!</v>
      </c>
      <c r="E51" s="526" t="e">
        <f>E50-B51</f>
        <v>#REF!</v>
      </c>
      <c r="O51" s="443"/>
      <c r="P51" s="443"/>
      <c r="Q51" s="443"/>
      <c r="R51" s="443"/>
      <c r="S51" s="443"/>
    </row>
    <row r="52" spans="1:19" x14ac:dyDescent="0.25">
      <c r="A52" s="525">
        <v>43221</v>
      </c>
      <c r="B52" s="572" t="e">
        <f t="shared" si="9"/>
        <v>#REF!</v>
      </c>
      <c r="C52" s="526"/>
      <c r="D52" s="571" t="e">
        <f t="shared" si="10"/>
        <v>#REF!</v>
      </c>
      <c r="E52" s="526" t="e">
        <f t="shared" ref="E52:E58" si="11">E51-B52</f>
        <v>#REF!</v>
      </c>
      <c r="O52" s="443"/>
      <c r="P52" s="443"/>
      <c r="Q52" s="443"/>
      <c r="R52" s="443"/>
      <c r="S52" s="443"/>
    </row>
    <row r="53" spans="1:19" x14ac:dyDescent="0.25">
      <c r="A53" s="525">
        <v>43252</v>
      </c>
      <c r="B53" s="572" t="e">
        <f t="shared" si="9"/>
        <v>#REF!</v>
      </c>
      <c r="C53" s="526"/>
      <c r="D53" s="571" t="e">
        <f t="shared" si="10"/>
        <v>#REF!</v>
      </c>
      <c r="E53" s="526" t="e">
        <f>E52-B53+#REF!/2</f>
        <v>#REF!</v>
      </c>
      <c r="O53" s="443"/>
      <c r="P53" s="443"/>
      <c r="Q53" s="443"/>
      <c r="R53" s="443"/>
      <c r="S53" s="443"/>
    </row>
    <row r="54" spans="1:19" x14ac:dyDescent="0.25">
      <c r="A54" s="525">
        <v>43282</v>
      </c>
      <c r="B54" s="572" t="e">
        <f t="shared" si="9"/>
        <v>#REF!</v>
      </c>
      <c r="C54" s="526"/>
      <c r="D54" s="571" t="e">
        <f t="shared" si="10"/>
        <v>#REF!</v>
      </c>
      <c r="E54" s="526" t="e">
        <f t="shared" si="11"/>
        <v>#REF!</v>
      </c>
      <c r="O54" s="443"/>
      <c r="P54" s="443"/>
      <c r="Q54" s="443"/>
    </row>
    <row r="55" spans="1:19" x14ac:dyDescent="0.25">
      <c r="A55" s="525">
        <v>43313</v>
      </c>
      <c r="B55" s="572" t="e">
        <f t="shared" si="9"/>
        <v>#REF!</v>
      </c>
      <c r="C55" s="526"/>
      <c r="D55" s="571" t="e">
        <f t="shared" si="10"/>
        <v>#REF!</v>
      </c>
      <c r="E55" s="526" t="e">
        <f t="shared" si="11"/>
        <v>#REF!</v>
      </c>
    </row>
    <row r="56" spans="1:19" x14ac:dyDescent="0.25">
      <c r="A56" s="525">
        <v>43344</v>
      </c>
      <c r="B56" s="572" t="e">
        <f t="shared" si="9"/>
        <v>#REF!</v>
      </c>
      <c r="C56" s="526"/>
      <c r="D56" s="571" t="e">
        <f t="shared" si="10"/>
        <v>#REF!</v>
      </c>
      <c r="E56" s="526" t="e">
        <f t="shared" si="11"/>
        <v>#REF!</v>
      </c>
    </row>
    <row r="57" spans="1:19" x14ac:dyDescent="0.25">
      <c r="A57" s="525">
        <v>43374</v>
      </c>
      <c r="B57" s="572" t="e">
        <f>$I$47/12</f>
        <v>#REF!</v>
      </c>
      <c r="C57" s="526"/>
      <c r="D57" s="571" t="e">
        <f t="shared" si="10"/>
        <v>#REF!</v>
      </c>
      <c r="E57" s="526" t="e">
        <f>E56-B57</f>
        <v>#REF!</v>
      </c>
    </row>
    <row r="58" spans="1:19" x14ac:dyDescent="0.25">
      <c r="A58" s="525">
        <v>43405</v>
      </c>
      <c r="B58" s="572" t="e">
        <f t="shared" si="9"/>
        <v>#REF!</v>
      </c>
      <c r="C58" s="526"/>
      <c r="D58" s="571" t="e">
        <f t="shared" si="10"/>
        <v>#REF!</v>
      </c>
      <c r="E58" s="526" t="e">
        <f t="shared" si="11"/>
        <v>#REF!</v>
      </c>
    </row>
    <row r="59" spans="1:19" x14ac:dyDescent="0.25">
      <c r="A59" s="525">
        <v>43435</v>
      </c>
      <c r="B59" s="572" t="e">
        <f>$I$47/12</f>
        <v>#REF!</v>
      </c>
      <c r="C59" s="526"/>
      <c r="D59" s="571" t="e">
        <f>E58*$C$47/12</f>
        <v>#REF!</v>
      </c>
      <c r="E59" s="526" t="e">
        <f>E58-B59</f>
        <v>#REF!</v>
      </c>
    </row>
    <row r="60" spans="1:19" x14ac:dyDescent="0.25">
      <c r="A60" s="525"/>
      <c r="B60" s="572"/>
      <c r="C60" s="527"/>
      <c r="D60" s="526"/>
      <c r="E60" s="526"/>
    </row>
    <row r="61" spans="1:19" ht="19.149999999999999" customHeight="1" x14ac:dyDescent="0.25">
      <c r="A61" s="528" t="s">
        <v>99</v>
      </c>
      <c r="B61" s="527"/>
      <c r="C61" s="527"/>
      <c r="D61" s="529" t="e">
        <f>SUM(#REF!)</f>
        <v>#REF!</v>
      </c>
      <c r="E61" s="529" t="e">
        <f>SUM(#REF!)</f>
        <v>#REF!</v>
      </c>
      <c r="G61" s="600"/>
      <c r="H61" s="600"/>
      <c r="I61" s="600"/>
    </row>
    <row r="62" spans="1:19" ht="21" customHeight="1" x14ac:dyDescent="0.25">
      <c r="A62" s="528" t="s">
        <v>100</v>
      </c>
      <c r="B62" s="527"/>
      <c r="C62" s="527"/>
      <c r="D62" s="529" t="e">
        <f>SUM(D5:D17)</f>
        <v>#REF!</v>
      </c>
      <c r="E62" s="529" t="e">
        <f>SUM(B6:B17)</f>
        <v>#REF!</v>
      </c>
    </row>
    <row r="63" spans="1:19" ht="19.899999999999999" customHeight="1" x14ac:dyDescent="0.25">
      <c r="A63" s="528" t="s">
        <v>101</v>
      </c>
      <c r="B63" s="527"/>
      <c r="C63" s="527"/>
      <c r="D63" s="529" t="e">
        <f>SUM(D20:D31)</f>
        <v>#REF!</v>
      </c>
      <c r="E63" s="529" t="e">
        <f>SUM(B20:B31)</f>
        <v>#REF!</v>
      </c>
      <c r="L63" s="513"/>
    </row>
    <row r="64" spans="1:19" ht="19.149999999999999" customHeight="1" x14ac:dyDescent="0.25">
      <c r="A64" s="528" t="s">
        <v>787</v>
      </c>
      <c r="B64" s="527"/>
      <c r="C64" s="527"/>
      <c r="D64" s="529" t="e">
        <f>SUM(D34:D45)</f>
        <v>#REF!</v>
      </c>
      <c r="E64" s="529" t="e">
        <f>SUM(B34:B45)</f>
        <v>#REF!</v>
      </c>
    </row>
    <row r="65" spans="1:8" ht="19.149999999999999" customHeight="1" x14ac:dyDescent="0.25">
      <c r="A65" s="2007" t="s">
        <v>797</v>
      </c>
      <c r="B65" s="2008"/>
      <c r="C65" s="2009"/>
      <c r="D65" s="529" t="e">
        <f>SUM(D48:D59)</f>
        <v>#REF!</v>
      </c>
      <c r="E65" s="529" t="e">
        <f>SUM(B48:B59)</f>
        <v>#REF!</v>
      </c>
    </row>
    <row r="66" spans="1:8" ht="21.75" customHeight="1" x14ac:dyDescent="0.25">
      <c r="A66" s="530" t="s">
        <v>798</v>
      </c>
      <c r="B66" s="524"/>
      <c r="C66" s="524"/>
      <c r="D66" s="531" t="e">
        <f>SUM(D61:D65)</f>
        <v>#REF!</v>
      </c>
      <c r="E66" s="531" t="e">
        <f>SUM(E61:E65)</f>
        <v>#REF!</v>
      </c>
      <c r="H66" s="513"/>
    </row>
    <row r="67" spans="1:8" s="16" customFormat="1" ht="21.75" customHeight="1" x14ac:dyDescent="0.25">
      <c r="A67" s="534"/>
      <c r="B67" s="535"/>
      <c r="C67" s="535"/>
      <c r="D67" s="536"/>
      <c r="E67" s="536"/>
    </row>
    <row r="68" spans="1:8" x14ac:dyDescent="0.25">
      <c r="A68" s="520" t="s">
        <v>802</v>
      </c>
      <c r="B68" s="532"/>
      <c r="C68" s="532"/>
      <c r="D68" s="597" t="s">
        <v>801</v>
      </c>
    </row>
    <row r="71" spans="1:8" x14ac:dyDescent="0.25">
      <c r="D71" s="658" t="e">
        <f>SUM(#REF!,D6:D17,D20:D31,D34:D45,D48:D59)</f>
        <v>#REF!</v>
      </c>
      <c r="E71" s="604" t="e">
        <f>E66-#REF!</f>
        <v>#REF!</v>
      </c>
    </row>
    <row r="72" spans="1:8" x14ac:dyDescent="0.25">
      <c r="D72" s="648"/>
    </row>
    <row r="73" spans="1:8" x14ac:dyDescent="0.25">
      <c r="D73" s="648" t="e">
        <f>D66=D71</f>
        <v>#REF!</v>
      </c>
    </row>
  </sheetData>
  <mergeCells count="6">
    <mergeCell ref="A65:C65"/>
    <mergeCell ref="A1:E2"/>
    <mergeCell ref="A5:B5"/>
    <mergeCell ref="A19:B19"/>
    <mergeCell ref="A33:B33"/>
    <mergeCell ref="A47:B47"/>
  </mergeCells>
  <printOptions horizontalCentered="1"/>
  <pageMargins left="0.9055118110236221" right="0.70866141732283472" top="0.42" bottom="0" header="0.36" footer="0.31496062992125984"/>
  <pageSetup paperSize="9" scale="6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  <outlinePr summaryBelow="0" summaryRight="0"/>
    <pageSetUpPr autoPageBreaks="0" fitToPage="1"/>
  </sheetPr>
  <dimension ref="A1:BK1406"/>
  <sheetViews>
    <sheetView view="pageBreakPreview" topLeftCell="B1" zoomScale="75" zoomScaleNormal="100" zoomScaleSheetLayoutView="75" workbookViewId="0">
      <pane xSplit="5" ySplit="8" topLeftCell="G9" activePane="bottomRight" state="frozen"/>
      <selection activeCell="B1" sqref="B1"/>
      <selection pane="topRight" activeCell="E1" sqref="E1"/>
      <selection pane="bottomLeft" activeCell="B9" sqref="B9"/>
      <selection pane="bottomRight" activeCell="BK1338" sqref="BK1338"/>
    </sheetView>
  </sheetViews>
  <sheetFormatPr defaultColWidth="8" defaultRowHeight="11.25" outlineLevelRow="2" outlineLevelCol="1" x14ac:dyDescent="0.2"/>
  <cols>
    <col min="1" max="1" width="0" style="1165" hidden="1" customWidth="1"/>
    <col min="2" max="3" width="10.875" style="1166" customWidth="1"/>
    <col min="4" max="4" width="13.625" style="1173" customWidth="1"/>
    <col min="5" max="5" width="21.125" style="1173" customWidth="1"/>
    <col min="6" max="6" width="8.375" style="1173" customWidth="1"/>
    <col min="7" max="7" width="12.625" style="1173" customWidth="1"/>
    <col min="8" max="8" width="14.25" style="1173" hidden="1" customWidth="1" collapsed="1"/>
    <col min="9" max="10" width="12.875" style="1173" hidden="1" customWidth="1" outlineLevel="1"/>
    <col min="11" max="11" width="7.875" style="1173" hidden="1" customWidth="1" outlineLevel="1"/>
    <col min="12" max="12" width="4.875" style="1173" hidden="1" customWidth="1" outlineLevel="1"/>
    <col min="13" max="32" width="12.875" style="1173" hidden="1" customWidth="1" outlineLevel="1"/>
    <col min="33" max="33" width="12.875" style="1173" hidden="1" customWidth="1"/>
    <col min="34" max="34" width="14.25" style="1173" hidden="1" customWidth="1"/>
    <col min="35" max="51" width="12.875" style="1173" hidden="1" customWidth="1"/>
    <col min="52" max="52" width="12.875" style="1173" customWidth="1"/>
    <col min="53" max="53" width="12.875" style="1173" hidden="1" customWidth="1"/>
    <col min="54" max="54" width="14" style="1173" hidden="1" customWidth="1" collapsed="1"/>
    <col min="55" max="55" width="0" style="1165" hidden="1" customWidth="1" outlineLevel="1"/>
    <col min="56" max="56" width="14.375" style="1165" hidden="1" customWidth="1" outlineLevel="1"/>
    <col min="57" max="57" width="11.625" style="1165" hidden="1" customWidth="1" outlineLevel="1"/>
    <col min="58" max="58" width="12.125" style="1165" hidden="1" customWidth="1" outlineLevel="1"/>
    <col min="59" max="59" width="22.625" style="1167" hidden="1" customWidth="1" outlineLevel="1"/>
    <col min="60" max="60" width="20.5" style="1168" hidden="1" customWidth="1" outlineLevel="1"/>
    <col min="61" max="61" width="14.875" style="1169" hidden="1" customWidth="1" outlineLevel="1"/>
    <col min="62" max="62" width="10.625" style="1170" bestFit="1" customWidth="1"/>
    <col min="63" max="63" width="8" style="1168"/>
    <col min="64" max="16384" width="8" style="1165"/>
  </cols>
  <sheetData>
    <row r="1" spans="1:63" ht="13.35" customHeight="1" x14ac:dyDescent="0.2">
      <c r="D1" s="2103" t="s">
        <v>924</v>
      </c>
      <c r="E1" s="2103"/>
      <c r="F1" s="2103"/>
      <c r="G1" s="2103"/>
      <c r="H1" s="2103"/>
      <c r="I1" s="2103"/>
      <c r="J1" s="2103"/>
      <c r="K1" s="2103"/>
      <c r="L1" s="1165"/>
      <c r="M1" s="1165"/>
      <c r="N1" s="1165"/>
      <c r="O1" s="1165"/>
      <c r="P1" s="1165"/>
      <c r="Q1" s="1165"/>
      <c r="R1" s="1165"/>
      <c r="S1" s="1165"/>
      <c r="T1" s="1165"/>
      <c r="U1" s="1165"/>
      <c r="V1" s="1165"/>
      <c r="W1" s="1165"/>
      <c r="X1" s="1165"/>
      <c r="Y1" s="1165"/>
      <c r="Z1" s="1165"/>
      <c r="AA1" s="1165"/>
      <c r="AB1" s="1165"/>
      <c r="AC1" s="1165"/>
      <c r="AD1" s="1165"/>
      <c r="AE1" s="1165"/>
      <c r="AF1" s="1165"/>
      <c r="AG1" s="1165"/>
      <c r="AH1" s="1165"/>
      <c r="AI1" s="1165"/>
      <c r="AJ1" s="1165"/>
      <c r="AK1" s="1165"/>
      <c r="AL1" s="1165"/>
      <c r="AM1" s="1165"/>
      <c r="AN1" s="1165"/>
      <c r="AO1" s="1165"/>
      <c r="AP1" s="1165"/>
      <c r="AQ1" s="1165"/>
      <c r="AR1" s="1165"/>
      <c r="AS1" s="1165"/>
      <c r="AT1" s="1165"/>
      <c r="AU1" s="1165"/>
      <c r="AV1" s="1165"/>
      <c r="AW1" s="1165"/>
      <c r="AX1" s="1165"/>
      <c r="AY1" s="1165"/>
      <c r="AZ1" s="1165"/>
      <c r="BA1" s="1165"/>
      <c r="BB1" s="1165"/>
    </row>
    <row r="2" spans="1:63" ht="16.350000000000001" customHeight="1" x14ac:dyDescent="0.25">
      <c r="D2" s="2104" t="s">
        <v>925</v>
      </c>
      <c r="E2" s="2104"/>
      <c r="F2" s="2104"/>
      <c r="G2" s="2104"/>
      <c r="H2" s="2104"/>
      <c r="I2" s="2104"/>
      <c r="J2" s="2104"/>
      <c r="K2" s="2104"/>
      <c r="L2" s="1165"/>
      <c r="M2" s="1171"/>
      <c r="N2" s="1172"/>
      <c r="O2" s="1165"/>
      <c r="P2" s="1165"/>
      <c r="Q2" s="1165"/>
      <c r="R2" s="1165"/>
      <c r="S2" s="1165"/>
      <c r="T2" s="1165"/>
      <c r="U2" s="1165"/>
      <c r="V2" s="1165"/>
      <c r="W2" s="1165"/>
      <c r="X2" s="1165"/>
      <c r="Y2" s="1165"/>
      <c r="Z2" s="1165"/>
      <c r="AA2" s="1165"/>
      <c r="AB2" s="1165"/>
      <c r="AC2" s="1165"/>
      <c r="AD2" s="1165"/>
      <c r="AE2" s="1165"/>
      <c r="AF2" s="1165"/>
      <c r="AG2" s="1165"/>
      <c r="AH2" s="1165"/>
      <c r="AI2" s="1165"/>
      <c r="AJ2" s="1165"/>
      <c r="AK2" s="1165"/>
      <c r="AL2" s="1165"/>
      <c r="AM2" s="1165"/>
      <c r="AN2" s="1165"/>
      <c r="AO2" s="1165"/>
      <c r="AP2" s="1165"/>
      <c r="AQ2" s="1165"/>
      <c r="AR2" s="1165"/>
      <c r="AS2" s="1165"/>
      <c r="AT2" s="1165"/>
      <c r="AU2" s="1165"/>
      <c r="AV2" s="1165"/>
      <c r="AW2" s="1165"/>
      <c r="AX2" s="1165"/>
      <c r="AY2" s="1165"/>
      <c r="AZ2" s="1165"/>
      <c r="BA2" s="1165"/>
      <c r="BB2" s="1165"/>
    </row>
    <row r="3" spans="1:63" s="1173" customFormat="1" ht="2.1" customHeight="1" x14ac:dyDescent="0.2">
      <c r="B3" s="1166"/>
      <c r="C3" s="1166"/>
      <c r="BG3" s="1167"/>
      <c r="BH3" s="1168"/>
      <c r="BI3" s="1174"/>
      <c r="BJ3" s="1175"/>
      <c r="BK3" s="1168"/>
    </row>
    <row r="4" spans="1:63" ht="11.85" customHeight="1" x14ac:dyDescent="0.2">
      <c r="D4" s="1176" t="s">
        <v>926</v>
      </c>
      <c r="E4" s="2105" t="s">
        <v>927</v>
      </c>
      <c r="F4" s="2105"/>
      <c r="G4" s="2105"/>
      <c r="H4" s="2105"/>
      <c r="I4" s="2105"/>
      <c r="J4" s="2105"/>
      <c r="K4" s="2105"/>
      <c r="L4" s="1165"/>
      <c r="M4" s="1165"/>
      <c r="N4" s="1165"/>
      <c r="O4" s="1165"/>
      <c r="P4" s="1165"/>
      <c r="Q4" s="1165"/>
      <c r="R4" s="1165"/>
      <c r="S4" s="1165"/>
      <c r="T4" s="1165"/>
      <c r="U4" s="1165"/>
      <c r="V4" s="1165"/>
      <c r="W4" s="1165"/>
      <c r="X4" s="1165"/>
      <c r="Y4" s="1165"/>
      <c r="Z4" s="1165"/>
      <c r="AA4" s="1165"/>
      <c r="AB4" s="1165"/>
      <c r="AC4" s="1165"/>
      <c r="AD4" s="1165"/>
      <c r="AE4" s="1165"/>
      <c r="AF4" s="1165"/>
      <c r="AG4" s="1165"/>
      <c r="AH4" s="1165"/>
      <c r="AI4" s="1165"/>
      <c r="AJ4" s="1165"/>
      <c r="AK4" s="1165"/>
      <c r="AL4" s="1165"/>
      <c r="AM4" s="1165"/>
      <c r="AN4" s="1165"/>
      <c r="AO4" s="1165"/>
      <c r="AP4" s="1165"/>
      <c r="AQ4" s="1165"/>
      <c r="AR4" s="1165"/>
      <c r="AS4" s="1165"/>
      <c r="AT4" s="1165"/>
      <c r="AU4" s="1165"/>
      <c r="AV4" s="1165"/>
      <c r="AW4" s="1165"/>
      <c r="AX4" s="1165"/>
      <c r="AY4" s="1165"/>
      <c r="AZ4" s="1165"/>
      <c r="BA4" s="1165"/>
      <c r="BB4" s="1165"/>
    </row>
    <row r="5" spans="1:63" s="1173" customFormat="1" ht="2.1" customHeight="1" thickBot="1" x14ac:dyDescent="0.25">
      <c r="B5" s="1166"/>
      <c r="C5" s="1166"/>
      <c r="BG5" s="1167"/>
      <c r="BH5" s="1168"/>
      <c r="BI5" s="1174"/>
      <c r="BJ5" s="1175"/>
      <c r="BK5" s="1168"/>
    </row>
    <row r="6" spans="1:63" ht="43.5" customHeight="1" thickBot="1" x14ac:dyDescent="0.25">
      <c r="D6" s="2106" t="s">
        <v>928</v>
      </c>
      <c r="E6" s="2106"/>
      <c r="F6" s="2106"/>
      <c r="G6" s="2106"/>
      <c r="H6" s="2106"/>
      <c r="I6" s="2107" t="s">
        <v>929</v>
      </c>
      <c r="J6" s="2092"/>
      <c r="K6" s="2093"/>
      <c r="L6" s="2093"/>
      <c r="M6" s="2108" t="s">
        <v>930</v>
      </c>
      <c r="N6" s="2109"/>
      <c r="O6" s="2110"/>
      <c r="P6" s="1506"/>
      <c r="Q6" s="1507" t="s">
        <v>931</v>
      </c>
      <c r="R6" s="2111" t="s">
        <v>932</v>
      </c>
      <c r="S6" s="2112"/>
      <c r="T6" s="2112"/>
      <c r="U6" s="2112"/>
      <c r="V6" s="2112"/>
      <c r="W6" s="2112"/>
      <c r="X6" s="2112"/>
      <c r="Y6" s="2112"/>
      <c r="Z6" s="2112"/>
      <c r="AA6" s="2112"/>
      <c r="AB6" s="2112"/>
      <c r="AC6" s="2112"/>
      <c r="AD6" s="2112"/>
      <c r="AE6" s="2112"/>
      <c r="AF6" s="2113"/>
      <c r="AG6" s="1508" t="s">
        <v>933</v>
      </c>
      <c r="AH6" s="1509" t="s">
        <v>934</v>
      </c>
      <c r="AI6" s="1510" t="s">
        <v>935</v>
      </c>
      <c r="AJ6" s="2114" t="s">
        <v>933</v>
      </c>
      <c r="AK6" s="2115"/>
      <c r="AL6" s="2111" t="s">
        <v>936</v>
      </c>
      <c r="AM6" s="2112"/>
      <c r="AN6" s="2112"/>
      <c r="AO6" s="2112"/>
      <c r="AP6" s="2112"/>
      <c r="AQ6" s="2112"/>
      <c r="AR6" s="2112"/>
      <c r="AS6" s="2112"/>
      <c r="AT6" s="2112"/>
      <c r="AU6" s="2112"/>
      <c r="AV6" s="2112"/>
      <c r="AW6" s="2112"/>
      <c r="AX6" s="2112"/>
      <c r="AY6" s="2112"/>
      <c r="AZ6" s="2113"/>
      <c r="BA6" s="1504" t="s">
        <v>933</v>
      </c>
      <c r="BB6" s="1505" t="s">
        <v>937</v>
      </c>
      <c r="BC6" s="2116"/>
      <c r="BD6" s="2117"/>
      <c r="BE6" s="2117"/>
      <c r="BF6" s="2118"/>
      <c r="BJ6" s="1170" t="s">
        <v>938</v>
      </c>
    </row>
    <row r="7" spans="1:63" ht="13.35" customHeight="1" x14ac:dyDescent="0.2">
      <c r="D7" s="2106" t="s">
        <v>939</v>
      </c>
      <c r="E7" s="2106"/>
      <c r="F7" s="2106"/>
      <c r="G7" s="2106"/>
      <c r="H7" s="2106"/>
      <c r="I7" s="2119" t="s">
        <v>940</v>
      </c>
      <c r="J7" s="2114" t="s">
        <v>941</v>
      </c>
      <c r="K7" s="2122" t="s">
        <v>942</v>
      </c>
      <c r="L7" s="2123"/>
      <c r="M7" s="2126" t="s">
        <v>943</v>
      </c>
      <c r="N7" s="2128" t="s">
        <v>944</v>
      </c>
      <c r="O7" s="2129" t="s">
        <v>945</v>
      </c>
      <c r="P7" s="2092" t="s">
        <v>946</v>
      </c>
      <c r="Q7" s="2131" t="s">
        <v>943</v>
      </c>
      <c r="R7" s="2091" t="s">
        <v>947</v>
      </c>
      <c r="S7" s="2091" t="s">
        <v>948</v>
      </c>
      <c r="T7" s="2091" t="s">
        <v>949</v>
      </c>
      <c r="U7" s="2091" t="s">
        <v>950</v>
      </c>
      <c r="V7" s="2091" t="s">
        <v>951</v>
      </c>
      <c r="W7" s="2091" t="s">
        <v>952</v>
      </c>
      <c r="X7" s="2091" t="s">
        <v>953</v>
      </c>
      <c r="Y7" s="2091" t="s">
        <v>954</v>
      </c>
      <c r="Z7" s="2091" t="s">
        <v>955</v>
      </c>
      <c r="AA7" s="2091" t="s">
        <v>956</v>
      </c>
      <c r="AB7" s="2091" t="s">
        <v>957</v>
      </c>
      <c r="AC7" s="2091" t="s">
        <v>958</v>
      </c>
      <c r="AD7" s="2091" t="s">
        <v>959</v>
      </c>
      <c r="AE7" s="2091" t="s">
        <v>960</v>
      </c>
      <c r="AF7" s="2091" t="s">
        <v>961</v>
      </c>
      <c r="AG7" s="2092" t="s">
        <v>940</v>
      </c>
      <c r="AH7" s="2094" t="s">
        <v>942</v>
      </c>
      <c r="AI7" s="2094" t="s">
        <v>943</v>
      </c>
      <c r="AJ7" s="2092" t="s">
        <v>941</v>
      </c>
      <c r="AK7" s="2096" t="s">
        <v>942</v>
      </c>
      <c r="AL7" s="2091" t="s">
        <v>947</v>
      </c>
      <c r="AM7" s="2091" t="s">
        <v>948</v>
      </c>
      <c r="AN7" s="2091" t="s">
        <v>949</v>
      </c>
      <c r="AO7" s="2091" t="s">
        <v>950</v>
      </c>
      <c r="AP7" s="2091" t="s">
        <v>951</v>
      </c>
      <c r="AQ7" s="2091" t="s">
        <v>952</v>
      </c>
      <c r="AR7" s="2091" t="s">
        <v>962</v>
      </c>
      <c r="AS7" s="2091" t="s">
        <v>954</v>
      </c>
      <c r="AT7" s="2091" t="s">
        <v>955</v>
      </c>
      <c r="AU7" s="2091" t="s">
        <v>956</v>
      </c>
      <c r="AV7" s="2091" t="s">
        <v>957</v>
      </c>
      <c r="AW7" s="2091" t="s">
        <v>958</v>
      </c>
      <c r="AX7" s="2091" t="s">
        <v>959</v>
      </c>
      <c r="AY7" s="2091" t="s">
        <v>963</v>
      </c>
      <c r="AZ7" s="2091" t="s">
        <v>964</v>
      </c>
      <c r="BA7" s="2098" t="s">
        <v>940</v>
      </c>
      <c r="BB7" s="2100" t="s">
        <v>942</v>
      </c>
    </row>
    <row r="8" spans="1:63" ht="25.35" customHeight="1" thickBot="1" x14ac:dyDescent="0.25">
      <c r="D8" s="2102" t="s">
        <v>965</v>
      </c>
      <c r="E8" s="2102"/>
      <c r="F8" s="1511" t="s">
        <v>966</v>
      </c>
      <c r="G8" s="1512" t="s">
        <v>967</v>
      </c>
      <c r="H8" s="1512" t="s">
        <v>968</v>
      </c>
      <c r="I8" s="2120"/>
      <c r="J8" s="2121"/>
      <c r="K8" s="2124"/>
      <c r="L8" s="2125"/>
      <c r="M8" s="2127"/>
      <c r="N8" s="2119"/>
      <c r="O8" s="2130"/>
      <c r="P8" s="2093"/>
      <c r="Q8" s="2132"/>
      <c r="R8" s="2091"/>
      <c r="S8" s="2091"/>
      <c r="T8" s="2091"/>
      <c r="U8" s="2091"/>
      <c r="V8" s="2091"/>
      <c r="W8" s="2091"/>
      <c r="X8" s="2091"/>
      <c r="Y8" s="2091"/>
      <c r="Z8" s="2091"/>
      <c r="AA8" s="2091"/>
      <c r="AB8" s="2091"/>
      <c r="AC8" s="2091"/>
      <c r="AD8" s="2091"/>
      <c r="AE8" s="2091"/>
      <c r="AF8" s="2091"/>
      <c r="AG8" s="2093"/>
      <c r="AH8" s="2091"/>
      <c r="AI8" s="2095"/>
      <c r="AJ8" s="2093"/>
      <c r="AK8" s="2097"/>
      <c r="AL8" s="2091"/>
      <c r="AM8" s="2091"/>
      <c r="AN8" s="2091"/>
      <c r="AO8" s="2091"/>
      <c r="AP8" s="2091"/>
      <c r="AQ8" s="2091"/>
      <c r="AR8" s="2091"/>
      <c r="AS8" s="2091"/>
      <c r="AT8" s="2091"/>
      <c r="AU8" s="2091"/>
      <c r="AV8" s="2091"/>
      <c r="AW8" s="2091"/>
      <c r="AX8" s="2091"/>
      <c r="AY8" s="2091"/>
      <c r="AZ8" s="2091"/>
      <c r="BA8" s="2099"/>
      <c r="BB8" s="2101"/>
    </row>
    <row r="9" spans="1:63" ht="13.35" hidden="1" customHeight="1" thickBot="1" x14ac:dyDescent="0.25">
      <c r="A9" s="1165" t="str">
        <f>D9</f>
        <v>_Управление</v>
      </c>
      <c r="D9" s="2041" t="s">
        <v>969</v>
      </c>
      <c r="E9" s="2042"/>
      <c r="F9" s="2042"/>
      <c r="G9" s="2042"/>
      <c r="H9" s="2042"/>
      <c r="I9" s="1177">
        <v>217872012.16999999</v>
      </c>
      <c r="J9" s="1178">
        <v>126932289.78</v>
      </c>
      <c r="K9" s="2043">
        <f>SUM(K10,K14,K51,K59,K79:L79)</f>
        <v>12413886.439999999</v>
      </c>
      <c r="L9" s="2044"/>
      <c r="M9" s="1179"/>
      <c r="N9" s="1180">
        <f>N10+N14+N51+N59+N79</f>
        <v>583474.19999999995</v>
      </c>
      <c r="O9" s="1181">
        <f>O10+O14+O51+O59+O79</f>
        <v>260916</v>
      </c>
      <c r="P9" s="1182">
        <v>260916</v>
      </c>
      <c r="Q9" s="1183">
        <f t="shared" ref="Q9:BB9" si="0">Q10+Q14+Q51+Q59+Q79</f>
        <v>0</v>
      </c>
      <c r="R9" s="1184">
        <f t="shared" si="0"/>
        <v>194491.4</v>
      </c>
      <c r="S9" s="1184">
        <f t="shared" si="0"/>
        <v>194491.4</v>
      </c>
      <c r="T9" s="1184">
        <f t="shared" si="0"/>
        <v>194491.4</v>
      </c>
      <c r="U9" s="1184">
        <f t="shared" si="0"/>
        <v>194491.4</v>
      </c>
      <c r="V9" s="1184">
        <f t="shared" si="0"/>
        <v>194491.4</v>
      </c>
      <c r="W9" s="1184">
        <f t="shared" si="0"/>
        <v>194491.4</v>
      </c>
      <c r="X9" s="1184">
        <f t="shared" si="0"/>
        <v>1166948.3999999999</v>
      </c>
      <c r="Y9" s="1184">
        <f t="shared" si="0"/>
        <v>194491.4</v>
      </c>
      <c r="Z9" s="1184">
        <f t="shared" si="0"/>
        <v>194491.4</v>
      </c>
      <c r="AA9" s="1184">
        <f t="shared" si="0"/>
        <v>194491.4</v>
      </c>
      <c r="AB9" s="1184">
        <f t="shared" si="0"/>
        <v>194491.4</v>
      </c>
      <c r="AC9" s="1184">
        <f t="shared" si="0"/>
        <v>194491.4</v>
      </c>
      <c r="AD9" s="1184">
        <f t="shared" si="0"/>
        <v>194491.4</v>
      </c>
      <c r="AE9" s="1184">
        <f t="shared" si="0"/>
        <v>1166948.3999999999</v>
      </c>
      <c r="AF9" s="1184">
        <f t="shared" si="0"/>
        <v>2333896.7999999998</v>
      </c>
      <c r="AG9" s="1182">
        <f t="shared" si="0"/>
        <v>20742420.080000002</v>
      </c>
      <c r="AH9" s="1185">
        <f t="shared" si="0"/>
        <v>10079989.640000001</v>
      </c>
      <c r="AI9" s="1185">
        <f t="shared" si="0"/>
        <v>0</v>
      </c>
      <c r="AJ9" s="1182">
        <f t="shared" si="0"/>
        <v>0</v>
      </c>
      <c r="AK9" s="1185">
        <f t="shared" si="0"/>
        <v>0</v>
      </c>
      <c r="AL9" s="1184">
        <f t="shared" si="0"/>
        <v>194491.4</v>
      </c>
      <c r="AM9" s="1184">
        <f t="shared" si="0"/>
        <v>194491.4</v>
      </c>
      <c r="AN9" s="1184">
        <f t="shared" si="0"/>
        <v>194491.4</v>
      </c>
      <c r="AO9" s="1184">
        <f t="shared" si="0"/>
        <v>194491.22</v>
      </c>
      <c r="AP9" s="1184">
        <f t="shared" si="0"/>
        <v>182411.44999999998</v>
      </c>
      <c r="AQ9" s="1184">
        <f t="shared" si="0"/>
        <v>182411.37999999998</v>
      </c>
      <c r="AR9" s="1184">
        <f t="shared" si="0"/>
        <v>1142788.25</v>
      </c>
      <c r="AS9" s="1184">
        <f t="shared" si="0"/>
        <v>182411.37999999998</v>
      </c>
      <c r="AT9" s="1184">
        <f t="shared" si="0"/>
        <v>182411.37999999998</v>
      </c>
      <c r="AU9" s="1184">
        <f t="shared" si="0"/>
        <v>182411.37999999998</v>
      </c>
      <c r="AV9" s="1184">
        <f t="shared" si="0"/>
        <v>182411.37999999998</v>
      </c>
      <c r="AW9" s="1184">
        <f t="shared" si="0"/>
        <v>172394.3</v>
      </c>
      <c r="AX9" s="1184">
        <f t="shared" si="0"/>
        <v>172393.86999999997</v>
      </c>
      <c r="AY9" s="1184">
        <f t="shared" si="0"/>
        <v>1074433.6900000002</v>
      </c>
      <c r="AZ9" s="1184">
        <f t="shared" si="0"/>
        <v>2217221.9400000004</v>
      </c>
      <c r="BA9" s="1182">
        <f t="shared" si="0"/>
        <v>20742420.080000002</v>
      </c>
      <c r="BB9" s="1185">
        <f t="shared" si="0"/>
        <v>7862767.7000000011</v>
      </c>
      <c r="BD9" s="1186">
        <f t="shared" ref="BD9:BD72" si="1">N9-(R9+S9+T9)</f>
        <v>0</v>
      </c>
      <c r="BE9" s="1187">
        <f>(K9+M9-R9-S9-T9)-AK9</f>
        <v>11830412.239999998</v>
      </c>
      <c r="BF9" s="1188">
        <f>SUM(K9)+M9+Q9-AF9-AH9</f>
        <v>0</v>
      </c>
      <c r="BH9" s="1189"/>
      <c r="BI9" s="1190">
        <f>AH9+AI9-AZ9-BB9</f>
        <v>0</v>
      </c>
    </row>
    <row r="10" spans="1:63" ht="12.6" hidden="1" customHeight="1" outlineLevel="1" x14ac:dyDescent="0.2">
      <c r="A10" s="1165" t="str">
        <f t="shared" ref="A10:A73" si="2">A9</f>
        <v>_Управление</v>
      </c>
      <c r="D10" s="2045" t="s">
        <v>970</v>
      </c>
      <c r="E10" s="2045"/>
      <c r="F10" s="2045"/>
      <c r="G10" s="2045"/>
      <c r="H10" s="2045"/>
      <c r="I10" s="1191">
        <v>3430000</v>
      </c>
      <c r="J10" s="1192">
        <v>562298.78</v>
      </c>
      <c r="K10" s="2046">
        <f>SUM(K11:L13)</f>
        <v>3103296.9000000004</v>
      </c>
      <c r="L10" s="2047"/>
      <c r="M10" s="1193"/>
      <c r="N10" s="1191">
        <f>SUM(N11:N13)</f>
        <v>30747.9</v>
      </c>
      <c r="O10" s="1194"/>
      <c r="P10" s="1195"/>
      <c r="Q10" s="1196">
        <f>SUM(Q11:Q13)</f>
        <v>0</v>
      </c>
      <c r="R10" s="1197">
        <f t="shared" ref="R10:BB10" si="3">SUM(R11:R13)</f>
        <v>10249.299999999999</v>
      </c>
      <c r="S10" s="1197">
        <f t="shared" si="3"/>
        <v>10249.299999999999</v>
      </c>
      <c r="T10" s="1197">
        <f t="shared" si="3"/>
        <v>10249.299999999999</v>
      </c>
      <c r="U10" s="1197">
        <f t="shared" si="3"/>
        <v>10249.299999999999</v>
      </c>
      <c r="V10" s="1197">
        <f t="shared" si="3"/>
        <v>10249.299999999999</v>
      </c>
      <c r="W10" s="1197">
        <f t="shared" si="3"/>
        <v>10249.299999999999</v>
      </c>
      <c r="X10" s="1197">
        <f t="shared" si="3"/>
        <v>61495.799999999996</v>
      </c>
      <c r="Y10" s="1197">
        <f t="shared" si="3"/>
        <v>10249.299999999999</v>
      </c>
      <c r="Z10" s="1197">
        <f t="shared" si="3"/>
        <v>10249.299999999999</v>
      </c>
      <c r="AA10" s="1197">
        <f t="shared" si="3"/>
        <v>10249.299999999999</v>
      </c>
      <c r="AB10" s="1197">
        <f t="shared" si="3"/>
        <v>10249.299999999999</v>
      </c>
      <c r="AC10" s="1197">
        <f t="shared" si="3"/>
        <v>10249.299999999999</v>
      </c>
      <c r="AD10" s="1197">
        <f t="shared" si="3"/>
        <v>10249.299999999999</v>
      </c>
      <c r="AE10" s="1197">
        <f t="shared" si="3"/>
        <v>61495.799999999996</v>
      </c>
      <c r="AF10" s="1197">
        <f t="shared" si="3"/>
        <v>122991.59999999999</v>
      </c>
      <c r="AG10" s="1198">
        <f t="shared" si="3"/>
        <v>3700000</v>
      </c>
      <c r="AH10" s="1199">
        <f t="shared" si="3"/>
        <v>2980305.3000000003</v>
      </c>
      <c r="AI10" s="1199">
        <f t="shared" si="3"/>
        <v>0</v>
      </c>
      <c r="AJ10" s="1198">
        <f t="shared" si="3"/>
        <v>0</v>
      </c>
      <c r="AK10" s="1199">
        <f t="shared" si="3"/>
        <v>0</v>
      </c>
      <c r="AL10" s="1197">
        <f t="shared" si="3"/>
        <v>10249.299999999999</v>
      </c>
      <c r="AM10" s="1197">
        <f t="shared" si="3"/>
        <v>10249.299999999999</v>
      </c>
      <c r="AN10" s="1197">
        <f t="shared" si="3"/>
        <v>10249.299999999999</v>
      </c>
      <c r="AO10" s="1197">
        <f t="shared" si="3"/>
        <v>10249.299999999999</v>
      </c>
      <c r="AP10" s="1197">
        <f t="shared" si="3"/>
        <v>10249.299999999999</v>
      </c>
      <c r="AQ10" s="1197">
        <f t="shared" si="3"/>
        <v>10249.299999999999</v>
      </c>
      <c r="AR10" s="1197">
        <f t="shared" si="3"/>
        <v>61495.799999999996</v>
      </c>
      <c r="AS10" s="1197">
        <f t="shared" si="3"/>
        <v>10249.299999999999</v>
      </c>
      <c r="AT10" s="1197">
        <f t="shared" si="3"/>
        <v>10249.299999999999</v>
      </c>
      <c r="AU10" s="1197">
        <f t="shared" si="3"/>
        <v>10249.299999999999</v>
      </c>
      <c r="AV10" s="1197">
        <f t="shared" si="3"/>
        <v>10249.299999999999</v>
      </c>
      <c r="AW10" s="1197">
        <f t="shared" si="3"/>
        <v>10249.299999999999</v>
      </c>
      <c r="AX10" s="1197">
        <f t="shared" si="3"/>
        <v>10249.299999999999</v>
      </c>
      <c r="AY10" s="1197">
        <f t="shared" si="3"/>
        <v>61495.799999999996</v>
      </c>
      <c r="AZ10" s="1197">
        <f t="shared" si="3"/>
        <v>122991.59999999999</v>
      </c>
      <c r="BA10" s="1198">
        <f t="shared" si="3"/>
        <v>3700000</v>
      </c>
      <c r="BB10" s="1199">
        <f t="shared" si="3"/>
        <v>2857313.7000000007</v>
      </c>
      <c r="BD10" s="1186">
        <f t="shared" si="1"/>
        <v>0</v>
      </c>
      <c r="BE10" s="1187">
        <f t="shared" ref="BE10:BE73" si="4">(K10+M10-R10-S10-T10)-AK10</f>
        <v>3072549.0000000009</v>
      </c>
      <c r="BF10" s="1188">
        <f t="shared" ref="BF10:BF73" si="5">SUM(K10)+M10+Q10-AF10-AH10</f>
        <v>0</v>
      </c>
      <c r="BH10" s="1189"/>
      <c r="BI10" s="1190">
        <f t="shared" ref="BI10:BI73" si="6">AH10+AI10-AZ10-BB10</f>
        <v>0</v>
      </c>
    </row>
    <row r="11" spans="1:63" ht="23.85" hidden="1" customHeight="1" outlineLevel="2" x14ac:dyDescent="0.2">
      <c r="A11" s="1165" t="e">
        <f>#REF!</f>
        <v>#REF!</v>
      </c>
      <c r="B11" s="1166" t="s">
        <v>970</v>
      </c>
      <c r="D11" s="2050" t="s">
        <v>971</v>
      </c>
      <c r="E11" s="2050"/>
      <c r="F11" s="1200">
        <v>1869</v>
      </c>
      <c r="G11" s="1201" t="s">
        <v>972</v>
      </c>
      <c r="H11" s="1202">
        <v>270000</v>
      </c>
      <c r="I11" s="1203">
        <v>270000</v>
      </c>
      <c r="J11" s="1204">
        <v>34404.32</v>
      </c>
      <c r="K11" s="2039">
        <v>235595.68</v>
      </c>
      <c r="L11" s="2040"/>
      <c r="M11" s="1205"/>
      <c r="N11" s="1203">
        <v>2243.7600000000002</v>
      </c>
      <c r="O11" s="1206"/>
      <c r="P11" s="1207"/>
      <c r="Q11" s="1208"/>
      <c r="R11" s="1209">
        <v>747.92</v>
      </c>
      <c r="S11" s="1209">
        <v>747.92</v>
      </c>
      <c r="T11" s="1209">
        <v>747.92</v>
      </c>
      <c r="U11" s="1210">
        <f t="shared" ref="U11:W13" si="7">T11</f>
        <v>747.92</v>
      </c>
      <c r="V11" s="1210">
        <f t="shared" si="7"/>
        <v>747.92</v>
      </c>
      <c r="W11" s="1210">
        <f t="shared" si="7"/>
        <v>747.92</v>
      </c>
      <c r="X11" s="1210">
        <f>R11+S11+T11+U11+V11+W11</f>
        <v>4487.5199999999995</v>
      </c>
      <c r="Y11" s="1210">
        <f>W11</f>
        <v>747.92</v>
      </c>
      <c r="Z11" s="1210">
        <f t="shared" ref="Z11:AD13" si="8">Y11</f>
        <v>747.92</v>
      </c>
      <c r="AA11" s="1210">
        <f t="shared" si="8"/>
        <v>747.92</v>
      </c>
      <c r="AB11" s="1210">
        <f t="shared" si="8"/>
        <v>747.92</v>
      </c>
      <c r="AC11" s="1210">
        <f t="shared" si="8"/>
        <v>747.92</v>
      </c>
      <c r="AD11" s="1210">
        <f t="shared" si="8"/>
        <v>747.92</v>
      </c>
      <c r="AE11" s="1210">
        <f>Y11+Z11+AA11+AB11+AC11+AD11</f>
        <v>4487.5199999999995</v>
      </c>
      <c r="AF11" s="1210">
        <f>X11+AE11</f>
        <v>8975.0399999999991</v>
      </c>
      <c r="AG11" s="1211">
        <v>270000</v>
      </c>
      <c r="AH11" s="1212">
        <f>SUM(K11:L11)+M11-AF11</f>
        <v>226620.63999999998</v>
      </c>
      <c r="AI11" s="1212"/>
      <c r="AJ11" s="1211"/>
      <c r="AK11" s="1213"/>
      <c r="AL11" s="1214">
        <v>747.92</v>
      </c>
      <c r="AM11" s="1214">
        <f t="shared" ref="AM11:AQ13" si="9">AL11</f>
        <v>747.92</v>
      </c>
      <c r="AN11" s="1214">
        <f t="shared" si="9"/>
        <v>747.92</v>
      </c>
      <c r="AO11" s="1210">
        <f t="shared" si="9"/>
        <v>747.92</v>
      </c>
      <c r="AP11" s="1210">
        <f t="shared" si="9"/>
        <v>747.92</v>
      </c>
      <c r="AQ11" s="1210">
        <f t="shared" si="9"/>
        <v>747.92</v>
      </c>
      <c r="AR11" s="1210">
        <f>SUM(AL11:AQ11)</f>
        <v>4487.5199999999995</v>
      </c>
      <c r="AS11" s="1210">
        <f>AQ11</f>
        <v>747.92</v>
      </c>
      <c r="AT11" s="1210">
        <f t="shared" ref="AT11:AX13" si="10">AS11</f>
        <v>747.92</v>
      </c>
      <c r="AU11" s="1210">
        <f t="shared" si="10"/>
        <v>747.92</v>
      </c>
      <c r="AV11" s="1210">
        <f t="shared" si="10"/>
        <v>747.92</v>
      </c>
      <c r="AW11" s="1210">
        <f t="shared" si="10"/>
        <v>747.92</v>
      </c>
      <c r="AX11" s="1210">
        <f t="shared" si="10"/>
        <v>747.92</v>
      </c>
      <c r="AY11" s="1210">
        <f>SUM(AS11:AX11)</f>
        <v>4487.5199999999995</v>
      </c>
      <c r="AZ11" s="1210">
        <f>AR11+AY11</f>
        <v>8975.0399999999991</v>
      </c>
      <c r="BA11" s="1211">
        <v>270000</v>
      </c>
      <c r="BB11" s="1212">
        <f>AH11+AI11-AZ11</f>
        <v>217645.59999999998</v>
      </c>
      <c r="BD11" s="1186">
        <f t="shared" si="1"/>
        <v>0</v>
      </c>
      <c r="BE11" s="1187">
        <f t="shared" si="4"/>
        <v>233351.91999999995</v>
      </c>
      <c r="BF11" s="1188">
        <f t="shared" si="5"/>
        <v>0</v>
      </c>
      <c r="BH11" s="1189"/>
      <c r="BI11" s="1190">
        <f t="shared" si="6"/>
        <v>0</v>
      </c>
      <c r="BJ11" s="1215" t="e">
        <v>#VALUE!</v>
      </c>
    </row>
    <row r="12" spans="1:63" ht="23.85" hidden="1" customHeight="1" outlineLevel="2" x14ac:dyDescent="0.2">
      <c r="A12" s="1165" t="str">
        <f>A10</f>
        <v>_Управление</v>
      </c>
      <c r="B12" s="1166" t="s">
        <v>970</v>
      </c>
      <c r="D12" s="2050" t="s">
        <v>973</v>
      </c>
      <c r="E12" s="2050"/>
      <c r="F12" s="1200">
        <v>717</v>
      </c>
      <c r="G12" s="1201" t="s">
        <v>974</v>
      </c>
      <c r="H12" s="1202">
        <v>750000</v>
      </c>
      <c r="I12" s="1203">
        <v>750000</v>
      </c>
      <c r="J12" s="1204">
        <v>243074.52</v>
      </c>
      <c r="K12" s="2039">
        <v>506925.48</v>
      </c>
      <c r="L12" s="2040"/>
      <c r="M12" s="1205"/>
      <c r="N12" s="1203">
        <v>6232.68</v>
      </c>
      <c r="O12" s="1206"/>
      <c r="P12" s="1207"/>
      <c r="Q12" s="1208"/>
      <c r="R12" s="1209">
        <v>2077.56</v>
      </c>
      <c r="S12" s="1209">
        <v>2077.56</v>
      </c>
      <c r="T12" s="1209">
        <v>2077.56</v>
      </c>
      <c r="U12" s="1210">
        <f t="shared" si="7"/>
        <v>2077.56</v>
      </c>
      <c r="V12" s="1210">
        <f t="shared" si="7"/>
        <v>2077.56</v>
      </c>
      <c r="W12" s="1210">
        <f t="shared" si="7"/>
        <v>2077.56</v>
      </c>
      <c r="X12" s="1210">
        <f>R12+S12+T12+U12+V12+W12</f>
        <v>12465.359999999999</v>
      </c>
      <c r="Y12" s="1210">
        <f>W12</f>
        <v>2077.56</v>
      </c>
      <c r="Z12" s="1210">
        <f t="shared" si="8"/>
        <v>2077.56</v>
      </c>
      <c r="AA12" s="1210">
        <f t="shared" si="8"/>
        <v>2077.56</v>
      </c>
      <c r="AB12" s="1210">
        <f t="shared" si="8"/>
        <v>2077.56</v>
      </c>
      <c r="AC12" s="1210">
        <f t="shared" si="8"/>
        <v>2077.56</v>
      </c>
      <c r="AD12" s="1210">
        <f t="shared" si="8"/>
        <v>2077.56</v>
      </c>
      <c r="AE12" s="1210">
        <f>Y12+Z12+AA12+AB12+AC12+AD12</f>
        <v>12465.359999999999</v>
      </c>
      <c r="AF12" s="1210">
        <f>X12+AE12</f>
        <v>24930.719999999998</v>
      </c>
      <c r="AG12" s="1211">
        <v>750000</v>
      </c>
      <c r="AH12" s="1212">
        <f>SUM(K12:L12)+M12-AF12</f>
        <v>481994.76</v>
      </c>
      <c r="AI12" s="1212"/>
      <c r="AJ12" s="1211"/>
      <c r="AK12" s="1213"/>
      <c r="AL12" s="1214">
        <v>2077.56</v>
      </c>
      <c r="AM12" s="1214">
        <f t="shared" si="9"/>
        <v>2077.56</v>
      </c>
      <c r="AN12" s="1214">
        <f t="shared" si="9"/>
        <v>2077.56</v>
      </c>
      <c r="AO12" s="1210">
        <f t="shared" si="9"/>
        <v>2077.56</v>
      </c>
      <c r="AP12" s="1210">
        <f t="shared" si="9"/>
        <v>2077.56</v>
      </c>
      <c r="AQ12" s="1210">
        <f t="shared" si="9"/>
        <v>2077.56</v>
      </c>
      <c r="AR12" s="1210">
        <f>SUM(AL12:AQ12)</f>
        <v>12465.359999999999</v>
      </c>
      <c r="AS12" s="1210">
        <f>AQ12</f>
        <v>2077.56</v>
      </c>
      <c r="AT12" s="1210">
        <f t="shared" si="10"/>
        <v>2077.56</v>
      </c>
      <c r="AU12" s="1210">
        <f t="shared" si="10"/>
        <v>2077.56</v>
      </c>
      <c r="AV12" s="1210">
        <f t="shared" si="10"/>
        <v>2077.56</v>
      </c>
      <c r="AW12" s="1210">
        <f t="shared" si="10"/>
        <v>2077.56</v>
      </c>
      <c r="AX12" s="1210">
        <f t="shared" si="10"/>
        <v>2077.56</v>
      </c>
      <c r="AY12" s="1210">
        <f>SUM(AS12:AX12)</f>
        <v>12465.359999999999</v>
      </c>
      <c r="AZ12" s="1210">
        <f>AR12+AY12</f>
        <v>24930.719999999998</v>
      </c>
      <c r="BA12" s="1211">
        <v>750000</v>
      </c>
      <c r="BB12" s="1212">
        <f t="shared" ref="BB12:BB75" si="11">AH12+AI12-AZ12</f>
        <v>457064.04000000004</v>
      </c>
      <c r="BD12" s="1186">
        <f t="shared" si="1"/>
        <v>0</v>
      </c>
      <c r="BE12" s="1187">
        <f t="shared" si="4"/>
        <v>500692.8</v>
      </c>
      <c r="BF12" s="1188">
        <f t="shared" si="5"/>
        <v>0</v>
      </c>
      <c r="BH12" s="1189"/>
      <c r="BI12" s="1190">
        <f t="shared" si="6"/>
        <v>0</v>
      </c>
      <c r="BJ12" s="1215" t="e">
        <v>#VALUE!</v>
      </c>
    </row>
    <row r="13" spans="1:63" ht="23.85" hidden="1" customHeight="1" outlineLevel="2" x14ac:dyDescent="0.2">
      <c r="A13" s="1165" t="str">
        <f t="shared" si="2"/>
        <v>_Управление</v>
      </c>
      <c r="B13" s="1166" t="s">
        <v>970</v>
      </c>
      <c r="D13" s="2050" t="s">
        <v>975</v>
      </c>
      <c r="E13" s="2050"/>
      <c r="F13" s="1200">
        <v>1879</v>
      </c>
      <c r="G13" s="1201" t="s">
        <v>976</v>
      </c>
      <c r="H13" s="1202">
        <v>2680000</v>
      </c>
      <c r="I13" s="1203">
        <v>2680000</v>
      </c>
      <c r="J13" s="1204">
        <v>319224.26</v>
      </c>
      <c r="K13" s="2039">
        <v>2360775.7400000002</v>
      </c>
      <c r="L13" s="2040"/>
      <c r="M13" s="1205"/>
      <c r="N13" s="1203">
        <v>22271.46</v>
      </c>
      <c r="O13" s="1206"/>
      <c r="P13" s="1207"/>
      <c r="Q13" s="1208"/>
      <c r="R13" s="1209">
        <v>7423.82</v>
      </c>
      <c r="S13" s="1209">
        <v>7423.82</v>
      </c>
      <c r="T13" s="1209">
        <v>7423.82</v>
      </c>
      <c r="U13" s="1210">
        <f t="shared" si="7"/>
        <v>7423.82</v>
      </c>
      <c r="V13" s="1210">
        <f t="shared" si="7"/>
        <v>7423.82</v>
      </c>
      <c r="W13" s="1210">
        <f t="shared" si="7"/>
        <v>7423.82</v>
      </c>
      <c r="X13" s="1210">
        <f>R13+S13+T13+U13+V13+W13</f>
        <v>44542.92</v>
      </c>
      <c r="Y13" s="1210">
        <f>W13</f>
        <v>7423.82</v>
      </c>
      <c r="Z13" s="1210">
        <f t="shared" si="8"/>
        <v>7423.82</v>
      </c>
      <c r="AA13" s="1210">
        <f t="shared" si="8"/>
        <v>7423.82</v>
      </c>
      <c r="AB13" s="1210">
        <f t="shared" si="8"/>
        <v>7423.82</v>
      </c>
      <c r="AC13" s="1210">
        <f t="shared" si="8"/>
        <v>7423.82</v>
      </c>
      <c r="AD13" s="1210">
        <f t="shared" si="8"/>
        <v>7423.82</v>
      </c>
      <c r="AE13" s="1210">
        <f>Y13+Z13+AA13+AB13+AC13+AD13</f>
        <v>44542.92</v>
      </c>
      <c r="AF13" s="1210">
        <f>X13+AE13</f>
        <v>89085.84</v>
      </c>
      <c r="AG13" s="1211">
        <v>2680000</v>
      </c>
      <c r="AH13" s="1212">
        <f>SUM(K13:L13)+M13-AF13</f>
        <v>2271689.9000000004</v>
      </c>
      <c r="AI13" s="1212"/>
      <c r="AJ13" s="1211"/>
      <c r="AK13" s="1213"/>
      <c r="AL13" s="1214">
        <v>7423.82</v>
      </c>
      <c r="AM13" s="1214">
        <f t="shared" si="9"/>
        <v>7423.82</v>
      </c>
      <c r="AN13" s="1214">
        <f t="shared" si="9"/>
        <v>7423.82</v>
      </c>
      <c r="AO13" s="1210">
        <f t="shared" si="9"/>
        <v>7423.82</v>
      </c>
      <c r="AP13" s="1210">
        <f t="shared" si="9"/>
        <v>7423.82</v>
      </c>
      <c r="AQ13" s="1210">
        <f t="shared" si="9"/>
        <v>7423.82</v>
      </c>
      <c r="AR13" s="1210">
        <f>SUM(AL13:AQ13)</f>
        <v>44542.92</v>
      </c>
      <c r="AS13" s="1210">
        <f>AQ13</f>
        <v>7423.82</v>
      </c>
      <c r="AT13" s="1210">
        <f t="shared" si="10"/>
        <v>7423.82</v>
      </c>
      <c r="AU13" s="1210">
        <f t="shared" si="10"/>
        <v>7423.82</v>
      </c>
      <c r="AV13" s="1210">
        <f t="shared" si="10"/>
        <v>7423.82</v>
      </c>
      <c r="AW13" s="1210">
        <f t="shared" si="10"/>
        <v>7423.82</v>
      </c>
      <c r="AX13" s="1210">
        <f t="shared" si="10"/>
        <v>7423.82</v>
      </c>
      <c r="AY13" s="1210">
        <f>SUM(AS13:AX13)</f>
        <v>44542.92</v>
      </c>
      <c r="AZ13" s="1210">
        <f>AR13+AY13</f>
        <v>89085.84</v>
      </c>
      <c r="BA13" s="1211">
        <v>2680000</v>
      </c>
      <c r="BB13" s="1212">
        <f t="shared" si="11"/>
        <v>2182604.0600000005</v>
      </c>
      <c r="BD13" s="1186">
        <f t="shared" si="1"/>
        <v>0</v>
      </c>
      <c r="BE13" s="1187">
        <f t="shared" si="4"/>
        <v>2338504.2800000007</v>
      </c>
      <c r="BF13" s="1188">
        <f t="shared" si="5"/>
        <v>0</v>
      </c>
      <c r="BH13" s="1189"/>
      <c r="BI13" s="1190">
        <f t="shared" si="6"/>
        <v>0</v>
      </c>
      <c r="BJ13" s="1215" t="e">
        <v>#VALUE!</v>
      </c>
    </row>
    <row r="14" spans="1:63" ht="12.6" hidden="1" customHeight="1" outlineLevel="1" x14ac:dyDescent="0.2">
      <c r="A14" s="1165" t="str">
        <f t="shared" si="2"/>
        <v>_Управление</v>
      </c>
      <c r="D14" s="2051" t="s">
        <v>977</v>
      </c>
      <c r="E14" s="2051"/>
      <c r="F14" s="2051"/>
      <c r="G14" s="2051"/>
      <c r="H14" s="2051"/>
      <c r="I14" s="1216">
        <v>4718793.2</v>
      </c>
      <c r="J14" s="1217">
        <v>2386616.75</v>
      </c>
      <c r="K14" s="2052">
        <f>SUM(K15:L50)</f>
        <v>1291005.8800000001</v>
      </c>
      <c r="L14" s="2053"/>
      <c r="M14" s="1218"/>
      <c r="N14" s="1216">
        <f>SUM(N15:N50)</f>
        <v>131229.48000000001</v>
      </c>
      <c r="O14" s="1219">
        <f t="shared" ref="O14:BB14" si="12">SUM(O15:O50)</f>
        <v>260916</v>
      </c>
      <c r="P14" s="1220">
        <f t="shared" si="12"/>
        <v>260916</v>
      </c>
      <c r="Q14" s="1221">
        <f t="shared" si="12"/>
        <v>0</v>
      </c>
      <c r="R14" s="1222">
        <f t="shared" si="12"/>
        <v>43743.16</v>
      </c>
      <c r="S14" s="1222">
        <f t="shared" si="12"/>
        <v>43743.16</v>
      </c>
      <c r="T14" s="1222">
        <f t="shared" si="12"/>
        <v>43743.16</v>
      </c>
      <c r="U14" s="1222">
        <f t="shared" si="12"/>
        <v>43743.16</v>
      </c>
      <c r="V14" s="1222">
        <f t="shared" si="12"/>
        <v>43743.16</v>
      </c>
      <c r="W14" s="1222">
        <f t="shared" si="12"/>
        <v>43743.16</v>
      </c>
      <c r="X14" s="1222">
        <f t="shared" si="12"/>
        <v>262458.95999999996</v>
      </c>
      <c r="Y14" s="1222">
        <f t="shared" si="12"/>
        <v>43743.16</v>
      </c>
      <c r="Z14" s="1222">
        <f t="shared" si="12"/>
        <v>43743.16</v>
      </c>
      <c r="AA14" s="1222">
        <f t="shared" si="12"/>
        <v>43743.16</v>
      </c>
      <c r="AB14" s="1222">
        <f t="shared" si="12"/>
        <v>43743.16</v>
      </c>
      <c r="AC14" s="1222">
        <f t="shared" si="12"/>
        <v>43743.16</v>
      </c>
      <c r="AD14" s="1222">
        <f t="shared" si="12"/>
        <v>43743.16</v>
      </c>
      <c r="AE14" s="1222">
        <f t="shared" si="12"/>
        <v>262458.95999999996</v>
      </c>
      <c r="AF14" s="1222">
        <f t="shared" si="12"/>
        <v>524917.91999999993</v>
      </c>
      <c r="AG14" s="1220">
        <f t="shared" si="12"/>
        <v>2811352.3099999996</v>
      </c>
      <c r="AH14" s="1223">
        <f t="shared" si="12"/>
        <v>766087.96000000008</v>
      </c>
      <c r="AI14" s="1223">
        <f t="shared" si="12"/>
        <v>0</v>
      </c>
      <c r="AJ14" s="1220">
        <f t="shared" si="12"/>
        <v>0</v>
      </c>
      <c r="AK14" s="1223">
        <f t="shared" si="12"/>
        <v>0</v>
      </c>
      <c r="AL14" s="1222">
        <f t="shared" si="12"/>
        <v>43743.16</v>
      </c>
      <c r="AM14" s="1222">
        <f t="shared" si="12"/>
        <v>43743.16</v>
      </c>
      <c r="AN14" s="1222">
        <f t="shared" si="12"/>
        <v>43743.16</v>
      </c>
      <c r="AO14" s="1222">
        <f t="shared" si="12"/>
        <v>43743.16</v>
      </c>
      <c r="AP14" s="1222">
        <f t="shared" si="12"/>
        <v>42101.3</v>
      </c>
      <c r="AQ14" s="1222">
        <f t="shared" si="12"/>
        <v>42101.23</v>
      </c>
      <c r="AR14" s="1222">
        <f t="shared" si="12"/>
        <v>259175.16999999998</v>
      </c>
      <c r="AS14" s="1222">
        <f t="shared" si="12"/>
        <v>42101.23</v>
      </c>
      <c r="AT14" s="1222">
        <f t="shared" si="12"/>
        <v>42101.23</v>
      </c>
      <c r="AU14" s="1222">
        <f t="shared" si="12"/>
        <v>42101.23</v>
      </c>
      <c r="AV14" s="1222">
        <f t="shared" si="12"/>
        <v>42101.23</v>
      </c>
      <c r="AW14" s="1222">
        <f t="shared" si="12"/>
        <v>32084.150000000009</v>
      </c>
      <c r="AX14" s="1222">
        <f t="shared" si="12"/>
        <v>32083.72</v>
      </c>
      <c r="AY14" s="1222">
        <f t="shared" si="12"/>
        <v>232572.79000000004</v>
      </c>
      <c r="AZ14" s="1222">
        <f t="shared" si="12"/>
        <v>491747.96000000008</v>
      </c>
      <c r="BA14" s="1220">
        <f t="shared" si="12"/>
        <v>2811352.3099999996</v>
      </c>
      <c r="BB14" s="1223">
        <f t="shared" si="12"/>
        <v>274339.99999999994</v>
      </c>
      <c r="BD14" s="1186">
        <f t="shared" si="1"/>
        <v>0</v>
      </c>
      <c r="BE14" s="1187">
        <f t="shared" si="4"/>
        <v>1159776.4000000004</v>
      </c>
      <c r="BF14" s="1188">
        <f t="shared" si="5"/>
        <v>0</v>
      </c>
      <c r="BH14" s="1189"/>
      <c r="BI14" s="1190">
        <f t="shared" si="6"/>
        <v>0</v>
      </c>
      <c r="BJ14" s="1215"/>
    </row>
    <row r="15" spans="1:63" ht="12.6" hidden="1" customHeight="1" outlineLevel="2" x14ac:dyDescent="0.2">
      <c r="A15" s="1165" t="str">
        <f t="shared" si="2"/>
        <v>_Управление</v>
      </c>
      <c r="B15" s="1166" t="s">
        <v>978</v>
      </c>
      <c r="D15" s="2050" t="s">
        <v>979</v>
      </c>
      <c r="E15" s="2050"/>
      <c r="F15" s="1200">
        <v>1946</v>
      </c>
      <c r="G15" s="1201" t="s">
        <v>980</v>
      </c>
      <c r="H15" s="1202">
        <v>163135.59</v>
      </c>
      <c r="I15" s="1203">
        <v>163135.59</v>
      </c>
      <c r="J15" s="1204">
        <v>97881.48</v>
      </c>
      <c r="K15" s="2039">
        <v>65254.11</v>
      </c>
      <c r="L15" s="2040"/>
      <c r="M15" s="1205"/>
      <c r="N15" s="1203">
        <v>8156.79</v>
      </c>
      <c r="O15" s="1206"/>
      <c r="P15" s="1207"/>
      <c r="Q15" s="1208"/>
      <c r="R15" s="1209">
        <v>2718.93</v>
      </c>
      <c r="S15" s="1209">
        <v>2718.93</v>
      </c>
      <c r="T15" s="1209">
        <v>2718.93</v>
      </c>
      <c r="U15" s="1210">
        <f t="shared" ref="U15:W30" si="13">T15</f>
        <v>2718.93</v>
      </c>
      <c r="V15" s="1210">
        <f t="shared" si="13"/>
        <v>2718.93</v>
      </c>
      <c r="W15" s="1210">
        <f t="shared" si="13"/>
        <v>2718.93</v>
      </c>
      <c r="X15" s="1210">
        <f t="shared" ref="X15:X50" si="14">R15+S15+T15+U15+V15+W15</f>
        <v>16313.58</v>
      </c>
      <c r="Y15" s="1210">
        <f t="shared" ref="Y15:Y33" si="15">W15</f>
        <v>2718.93</v>
      </c>
      <c r="Z15" s="1210">
        <f t="shared" ref="Z15:AD30" si="16">Y15</f>
        <v>2718.93</v>
      </c>
      <c r="AA15" s="1210">
        <f t="shared" si="16"/>
        <v>2718.93</v>
      </c>
      <c r="AB15" s="1210">
        <f t="shared" si="16"/>
        <v>2718.93</v>
      </c>
      <c r="AC15" s="1210">
        <f t="shared" si="16"/>
        <v>2718.93</v>
      </c>
      <c r="AD15" s="1210">
        <f t="shared" si="16"/>
        <v>2718.93</v>
      </c>
      <c r="AE15" s="1210">
        <f t="shared" ref="AE15:AE50" si="17">Y15+Z15+AA15+AB15+AC15+AD15</f>
        <v>16313.58</v>
      </c>
      <c r="AF15" s="1210">
        <f t="shared" ref="AF15:AF50" si="18">X15+AE15</f>
        <v>32627.16</v>
      </c>
      <c r="AG15" s="1211">
        <v>163135.59</v>
      </c>
      <c r="AH15" s="1212">
        <f t="shared" ref="AH15:AH50" si="19">SUM(K15:L15)+M15-AF15</f>
        <v>32626.95</v>
      </c>
      <c r="AI15" s="1212"/>
      <c r="AJ15" s="1211"/>
      <c r="AK15" s="1213"/>
      <c r="AL15" s="1214">
        <v>2718.93</v>
      </c>
      <c r="AM15" s="1214">
        <f t="shared" ref="AM15:AQ30" si="20">AL15</f>
        <v>2718.93</v>
      </c>
      <c r="AN15" s="1214">
        <f t="shared" si="20"/>
        <v>2718.93</v>
      </c>
      <c r="AO15" s="1210">
        <f t="shared" si="20"/>
        <v>2718.93</v>
      </c>
      <c r="AP15" s="1210">
        <f t="shared" si="20"/>
        <v>2718.93</v>
      </c>
      <c r="AQ15" s="1210">
        <f t="shared" si="20"/>
        <v>2718.93</v>
      </c>
      <c r="AR15" s="1210">
        <f t="shared" ref="AR15:AR50" si="21">SUM(AL15:AQ15)</f>
        <v>16313.58</v>
      </c>
      <c r="AS15" s="1210">
        <f t="shared" ref="AS15:AS50" si="22">AQ15</f>
        <v>2718.93</v>
      </c>
      <c r="AT15" s="1210">
        <f t="shared" ref="AT15:AX30" si="23">AS15</f>
        <v>2718.93</v>
      </c>
      <c r="AU15" s="1210">
        <f t="shared" si="23"/>
        <v>2718.93</v>
      </c>
      <c r="AV15" s="1210">
        <f t="shared" si="23"/>
        <v>2718.93</v>
      </c>
      <c r="AW15" s="1210">
        <f t="shared" si="23"/>
        <v>2718.93</v>
      </c>
      <c r="AX15" s="1210">
        <f>AH15-AR15-AS15-AT15-AU15-AV15-AW15</f>
        <v>2718.72</v>
      </c>
      <c r="AY15" s="1210">
        <f t="shared" ref="AY15:AY50" si="24">SUM(AS15:AX15)</f>
        <v>16313.369999999999</v>
      </c>
      <c r="AZ15" s="1210">
        <f t="shared" ref="AZ15:AZ50" si="25">AR15+AY15</f>
        <v>32626.949999999997</v>
      </c>
      <c r="BA15" s="1211">
        <v>163135.59</v>
      </c>
      <c r="BB15" s="1212">
        <f t="shared" si="11"/>
        <v>0</v>
      </c>
      <c r="BD15" s="1186">
        <f t="shared" si="1"/>
        <v>0</v>
      </c>
      <c r="BE15" s="1187">
        <f t="shared" si="4"/>
        <v>57097.32</v>
      </c>
      <c r="BF15" s="1188">
        <f t="shared" si="5"/>
        <v>0</v>
      </c>
      <c r="BH15" s="1189"/>
      <c r="BI15" s="1190">
        <f t="shared" si="6"/>
        <v>3.637978807091713E-12</v>
      </c>
      <c r="BJ15" s="1215" t="e">
        <v>#VALUE!</v>
      </c>
    </row>
    <row r="16" spans="1:63" ht="23.85" hidden="1" customHeight="1" outlineLevel="2" x14ac:dyDescent="0.2">
      <c r="A16" s="1165" t="str">
        <f t="shared" si="2"/>
        <v>_Управление</v>
      </c>
      <c r="B16" s="1166" t="s">
        <v>981</v>
      </c>
      <c r="D16" s="2064" t="s">
        <v>982</v>
      </c>
      <c r="E16" s="2064"/>
      <c r="F16" s="1200">
        <v>709</v>
      </c>
      <c r="G16" s="1201" t="s">
        <v>983</v>
      </c>
      <c r="H16" s="1202">
        <v>0</v>
      </c>
      <c r="I16" s="1203">
        <v>13773</v>
      </c>
      <c r="J16" s="1204">
        <v>13773</v>
      </c>
      <c r="K16" s="1224"/>
      <c r="L16" s="1207"/>
      <c r="M16" s="1205"/>
      <c r="N16" s="1225"/>
      <c r="O16" s="1226">
        <v>13773</v>
      </c>
      <c r="P16" s="1211">
        <v>13773</v>
      </c>
      <c r="Q16" s="1208"/>
      <c r="R16" s="1209">
        <v>0</v>
      </c>
      <c r="S16" s="1209">
        <v>0</v>
      </c>
      <c r="T16" s="1209">
        <v>0</v>
      </c>
      <c r="U16" s="1210">
        <f t="shared" si="13"/>
        <v>0</v>
      </c>
      <c r="V16" s="1210">
        <f t="shared" si="13"/>
        <v>0</v>
      </c>
      <c r="W16" s="1210">
        <f t="shared" si="13"/>
        <v>0</v>
      </c>
      <c r="X16" s="1210">
        <f t="shared" si="14"/>
        <v>0</v>
      </c>
      <c r="Y16" s="1210">
        <f t="shared" si="15"/>
        <v>0</v>
      </c>
      <c r="Z16" s="1210">
        <f t="shared" si="16"/>
        <v>0</v>
      </c>
      <c r="AA16" s="1210">
        <f t="shared" si="16"/>
        <v>0</v>
      </c>
      <c r="AB16" s="1210">
        <f t="shared" si="16"/>
        <v>0</v>
      </c>
      <c r="AC16" s="1210">
        <f t="shared" si="16"/>
        <v>0</v>
      </c>
      <c r="AD16" s="1210">
        <f t="shared" si="16"/>
        <v>0</v>
      </c>
      <c r="AE16" s="1210">
        <f t="shared" si="17"/>
        <v>0</v>
      </c>
      <c r="AF16" s="1210">
        <f t="shared" si="18"/>
        <v>0</v>
      </c>
      <c r="AG16" s="1207"/>
      <c r="AH16" s="1227">
        <f t="shared" si="19"/>
        <v>0</v>
      </c>
      <c r="AI16" s="1227"/>
      <c r="AJ16" s="1207"/>
      <c r="AK16" s="1228"/>
      <c r="AL16" s="1214">
        <v>0</v>
      </c>
      <c r="AM16" s="1214">
        <f t="shared" si="20"/>
        <v>0</v>
      </c>
      <c r="AN16" s="1214">
        <f t="shared" si="20"/>
        <v>0</v>
      </c>
      <c r="AO16" s="1210">
        <f t="shared" si="20"/>
        <v>0</v>
      </c>
      <c r="AP16" s="1210">
        <f t="shared" si="20"/>
        <v>0</v>
      </c>
      <c r="AQ16" s="1210">
        <f t="shared" si="20"/>
        <v>0</v>
      </c>
      <c r="AR16" s="1210">
        <f t="shared" si="21"/>
        <v>0</v>
      </c>
      <c r="AS16" s="1210">
        <f t="shared" si="22"/>
        <v>0</v>
      </c>
      <c r="AT16" s="1210">
        <f t="shared" si="23"/>
        <v>0</v>
      </c>
      <c r="AU16" s="1210">
        <f t="shared" si="23"/>
        <v>0</v>
      </c>
      <c r="AV16" s="1210">
        <f t="shared" si="23"/>
        <v>0</v>
      </c>
      <c r="AW16" s="1210">
        <f t="shared" si="23"/>
        <v>0</v>
      </c>
      <c r="AX16" s="1210">
        <f t="shared" si="23"/>
        <v>0</v>
      </c>
      <c r="AY16" s="1210">
        <f t="shared" si="24"/>
        <v>0</v>
      </c>
      <c r="AZ16" s="1210">
        <f t="shared" si="25"/>
        <v>0</v>
      </c>
      <c r="BA16" s="1207"/>
      <c r="BB16" s="1212">
        <f t="shared" si="11"/>
        <v>0</v>
      </c>
      <c r="BD16" s="1186">
        <f t="shared" si="1"/>
        <v>0</v>
      </c>
      <c r="BE16" s="1187">
        <f t="shared" si="4"/>
        <v>0</v>
      </c>
      <c r="BF16" s="1188">
        <f t="shared" si="5"/>
        <v>0</v>
      </c>
      <c r="BH16" s="1189"/>
      <c r="BI16" s="1190">
        <f t="shared" si="6"/>
        <v>0</v>
      </c>
      <c r="BJ16" s="1215"/>
    </row>
    <row r="17" spans="1:62" ht="23.85" hidden="1" customHeight="1" outlineLevel="2" x14ac:dyDescent="0.2">
      <c r="A17" s="1165" t="str">
        <f t="shared" si="2"/>
        <v>_Управление</v>
      </c>
      <c r="B17" s="1166" t="s">
        <v>978</v>
      </c>
      <c r="D17" s="2050" t="s">
        <v>984</v>
      </c>
      <c r="E17" s="2050"/>
      <c r="F17" s="1200">
        <v>776</v>
      </c>
      <c r="G17" s="1201" t="s">
        <v>985</v>
      </c>
      <c r="H17" s="1202">
        <v>177900</v>
      </c>
      <c r="I17" s="1203">
        <v>177900</v>
      </c>
      <c r="J17" s="1204">
        <v>177900</v>
      </c>
      <c r="K17" s="1224"/>
      <c r="L17" s="1207"/>
      <c r="M17" s="1205"/>
      <c r="N17" s="1225"/>
      <c r="O17" s="1206"/>
      <c r="P17" s="1207"/>
      <c r="Q17" s="1208"/>
      <c r="R17" s="1209">
        <v>0</v>
      </c>
      <c r="S17" s="1209">
        <v>0</v>
      </c>
      <c r="T17" s="1209">
        <v>0</v>
      </c>
      <c r="U17" s="1210">
        <f t="shared" si="13"/>
        <v>0</v>
      </c>
      <c r="V17" s="1210">
        <f t="shared" si="13"/>
        <v>0</v>
      </c>
      <c r="W17" s="1210">
        <f t="shared" si="13"/>
        <v>0</v>
      </c>
      <c r="X17" s="1210">
        <f t="shared" si="14"/>
        <v>0</v>
      </c>
      <c r="Y17" s="1210">
        <f t="shared" si="15"/>
        <v>0</v>
      </c>
      <c r="Z17" s="1210">
        <f t="shared" si="16"/>
        <v>0</v>
      </c>
      <c r="AA17" s="1210">
        <f t="shared" si="16"/>
        <v>0</v>
      </c>
      <c r="AB17" s="1210">
        <f t="shared" si="16"/>
        <v>0</v>
      </c>
      <c r="AC17" s="1210">
        <f t="shared" si="16"/>
        <v>0</v>
      </c>
      <c r="AD17" s="1210">
        <f t="shared" si="16"/>
        <v>0</v>
      </c>
      <c r="AE17" s="1210">
        <f t="shared" si="17"/>
        <v>0</v>
      </c>
      <c r="AF17" s="1210">
        <f t="shared" si="18"/>
        <v>0</v>
      </c>
      <c r="AG17" s="1211">
        <v>177900</v>
      </c>
      <c r="AH17" s="1212">
        <f t="shared" si="19"/>
        <v>0</v>
      </c>
      <c r="AI17" s="1212"/>
      <c r="AJ17" s="1211"/>
      <c r="AK17" s="1228"/>
      <c r="AL17" s="1214">
        <v>0</v>
      </c>
      <c r="AM17" s="1214">
        <f t="shared" si="20"/>
        <v>0</v>
      </c>
      <c r="AN17" s="1214">
        <f t="shared" si="20"/>
        <v>0</v>
      </c>
      <c r="AO17" s="1210">
        <f t="shared" si="20"/>
        <v>0</v>
      </c>
      <c r="AP17" s="1210">
        <f t="shared" si="20"/>
        <v>0</v>
      </c>
      <c r="AQ17" s="1210">
        <f t="shared" si="20"/>
        <v>0</v>
      </c>
      <c r="AR17" s="1210">
        <f t="shared" si="21"/>
        <v>0</v>
      </c>
      <c r="AS17" s="1210">
        <f t="shared" si="22"/>
        <v>0</v>
      </c>
      <c r="AT17" s="1210">
        <f t="shared" si="23"/>
        <v>0</v>
      </c>
      <c r="AU17" s="1210">
        <f t="shared" si="23"/>
        <v>0</v>
      </c>
      <c r="AV17" s="1210">
        <f t="shared" si="23"/>
        <v>0</v>
      </c>
      <c r="AW17" s="1210">
        <f t="shared" si="23"/>
        <v>0</v>
      </c>
      <c r="AX17" s="1210">
        <f t="shared" si="23"/>
        <v>0</v>
      </c>
      <c r="AY17" s="1210">
        <f t="shared" si="24"/>
        <v>0</v>
      </c>
      <c r="AZ17" s="1210">
        <f t="shared" si="25"/>
        <v>0</v>
      </c>
      <c r="BA17" s="1211">
        <v>177900</v>
      </c>
      <c r="BB17" s="1212">
        <f t="shared" si="11"/>
        <v>0</v>
      </c>
      <c r="BD17" s="1186">
        <f t="shared" si="1"/>
        <v>0</v>
      </c>
      <c r="BE17" s="1187">
        <f t="shared" si="4"/>
        <v>0</v>
      </c>
      <c r="BF17" s="1188">
        <f t="shared" si="5"/>
        <v>0</v>
      </c>
      <c r="BH17" s="1189"/>
      <c r="BI17" s="1190">
        <f t="shared" si="6"/>
        <v>0</v>
      </c>
      <c r="BJ17" s="1215"/>
    </row>
    <row r="18" spans="1:62" ht="35.1" hidden="1" customHeight="1" outlineLevel="2" x14ac:dyDescent="0.2">
      <c r="A18" s="1165" t="str">
        <f>A96</f>
        <v>_Управление</v>
      </c>
      <c r="B18" s="1166" t="s">
        <v>978</v>
      </c>
      <c r="D18" s="2050" t="s">
        <v>986</v>
      </c>
      <c r="E18" s="2050"/>
      <c r="F18" s="1201" t="s">
        <v>987</v>
      </c>
      <c r="G18" s="1201" t="s">
        <v>988</v>
      </c>
      <c r="H18" s="1202">
        <v>495000</v>
      </c>
      <c r="I18" s="1203">
        <v>495000</v>
      </c>
      <c r="J18" s="1204">
        <v>53513.52</v>
      </c>
      <c r="K18" s="2039">
        <v>441486.48</v>
      </c>
      <c r="L18" s="2040"/>
      <c r="M18" s="1205"/>
      <c r="N18" s="1203">
        <v>40135.14</v>
      </c>
      <c r="O18" s="1206"/>
      <c r="P18" s="1207"/>
      <c r="Q18" s="1208"/>
      <c r="R18" s="1209">
        <v>13378.38</v>
      </c>
      <c r="S18" s="1209">
        <v>13378.38</v>
      </c>
      <c r="T18" s="1209">
        <v>13378.38</v>
      </c>
      <c r="U18" s="1210">
        <f t="shared" si="13"/>
        <v>13378.38</v>
      </c>
      <c r="V18" s="1210">
        <f t="shared" si="13"/>
        <v>13378.38</v>
      </c>
      <c r="W18" s="1210">
        <f t="shared" si="13"/>
        <v>13378.38</v>
      </c>
      <c r="X18" s="1210">
        <f t="shared" si="14"/>
        <v>80270.28</v>
      </c>
      <c r="Y18" s="1210">
        <f t="shared" si="15"/>
        <v>13378.38</v>
      </c>
      <c r="Z18" s="1210">
        <f t="shared" si="16"/>
        <v>13378.38</v>
      </c>
      <c r="AA18" s="1210">
        <f t="shared" si="16"/>
        <v>13378.38</v>
      </c>
      <c r="AB18" s="1210">
        <f t="shared" si="16"/>
        <v>13378.38</v>
      </c>
      <c r="AC18" s="1210">
        <f t="shared" si="16"/>
        <v>13378.38</v>
      </c>
      <c r="AD18" s="1210">
        <f t="shared" si="16"/>
        <v>13378.38</v>
      </c>
      <c r="AE18" s="1210">
        <f t="shared" si="17"/>
        <v>80270.28</v>
      </c>
      <c r="AF18" s="1210">
        <f t="shared" si="18"/>
        <v>160540.56</v>
      </c>
      <c r="AG18" s="1211">
        <v>495000</v>
      </c>
      <c r="AH18" s="1212">
        <f t="shared" si="19"/>
        <v>280945.91999999998</v>
      </c>
      <c r="AI18" s="1212"/>
      <c r="AJ18" s="1211"/>
      <c r="AK18" s="1213"/>
      <c r="AL18" s="1214">
        <v>13378.38</v>
      </c>
      <c r="AM18" s="1214">
        <f t="shared" si="20"/>
        <v>13378.38</v>
      </c>
      <c r="AN18" s="1214">
        <f t="shared" si="20"/>
        <v>13378.38</v>
      </c>
      <c r="AO18" s="1210">
        <f t="shared" si="20"/>
        <v>13378.38</v>
      </c>
      <c r="AP18" s="1210">
        <f t="shared" si="20"/>
        <v>13378.38</v>
      </c>
      <c r="AQ18" s="1210">
        <f t="shared" si="20"/>
        <v>13378.38</v>
      </c>
      <c r="AR18" s="1210">
        <f t="shared" si="21"/>
        <v>80270.28</v>
      </c>
      <c r="AS18" s="1210">
        <f t="shared" si="22"/>
        <v>13378.38</v>
      </c>
      <c r="AT18" s="1210">
        <f t="shared" si="23"/>
        <v>13378.38</v>
      </c>
      <c r="AU18" s="1210">
        <f t="shared" si="23"/>
        <v>13378.38</v>
      </c>
      <c r="AV18" s="1210">
        <f t="shared" si="23"/>
        <v>13378.38</v>
      </c>
      <c r="AW18" s="1210">
        <f t="shared" si="23"/>
        <v>13378.38</v>
      </c>
      <c r="AX18" s="1210">
        <f t="shared" si="23"/>
        <v>13378.38</v>
      </c>
      <c r="AY18" s="1210">
        <f t="shared" si="24"/>
        <v>80270.28</v>
      </c>
      <c r="AZ18" s="1210">
        <f t="shared" si="25"/>
        <v>160540.56</v>
      </c>
      <c r="BA18" s="1211">
        <v>495000</v>
      </c>
      <c r="BB18" s="1212">
        <f t="shared" si="11"/>
        <v>120405.35999999999</v>
      </c>
      <c r="BD18" s="1186">
        <f t="shared" si="1"/>
        <v>0</v>
      </c>
      <c r="BE18" s="1187">
        <f t="shared" si="4"/>
        <v>401351.33999999997</v>
      </c>
      <c r="BF18" s="1188">
        <f t="shared" si="5"/>
        <v>0</v>
      </c>
      <c r="BH18" s="1189"/>
      <c r="BI18" s="1190">
        <f t="shared" si="6"/>
        <v>0</v>
      </c>
      <c r="BJ18" s="1215"/>
    </row>
    <row r="19" spans="1:62" ht="46.35" hidden="1" customHeight="1" outlineLevel="2" x14ac:dyDescent="0.2">
      <c r="A19" s="1165" t="str">
        <f t="shared" si="2"/>
        <v>_Управление</v>
      </c>
      <c r="B19" s="1166" t="s">
        <v>981</v>
      </c>
      <c r="D19" s="2050" t="s">
        <v>989</v>
      </c>
      <c r="E19" s="2050"/>
      <c r="F19" s="1201" t="s">
        <v>990</v>
      </c>
      <c r="G19" s="1201" t="s">
        <v>991</v>
      </c>
      <c r="H19" s="1202">
        <v>309882</v>
      </c>
      <c r="I19" s="1203">
        <v>309882</v>
      </c>
      <c r="J19" s="1204">
        <v>34431.32</v>
      </c>
      <c r="K19" s="2039">
        <v>275450.68</v>
      </c>
      <c r="L19" s="2040"/>
      <c r="M19" s="1205"/>
      <c r="N19" s="1203">
        <v>25823.49</v>
      </c>
      <c r="O19" s="1206"/>
      <c r="P19" s="1207"/>
      <c r="Q19" s="1208"/>
      <c r="R19" s="1209">
        <v>8607.83</v>
      </c>
      <c r="S19" s="1209">
        <v>8607.83</v>
      </c>
      <c r="T19" s="1209">
        <v>8607.83</v>
      </c>
      <c r="U19" s="1210">
        <f t="shared" si="13"/>
        <v>8607.83</v>
      </c>
      <c r="V19" s="1210">
        <f t="shared" si="13"/>
        <v>8607.83</v>
      </c>
      <c r="W19" s="1210">
        <f t="shared" si="13"/>
        <v>8607.83</v>
      </c>
      <c r="X19" s="1210">
        <f t="shared" si="14"/>
        <v>51646.98</v>
      </c>
      <c r="Y19" s="1210">
        <f t="shared" si="15"/>
        <v>8607.83</v>
      </c>
      <c r="Z19" s="1210">
        <f t="shared" si="16"/>
        <v>8607.83</v>
      </c>
      <c r="AA19" s="1210">
        <f t="shared" si="16"/>
        <v>8607.83</v>
      </c>
      <c r="AB19" s="1210">
        <f t="shared" si="16"/>
        <v>8607.83</v>
      </c>
      <c r="AC19" s="1210">
        <f t="shared" si="16"/>
        <v>8607.83</v>
      </c>
      <c r="AD19" s="1210">
        <f t="shared" si="16"/>
        <v>8607.83</v>
      </c>
      <c r="AE19" s="1210">
        <f t="shared" si="17"/>
        <v>51646.98</v>
      </c>
      <c r="AF19" s="1210">
        <f t="shared" si="18"/>
        <v>103293.96</v>
      </c>
      <c r="AG19" s="1211">
        <v>309882</v>
      </c>
      <c r="AH19" s="1212">
        <f t="shared" si="19"/>
        <v>172156.71999999997</v>
      </c>
      <c r="AI19" s="1212"/>
      <c r="AJ19" s="1211"/>
      <c r="AK19" s="1213"/>
      <c r="AL19" s="1214">
        <v>8607.83</v>
      </c>
      <c r="AM19" s="1214">
        <f t="shared" si="20"/>
        <v>8607.83</v>
      </c>
      <c r="AN19" s="1214">
        <f t="shared" si="20"/>
        <v>8607.83</v>
      </c>
      <c r="AO19" s="1210">
        <f t="shared" si="20"/>
        <v>8607.83</v>
      </c>
      <c r="AP19" s="1210">
        <f t="shared" si="20"/>
        <v>8607.83</v>
      </c>
      <c r="AQ19" s="1210">
        <f t="shared" si="20"/>
        <v>8607.83</v>
      </c>
      <c r="AR19" s="1210">
        <f t="shared" si="21"/>
        <v>51646.98</v>
      </c>
      <c r="AS19" s="1210">
        <f t="shared" si="22"/>
        <v>8607.83</v>
      </c>
      <c r="AT19" s="1210">
        <f t="shared" si="23"/>
        <v>8607.83</v>
      </c>
      <c r="AU19" s="1210">
        <f t="shared" si="23"/>
        <v>8607.83</v>
      </c>
      <c r="AV19" s="1210">
        <f t="shared" si="23"/>
        <v>8607.83</v>
      </c>
      <c r="AW19" s="1210">
        <f t="shared" si="23"/>
        <v>8607.83</v>
      </c>
      <c r="AX19" s="1210">
        <f t="shared" si="23"/>
        <v>8607.83</v>
      </c>
      <c r="AY19" s="1210">
        <f t="shared" si="24"/>
        <v>51646.98</v>
      </c>
      <c r="AZ19" s="1210">
        <f t="shared" si="25"/>
        <v>103293.96</v>
      </c>
      <c r="BA19" s="1211">
        <v>309882</v>
      </c>
      <c r="BB19" s="1212">
        <f t="shared" si="11"/>
        <v>68862.759999999966</v>
      </c>
      <c r="BD19" s="1186">
        <f t="shared" si="1"/>
        <v>0</v>
      </c>
      <c r="BE19" s="1187">
        <f t="shared" si="4"/>
        <v>249627.19</v>
      </c>
      <c r="BF19" s="1188">
        <f t="shared" si="5"/>
        <v>0</v>
      </c>
      <c r="BH19" s="1189"/>
      <c r="BI19" s="1190">
        <f t="shared" si="6"/>
        <v>0</v>
      </c>
      <c r="BJ19" s="1215"/>
    </row>
    <row r="20" spans="1:62" ht="23.85" hidden="1" customHeight="1" outlineLevel="2" x14ac:dyDescent="0.2">
      <c r="A20" s="1165" t="str">
        <f>A19</f>
        <v>_Управление</v>
      </c>
      <c r="B20" s="1166" t="s">
        <v>981</v>
      </c>
      <c r="D20" s="2064" t="s">
        <v>992</v>
      </c>
      <c r="E20" s="2064"/>
      <c r="F20" s="1200">
        <v>1488</v>
      </c>
      <c r="G20" s="1201" t="s">
        <v>993</v>
      </c>
      <c r="H20" s="1202">
        <v>0</v>
      </c>
      <c r="I20" s="1203">
        <v>58250</v>
      </c>
      <c r="J20" s="1204">
        <v>58250</v>
      </c>
      <c r="K20" s="1224"/>
      <c r="L20" s="1207"/>
      <c r="M20" s="1205"/>
      <c r="N20" s="1225"/>
      <c r="O20" s="1226">
        <v>58250</v>
      </c>
      <c r="P20" s="1211">
        <v>58250</v>
      </c>
      <c r="Q20" s="1208"/>
      <c r="R20" s="1209">
        <v>0</v>
      </c>
      <c r="S20" s="1209">
        <v>0</v>
      </c>
      <c r="T20" s="1209">
        <v>0</v>
      </c>
      <c r="U20" s="1210">
        <f t="shared" si="13"/>
        <v>0</v>
      </c>
      <c r="V20" s="1210">
        <f t="shared" si="13"/>
        <v>0</v>
      </c>
      <c r="W20" s="1210">
        <f t="shared" si="13"/>
        <v>0</v>
      </c>
      <c r="X20" s="1210">
        <f t="shared" si="14"/>
        <v>0</v>
      </c>
      <c r="Y20" s="1210">
        <f t="shared" si="15"/>
        <v>0</v>
      </c>
      <c r="Z20" s="1210">
        <f t="shared" si="16"/>
        <v>0</v>
      </c>
      <c r="AA20" s="1210">
        <f t="shared" si="16"/>
        <v>0</v>
      </c>
      <c r="AB20" s="1210">
        <f t="shared" si="16"/>
        <v>0</v>
      </c>
      <c r="AC20" s="1210">
        <f t="shared" si="16"/>
        <v>0</v>
      </c>
      <c r="AD20" s="1210">
        <f t="shared" si="16"/>
        <v>0</v>
      </c>
      <c r="AE20" s="1210">
        <f t="shared" si="17"/>
        <v>0</v>
      </c>
      <c r="AF20" s="1210">
        <f t="shared" si="18"/>
        <v>0</v>
      </c>
      <c r="AG20" s="1207"/>
      <c r="AH20" s="1227">
        <f t="shared" si="19"/>
        <v>0</v>
      </c>
      <c r="AI20" s="1227"/>
      <c r="AJ20" s="1207"/>
      <c r="AK20" s="1228"/>
      <c r="AL20" s="1214">
        <v>0</v>
      </c>
      <c r="AM20" s="1214">
        <f t="shared" si="20"/>
        <v>0</v>
      </c>
      <c r="AN20" s="1214">
        <f t="shared" si="20"/>
        <v>0</v>
      </c>
      <c r="AO20" s="1210">
        <f t="shared" si="20"/>
        <v>0</v>
      </c>
      <c r="AP20" s="1210">
        <f t="shared" si="20"/>
        <v>0</v>
      </c>
      <c r="AQ20" s="1210">
        <f t="shared" si="20"/>
        <v>0</v>
      </c>
      <c r="AR20" s="1210">
        <f t="shared" si="21"/>
        <v>0</v>
      </c>
      <c r="AS20" s="1210">
        <f t="shared" si="22"/>
        <v>0</v>
      </c>
      <c r="AT20" s="1210">
        <f t="shared" si="23"/>
        <v>0</v>
      </c>
      <c r="AU20" s="1210">
        <f t="shared" si="23"/>
        <v>0</v>
      </c>
      <c r="AV20" s="1210">
        <f t="shared" si="23"/>
        <v>0</v>
      </c>
      <c r="AW20" s="1210">
        <f t="shared" si="23"/>
        <v>0</v>
      </c>
      <c r="AX20" s="1210">
        <f t="shared" si="23"/>
        <v>0</v>
      </c>
      <c r="AY20" s="1210">
        <f t="shared" si="24"/>
        <v>0</v>
      </c>
      <c r="AZ20" s="1210">
        <f t="shared" si="25"/>
        <v>0</v>
      </c>
      <c r="BA20" s="1207"/>
      <c r="BB20" s="1212">
        <f t="shared" si="11"/>
        <v>0</v>
      </c>
      <c r="BD20" s="1186">
        <f t="shared" si="1"/>
        <v>0</v>
      </c>
      <c r="BE20" s="1187">
        <f t="shared" si="4"/>
        <v>0</v>
      </c>
      <c r="BF20" s="1188">
        <f t="shared" si="5"/>
        <v>0</v>
      </c>
      <c r="BH20" s="1189"/>
      <c r="BI20" s="1190">
        <f t="shared" si="6"/>
        <v>0</v>
      </c>
      <c r="BJ20" s="1215"/>
    </row>
    <row r="21" spans="1:62" ht="23.85" hidden="1" customHeight="1" outlineLevel="2" x14ac:dyDescent="0.2">
      <c r="A21" s="1165" t="str">
        <f t="shared" si="2"/>
        <v>_Управление</v>
      </c>
      <c r="B21" s="1166" t="s">
        <v>981</v>
      </c>
      <c r="D21" s="2050" t="s">
        <v>994</v>
      </c>
      <c r="E21" s="2050"/>
      <c r="F21" s="1200">
        <v>1549</v>
      </c>
      <c r="G21" s="1201" t="s">
        <v>995</v>
      </c>
      <c r="H21" s="1202">
        <v>21133</v>
      </c>
      <c r="I21" s="1203">
        <v>21133</v>
      </c>
      <c r="J21" s="1204">
        <v>21133</v>
      </c>
      <c r="K21" s="1224"/>
      <c r="L21" s="1207"/>
      <c r="M21" s="1205"/>
      <c r="N21" s="1225"/>
      <c r="O21" s="1206"/>
      <c r="P21" s="1207"/>
      <c r="Q21" s="1208"/>
      <c r="R21" s="1209">
        <v>0</v>
      </c>
      <c r="S21" s="1209">
        <v>0</v>
      </c>
      <c r="T21" s="1209">
        <v>0</v>
      </c>
      <c r="U21" s="1210">
        <f t="shared" si="13"/>
        <v>0</v>
      </c>
      <c r="V21" s="1210">
        <f t="shared" si="13"/>
        <v>0</v>
      </c>
      <c r="W21" s="1210">
        <f t="shared" si="13"/>
        <v>0</v>
      </c>
      <c r="X21" s="1210">
        <f t="shared" si="14"/>
        <v>0</v>
      </c>
      <c r="Y21" s="1210">
        <f t="shared" si="15"/>
        <v>0</v>
      </c>
      <c r="Z21" s="1210">
        <f t="shared" si="16"/>
        <v>0</v>
      </c>
      <c r="AA21" s="1210">
        <f t="shared" si="16"/>
        <v>0</v>
      </c>
      <c r="AB21" s="1210">
        <f t="shared" si="16"/>
        <v>0</v>
      </c>
      <c r="AC21" s="1210">
        <f t="shared" si="16"/>
        <v>0</v>
      </c>
      <c r="AD21" s="1210">
        <f t="shared" si="16"/>
        <v>0</v>
      </c>
      <c r="AE21" s="1210">
        <f t="shared" si="17"/>
        <v>0</v>
      </c>
      <c r="AF21" s="1210">
        <f t="shared" si="18"/>
        <v>0</v>
      </c>
      <c r="AG21" s="1211">
        <v>21133</v>
      </c>
      <c r="AH21" s="1212">
        <f t="shared" si="19"/>
        <v>0</v>
      </c>
      <c r="AI21" s="1212"/>
      <c r="AJ21" s="1211"/>
      <c r="AK21" s="1228"/>
      <c r="AL21" s="1214">
        <v>0</v>
      </c>
      <c r="AM21" s="1214">
        <f t="shared" si="20"/>
        <v>0</v>
      </c>
      <c r="AN21" s="1214">
        <f t="shared" si="20"/>
        <v>0</v>
      </c>
      <c r="AO21" s="1210">
        <f t="shared" si="20"/>
        <v>0</v>
      </c>
      <c r="AP21" s="1210">
        <f t="shared" si="20"/>
        <v>0</v>
      </c>
      <c r="AQ21" s="1210">
        <f t="shared" si="20"/>
        <v>0</v>
      </c>
      <c r="AR21" s="1210">
        <f t="shared" si="21"/>
        <v>0</v>
      </c>
      <c r="AS21" s="1210">
        <f t="shared" si="22"/>
        <v>0</v>
      </c>
      <c r="AT21" s="1210">
        <f t="shared" si="23"/>
        <v>0</v>
      </c>
      <c r="AU21" s="1210">
        <f t="shared" si="23"/>
        <v>0</v>
      </c>
      <c r="AV21" s="1210">
        <f t="shared" si="23"/>
        <v>0</v>
      </c>
      <c r="AW21" s="1210">
        <f t="shared" si="23"/>
        <v>0</v>
      </c>
      <c r="AX21" s="1210">
        <f t="shared" si="23"/>
        <v>0</v>
      </c>
      <c r="AY21" s="1210">
        <f t="shared" si="24"/>
        <v>0</v>
      </c>
      <c r="AZ21" s="1210">
        <f t="shared" si="25"/>
        <v>0</v>
      </c>
      <c r="BA21" s="1211">
        <v>21133</v>
      </c>
      <c r="BB21" s="1212">
        <f t="shared" si="11"/>
        <v>0</v>
      </c>
      <c r="BD21" s="1186">
        <f t="shared" si="1"/>
        <v>0</v>
      </c>
      <c r="BE21" s="1187">
        <f t="shared" si="4"/>
        <v>0</v>
      </c>
      <c r="BF21" s="1188">
        <f t="shared" si="5"/>
        <v>0</v>
      </c>
      <c r="BH21" s="1189"/>
      <c r="BI21" s="1190">
        <f t="shared" si="6"/>
        <v>0</v>
      </c>
      <c r="BJ21" s="1215"/>
    </row>
    <row r="22" spans="1:62" ht="23.85" hidden="1" customHeight="1" outlineLevel="2" x14ac:dyDescent="0.2">
      <c r="A22" s="1165" t="str">
        <f t="shared" si="2"/>
        <v>_Управление</v>
      </c>
      <c r="B22" s="1166" t="s">
        <v>981</v>
      </c>
      <c r="D22" s="2050" t="s">
        <v>994</v>
      </c>
      <c r="E22" s="2050"/>
      <c r="F22" s="1200">
        <v>1542</v>
      </c>
      <c r="G22" s="1201" t="s">
        <v>995</v>
      </c>
      <c r="H22" s="1202">
        <v>21133</v>
      </c>
      <c r="I22" s="1203">
        <v>21133</v>
      </c>
      <c r="J22" s="1204">
        <v>21133</v>
      </c>
      <c r="K22" s="1224"/>
      <c r="L22" s="1207"/>
      <c r="M22" s="1205"/>
      <c r="N22" s="1225"/>
      <c r="O22" s="1206"/>
      <c r="P22" s="1207"/>
      <c r="Q22" s="1208"/>
      <c r="R22" s="1209">
        <v>0</v>
      </c>
      <c r="S22" s="1209">
        <v>0</v>
      </c>
      <c r="T22" s="1209">
        <v>0</v>
      </c>
      <c r="U22" s="1210">
        <f t="shared" si="13"/>
        <v>0</v>
      </c>
      <c r="V22" s="1210">
        <f t="shared" si="13"/>
        <v>0</v>
      </c>
      <c r="W22" s="1210">
        <f t="shared" si="13"/>
        <v>0</v>
      </c>
      <c r="X22" s="1210">
        <f t="shared" si="14"/>
        <v>0</v>
      </c>
      <c r="Y22" s="1210">
        <f t="shared" si="15"/>
        <v>0</v>
      </c>
      <c r="Z22" s="1210">
        <f t="shared" si="16"/>
        <v>0</v>
      </c>
      <c r="AA22" s="1210">
        <f t="shared" si="16"/>
        <v>0</v>
      </c>
      <c r="AB22" s="1210">
        <f t="shared" si="16"/>
        <v>0</v>
      </c>
      <c r="AC22" s="1210">
        <f t="shared" si="16"/>
        <v>0</v>
      </c>
      <c r="AD22" s="1210">
        <f t="shared" si="16"/>
        <v>0</v>
      </c>
      <c r="AE22" s="1210">
        <f t="shared" si="17"/>
        <v>0</v>
      </c>
      <c r="AF22" s="1210">
        <f t="shared" si="18"/>
        <v>0</v>
      </c>
      <c r="AG22" s="1211">
        <v>21133</v>
      </c>
      <c r="AH22" s="1212">
        <f t="shared" si="19"/>
        <v>0</v>
      </c>
      <c r="AI22" s="1212"/>
      <c r="AJ22" s="1211"/>
      <c r="AK22" s="1228"/>
      <c r="AL22" s="1214">
        <v>0</v>
      </c>
      <c r="AM22" s="1214">
        <f t="shared" si="20"/>
        <v>0</v>
      </c>
      <c r="AN22" s="1214">
        <f t="shared" si="20"/>
        <v>0</v>
      </c>
      <c r="AO22" s="1210">
        <f t="shared" si="20"/>
        <v>0</v>
      </c>
      <c r="AP22" s="1210">
        <f t="shared" si="20"/>
        <v>0</v>
      </c>
      <c r="AQ22" s="1210">
        <f t="shared" si="20"/>
        <v>0</v>
      </c>
      <c r="AR22" s="1210">
        <f t="shared" si="21"/>
        <v>0</v>
      </c>
      <c r="AS22" s="1210">
        <f t="shared" si="22"/>
        <v>0</v>
      </c>
      <c r="AT22" s="1210">
        <f t="shared" si="23"/>
        <v>0</v>
      </c>
      <c r="AU22" s="1210">
        <f t="shared" si="23"/>
        <v>0</v>
      </c>
      <c r="AV22" s="1210">
        <f t="shared" si="23"/>
        <v>0</v>
      </c>
      <c r="AW22" s="1210">
        <f t="shared" si="23"/>
        <v>0</v>
      </c>
      <c r="AX22" s="1210">
        <f t="shared" si="23"/>
        <v>0</v>
      </c>
      <c r="AY22" s="1210">
        <f t="shared" si="24"/>
        <v>0</v>
      </c>
      <c r="AZ22" s="1210">
        <f t="shared" si="25"/>
        <v>0</v>
      </c>
      <c r="BA22" s="1211">
        <v>21133</v>
      </c>
      <c r="BB22" s="1212">
        <f t="shared" si="11"/>
        <v>0</v>
      </c>
      <c r="BD22" s="1186">
        <f t="shared" si="1"/>
        <v>0</v>
      </c>
      <c r="BE22" s="1187">
        <f t="shared" si="4"/>
        <v>0</v>
      </c>
      <c r="BF22" s="1188">
        <f t="shared" si="5"/>
        <v>0</v>
      </c>
      <c r="BH22" s="1189"/>
      <c r="BI22" s="1190">
        <f t="shared" si="6"/>
        <v>0</v>
      </c>
      <c r="BJ22" s="1215"/>
    </row>
    <row r="23" spans="1:62" ht="23.85" hidden="1" customHeight="1" outlineLevel="2" x14ac:dyDescent="0.2">
      <c r="A23" s="1165" t="str">
        <f t="shared" si="2"/>
        <v>_Управление</v>
      </c>
      <c r="B23" s="1166" t="s">
        <v>978</v>
      </c>
      <c r="D23" s="2050" t="s">
        <v>996</v>
      </c>
      <c r="E23" s="2050"/>
      <c r="F23" s="1200">
        <v>2381</v>
      </c>
      <c r="G23" s="1201" t="s">
        <v>997</v>
      </c>
      <c r="H23" s="1202">
        <v>41754.239999999998</v>
      </c>
      <c r="I23" s="1203">
        <v>41754.239999999998</v>
      </c>
      <c r="J23" s="1204">
        <v>8350.7999999999993</v>
      </c>
      <c r="K23" s="2039">
        <v>33403.440000000002</v>
      </c>
      <c r="L23" s="2040"/>
      <c r="M23" s="1205"/>
      <c r="N23" s="1203">
        <v>2087.6999999999998</v>
      </c>
      <c r="O23" s="1206"/>
      <c r="P23" s="1207"/>
      <c r="Q23" s="1208"/>
      <c r="R23" s="1209">
        <v>695.9</v>
      </c>
      <c r="S23" s="1209">
        <v>695.9</v>
      </c>
      <c r="T23" s="1209">
        <v>695.9</v>
      </c>
      <c r="U23" s="1210">
        <f t="shared" si="13"/>
        <v>695.9</v>
      </c>
      <c r="V23" s="1210">
        <f t="shared" si="13"/>
        <v>695.9</v>
      </c>
      <c r="W23" s="1210">
        <f t="shared" si="13"/>
        <v>695.9</v>
      </c>
      <c r="X23" s="1210">
        <f t="shared" si="14"/>
        <v>4175.3999999999996</v>
      </c>
      <c r="Y23" s="1210">
        <f t="shared" si="15"/>
        <v>695.9</v>
      </c>
      <c r="Z23" s="1210">
        <f t="shared" si="16"/>
        <v>695.9</v>
      </c>
      <c r="AA23" s="1210">
        <f t="shared" si="16"/>
        <v>695.9</v>
      </c>
      <c r="AB23" s="1210">
        <f t="shared" si="16"/>
        <v>695.9</v>
      </c>
      <c r="AC23" s="1210">
        <f t="shared" si="16"/>
        <v>695.9</v>
      </c>
      <c r="AD23" s="1210">
        <f t="shared" si="16"/>
        <v>695.9</v>
      </c>
      <c r="AE23" s="1210">
        <f t="shared" si="17"/>
        <v>4175.3999999999996</v>
      </c>
      <c r="AF23" s="1210">
        <f t="shared" si="18"/>
        <v>8350.7999999999993</v>
      </c>
      <c r="AG23" s="1211">
        <v>41754.239999999998</v>
      </c>
      <c r="AH23" s="1212">
        <f t="shared" si="19"/>
        <v>25052.640000000003</v>
      </c>
      <c r="AI23" s="1212"/>
      <c r="AJ23" s="1211"/>
      <c r="AK23" s="1213"/>
      <c r="AL23" s="1214">
        <v>695.9</v>
      </c>
      <c r="AM23" s="1214">
        <f t="shared" si="20"/>
        <v>695.9</v>
      </c>
      <c r="AN23" s="1214">
        <f t="shared" si="20"/>
        <v>695.9</v>
      </c>
      <c r="AO23" s="1210">
        <f t="shared" si="20"/>
        <v>695.9</v>
      </c>
      <c r="AP23" s="1210">
        <f t="shared" si="20"/>
        <v>695.9</v>
      </c>
      <c r="AQ23" s="1210">
        <f t="shared" si="20"/>
        <v>695.9</v>
      </c>
      <c r="AR23" s="1210">
        <f t="shared" si="21"/>
        <v>4175.3999999999996</v>
      </c>
      <c r="AS23" s="1210">
        <f t="shared" si="22"/>
        <v>695.9</v>
      </c>
      <c r="AT23" s="1210">
        <f t="shared" si="23"/>
        <v>695.9</v>
      </c>
      <c r="AU23" s="1210">
        <f t="shared" si="23"/>
        <v>695.9</v>
      </c>
      <c r="AV23" s="1210">
        <f t="shared" si="23"/>
        <v>695.9</v>
      </c>
      <c r="AW23" s="1210">
        <f t="shared" si="23"/>
        <v>695.9</v>
      </c>
      <c r="AX23" s="1210">
        <f t="shared" si="23"/>
        <v>695.9</v>
      </c>
      <c r="AY23" s="1210">
        <f t="shared" si="24"/>
        <v>4175.3999999999996</v>
      </c>
      <c r="AZ23" s="1210">
        <f t="shared" si="25"/>
        <v>8350.7999999999993</v>
      </c>
      <c r="BA23" s="1211">
        <v>41754.239999999998</v>
      </c>
      <c r="BB23" s="1212">
        <f t="shared" si="11"/>
        <v>16701.840000000004</v>
      </c>
      <c r="BD23" s="1186">
        <f t="shared" si="1"/>
        <v>0</v>
      </c>
      <c r="BE23" s="1187">
        <f t="shared" si="4"/>
        <v>31315.739999999998</v>
      </c>
      <c r="BF23" s="1188">
        <f t="shared" si="5"/>
        <v>0</v>
      </c>
      <c r="BH23" s="1189"/>
      <c r="BI23" s="1190">
        <f t="shared" si="6"/>
        <v>0</v>
      </c>
      <c r="BJ23" s="1215"/>
    </row>
    <row r="24" spans="1:62" ht="23.85" hidden="1" customHeight="1" outlineLevel="2" x14ac:dyDescent="0.2">
      <c r="A24" s="1165" t="str">
        <f t="shared" si="2"/>
        <v>_Управление</v>
      </c>
      <c r="B24" s="1166" t="s">
        <v>981</v>
      </c>
      <c r="D24" s="2064" t="s">
        <v>994</v>
      </c>
      <c r="E24" s="2064"/>
      <c r="F24" s="1200">
        <v>1540</v>
      </c>
      <c r="G24" s="1201" t="s">
        <v>995</v>
      </c>
      <c r="H24" s="1202">
        <v>0</v>
      </c>
      <c r="I24" s="1203">
        <v>21133</v>
      </c>
      <c r="J24" s="1204">
        <v>21133</v>
      </c>
      <c r="K24" s="1224"/>
      <c r="L24" s="1207"/>
      <c r="M24" s="1205"/>
      <c r="N24" s="1225"/>
      <c r="O24" s="1226">
        <v>21133</v>
      </c>
      <c r="P24" s="1211">
        <v>21133</v>
      </c>
      <c r="Q24" s="1208"/>
      <c r="R24" s="1209">
        <v>0</v>
      </c>
      <c r="S24" s="1209">
        <v>0</v>
      </c>
      <c r="T24" s="1209">
        <v>0</v>
      </c>
      <c r="U24" s="1210">
        <f t="shared" si="13"/>
        <v>0</v>
      </c>
      <c r="V24" s="1210">
        <f t="shared" si="13"/>
        <v>0</v>
      </c>
      <c r="W24" s="1210">
        <f t="shared" si="13"/>
        <v>0</v>
      </c>
      <c r="X24" s="1210">
        <f t="shared" si="14"/>
        <v>0</v>
      </c>
      <c r="Y24" s="1210">
        <f t="shared" si="15"/>
        <v>0</v>
      </c>
      <c r="Z24" s="1210">
        <f t="shared" si="16"/>
        <v>0</v>
      </c>
      <c r="AA24" s="1210">
        <f t="shared" si="16"/>
        <v>0</v>
      </c>
      <c r="AB24" s="1210">
        <f t="shared" si="16"/>
        <v>0</v>
      </c>
      <c r="AC24" s="1210">
        <f t="shared" si="16"/>
        <v>0</v>
      </c>
      <c r="AD24" s="1210">
        <f t="shared" si="16"/>
        <v>0</v>
      </c>
      <c r="AE24" s="1210">
        <f t="shared" si="17"/>
        <v>0</v>
      </c>
      <c r="AF24" s="1210">
        <f t="shared" si="18"/>
        <v>0</v>
      </c>
      <c r="AG24" s="1207"/>
      <c r="AH24" s="1227">
        <f t="shared" si="19"/>
        <v>0</v>
      </c>
      <c r="AI24" s="1227"/>
      <c r="AJ24" s="1207"/>
      <c r="AK24" s="1228"/>
      <c r="AL24" s="1214">
        <v>0</v>
      </c>
      <c r="AM24" s="1214">
        <f t="shared" si="20"/>
        <v>0</v>
      </c>
      <c r="AN24" s="1214">
        <f t="shared" si="20"/>
        <v>0</v>
      </c>
      <c r="AO24" s="1210">
        <f t="shared" si="20"/>
        <v>0</v>
      </c>
      <c r="AP24" s="1210">
        <f t="shared" si="20"/>
        <v>0</v>
      </c>
      <c r="AQ24" s="1210">
        <f t="shared" si="20"/>
        <v>0</v>
      </c>
      <c r="AR24" s="1210">
        <f t="shared" si="21"/>
        <v>0</v>
      </c>
      <c r="AS24" s="1210">
        <f t="shared" si="22"/>
        <v>0</v>
      </c>
      <c r="AT24" s="1210">
        <f t="shared" si="23"/>
        <v>0</v>
      </c>
      <c r="AU24" s="1210">
        <f t="shared" si="23"/>
        <v>0</v>
      </c>
      <c r="AV24" s="1210">
        <f t="shared" si="23"/>
        <v>0</v>
      </c>
      <c r="AW24" s="1210">
        <f t="shared" si="23"/>
        <v>0</v>
      </c>
      <c r="AX24" s="1210">
        <f t="shared" si="23"/>
        <v>0</v>
      </c>
      <c r="AY24" s="1210">
        <f t="shared" si="24"/>
        <v>0</v>
      </c>
      <c r="AZ24" s="1210">
        <f t="shared" si="25"/>
        <v>0</v>
      </c>
      <c r="BA24" s="1207"/>
      <c r="BB24" s="1212">
        <f t="shared" si="11"/>
        <v>0</v>
      </c>
      <c r="BD24" s="1186">
        <f t="shared" si="1"/>
        <v>0</v>
      </c>
      <c r="BE24" s="1187">
        <f t="shared" si="4"/>
        <v>0</v>
      </c>
      <c r="BF24" s="1188">
        <f t="shared" si="5"/>
        <v>0</v>
      </c>
      <c r="BH24" s="1189"/>
      <c r="BI24" s="1190">
        <f t="shared" si="6"/>
        <v>0</v>
      </c>
      <c r="BJ24" s="1215"/>
    </row>
    <row r="25" spans="1:62" ht="23.85" hidden="1" customHeight="1" outlineLevel="2" x14ac:dyDescent="0.2">
      <c r="A25" s="1165" t="str">
        <f>A97</f>
        <v>_Управление</v>
      </c>
      <c r="B25" s="1166" t="s">
        <v>981</v>
      </c>
      <c r="D25" s="2050" t="s">
        <v>994</v>
      </c>
      <c r="E25" s="2050"/>
      <c r="F25" s="1200">
        <v>1548</v>
      </c>
      <c r="G25" s="1201" t="s">
        <v>995</v>
      </c>
      <c r="H25" s="1202">
        <v>21133</v>
      </c>
      <c r="I25" s="1203">
        <v>21133</v>
      </c>
      <c r="J25" s="1204">
        <v>21133</v>
      </c>
      <c r="K25" s="1224"/>
      <c r="L25" s="1207"/>
      <c r="M25" s="1205"/>
      <c r="N25" s="1225"/>
      <c r="O25" s="1206"/>
      <c r="P25" s="1207"/>
      <c r="Q25" s="1208"/>
      <c r="R25" s="1209">
        <v>0</v>
      </c>
      <c r="S25" s="1209">
        <v>0</v>
      </c>
      <c r="T25" s="1209">
        <v>0</v>
      </c>
      <c r="U25" s="1210">
        <f t="shared" si="13"/>
        <v>0</v>
      </c>
      <c r="V25" s="1210">
        <f t="shared" si="13"/>
        <v>0</v>
      </c>
      <c r="W25" s="1210">
        <f t="shared" si="13"/>
        <v>0</v>
      </c>
      <c r="X25" s="1210">
        <f t="shared" si="14"/>
        <v>0</v>
      </c>
      <c r="Y25" s="1210">
        <f t="shared" si="15"/>
        <v>0</v>
      </c>
      <c r="Z25" s="1210">
        <f t="shared" si="16"/>
        <v>0</v>
      </c>
      <c r="AA25" s="1210">
        <f t="shared" si="16"/>
        <v>0</v>
      </c>
      <c r="AB25" s="1210">
        <f t="shared" si="16"/>
        <v>0</v>
      </c>
      <c r="AC25" s="1210">
        <f t="shared" si="16"/>
        <v>0</v>
      </c>
      <c r="AD25" s="1210">
        <f t="shared" si="16"/>
        <v>0</v>
      </c>
      <c r="AE25" s="1210">
        <f t="shared" si="17"/>
        <v>0</v>
      </c>
      <c r="AF25" s="1210">
        <f t="shared" si="18"/>
        <v>0</v>
      </c>
      <c r="AG25" s="1211">
        <v>21133</v>
      </c>
      <c r="AH25" s="1212">
        <f t="shared" si="19"/>
        <v>0</v>
      </c>
      <c r="AI25" s="1212"/>
      <c r="AJ25" s="1211"/>
      <c r="AK25" s="1228"/>
      <c r="AL25" s="1214">
        <v>0</v>
      </c>
      <c r="AM25" s="1214">
        <f t="shared" si="20"/>
        <v>0</v>
      </c>
      <c r="AN25" s="1214">
        <f t="shared" si="20"/>
        <v>0</v>
      </c>
      <c r="AO25" s="1210">
        <f t="shared" si="20"/>
        <v>0</v>
      </c>
      <c r="AP25" s="1210">
        <f t="shared" si="20"/>
        <v>0</v>
      </c>
      <c r="AQ25" s="1210">
        <f t="shared" si="20"/>
        <v>0</v>
      </c>
      <c r="AR25" s="1210">
        <f t="shared" si="21"/>
        <v>0</v>
      </c>
      <c r="AS25" s="1210">
        <f t="shared" si="22"/>
        <v>0</v>
      </c>
      <c r="AT25" s="1210">
        <f t="shared" si="23"/>
        <v>0</v>
      </c>
      <c r="AU25" s="1210">
        <f t="shared" si="23"/>
        <v>0</v>
      </c>
      <c r="AV25" s="1210">
        <f t="shared" si="23"/>
        <v>0</v>
      </c>
      <c r="AW25" s="1210">
        <f t="shared" si="23"/>
        <v>0</v>
      </c>
      <c r="AX25" s="1210">
        <f t="shared" si="23"/>
        <v>0</v>
      </c>
      <c r="AY25" s="1210">
        <f t="shared" si="24"/>
        <v>0</v>
      </c>
      <c r="AZ25" s="1210">
        <f t="shared" si="25"/>
        <v>0</v>
      </c>
      <c r="BA25" s="1211">
        <v>21133</v>
      </c>
      <c r="BB25" s="1212">
        <f t="shared" si="11"/>
        <v>0</v>
      </c>
      <c r="BD25" s="1186">
        <f t="shared" si="1"/>
        <v>0</v>
      </c>
      <c r="BE25" s="1187">
        <f t="shared" si="4"/>
        <v>0</v>
      </c>
      <c r="BF25" s="1188">
        <f t="shared" si="5"/>
        <v>0</v>
      </c>
      <c r="BH25" s="1189"/>
      <c r="BI25" s="1190">
        <f t="shared" si="6"/>
        <v>0</v>
      </c>
      <c r="BJ25" s="1215"/>
    </row>
    <row r="26" spans="1:62" ht="23.85" hidden="1" customHeight="1" outlineLevel="2" x14ac:dyDescent="0.2">
      <c r="A26" s="1165" t="str">
        <f t="shared" si="2"/>
        <v>_Управление</v>
      </c>
      <c r="B26" s="1166" t="s">
        <v>981</v>
      </c>
      <c r="D26" s="2064" t="s">
        <v>994</v>
      </c>
      <c r="E26" s="2064"/>
      <c r="F26" s="1200">
        <v>1546</v>
      </c>
      <c r="G26" s="1201" t="s">
        <v>995</v>
      </c>
      <c r="H26" s="1202">
        <v>0</v>
      </c>
      <c r="I26" s="1203">
        <v>21133</v>
      </c>
      <c r="J26" s="1204">
        <v>21133</v>
      </c>
      <c r="K26" s="1224"/>
      <c r="L26" s="1207"/>
      <c r="M26" s="1205"/>
      <c r="N26" s="1225"/>
      <c r="O26" s="1226">
        <v>21133</v>
      </c>
      <c r="P26" s="1211">
        <v>21133</v>
      </c>
      <c r="Q26" s="1208"/>
      <c r="R26" s="1209">
        <v>0</v>
      </c>
      <c r="S26" s="1209">
        <v>0</v>
      </c>
      <c r="T26" s="1209">
        <v>0</v>
      </c>
      <c r="U26" s="1210">
        <f t="shared" si="13"/>
        <v>0</v>
      </c>
      <c r="V26" s="1210">
        <f t="shared" si="13"/>
        <v>0</v>
      </c>
      <c r="W26" s="1210">
        <f t="shared" si="13"/>
        <v>0</v>
      </c>
      <c r="X26" s="1210">
        <f t="shared" si="14"/>
        <v>0</v>
      </c>
      <c r="Y26" s="1210">
        <f t="shared" si="15"/>
        <v>0</v>
      </c>
      <c r="Z26" s="1210">
        <f t="shared" si="16"/>
        <v>0</v>
      </c>
      <c r="AA26" s="1210">
        <f t="shared" si="16"/>
        <v>0</v>
      </c>
      <c r="AB26" s="1210">
        <f t="shared" si="16"/>
        <v>0</v>
      </c>
      <c r="AC26" s="1210">
        <f t="shared" si="16"/>
        <v>0</v>
      </c>
      <c r="AD26" s="1210">
        <f t="shared" si="16"/>
        <v>0</v>
      </c>
      <c r="AE26" s="1210">
        <f t="shared" si="17"/>
        <v>0</v>
      </c>
      <c r="AF26" s="1210">
        <f t="shared" si="18"/>
        <v>0</v>
      </c>
      <c r="AG26" s="1207"/>
      <c r="AH26" s="1227">
        <f t="shared" si="19"/>
        <v>0</v>
      </c>
      <c r="AI26" s="1227"/>
      <c r="AJ26" s="1207"/>
      <c r="AK26" s="1228"/>
      <c r="AL26" s="1214">
        <v>0</v>
      </c>
      <c r="AM26" s="1214">
        <f t="shared" si="20"/>
        <v>0</v>
      </c>
      <c r="AN26" s="1214">
        <f t="shared" si="20"/>
        <v>0</v>
      </c>
      <c r="AO26" s="1210">
        <f t="shared" si="20"/>
        <v>0</v>
      </c>
      <c r="AP26" s="1210">
        <f t="shared" si="20"/>
        <v>0</v>
      </c>
      <c r="AQ26" s="1210">
        <f t="shared" si="20"/>
        <v>0</v>
      </c>
      <c r="AR26" s="1210">
        <f t="shared" si="21"/>
        <v>0</v>
      </c>
      <c r="AS26" s="1210">
        <f t="shared" si="22"/>
        <v>0</v>
      </c>
      <c r="AT26" s="1210">
        <f t="shared" si="23"/>
        <v>0</v>
      </c>
      <c r="AU26" s="1210">
        <f t="shared" si="23"/>
        <v>0</v>
      </c>
      <c r="AV26" s="1210">
        <f t="shared" si="23"/>
        <v>0</v>
      </c>
      <c r="AW26" s="1210">
        <f t="shared" si="23"/>
        <v>0</v>
      </c>
      <c r="AX26" s="1210">
        <f t="shared" si="23"/>
        <v>0</v>
      </c>
      <c r="AY26" s="1210">
        <f t="shared" si="24"/>
        <v>0</v>
      </c>
      <c r="AZ26" s="1210">
        <f t="shared" si="25"/>
        <v>0</v>
      </c>
      <c r="BA26" s="1207"/>
      <c r="BB26" s="1212">
        <f t="shared" si="11"/>
        <v>0</v>
      </c>
      <c r="BD26" s="1186">
        <f t="shared" si="1"/>
        <v>0</v>
      </c>
      <c r="BE26" s="1187">
        <f t="shared" si="4"/>
        <v>0</v>
      </c>
      <c r="BF26" s="1188">
        <f t="shared" si="5"/>
        <v>0</v>
      </c>
      <c r="BH26" s="1189"/>
      <c r="BI26" s="1190">
        <f t="shared" si="6"/>
        <v>0</v>
      </c>
      <c r="BJ26" s="1215"/>
    </row>
    <row r="27" spans="1:62" ht="23.85" hidden="1" customHeight="1" outlineLevel="2" x14ac:dyDescent="0.2">
      <c r="A27" s="1165" t="str">
        <f t="shared" si="2"/>
        <v>_Управление</v>
      </c>
      <c r="B27" s="1166" t="s">
        <v>981</v>
      </c>
      <c r="D27" s="2050" t="s">
        <v>994</v>
      </c>
      <c r="E27" s="2050"/>
      <c r="F27" s="1200">
        <v>1541</v>
      </c>
      <c r="G27" s="1201" t="s">
        <v>995</v>
      </c>
      <c r="H27" s="1202">
        <v>21133</v>
      </c>
      <c r="I27" s="1203">
        <v>21133</v>
      </c>
      <c r="J27" s="1204">
        <v>21133</v>
      </c>
      <c r="K27" s="1224"/>
      <c r="L27" s="1207"/>
      <c r="M27" s="1205"/>
      <c r="N27" s="1225"/>
      <c r="O27" s="1206"/>
      <c r="P27" s="1207"/>
      <c r="Q27" s="1208"/>
      <c r="R27" s="1209">
        <v>0</v>
      </c>
      <c r="S27" s="1209">
        <v>0</v>
      </c>
      <c r="T27" s="1209">
        <v>0</v>
      </c>
      <c r="U27" s="1210">
        <f t="shared" si="13"/>
        <v>0</v>
      </c>
      <c r="V27" s="1210">
        <f t="shared" si="13"/>
        <v>0</v>
      </c>
      <c r="W27" s="1210">
        <f t="shared" si="13"/>
        <v>0</v>
      </c>
      <c r="X27" s="1210">
        <f t="shared" si="14"/>
        <v>0</v>
      </c>
      <c r="Y27" s="1210">
        <f t="shared" si="15"/>
        <v>0</v>
      </c>
      <c r="Z27" s="1210">
        <f t="shared" si="16"/>
        <v>0</v>
      </c>
      <c r="AA27" s="1210">
        <f t="shared" si="16"/>
        <v>0</v>
      </c>
      <c r="AB27" s="1210">
        <f t="shared" si="16"/>
        <v>0</v>
      </c>
      <c r="AC27" s="1210">
        <f t="shared" si="16"/>
        <v>0</v>
      </c>
      <c r="AD27" s="1210">
        <f t="shared" si="16"/>
        <v>0</v>
      </c>
      <c r="AE27" s="1210">
        <f t="shared" si="17"/>
        <v>0</v>
      </c>
      <c r="AF27" s="1210">
        <f t="shared" si="18"/>
        <v>0</v>
      </c>
      <c r="AG27" s="1211">
        <v>21133</v>
      </c>
      <c r="AH27" s="1212">
        <f t="shared" si="19"/>
        <v>0</v>
      </c>
      <c r="AI27" s="1212"/>
      <c r="AJ27" s="1211"/>
      <c r="AK27" s="1228"/>
      <c r="AL27" s="1214">
        <v>0</v>
      </c>
      <c r="AM27" s="1214">
        <f t="shared" si="20"/>
        <v>0</v>
      </c>
      <c r="AN27" s="1214">
        <f t="shared" si="20"/>
        <v>0</v>
      </c>
      <c r="AO27" s="1210">
        <f t="shared" si="20"/>
        <v>0</v>
      </c>
      <c r="AP27" s="1210">
        <f t="shared" si="20"/>
        <v>0</v>
      </c>
      <c r="AQ27" s="1210">
        <f t="shared" si="20"/>
        <v>0</v>
      </c>
      <c r="AR27" s="1210">
        <f t="shared" si="21"/>
        <v>0</v>
      </c>
      <c r="AS27" s="1210">
        <f t="shared" si="22"/>
        <v>0</v>
      </c>
      <c r="AT27" s="1210">
        <f t="shared" si="23"/>
        <v>0</v>
      </c>
      <c r="AU27" s="1210">
        <f t="shared" si="23"/>
        <v>0</v>
      </c>
      <c r="AV27" s="1210">
        <f t="shared" si="23"/>
        <v>0</v>
      </c>
      <c r="AW27" s="1210">
        <f t="shared" si="23"/>
        <v>0</v>
      </c>
      <c r="AX27" s="1210">
        <f t="shared" si="23"/>
        <v>0</v>
      </c>
      <c r="AY27" s="1210">
        <f t="shared" si="24"/>
        <v>0</v>
      </c>
      <c r="AZ27" s="1210">
        <f t="shared" si="25"/>
        <v>0</v>
      </c>
      <c r="BA27" s="1211">
        <v>21133</v>
      </c>
      <c r="BB27" s="1212">
        <f t="shared" si="11"/>
        <v>0</v>
      </c>
      <c r="BD27" s="1186">
        <f t="shared" si="1"/>
        <v>0</v>
      </c>
      <c r="BE27" s="1187">
        <f t="shared" si="4"/>
        <v>0</v>
      </c>
      <c r="BF27" s="1188">
        <f t="shared" si="5"/>
        <v>0</v>
      </c>
      <c r="BH27" s="1189"/>
      <c r="BI27" s="1190">
        <f t="shared" si="6"/>
        <v>0</v>
      </c>
      <c r="BJ27" s="1215"/>
    </row>
    <row r="28" spans="1:62" ht="12.6" hidden="1" customHeight="1" outlineLevel="2" x14ac:dyDescent="0.2">
      <c r="A28" s="1165" t="str">
        <f>A98</f>
        <v>_Управление</v>
      </c>
      <c r="B28" s="1166" t="s">
        <v>998</v>
      </c>
      <c r="D28" s="2050" t="s">
        <v>999</v>
      </c>
      <c r="E28" s="2050"/>
      <c r="F28" s="1200">
        <v>1873</v>
      </c>
      <c r="G28" s="1201" t="s">
        <v>1000</v>
      </c>
      <c r="H28" s="1202">
        <v>601025.41</v>
      </c>
      <c r="I28" s="1203">
        <v>601025.41</v>
      </c>
      <c r="J28" s="1204">
        <v>380649.42</v>
      </c>
      <c r="K28" s="2039">
        <v>220375.99</v>
      </c>
      <c r="L28" s="2040"/>
      <c r="M28" s="1205"/>
      <c r="N28" s="1203">
        <v>30051.27</v>
      </c>
      <c r="O28" s="1206"/>
      <c r="P28" s="1207"/>
      <c r="Q28" s="1208"/>
      <c r="R28" s="1209">
        <v>10017.09</v>
      </c>
      <c r="S28" s="1209">
        <v>10017.09</v>
      </c>
      <c r="T28" s="1209">
        <v>10017.09</v>
      </c>
      <c r="U28" s="1210">
        <f t="shared" si="13"/>
        <v>10017.09</v>
      </c>
      <c r="V28" s="1210">
        <f t="shared" si="13"/>
        <v>10017.09</v>
      </c>
      <c r="W28" s="1210">
        <f t="shared" si="13"/>
        <v>10017.09</v>
      </c>
      <c r="X28" s="1210">
        <f t="shared" si="14"/>
        <v>60102.539999999994</v>
      </c>
      <c r="Y28" s="1210">
        <f t="shared" si="15"/>
        <v>10017.09</v>
      </c>
      <c r="Z28" s="1210">
        <f t="shared" si="16"/>
        <v>10017.09</v>
      </c>
      <c r="AA28" s="1210">
        <f t="shared" si="16"/>
        <v>10017.09</v>
      </c>
      <c r="AB28" s="1210">
        <f t="shared" si="16"/>
        <v>10017.09</v>
      </c>
      <c r="AC28" s="1210">
        <f t="shared" si="16"/>
        <v>10017.09</v>
      </c>
      <c r="AD28" s="1210">
        <f t="shared" si="16"/>
        <v>10017.09</v>
      </c>
      <c r="AE28" s="1210">
        <f t="shared" si="17"/>
        <v>60102.539999999994</v>
      </c>
      <c r="AF28" s="1210">
        <f t="shared" si="18"/>
        <v>120205.07999999999</v>
      </c>
      <c r="AG28" s="1211">
        <v>601025.41</v>
      </c>
      <c r="AH28" s="1212">
        <f t="shared" si="19"/>
        <v>100170.91</v>
      </c>
      <c r="AI28" s="1212"/>
      <c r="AJ28" s="1211"/>
      <c r="AK28" s="1213"/>
      <c r="AL28" s="1214">
        <v>10017.09</v>
      </c>
      <c r="AM28" s="1214">
        <f t="shared" si="20"/>
        <v>10017.09</v>
      </c>
      <c r="AN28" s="1214">
        <f t="shared" si="20"/>
        <v>10017.09</v>
      </c>
      <c r="AO28" s="1210">
        <f t="shared" si="20"/>
        <v>10017.09</v>
      </c>
      <c r="AP28" s="1210">
        <f t="shared" si="20"/>
        <v>10017.09</v>
      </c>
      <c r="AQ28" s="1210">
        <f t="shared" si="20"/>
        <v>10017.09</v>
      </c>
      <c r="AR28" s="1210">
        <f t="shared" si="21"/>
        <v>60102.539999999994</v>
      </c>
      <c r="AS28" s="1210">
        <f t="shared" si="22"/>
        <v>10017.09</v>
      </c>
      <c r="AT28" s="1210">
        <f t="shared" si="23"/>
        <v>10017.09</v>
      </c>
      <c r="AU28" s="1210">
        <f t="shared" si="23"/>
        <v>10017.09</v>
      </c>
      <c r="AV28" s="1210">
        <f t="shared" si="23"/>
        <v>10017.09</v>
      </c>
      <c r="AW28" s="1210">
        <f>AH28-AR28-AS28-AT28-AU28-AV28</f>
        <v>1.0000000009313226E-2</v>
      </c>
      <c r="AX28" s="1210">
        <v>0</v>
      </c>
      <c r="AY28" s="1210">
        <f t="shared" si="24"/>
        <v>40068.37000000001</v>
      </c>
      <c r="AZ28" s="1210">
        <f t="shared" si="25"/>
        <v>100170.91</v>
      </c>
      <c r="BA28" s="1211">
        <v>601025.41</v>
      </c>
      <c r="BB28" s="1212">
        <f t="shared" si="11"/>
        <v>0</v>
      </c>
      <c r="BD28" s="1186">
        <f t="shared" si="1"/>
        <v>0</v>
      </c>
      <c r="BE28" s="1187">
        <f t="shared" si="4"/>
        <v>190324.72</v>
      </c>
      <c r="BF28" s="1188">
        <f t="shared" si="5"/>
        <v>0</v>
      </c>
      <c r="BH28" s="1189"/>
      <c r="BI28" s="1190">
        <f t="shared" si="6"/>
        <v>0</v>
      </c>
      <c r="BJ28" s="1215" t="e">
        <v>#VALUE!</v>
      </c>
    </row>
    <row r="29" spans="1:62" ht="12.6" hidden="1" customHeight="1" outlineLevel="2" x14ac:dyDescent="0.2">
      <c r="A29" s="1165" t="str">
        <f>A99</f>
        <v>_Управление</v>
      </c>
      <c r="B29" s="1166" t="s">
        <v>981</v>
      </c>
      <c r="D29" s="2050" t="s">
        <v>1001</v>
      </c>
      <c r="E29" s="2050"/>
      <c r="F29" s="1200">
        <v>1874</v>
      </c>
      <c r="G29" s="1201" t="s">
        <v>1002</v>
      </c>
      <c r="H29" s="1202">
        <v>64308</v>
      </c>
      <c r="I29" s="1203">
        <v>64308</v>
      </c>
      <c r="J29" s="1204">
        <v>64308</v>
      </c>
      <c r="K29" s="1224"/>
      <c r="L29" s="1207"/>
      <c r="M29" s="1205"/>
      <c r="N29" s="1225"/>
      <c r="O29" s="1206"/>
      <c r="P29" s="1207"/>
      <c r="Q29" s="1208"/>
      <c r="R29" s="1209">
        <v>0</v>
      </c>
      <c r="S29" s="1209">
        <v>0</v>
      </c>
      <c r="T29" s="1209">
        <v>0</v>
      </c>
      <c r="U29" s="1210">
        <f t="shared" si="13"/>
        <v>0</v>
      </c>
      <c r="V29" s="1210">
        <f t="shared" si="13"/>
        <v>0</v>
      </c>
      <c r="W29" s="1210">
        <f t="shared" si="13"/>
        <v>0</v>
      </c>
      <c r="X29" s="1210">
        <f t="shared" si="14"/>
        <v>0</v>
      </c>
      <c r="Y29" s="1210">
        <f t="shared" si="15"/>
        <v>0</v>
      </c>
      <c r="Z29" s="1210">
        <f t="shared" si="16"/>
        <v>0</v>
      </c>
      <c r="AA29" s="1210">
        <f t="shared" si="16"/>
        <v>0</v>
      </c>
      <c r="AB29" s="1210">
        <f t="shared" si="16"/>
        <v>0</v>
      </c>
      <c r="AC29" s="1210">
        <f t="shared" si="16"/>
        <v>0</v>
      </c>
      <c r="AD29" s="1210">
        <f t="shared" si="16"/>
        <v>0</v>
      </c>
      <c r="AE29" s="1210">
        <f t="shared" si="17"/>
        <v>0</v>
      </c>
      <c r="AF29" s="1210">
        <f t="shared" si="18"/>
        <v>0</v>
      </c>
      <c r="AG29" s="1211">
        <v>64308</v>
      </c>
      <c r="AH29" s="1212">
        <f t="shared" si="19"/>
        <v>0</v>
      </c>
      <c r="AI29" s="1212"/>
      <c r="AJ29" s="1211"/>
      <c r="AK29" s="1228"/>
      <c r="AL29" s="1214">
        <v>0</v>
      </c>
      <c r="AM29" s="1214">
        <f t="shared" si="20"/>
        <v>0</v>
      </c>
      <c r="AN29" s="1214">
        <f t="shared" si="20"/>
        <v>0</v>
      </c>
      <c r="AO29" s="1210">
        <f t="shared" si="20"/>
        <v>0</v>
      </c>
      <c r="AP29" s="1210">
        <f t="shared" si="20"/>
        <v>0</v>
      </c>
      <c r="AQ29" s="1210">
        <f t="shared" si="20"/>
        <v>0</v>
      </c>
      <c r="AR29" s="1210">
        <f t="shared" si="21"/>
        <v>0</v>
      </c>
      <c r="AS29" s="1210">
        <f t="shared" si="22"/>
        <v>0</v>
      </c>
      <c r="AT29" s="1210">
        <f t="shared" si="23"/>
        <v>0</v>
      </c>
      <c r="AU29" s="1210">
        <f t="shared" si="23"/>
        <v>0</v>
      </c>
      <c r="AV29" s="1210">
        <f t="shared" si="23"/>
        <v>0</v>
      </c>
      <c r="AW29" s="1210">
        <f t="shared" si="23"/>
        <v>0</v>
      </c>
      <c r="AX29" s="1210">
        <f t="shared" si="23"/>
        <v>0</v>
      </c>
      <c r="AY29" s="1210">
        <f t="shared" si="24"/>
        <v>0</v>
      </c>
      <c r="AZ29" s="1210">
        <f t="shared" si="25"/>
        <v>0</v>
      </c>
      <c r="BA29" s="1211">
        <v>64308</v>
      </c>
      <c r="BB29" s="1212">
        <f t="shared" si="11"/>
        <v>0</v>
      </c>
      <c r="BD29" s="1186">
        <f t="shared" si="1"/>
        <v>0</v>
      </c>
      <c r="BE29" s="1187">
        <f t="shared" si="4"/>
        <v>0</v>
      </c>
      <c r="BF29" s="1188">
        <f t="shared" si="5"/>
        <v>0</v>
      </c>
      <c r="BH29" s="1189"/>
      <c r="BI29" s="1190">
        <f t="shared" si="6"/>
        <v>0</v>
      </c>
      <c r="BJ29" s="1215"/>
    </row>
    <row r="30" spans="1:62" ht="23.85" hidden="1" customHeight="1" outlineLevel="2" x14ac:dyDescent="0.2">
      <c r="A30" s="1165" t="str">
        <f t="shared" si="2"/>
        <v>_Управление</v>
      </c>
      <c r="B30" s="1166" t="s">
        <v>981</v>
      </c>
      <c r="D30" s="2050" t="s">
        <v>1003</v>
      </c>
      <c r="E30" s="2050"/>
      <c r="F30" s="1200">
        <v>1947</v>
      </c>
      <c r="G30" s="1201" t="s">
        <v>1004</v>
      </c>
      <c r="H30" s="1202">
        <v>44375</v>
      </c>
      <c r="I30" s="1203">
        <v>44375</v>
      </c>
      <c r="J30" s="1204">
        <v>44375</v>
      </c>
      <c r="K30" s="1224"/>
      <c r="L30" s="1207"/>
      <c r="M30" s="1205"/>
      <c r="N30" s="1225"/>
      <c r="O30" s="1206"/>
      <c r="P30" s="1207"/>
      <c r="Q30" s="1208"/>
      <c r="R30" s="1209">
        <v>0</v>
      </c>
      <c r="S30" s="1209">
        <v>0</v>
      </c>
      <c r="T30" s="1209">
        <v>0</v>
      </c>
      <c r="U30" s="1210">
        <f t="shared" si="13"/>
        <v>0</v>
      </c>
      <c r="V30" s="1210">
        <f t="shared" si="13"/>
        <v>0</v>
      </c>
      <c r="W30" s="1210">
        <f t="shared" si="13"/>
        <v>0</v>
      </c>
      <c r="X30" s="1210">
        <f t="shared" si="14"/>
        <v>0</v>
      </c>
      <c r="Y30" s="1210">
        <f t="shared" si="15"/>
        <v>0</v>
      </c>
      <c r="Z30" s="1210">
        <f t="shared" si="16"/>
        <v>0</v>
      </c>
      <c r="AA30" s="1210">
        <f t="shared" si="16"/>
        <v>0</v>
      </c>
      <c r="AB30" s="1210">
        <f t="shared" si="16"/>
        <v>0</v>
      </c>
      <c r="AC30" s="1210">
        <f t="shared" si="16"/>
        <v>0</v>
      </c>
      <c r="AD30" s="1210">
        <f t="shared" si="16"/>
        <v>0</v>
      </c>
      <c r="AE30" s="1210">
        <f t="shared" si="17"/>
        <v>0</v>
      </c>
      <c r="AF30" s="1210">
        <f t="shared" si="18"/>
        <v>0</v>
      </c>
      <c r="AG30" s="1211">
        <v>44375</v>
      </c>
      <c r="AH30" s="1212">
        <f t="shared" si="19"/>
        <v>0</v>
      </c>
      <c r="AI30" s="1212"/>
      <c r="AJ30" s="1211"/>
      <c r="AK30" s="1228"/>
      <c r="AL30" s="1214">
        <v>0</v>
      </c>
      <c r="AM30" s="1214">
        <f t="shared" si="20"/>
        <v>0</v>
      </c>
      <c r="AN30" s="1214">
        <f t="shared" si="20"/>
        <v>0</v>
      </c>
      <c r="AO30" s="1210">
        <f t="shared" si="20"/>
        <v>0</v>
      </c>
      <c r="AP30" s="1210">
        <f t="shared" si="20"/>
        <v>0</v>
      </c>
      <c r="AQ30" s="1210">
        <f t="shared" si="20"/>
        <v>0</v>
      </c>
      <c r="AR30" s="1210">
        <f t="shared" si="21"/>
        <v>0</v>
      </c>
      <c r="AS30" s="1210">
        <f t="shared" si="22"/>
        <v>0</v>
      </c>
      <c r="AT30" s="1210">
        <f t="shared" si="23"/>
        <v>0</v>
      </c>
      <c r="AU30" s="1210">
        <f t="shared" si="23"/>
        <v>0</v>
      </c>
      <c r="AV30" s="1210">
        <f t="shared" si="23"/>
        <v>0</v>
      </c>
      <c r="AW30" s="1210">
        <f t="shared" si="23"/>
        <v>0</v>
      </c>
      <c r="AX30" s="1210">
        <f t="shared" si="23"/>
        <v>0</v>
      </c>
      <c r="AY30" s="1210">
        <f t="shared" si="24"/>
        <v>0</v>
      </c>
      <c r="AZ30" s="1210">
        <f t="shared" si="25"/>
        <v>0</v>
      </c>
      <c r="BA30" s="1211">
        <v>44375</v>
      </c>
      <c r="BB30" s="1212">
        <f t="shared" si="11"/>
        <v>0</v>
      </c>
      <c r="BD30" s="1186">
        <f t="shared" si="1"/>
        <v>0</v>
      </c>
      <c r="BE30" s="1187">
        <f t="shared" si="4"/>
        <v>0</v>
      </c>
      <c r="BF30" s="1188">
        <f t="shared" si="5"/>
        <v>0</v>
      </c>
      <c r="BH30" s="1189"/>
      <c r="BI30" s="1190">
        <f t="shared" si="6"/>
        <v>0</v>
      </c>
      <c r="BJ30" s="1215"/>
    </row>
    <row r="31" spans="1:62" ht="23.85" hidden="1" customHeight="1" outlineLevel="2" x14ac:dyDescent="0.2">
      <c r="A31" s="1165" t="str">
        <f t="shared" si="2"/>
        <v>_Управление</v>
      </c>
      <c r="B31" s="1166" t="s">
        <v>978</v>
      </c>
      <c r="D31" s="2050" t="s">
        <v>1005</v>
      </c>
      <c r="E31" s="2050"/>
      <c r="F31" s="1200">
        <v>2304</v>
      </c>
      <c r="G31" s="1201" t="s">
        <v>1006</v>
      </c>
      <c r="H31" s="1202">
        <v>182059.32</v>
      </c>
      <c r="I31" s="1203">
        <v>182059.32</v>
      </c>
      <c r="J31" s="1204">
        <v>45514.8</v>
      </c>
      <c r="K31" s="2039">
        <v>136544.51999999999</v>
      </c>
      <c r="L31" s="2040"/>
      <c r="M31" s="1205"/>
      <c r="N31" s="1203">
        <v>9102.9599999999991</v>
      </c>
      <c r="O31" s="1206"/>
      <c r="P31" s="1207"/>
      <c r="Q31" s="1208"/>
      <c r="R31" s="1209">
        <v>3034.32</v>
      </c>
      <c r="S31" s="1209">
        <v>3034.32</v>
      </c>
      <c r="T31" s="1209">
        <v>3034.32</v>
      </c>
      <c r="U31" s="1210">
        <f t="shared" ref="U31:W46" si="26">T31</f>
        <v>3034.32</v>
      </c>
      <c r="V31" s="1210">
        <f t="shared" si="26"/>
        <v>3034.32</v>
      </c>
      <c r="W31" s="1210">
        <f t="shared" si="26"/>
        <v>3034.32</v>
      </c>
      <c r="X31" s="1210">
        <f t="shared" si="14"/>
        <v>18205.920000000002</v>
      </c>
      <c r="Y31" s="1210">
        <f t="shared" si="15"/>
        <v>3034.32</v>
      </c>
      <c r="Z31" s="1210">
        <f t="shared" ref="Z31:AD33" si="27">Y31</f>
        <v>3034.32</v>
      </c>
      <c r="AA31" s="1210">
        <f t="shared" si="27"/>
        <v>3034.32</v>
      </c>
      <c r="AB31" s="1210">
        <f t="shared" si="27"/>
        <v>3034.32</v>
      </c>
      <c r="AC31" s="1210">
        <f t="shared" si="27"/>
        <v>3034.32</v>
      </c>
      <c r="AD31" s="1210">
        <f t="shared" si="27"/>
        <v>3034.32</v>
      </c>
      <c r="AE31" s="1210">
        <f t="shared" si="17"/>
        <v>18205.920000000002</v>
      </c>
      <c r="AF31" s="1210">
        <f t="shared" si="18"/>
        <v>36411.840000000004</v>
      </c>
      <c r="AG31" s="1211">
        <v>182059.32</v>
      </c>
      <c r="AH31" s="1212">
        <f t="shared" si="19"/>
        <v>100132.68</v>
      </c>
      <c r="AI31" s="1212"/>
      <c r="AJ31" s="1211"/>
      <c r="AK31" s="1213"/>
      <c r="AL31" s="1214">
        <v>3034.32</v>
      </c>
      <c r="AM31" s="1214">
        <f t="shared" ref="AM31:AQ46" si="28">AL31</f>
        <v>3034.32</v>
      </c>
      <c r="AN31" s="1214">
        <f t="shared" si="28"/>
        <v>3034.32</v>
      </c>
      <c r="AO31" s="1210">
        <f t="shared" si="28"/>
        <v>3034.32</v>
      </c>
      <c r="AP31" s="1210">
        <f t="shared" si="28"/>
        <v>3034.32</v>
      </c>
      <c r="AQ31" s="1210">
        <f t="shared" si="28"/>
        <v>3034.32</v>
      </c>
      <c r="AR31" s="1210">
        <f t="shared" si="21"/>
        <v>18205.920000000002</v>
      </c>
      <c r="AS31" s="1210">
        <f t="shared" si="22"/>
        <v>3034.32</v>
      </c>
      <c r="AT31" s="1210">
        <f t="shared" ref="AT31:AX42" si="29">AS31</f>
        <v>3034.32</v>
      </c>
      <c r="AU31" s="1210">
        <f t="shared" si="29"/>
        <v>3034.32</v>
      </c>
      <c r="AV31" s="1210">
        <f t="shared" si="29"/>
        <v>3034.32</v>
      </c>
      <c r="AW31" s="1210">
        <f t="shared" si="29"/>
        <v>3034.32</v>
      </c>
      <c r="AX31" s="1210">
        <f t="shared" si="29"/>
        <v>3034.32</v>
      </c>
      <c r="AY31" s="1210">
        <f t="shared" si="24"/>
        <v>18205.920000000002</v>
      </c>
      <c r="AZ31" s="1210">
        <f t="shared" si="25"/>
        <v>36411.840000000004</v>
      </c>
      <c r="BA31" s="1211">
        <v>182059.32</v>
      </c>
      <c r="BB31" s="1212">
        <f t="shared" si="11"/>
        <v>63720.839999999989</v>
      </c>
      <c r="BD31" s="1186">
        <f t="shared" si="1"/>
        <v>0</v>
      </c>
      <c r="BE31" s="1187">
        <f t="shared" si="4"/>
        <v>127441.55999999997</v>
      </c>
      <c r="BF31" s="1188">
        <f t="shared" si="5"/>
        <v>0</v>
      </c>
      <c r="BH31" s="1189"/>
      <c r="BI31" s="1190">
        <f t="shared" si="6"/>
        <v>0</v>
      </c>
      <c r="BJ31" s="1215"/>
    </row>
    <row r="32" spans="1:62" ht="23.85" hidden="1" customHeight="1" outlineLevel="2" x14ac:dyDescent="0.2">
      <c r="A32" s="1165" t="str">
        <f t="shared" si="2"/>
        <v>_Управление</v>
      </c>
      <c r="B32" s="1166" t="s">
        <v>998</v>
      </c>
      <c r="D32" s="2064" t="s">
        <v>1007</v>
      </c>
      <c r="E32" s="2064"/>
      <c r="F32" s="1200">
        <v>1916</v>
      </c>
      <c r="G32" s="1201" t="s">
        <v>1000</v>
      </c>
      <c r="H32" s="1202">
        <v>0</v>
      </c>
      <c r="I32" s="1203">
        <v>97776</v>
      </c>
      <c r="J32" s="1204">
        <v>97776</v>
      </c>
      <c r="K32" s="1224"/>
      <c r="L32" s="1207"/>
      <c r="M32" s="1205"/>
      <c r="N32" s="1225"/>
      <c r="O32" s="1226">
        <v>97776</v>
      </c>
      <c r="P32" s="1211">
        <v>97776</v>
      </c>
      <c r="Q32" s="1208"/>
      <c r="R32" s="1209">
        <v>0</v>
      </c>
      <c r="S32" s="1209">
        <v>0</v>
      </c>
      <c r="T32" s="1209">
        <v>0</v>
      </c>
      <c r="U32" s="1210">
        <f t="shared" si="26"/>
        <v>0</v>
      </c>
      <c r="V32" s="1210">
        <f t="shared" si="26"/>
        <v>0</v>
      </c>
      <c r="W32" s="1210">
        <f t="shared" si="26"/>
        <v>0</v>
      </c>
      <c r="X32" s="1210">
        <f t="shared" si="14"/>
        <v>0</v>
      </c>
      <c r="Y32" s="1210">
        <f t="shared" si="15"/>
        <v>0</v>
      </c>
      <c r="Z32" s="1210">
        <f t="shared" si="27"/>
        <v>0</v>
      </c>
      <c r="AA32" s="1210">
        <f t="shared" si="27"/>
        <v>0</v>
      </c>
      <c r="AB32" s="1210">
        <f t="shared" si="27"/>
        <v>0</v>
      </c>
      <c r="AC32" s="1210">
        <f t="shared" si="27"/>
        <v>0</v>
      </c>
      <c r="AD32" s="1210">
        <f t="shared" si="27"/>
        <v>0</v>
      </c>
      <c r="AE32" s="1210">
        <f t="shared" si="17"/>
        <v>0</v>
      </c>
      <c r="AF32" s="1210">
        <f t="shared" si="18"/>
        <v>0</v>
      </c>
      <c r="AG32" s="1207"/>
      <c r="AH32" s="1227">
        <f t="shared" si="19"/>
        <v>0</v>
      </c>
      <c r="AI32" s="1227"/>
      <c r="AJ32" s="1207"/>
      <c r="AK32" s="1228"/>
      <c r="AL32" s="1214">
        <v>0</v>
      </c>
      <c r="AM32" s="1214">
        <f t="shared" si="28"/>
        <v>0</v>
      </c>
      <c r="AN32" s="1214">
        <f t="shared" si="28"/>
        <v>0</v>
      </c>
      <c r="AO32" s="1210">
        <f t="shared" si="28"/>
        <v>0</v>
      </c>
      <c r="AP32" s="1210">
        <f t="shared" si="28"/>
        <v>0</v>
      </c>
      <c r="AQ32" s="1210">
        <f t="shared" si="28"/>
        <v>0</v>
      </c>
      <c r="AR32" s="1210">
        <f t="shared" si="21"/>
        <v>0</v>
      </c>
      <c r="AS32" s="1210">
        <f t="shared" si="22"/>
        <v>0</v>
      </c>
      <c r="AT32" s="1210">
        <f t="shared" si="29"/>
        <v>0</v>
      </c>
      <c r="AU32" s="1210">
        <f t="shared" si="29"/>
        <v>0</v>
      </c>
      <c r="AV32" s="1210">
        <f t="shared" si="29"/>
        <v>0</v>
      </c>
      <c r="AW32" s="1210">
        <f t="shared" si="29"/>
        <v>0</v>
      </c>
      <c r="AX32" s="1210">
        <f t="shared" si="29"/>
        <v>0</v>
      </c>
      <c r="AY32" s="1210">
        <f t="shared" si="24"/>
        <v>0</v>
      </c>
      <c r="AZ32" s="1210">
        <f t="shared" si="25"/>
        <v>0</v>
      </c>
      <c r="BA32" s="1207"/>
      <c r="BB32" s="1212">
        <f t="shared" si="11"/>
        <v>0</v>
      </c>
      <c r="BD32" s="1186">
        <f t="shared" si="1"/>
        <v>0</v>
      </c>
      <c r="BE32" s="1187">
        <f t="shared" si="4"/>
        <v>0</v>
      </c>
      <c r="BF32" s="1188">
        <f t="shared" si="5"/>
        <v>0</v>
      </c>
      <c r="BH32" s="1189"/>
      <c r="BI32" s="1190">
        <f t="shared" si="6"/>
        <v>0</v>
      </c>
      <c r="BJ32" s="1215"/>
    </row>
    <row r="33" spans="1:62" ht="23.85" hidden="1" customHeight="1" outlineLevel="2" x14ac:dyDescent="0.2">
      <c r="A33" s="1165" t="str">
        <f t="shared" si="2"/>
        <v>_Управление</v>
      </c>
      <c r="B33" s="1166" t="s">
        <v>981</v>
      </c>
      <c r="D33" s="2050" t="s">
        <v>994</v>
      </c>
      <c r="E33" s="2050"/>
      <c r="F33" s="1200">
        <v>1547</v>
      </c>
      <c r="G33" s="1201" t="s">
        <v>995</v>
      </c>
      <c r="H33" s="1202">
        <v>21133</v>
      </c>
      <c r="I33" s="1203">
        <v>21133</v>
      </c>
      <c r="J33" s="1204">
        <v>21133</v>
      </c>
      <c r="K33" s="1224"/>
      <c r="L33" s="1207"/>
      <c r="M33" s="1205"/>
      <c r="N33" s="1225"/>
      <c r="O33" s="1206"/>
      <c r="P33" s="1207"/>
      <c r="Q33" s="1208"/>
      <c r="R33" s="1209">
        <v>0</v>
      </c>
      <c r="S33" s="1209">
        <v>0</v>
      </c>
      <c r="T33" s="1209">
        <v>0</v>
      </c>
      <c r="U33" s="1210">
        <f t="shared" si="26"/>
        <v>0</v>
      </c>
      <c r="V33" s="1210">
        <f t="shared" si="26"/>
        <v>0</v>
      </c>
      <c r="W33" s="1210">
        <f t="shared" si="26"/>
        <v>0</v>
      </c>
      <c r="X33" s="1210">
        <f t="shared" si="14"/>
        <v>0</v>
      </c>
      <c r="Y33" s="1210">
        <f t="shared" si="15"/>
        <v>0</v>
      </c>
      <c r="Z33" s="1210">
        <f t="shared" si="27"/>
        <v>0</v>
      </c>
      <c r="AA33" s="1210">
        <f t="shared" si="27"/>
        <v>0</v>
      </c>
      <c r="AB33" s="1210">
        <f t="shared" si="27"/>
        <v>0</v>
      </c>
      <c r="AC33" s="1210">
        <f t="shared" si="27"/>
        <v>0</v>
      </c>
      <c r="AD33" s="1210">
        <f t="shared" si="27"/>
        <v>0</v>
      </c>
      <c r="AE33" s="1210">
        <f t="shared" si="17"/>
        <v>0</v>
      </c>
      <c r="AF33" s="1210">
        <f t="shared" si="18"/>
        <v>0</v>
      </c>
      <c r="AG33" s="1211">
        <v>21133</v>
      </c>
      <c r="AH33" s="1212">
        <f t="shared" si="19"/>
        <v>0</v>
      </c>
      <c r="AI33" s="1212"/>
      <c r="AJ33" s="1211"/>
      <c r="AK33" s="1228"/>
      <c r="AL33" s="1214">
        <v>0</v>
      </c>
      <c r="AM33" s="1214">
        <f t="shared" si="28"/>
        <v>0</v>
      </c>
      <c r="AN33" s="1214">
        <f t="shared" si="28"/>
        <v>0</v>
      </c>
      <c r="AO33" s="1210">
        <f t="shared" si="28"/>
        <v>0</v>
      </c>
      <c r="AP33" s="1210">
        <f t="shared" si="28"/>
        <v>0</v>
      </c>
      <c r="AQ33" s="1210">
        <f t="shared" si="28"/>
        <v>0</v>
      </c>
      <c r="AR33" s="1210">
        <f t="shared" si="21"/>
        <v>0</v>
      </c>
      <c r="AS33" s="1210">
        <f t="shared" si="22"/>
        <v>0</v>
      </c>
      <c r="AT33" s="1210">
        <f t="shared" si="29"/>
        <v>0</v>
      </c>
      <c r="AU33" s="1210">
        <f t="shared" si="29"/>
        <v>0</v>
      </c>
      <c r="AV33" s="1210">
        <f t="shared" si="29"/>
        <v>0</v>
      </c>
      <c r="AW33" s="1210">
        <f t="shared" si="29"/>
        <v>0</v>
      </c>
      <c r="AX33" s="1210">
        <f t="shared" si="29"/>
        <v>0</v>
      </c>
      <c r="AY33" s="1210">
        <f t="shared" si="24"/>
        <v>0</v>
      </c>
      <c r="AZ33" s="1210">
        <f t="shared" si="25"/>
        <v>0</v>
      </c>
      <c r="BA33" s="1211">
        <v>21133</v>
      </c>
      <c r="BB33" s="1212">
        <f t="shared" si="11"/>
        <v>0</v>
      </c>
      <c r="BD33" s="1186">
        <f t="shared" si="1"/>
        <v>0</v>
      </c>
      <c r="BE33" s="1187">
        <f t="shared" si="4"/>
        <v>0</v>
      </c>
      <c r="BF33" s="1188">
        <f t="shared" si="5"/>
        <v>0</v>
      </c>
      <c r="BH33" s="1189"/>
      <c r="BI33" s="1190">
        <f t="shared" si="6"/>
        <v>0</v>
      </c>
      <c r="BJ33" s="1215"/>
    </row>
    <row r="34" spans="1:62" ht="35.1" hidden="1" customHeight="1" outlineLevel="2" x14ac:dyDescent="0.2">
      <c r="A34" s="1165" t="str">
        <f t="shared" si="2"/>
        <v>_Управление</v>
      </c>
      <c r="D34" s="2088" t="s">
        <v>1008</v>
      </c>
      <c r="E34" s="2088"/>
      <c r="F34" s="1229">
        <v>1895</v>
      </c>
      <c r="G34" s="1230">
        <v>41155</v>
      </c>
      <c r="H34" s="1231">
        <v>0</v>
      </c>
      <c r="I34" s="1232">
        <v>0</v>
      </c>
      <c r="J34" s="1233">
        <v>0</v>
      </c>
      <c r="K34" s="2089">
        <v>0</v>
      </c>
      <c r="L34" s="2090"/>
      <c r="M34" s="1234">
        <v>0</v>
      </c>
      <c r="N34" s="1232">
        <v>0</v>
      </c>
      <c r="O34" s="1235">
        <v>0</v>
      </c>
      <c r="P34" s="1236">
        <v>0</v>
      </c>
      <c r="Q34" s="1237"/>
      <c r="R34" s="1238">
        <v>0</v>
      </c>
      <c r="S34" s="1238">
        <v>0</v>
      </c>
      <c r="T34" s="1238">
        <v>0</v>
      </c>
      <c r="U34" s="1238">
        <f t="shared" si="26"/>
        <v>0</v>
      </c>
      <c r="V34" s="1238">
        <f t="shared" si="26"/>
        <v>0</v>
      </c>
      <c r="W34" s="1238">
        <f t="shared" si="26"/>
        <v>0</v>
      </c>
      <c r="X34" s="1238">
        <f t="shared" si="14"/>
        <v>0</v>
      </c>
      <c r="Y34" s="1238"/>
      <c r="Z34" s="1238"/>
      <c r="AA34" s="1238"/>
      <c r="AB34" s="1238"/>
      <c r="AC34" s="1238"/>
      <c r="AD34" s="1238"/>
      <c r="AE34" s="1238">
        <f t="shared" si="17"/>
        <v>0</v>
      </c>
      <c r="AF34" s="1238">
        <f t="shared" si="18"/>
        <v>0</v>
      </c>
      <c r="AG34" s="1239">
        <v>0</v>
      </c>
      <c r="AH34" s="1240">
        <f t="shared" si="19"/>
        <v>0</v>
      </c>
      <c r="AI34" s="1240"/>
      <c r="AJ34" s="1239"/>
      <c r="AK34" s="1240"/>
      <c r="AL34" s="1238">
        <v>0</v>
      </c>
      <c r="AM34" s="1238">
        <f t="shared" si="28"/>
        <v>0</v>
      </c>
      <c r="AN34" s="1238">
        <f t="shared" si="28"/>
        <v>0</v>
      </c>
      <c r="AO34" s="1238">
        <f t="shared" si="28"/>
        <v>0</v>
      </c>
      <c r="AP34" s="1238">
        <f t="shared" si="28"/>
        <v>0</v>
      </c>
      <c r="AQ34" s="1238">
        <f t="shared" si="28"/>
        <v>0</v>
      </c>
      <c r="AR34" s="1238">
        <f t="shared" si="21"/>
        <v>0</v>
      </c>
      <c r="AS34" s="1238">
        <f t="shared" si="22"/>
        <v>0</v>
      </c>
      <c r="AT34" s="1238">
        <f t="shared" si="29"/>
        <v>0</v>
      </c>
      <c r="AU34" s="1238">
        <f t="shared" si="29"/>
        <v>0</v>
      </c>
      <c r="AV34" s="1238">
        <f t="shared" si="29"/>
        <v>0</v>
      </c>
      <c r="AW34" s="1238">
        <f t="shared" si="29"/>
        <v>0</v>
      </c>
      <c r="AX34" s="1238">
        <f t="shared" si="29"/>
        <v>0</v>
      </c>
      <c r="AY34" s="1238">
        <f t="shared" si="24"/>
        <v>0</v>
      </c>
      <c r="AZ34" s="1238">
        <f t="shared" si="25"/>
        <v>0</v>
      </c>
      <c r="BA34" s="1239">
        <v>0</v>
      </c>
      <c r="BB34" s="1240">
        <f t="shared" si="11"/>
        <v>0</v>
      </c>
      <c r="BD34" s="1186">
        <f t="shared" si="1"/>
        <v>0</v>
      </c>
      <c r="BE34" s="1187">
        <f t="shared" si="4"/>
        <v>0</v>
      </c>
      <c r="BF34" s="1188">
        <f t="shared" si="5"/>
        <v>0</v>
      </c>
      <c r="BH34" s="1189"/>
      <c r="BI34" s="1190">
        <f t="shared" si="6"/>
        <v>0</v>
      </c>
      <c r="BJ34" s="1215" t="e">
        <v>#VALUE!</v>
      </c>
    </row>
    <row r="35" spans="1:62" ht="23.85" hidden="1" customHeight="1" outlineLevel="2" x14ac:dyDescent="0.2">
      <c r="A35" s="1165" t="str">
        <f t="shared" si="2"/>
        <v>_Управление</v>
      </c>
      <c r="B35" s="1166" t="s">
        <v>981</v>
      </c>
      <c r="D35" s="2064" t="s">
        <v>994</v>
      </c>
      <c r="E35" s="2064"/>
      <c r="F35" s="1200">
        <v>1545</v>
      </c>
      <c r="G35" s="1201" t="s">
        <v>995</v>
      </c>
      <c r="H35" s="1202">
        <v>0</v>
      </c>
      <c r="I35" s="1203">
        <v>21133</v>
      </c>
      <c r="J35" s="1204">
        <v>21133</v>
      </c>
      <c r="K35" s="1224"/>
      <c r="L35" s="1207"/>
      <c r="M35" s="1205"/>
      <c r="N35" s="1225"/>
      <c r="O35" s="1226">
        <v>21133</v>
      </c>
      <c r="P35" s="1211">
        <v>21133</v>
      </c>
      <c r="Q35" s="1208"/>
      <c r="R35" s="1209">
        <v>0</v>
      </c>
      <c r="S35" s="1209">
        <v>0</v>
      </c>
      <c r="T35" s="1209">
        <v>0</v>
      </c>
      <c r="U35" s="1210">
        <f t="shared" si="26"/>
        <v>0</v>
      </c>
      <c r="V35" s="1210">
        <f t="shared" si="26"/>
        <v>0</v>
      </c>
      <c r="W35" s="1210">
        <f t="shared" si="26"/>
        <v>0</v>
      </c>
      <c r="X35" s="1210">
        <f t="shared" si="14"/>
        <v>0</v>
      </c>
      <c r="Y35" s="1210">
        <f>W35</f>
        <v>0</v>
      </c>
      <c r="Z35" s="1210">
        <f>Y35</f>
        <v>0</v>
      </c>
      <c r="AA35" s="1210">
        <f>Z35</f>
        <v>0</v>
      </c>
      <c r="AB35" s="1210">
        <f>AA35</f>
        <v>0</v>
      </c>
      <c r="AC35" s="1210">
        <f>AB35</f>
        <v>0</v>
      </c>
      <c r="AD35" s="1210">
        <f>AC35</f>
        <v>0</v>
      </c>
      <c r="AE35" s="1210">
        <f t="shared" si="17"/>
        <v>0</v>
      </c>
      <c r="AF35" s="1210">
        <f t="shared" si="18"/>
        <v>0</v>
      </c>
      <c r="AG35" s="1207"/>
      <c r="AH35" s="1227">
        <f t="shared" si="19"/>
        <v>0</v>
      </c>
      <c r="AI35" s="1227"/>
      <c r="AJ35" s="1207"/>
      <c r="AK35" s="1228"/>
      <c r="AL35" s="1214">
        <v>0</v>
      </c>
      <c r="AM35" s="1214">
        <f t="shared" si="28"/>
        <v>0</v>
      </c>
      <c r="AN35" s="1214">
        <f t="shared" si="28"/>
        <v>0</v>
      </c>
      <c r="AO35" s="1210">
        <f t="shared" si="28"/>
        <v>0</v>
      </c>
      <c r="AP35" s="1210">
        <f t="shared" si="28"/>
        <v>0</v>
      </c>
      <c r="AQ35" s="1210">
        <f t="shared" si="28"/>
        <v>0</v>
      </c>
      <c r="AR35" s="1210">
        <f t="shared" si="21"/>
        <v>0</v>
      </c>
      <c r="AS35" s="1210">
        <f t="shared" si="22"/>
        <v>0</v>
      </c>
      <c r="AT35" s="1210">
        <f t="shared" si="29"/>
        <v>0</v>
      </c>
      <c r="AU35" s="1210">
        <f t="shared" si="29"/>
        <v>0</v>
      </c>
      <c r="AV35" s="1210">
        <f t="shared" si="29"/>
        <v>0</v>
      </c>
      <c r="AW35" s="1210">
        <f t="shared" si="29"/>
        <v>0</v>
      </c>
      <c r="AX35" s="1210">
        <f t="shared" si="29"/>
        <v>0</v>
      </c>
      <c r="AY35" s="1210">
        <f t="shared" si="24"/>
        <v>0</v>
      </c>
      <c r="AZ35" s="1210">
        <f t="shared" si="25"/>
        <v>0</v>
      </c>
      <c r="BA35" s="1207"/>
      <c r="BB35" s="1212">
        <f t="shared" si="11"/>
        <v>0</v>
      </c>
      <c r="BD35" s="1186">
        <f t="shared" si="1"/>
        <v>0</v>
      </c>
      <c r="BE35" s="1187">
        <f t="shared" si="4"/>
        <v>0</v>
      </c>
      <c r="BF35" s="1188">
        <f t="shared" si="5"/>
        <v>0</v>
      </c>
      <c r="BH35" s="1189"/>
      <c r="BI35" s="1190">
        <f t="shared" si="6"/>
        <v>0</v>
      </c>
      <c r="BJ35" s="1215"/>
    </row>
    <row r="36" spans="1:62" ht="12.6" hidden="1" customHeight="1" outlineLevel="2" x14ac:dyDescent="0.2">
      <c r="A36" s="1165" t="str">
        <f t="shared" si="2"/>
        <v>_Управление</v>
      </c>
      <c r="D36" s="2088" t="s">
        <v>1009</v>
      </c>
      <c r="E36" s="2088"/>
      <c r="F36" s="1229">
        <v>1892</v>
      </c>
      <c r="G36" s="1241" t="s">
        <v>1010</v>
      </c>
      <c r="H36" s="1231">
        <v>0</v>
      </c>
      <c r="I36" s="1232">
        <v>0</v>
      </c>
      <c r="J36" s="1233">
        <v>0</v>
      </c>
      <c r="K36" s="2089">
        <v>0</v>
      </c>
      <c r="L36" s="2090"/>
      <c r="M36" s="1234">
        <v>0</v>
      </c>
      <c r="N36" s="1232">
        <v>0</v>
      </c>
      <c r="O36" s="1235">
        <v>0</v>
      </c>
      <c r="P36" s="1236">
        <v>0</v>
      </c>
      <c r="Q36" s="1237"/>
      <c r="R36" s="1238">
        <v>0</v>
      </c>
      <c r="S36" s="1238">
        <v>0</v>
      </c>
      <c r="T36" s="1238">
        <v>0</v>
      </c>
      <c r="U36" s="1238">
        <f t="shared" si="26"/>
        <v>0</v>
      </c>
      <c r="V36" s="1238">
        <f t="shared" si="26"/>
        <v>0</v>
      </c>
      <c r="W36" s="1238">
        <f t="shared" si="26"/>
        <v>0</v>
      </c>
      <c r="X36" s="1238">
        <f t="shared" si="14"/>
        <v>0</v>
      </c>
      <c r="Y36" s="1238"/>
      <c r="Z36" s="1238"/>
      <c r="AA36" s="1238"/>
      <c r="AB36" s="1238"/>
      <c r="AC36" s="1238"/>
      <c r="AD36" s="1238"/>
      <c r="AE36" s="1238">
        <f t="shared" si="17"/>
        <v>0</v>
      </c>
      <c r="AF36" s="1238">
        <f t="shared" si="18"/>
        <v>0</v>
      </c>
      <c r="AG36" s="1239">
        <v>0</v>
      </c>
      <c r="AH36" s="1240">
        <f t="shared" si="19"/>
        <v>0</v>
      </c>
      <c r="AI36" s="1240"/>
      <c r="AJ36" s="1239"/>
      <c r="AK36" s="1240"/>
      <c r="AL36" s="1238">
        <v>0</v>
      </c>
      <c r="AM36" s="1238">
        <f t="shared" si="28"/>
        <v>0</v>
      </c>
      <c r="AN36" s="1238">
        <f t="shared" si="28"/>
        <v>0</v>
      </c>
      <c r="AO36" s="1238">
        <f t="shared" si="28"/>
        <v>0</v>
      </c>
      <c r="AP36" s="1238">
        <f t="shared" si="28"/>
        <v>0</v>
      </c>
      <c r="AQ36" s="1238">
        <f t="shared" si="28"/>
        <v>0</v>
      </c>
      <c r="AR36" s="1238">
        <f t="shared" si="21"/>
        <v>0</v>
      </c>
      <c r="AS36" s="1238">
        <f t="shared" si="22"/>
        <v>0</v>
      </c>
      <c r="AT36" s="1238">
        <f t="shared" si="29"/>
        <v>0</v>
      </c>
      <c r="AU36" s="1238">
        <f t="shared" si="29"/>
        <v>0</v>
      </c>
      <c r="AV36" s="1238">
        <f t="shared" si="29"/>
        <v>0</v>
      </c>
      <c r="AW36" s="1238">
        <f t="shared" si="29"/>
        <v>0</v>
      </c>
      <c r="AX36" s="1238">
        <f t="shared" si="29"/>
        <v>0</v>
      </c>
      <c r="AY36" s="1238">
        <f t="shared" si="24"/>
        <v>0</v>
      </c>
      <c r="AZ36" s="1238">
        <f t="shared" si="25"/>
        <v>0</v>
      </c>
      <c r="BA36" s="1239">
        <v>0</v>
      </c>
      <c r="BB36" s="1240">
        <f t="shared" si="11"/>
        <v>0</v>
      </c>
      <c r="BD36" s="1186">
        <f t="shared" si="1"/>
        <v>0</v>
      </c>
      <c r="BE36" s="1187">
        <f t="shared" si="4"/>
        <v>0</v>
      </c>
      <c r="BF36" s="1188">
        <f t="shared" si="5"/>
        <v>0</v>
      </c>
      <c r="BH36" s="1189"/>
      <c r="BI36" s="1190">
        <f t="shared" si="6"/>
        <v>0</v>
      </c>
      <c r="BJ36" s="1215" t="e">
        <v>#VALUE!</v>
      </c>
    </row>
    <row r="37" spans="1:62" ht="23.85" hidden="1" customHeight="1" outlineLevel="2" x14ac:dyDescent="0.2">
      <c r="A37" s="1165" t="str">
        <f>A100</f>
        <v>_Управление</v>
      </c>
      <c r="B37" s="1166" t="s">
        <v>981</v>
      </c>
      <c r="D37" s="2064" t="s">
        <v>1011</v>
      </c>
      <c r="E37" s="2064"/>
      <c r="F37" s="1200">
        <v>710</v>
      </c>
      <c r="G37" s="1201" t="s">
        <v>983</v>
      </c>
      <c r="H37" s="1202">
        <v>0</v>
      </c>
      <c r="I37" s="1203">
        <v>13773</v>
      </c>
      <c r="J37" s="1204">
        <v>13773</v>
      </c>
      <c r="K37" s="1224"/>
      <c r="L37" s="1207"/>
      <c r="M37" s="1205"/>
      <c r="N37" s="1225"/>
      <c r="O37" s="1226">
        <v>13773</v>
      </c>
      <c r="P37" s="1211">
        <v>13773</v>
      </c>
      <c r="Q37" s="1208"/>
      <c r="R37" s="1209">
        <v>0</v>
      </c>
      <c r="S37" s="1209">
        <v>0</v>
      </c>
      <c r="T37" s="1209">
        <v>0</v>
      </c>
      <c r="U37" s="1210">
        <f t="shared" si="26"/>
        <v>0</v>
      </c>
      <c r="V37" s="1210">
        <f t="shared" si="26"/>
        <v>0</v>
      </c>
      <c r="W37" s="1210">
        <f t="shared" si="26"/>
        <v>0</v>
      </c>
      <c r="X37" s="1210">
        <f t="shared" si="14"/>
        <v>0</v>
      </c>
      <c r="Y37" s="1210">
        <f>W37</f>
        <v>0</v>
      </c>
      <c r="Z37" s="1210">
        <f t="shared" ref="Z37:AD40" si="30">Y37</f>
        <v>0</v>
      </c>
      <c r="AA37" s="1210">
        <f t="shared" si="30"/>
        <v>0</v>
      </c>
      <c r="AB37" s="1210">
        <f t="shared" si="30"/>
        <v>0</v>
      </c>
      <c r="AC37" s="1210">
        <f t="shared" si="30"/>
        <v>0</v>
      </c>
      <c r="AD37" s="1210">
        <f t="shared" si="30"/>
        <v>0</v>
      </c>
      <c r="AE37" s="1210">
        <f t="shared" si="17"/>
        <v>0</v>
      </c>
      <c r="AF37" s="1210">
        <f t="shared" si="18"/>
        <v>0</v>
      </c>
      <c r="AG37" s="1207"/>
      <c r="AH37" s="1227">
        <f t="shared" si="19"/>
        <v>0</v>
      </c>
      <c r="AI37" s="1227"/>
      <c r="AJ37" s="1207"/>
      <c r="AK37" s="1228"/>
      <c r="AL37" s="1214">
        <v>0</v>
      </c>
      <c r="AM37" s="1214">
        <f t="shared" si="28"/>
        <v>0</v>
      </c>
      <c r="AN37" s="1214">
        <f t="shared" si="28"/>
        <v>0</v>
      </c>
      <c r="AO37" s="1210">
        <f t="shared" si="28"/>
        <v>0</v>
      </c>
      <c r="AP37" s="1210">
        <f t="shared" si="28"/>
        <v>0</v>
      </c>
      <c r="AQ37" s="1210">
        <f t="shared" si="28"/>
        <v>0</v>
      </c>
      <c r="AR37" s="1210">
        <f t="shared" si="21"/>
        <v>0</v>
      </c>
      <c r="AS37" s="1210">
        <f t="shared" si="22"/>
        <v>0</v>
      </c>
      <c r="AT37" s="1210">
        <f t="shared" si="29"/>
        <v>0</v>
      </c>
      <c r="AU37" s="1210">
        <f t="shared" si="29"/>
        <v>0</v>
      </c>
      <c r="AV37" s="1210">
        <f t="shared" si="29"/>
        <v>0</v>
      </c>
      <c r="AW37" s="1210">
        <f t="shared" si="29"/>
        <v>0</v>
      </c>
      <c r="AX37" s="1210">
        <f t="shared" si="29"/>
        <v>0</v>
      </c>
      <c r="AY37" s="1210">
        <f t="shared" si="24"/>
        <v>0</v>
      </c>
      <c r="AZ37" s="1210">
        <f t="shared" si="25"/>
        <v>0</v>
      </c>
      <c r="BA37" s="1207"/>
      <c r="BB37" s="1212">
        <f t="shared" si="11"/>
        <v>0</v>
      </c>
      <c r="BD37" s="1186">
        <f t="shared" si="1"/>
        <v>0</v>
      </c>
      <c r="BE37" s="1187">
        <f t="shared" si="4"/>
        <v>0</v>
      </c>
      <c r="BF37" s="1188">
        <f t="shared" si="5"/>
        <v>0</v>
      </c>
      <c r="BH37" s="1189"/>
      <c r="BI37" s="1190">
        <f t="shared" si="6"/>
        <v>0</v>
      </c>
      <c r="BJ37" s="1215"/>
    </row>
    <row r="38" spans="1:62" ht="23.85" hidden="1" customHeight="1" outlineLevel="2" x14ac:dyDescent="0.2">
      <c r="A38" s="1165" t="str">
        <f t="shared" si="2"/>
        <v>_Управление</v>
      </c>
      <c r="B38" s="1166" t="s">
        <v>1012</v>
      </c>
      <c r="D38" s="2050" t="s">
        <v>1013</v>
      </c>
      <c r="E38" s="2050"/>
      <c r="F38" s="1200">
        <v>1607</v>
      </c>
      <c r="G38" s="1201" t="s">
        <v>1014</v>
      </c>
      <c r="H38" s="1202">
        <v>90450</v>
      </c>
      <c r="I38" s="1203">
        <v>90450</v>
      </c>
      <c r="J38" s="1204">
        <v>90450</v>
      </c>
      <c r="K38" s="1224"/>
      <c r="L38" s="1207"/>
      <c r="M38" s="1205"/>
      <c r="N38" s="1225"/>
      <c r="O38" s="1206"/>
      <c r="P38" s="1207"/>
      <c r="Q38" s="1208"/>
      <c r="R38" s="1209">
        <v>0</v>
      </c>
      <c r="S38" s="1209">
        <v>0</v>
      </c>
      <c r="T38" s="1209">
        <v>0</v>
      </c>
      <c r="U38" s="1210">
        <f t="shared" si="26"/>
        <v>0</v>
      </c>
      <c r="V38" s="1210">
        <f t="shared" si="26"/>
        <v>0</v>
      </c>
      <c r="W38" s="1210">
        <f t="shared" si="26"/>
        <v>0</v>
      </c>
      <c r="X38" s="1210">
        <f t="shared" si="14"/>
        <v>0</v>
      </c>
      <c r="Y38" s="1210">
        <f>W38</f>
        <v>0</v>
      </c>
      <c r="Z38" s="1210">
        <f t="shared" si="30"/>
        <v>0</v>
      </c>
      <c r="AA38" s="1210">
        <f t="shared" si="30"/>
        <v>0</v>
      </c>
      <c r="AB38" s="1210">
        <f t="shared" si="30"/>
        <v>0</v>
      </c>
      <c r="AC38" s="1210">
        <f t="shared" si="30"/>
        <v>0</v>
      </c>
      <c r="AD38" s="1210">
        <f t="shared" si="30"/>
        <v>0</v>
      </c>
      <c r="AE38" s="1210">
        <f t="shared" si="17"/>
        <v>0</v>
      </c>
      <c r="AF38" s="1210">
        <f t="shared" si="18"/>
        <v>0</v>
      </c>
      <c r="AG38" s="1211">
        <v>90450</v>
      </c>
      <c r="AH38" s="1212">
        <f t="shared" si="19"/>
        <v>0</v>
      </c>
      <c r="AI38" s="1212"/>
      <c r="AJ38" s="1211"/>
      <c r="AK38" s="1228"/>
      <c r="AL38" s="1214">
        <v>0</v>
      </c>
      <c r="AM38" s="1214">
        <f t="shared" si="28"/>
        <v>0</v>
      </c>
      <c r="AN38" s="1214">
        <f t="shared" si="28"/>
        <v>0</v>
      </c>
      <c r="AO38" s="1210">
        <f t="shared" si="28"/>
        <v>0</v>
      </c>
      <c r="AP38" s="1210">
        <f t="shared" si="28"/>
        <v>0</v>
      </c>
      <c r="AQ38" s="1210">
        <f t="shared" si="28"/>
        <v>0</v>
      </c>
      <c r="AR38" s="1210">
        <f t="shared" si="21"/>
        <v>0</v>
      </c>
      <c r="AS38" s="1210">
        <f t="shared" si="22"/>
        <v>0</v>
      </c>
      <c r="AT38" s="1210">
        <f t="shared" si="29"/>
        <v>0</v>
      </c>
      <c r="AU38" s="1210">
        <f t="shared" si="29"/>
        <v>0</v>
      </c>
      <c r="AV38" s="1210">
        <f t="shared" si="29"/>
        <v>0</v>
      </c>
      <c r="AW38" s="1210">
        <f t="shared" si="29"/>
        <v>0</v>
      </c>
      <c r="AX38" s="1210">
        <f t="shared" si="29"/>
        <v>0</v>
      </c>
      <c r="AY38" s="1210">
        <f t="shared" si="24"/>
        <v>0</v>
      </c>
      <c r="AZ38" s="1210">
        <f t="shared" si="25"/>
        <v>0</v>
      </c>
      <c r="BA38" s="1211">
        <v>90450</v>
      </c>
      <c r="BB38" s="1212">
        <f t="shared" si="11"/>
        <v>0</v>
      </c>
      <c r="BD38" s="1186">
        <f t="shared" si="1"/>
        <v>0</v>
      </c>
      <c r="BE38" s="1187">
        <f t="shared" si="4"/>
        <v>0</v>
      </c>
      <c r="BF38" s="1188">
        <f t="shared" si="5"/>
        <v>0</v>
      </c>
      <c r="BH38" s="1189"/>
      <c r="BI38" s="1190">
        <f t="shared" si="6"/>
        <v>0</v>
      </c>
      <c r="BJ38" s="1215"/>
    </row>
    <row r="39" spans="1:62" ht="23.85" hidden="1" customHeight="1" outlineLevel="2" x14ac:dyDescent="0.2">
      <c r="A39" s="1165" t="str">
        <f t="shared" si="2"/>
        <v>_Управление</v>
      </c>
      <c r="B39" s="1166" t="s">
        <v>1015</v>
      </c>
      <c r="D39" s="2050" t="s">
        <v>1016</v>
      </c>
      <c r="E39" s="2050"/>
      <c r="F39" s="1200">
        <v>1106</v>
      </c>
      <c r="G39" s="1201" t="s">
        <v>1017</v>
      </c>
      <c r="H39" s="1202">
        <v>57119.45</v>
      </c>
      <c r="I39" s="1203">
        <v>57119.45</v>
      </c>
      <c r="J39" s="1204">
        <v>57119.45</v>
      </c>
      <c r="K39" s="1224"/>
      <c r="L39" s="1207"/>
      <c r="M39" s="1205"/>
      <c r="N39" s="1225"/>
      <c r="O39" s="1206"/>
      <c r="P39" s="1207"/>
      <c r="Q39" s="1208"/>
      <c r="R39" s="1209">
        <v>0</v>
      </c>
      <c r="S39" s="1209">
        <v>0</v>
      </c>
      <c r="T39" s="1209">
        <v>0</v>
      </c>
      <c r="U39" s="1210">
        <f t="shared" si="26"/>
        <v>0</v>
      </c>
      <c r="V39" s="1210">
        <f t="shared" si="26"/>
        <v>0</v>
      </c>
      <c r="W39" s="1210">
        <f t="shared" si="26"/>
        <v>0</v>
      </c>
      <c r="X39" s="1210">
        <f t="shared" si="14"/>
        <v>0</v>
      </c>
      <c r="Y39" s="1210">
        <f>W39</f>
        <v>0</v>
      </c>
      <c r="Z39" s="1210">
        <f t="shared" si="30"/>
        <v>0</v>
      </c>
      <c r="AA39" s="1210">
        <f t="shared" si="30"/>
        <v>0</v>
      </c>
      <c r="AB39" s="1210">
        <f t="shared" si="30"/>
        <v>0</v>
      </c>
      <c r="AC39" s="1210">
        <f t="shared" si="30"/>
        <v>0</v>
      </c>
      <c r="AD39" s="1210">
        <f t="shared" si="30"/>
        <v>0</v>
      </c>
      <c r="AE39" s="1210">
        <f t="shared" si="17"/>
        <v>0</v>
      </c>
      <c r="AF39" s="1210">
        <f t="shared" si="18"/>
        <v>0</v>
      </c>
      <c r="AG39" s="1211">
        <v>57119.45</v>
      </c>
      <c r="AH39" s="1212">
        <f t="shared" si="19"/>
        <v>0</v>
      </c>
      <c r="AI39" s="1212"/>
      <c r="AJ39" s="1211"/>
      <c r="AK39" s="1228"/>
      <c r="AL39" s="1214">
        <v>0</v>
      </c>
      <c r="AM39" s="1214">
        <f t="shared" si="28"/>
        <v>0</v>
      </c>
      <c r="AN39" s="1214">
        <f t="shared" si="28"/>
        <v>0</v>
      </c>
      <c r="AO39" s="1210">
        <f t="shared" si="28"/>
        <v>0</v>
      </c>
      <c r="AP39" s="1210">
        <f t="shared" si="28"/>
        <v>0</v>
      </c>
      <c r="AQ39" s="1210">
        <f t="shared" si="28"/>
        <v>0</v>
      </c>
      <c r="AR39" s="1210">
        <f t="shared" si="21"/>
        <v>0</v>
      </c>
      <c r="AS39" s="1210">
        <f t="shared" si="22"/>
        <v>0</v>
      </c>
      <c r="AT39" s="1210">
        <f t="shared" si="29"/>
        <v>0</v>
      </c>
      <c r="AU39" s="1210">
        <f t="shared" si="29"/>
        <v>0</v>
      </c>
      <c r="AV39" s="1210">
        <f t="shared" si="29"/>
        <v>0</v>
      </c>
      <c r="AW39" s="1210">
        <f t="shared" si="29"/>
        <v>0</v>
      </c>
      <c r="AX39" s="1210">
        <f t="shared" si="29"/>
        <v>0</v>
      </c>
      <c r="AY39" s="1210">
        <f t="shared" si="24"/>
        <v>0</v>
      </c>
      <c r="AZ39" s="1210">
        <f t="shared" si="25"/>
        <v>0</v>
      </c>
      <c r="BA39" s="1211">
        <v>57119.45</v>
      </c>
      <c r="BB39" s="1212">
        <f t="shared" si="11"/>
        <v>0</v>
      </c>
      <c r="BD39" s="1186">
        <f t="shared" si="1"/>
        <v>0</v>
      </c>
      <c r="BE39" s="1187">
        <f t="shared" si="4"/>
        <v>0</v>
      </c>
      <c r="BF39" s="1188">
        <f t="shared" si="5"/>
        <v>0</v>
      </c>
      <c r="BH39" s="1189"/>
      <c r="BI39" s="1190">
        <f t="shared" si="6"/>
        <v>0</v>
      </c>
      <c r="BJ39" s="1215"/>
    </row>
    <row r="40" spans="1:62" ht="23.85" hidden="1" customHeight="1" outlineLevel="2" x14ac:dyDescent="0.2">
      <c r="A40" s="1165" t="str">
        <f t="shared" si="2"/>
        <v>_Управление</v>
      </c>
      <c r="B40" s="1166" t="s">
        <v>981</v>
      </c>
      <c r="D40" s="2064" t="s">
        <v>1018</v>
      </c>
      <c r="E40" s="2064"/>
      <c r="F40" s="1200">
        <v>647</v>
      </c>
      <c r="G40" s="1201" t="s">
        <v>1019</v>
      </c>
      <c r="H40" s="1202">
        <v>0</v>
      </c>
      <c r="I40" s="1203">
        <v>13945</v>
      </c>
      <c r="J40" s="1204">
        <v>13945</v>
      </c>
      <c r="K40" s="1224"/>
      <c r="L40" s="1207"/>
      <c r="M40" s="1205"/>
      <c r="N40" s="1225"/>
      <c r="O40" s="1226">
        <v>13945</v>
      </c>
      <c r="P40" s="1211">
        <v>13945</v>
      </c>
      <c r="Q40" s="1208"/>
      <c r="R40" s="1209">
        <v>0</v>
      </c>
      <c r="S40" s="1209">
        <v>0</v>
      </c>
      <c r="T40" s="1209">
        <v>0</v>
      </c>
      <c r="U40" s="1210">
        <f t="shared" si="26"/>
        <v>0</v>
      </c>
      <c r="V40" s="1210">
        <f t="shared" si="26"/>
        <v>0</v>
      </c>
      <c r="W40" s="1210">
        <f t="shared" si="26"/>
        <v>0</v>
      </c>
      <c r="X40" s="1210">
        <f t="shared" si="14"/>
        <v>0</v>
      </c>
      <c r="Y40" s="1210">
        <f>W40</f>
        <v>0</v>
      </c>
      <c r="Z40" s="1210">
        <f t="shared" si="30"/>
        <v>0</v>
      </c>
      <c r="AA40" s="1210">
        <f t="shared" si="30"/>
        <v>0</v>
      </c>
      <c r="AB40" s="1210">
        <f t="shared" si="30"/>
        <v>0</v>
      </c>
      <c r="AC40" s="1210">
        <f t="shared" si="30"/>
        <v>0</v>
      </c>
      <c r="AD40" s="1210">
        <f t="shared" si="30"/>
        <v>0</v>
      </c>
      <c r="AE40" s="1210">
        <f t="shared" si="17"/>
        <v>0</v>
      </c>
      <c r="AF40" s="1210">
        <f t="shared" si="18"/>
        <v>0</v>
      </c>
      <c r="AG40" s="1207"/>
      <c r="AH40" s="1227">
        <f t="shared" si="19"/>
        <v>0</v>
      </c>
      <c r="AI40" s="1227"/>
      <c r="AJ40" s="1207"/>
      <c r="AK40" s="1228"/>
      <c r="AL40" s="1214">
        <v>0</v>
      </c>
      <c r="AM40" s="1214">
        <f t="shared" si="28"/>
        <v>0</v>
      </c>
      <c r="AN40" s="1214">
        <f t="shared" si="28"/>
        <v>0</v>
      </c>
      <c r="AO40" s="1210">
        <f t="shared" si="28"/>
        <v>0</v>
      </c>
      <c r="AP40" s="1210">
        <f t="shared" si="28"/>
        <v>0</v>
      </c>
      <c r="AQ40" s="1210">
        <f t="shared" si="28"/>
        <v>0</v>
      </c>
      <c r="AR40" s="1210">
        <f t="shared" si="21"/>
        <v>0</v>
      </c>
      <c r="AS40" s="1210">
        <f t="shared" si="22"/>
        <v>0</v>
      </c>
      <c r="AT40" s="1210">
        <f t="shared" si="29"/>
        <v>0</v>
      </c>
      <c r="AU40" s="1210">
        <f t="shared" si="29"/>
        <v>0</v>
      </c>
      <c r="AV40" s="1210">
        <f t="shared" si="29"/>
        <v>0</v>
      </c>
      <c r="AW40" s="1210">
        <f t="shared" si="29"/>
        <v>0</v>
      </c>
      <c r="AX40" s="1210">
        <f t="shared" si="29"/>
        <v>0</v>
      </c>
      <c r="AY40" s="1210">
        <f t="shared" si="24"/>
        <v>0</v>
      </c>
      <c r="AZ40" s="1210">
        <f t="shared" si="25"/>
        <v>0</v>
      </c>
      <c r="BA40" s="1207"/>
      <c r="BB40" s="1212">
        <f t="shared" si="11"/>
        <v>0</v>
      </c>
      <c r="BD40" s="1186">
        <f t="shared" si="1"/>
        <v>0</v>
      </c>
      <c r="BE40" s="1187">
        <f t="shared" si="4"/>
        <v>0</v>
      </c>
      <c r="BF40" s="1188">
        <f t="shared" si="5"/>
        <v>0</v>
      </c>
      <c r="BH40" s="1189"/>
      <c r="BI40" s="1190">
        <f t="shared" si="6"/>
        <v>0</v>
      </c>
      <c r="BJ40" s="1215"/>
    </row>
    <row r="41" spans="1:62" ht="35.1" hidden="1" customHeight="1" outlineLevel="2" x14ac:dyDescent="0.2">
      <c r="A41" s="1165" t="str">
        <f>A101</f>
        <v>_Управление</v>
      </c>
      <c r="D41" s="2088" t="s">
        <v>1008</v>
      </c>
      <c r="E41" s="2088"/>
      <c r="F41" s="1229">
        <v>1894</v>
      </c>
      <c r="G41" s="1241" t="s">
        <v>1010</v>
      </c>
      <c r="H41" s="1231">
        <v>0</v>
      </c>
      <c r="I41" s="1232">
        <v>0</v>
      </c>
      <c r="J41" s="1233">
        <v>0</v>
      </c>
      <c r="K41" s="2089">
        <v>0</v>
      </c>
      <c r="L41" s="2090">
        <v>0</v>
      </c>
      <c r="M41" s="1234">
        <v>0</v>
      </c>
      <c r="N41" s="1232">
        <v>0</v>
      </c>
      <c r="O41" s="1235">
        <v>0</v>
      </c>
      <c r="P41" s="1236">
        <v>0</v>
      </c>
      <c r="Q41" s="1237"/>
      <c r="R41" s="1238">
        <v>0</v>
      </c>
      <c r="S41" s="1238">
        <v>0</v>
      </c>
      <c r="T41" s="1238">
        <v>0</v>
      </c>
      <c r="U41" s="1238">
        <f t="shared" si="26"/>
        <v>0</v>
      </c>
      <c r="V41" s="1238">
        <f t="shared" si="26"/>
        <v>0</v>
      </c>
      <c r="W41" s="1238">
        <f t="shared" si="26"/>
        <v>0</v>
      </c>
      <c r="X41" s="1238">
        <f t="shared" si="14"/>
        <v>0</v>
      </c>
      <c r="Y41" s="1238"/>
      <c r="Z41" s="1238"/>
      <c r="AA41" s="1238"/>
      <c r="AB41" s="1238"/>
      <c r="AC41" s="1238"/>
      <c r="AD41" s="1238"/>
      <c r="AE41" s="1238">
        <f t="shared" si="17"/>
        <v>0</v>
      </c>
      <c r="AF41" s="1238">
        <f t="shared" si="18"/>
        <v>0</v>
      </c>
      <c r="AG41" s="1239">
        <v>0</v>
      </c>
      <c r="AH41" s="1240">
        <f t="shared" si="19"/>
        <v>0</v>
      </c>
      <c r="AI41" s="1240"/>
      <c r="AJ41" s="1239"/>
      <c r="AK41" s="1240"/>
      <c r="AL41" s="1238">
        <v>0</v>
      </c>
      <c r="AM41" s="1238">
        <f t="shared" si="28"/>
        <v>0</v>
      </c>
      <c r="AN41" s="1238">
        <f t="shared" si="28"/>
        <v>0</v>
      </c>
      <c r="AO41" s="1238">
        <f t="shared" si="28"/>
        <v>0</v>
      </c>
      <c r="AP41" s="1238">
        <f t="shared" si="28"/>
        <v>0</v>
      </c>
      <c r="AQ41" s="1238">
        <f t="shared" si="28"/>
        <v>0</v>
      </c>
      <c r="AR41" s="1238">
        <f t="shared" si="21"/>
        <v>0</v>
      </c>
      <c r="AS41" s="1238">
        <f t="shared" si="22"/>
        <v>0</v>
      </c>
      <c r="AT41" s="1238">
        <f t="shared" si="29"/>
        <v>0</v>
      </c>
      <c r="AU41" s="1238">
        <f t="shared" si="29"/>
        <v>0</v>
      </c>
      <c r="AV41" s="1238">
        <f t="shared" si="29"/>
        <v>0</v>
      </c>
      <c r="AW41" s="1238">
        <f t="shared" si="29"/>
        <v>0</v>
      </c>
      <c r="AX41" s="1238">
        <f t="shared" si="29"/>
        <v>0</v>
      </c>
      <c r="AY41" s="1238">
        <f t="shared" si="24"/>
        <v>0</v>
      </c>
      <c r="AZ41" s="1238">
        <f t="shared" si="25"/>
        <v>0</v>
      </c>
      <c r="BA41" s="1239">
        <v>0</v>
      </c>
      <c r="BB41" s="1240">
        <f t="shared" si="11"/>
        <v>0</v>
      </c>
      <c r="BD41" s="1186">
        <f t="shared" si="1"/>
        <v>0</v>
      </c>
      <c r="BE41" s="1187">
        <f t="shared" si="4"/>
        <v>0</v>
      </c>
      <c r="BF41" s="1188">
        <f t="shared" si="5"/>
        <v>0</v>
      </c>
      <c r="BH41" s="1189"/>
      <c r="BI41" s="1190">
        <f t="shared" si="6"/>
        <v>0</v>
      </c>
      <c r="BJ41" s="1215" t="e">
        <v>#VALUE!</v>
      </c>
    </row>
    <row r="42" spans="1:62" ht="23.85" hidden="1" customHeight="1" outlineLevel="2" x14ac:dyDescent="0.2">
      <c r="A42" s="1165" t="str">
        <f t="shared" si="2"/>
        <v>_Управление</v>
      </c>
      <c r="B42" s="1166" t="s">
        <v>981</v>
      </c>
      <c r="D42" s="2050" t="s">
        <v>994</v>
      </c>
      <c r="E42" s="2050"/>
      <c r="F42" s="1200">
        <v>1544</v>
      </c>
      <c r="G42" s="1201" t="s">
        <v>995</v>
      </c>
      <c r="H42" s="1202">
        <v>21133</v>
      </c>
      <c r="I42" s="1203">
        <v>21133</v>
      </c>
      <c r="J42" s="1204">
        <v>21133</v>
      </c>
      <c r="K42" s="1224"/>
      <c r="L42" s="1207"/>
      <c r="M42" s="1205"/>
      <c r="N42" s="1225"/>
      <c r="O42" s="1206"/>
      <c r="P42" s="1207"/>
      <c r="Q42" s="1208"/>
      <c r="R42" s="1209">
        <v>0</v>
      </c>
      <c r="S42" s="1209">
        <v>0</v>
      </c>
      <c r="T42" s="1209">
        <v>0</v>
      </c>
      <c r="U42" s="1210">
        <f t="shared" si="26"/>
        <v>0</v>
      </c>
      <c r="V42" s="1210">
        <f t="shared" si="26"/>
        <v>0</v>
      </c>
      <c r="W42" s="1210">
        <f t="shared" si="26"/>
        <v>0</v>
      </c>
      <c r="X42" s="1210">
        <f t="shared" si="14"/>
        <v>0</v>
      </c>
      <c r="Y42" s="1210">
        <f>W42</f>
        <v>0</v>
      </c>
      <c r="Z42" s="1210">
        <f t="shared" ref="Z42:AD46" si="31">Y42</f>
        <v>0</v>
      </c>
      <c r="AA42" s="1210">
        <f t="shared" si="31"/>
        <v>0</v>
      </c>
      <c r="AB42" s="1210">
        <f t="shared" si="31"/>
        <v>0</v>
      </c>
      <c r="AC42" s="1210">
        <f t="shared" si="31"/>
        <v>0</v>
      </c>
      <c r="AD42" s="1210">
        <f t="shared" si="31"/>
        <v>0</v>
      </c>
      <c r="AE42" s="1210">
        <f t="shared" si="17"/>
        <v>0</v>
      </c>
      <c r="AF42" s="1210">
        <f t="shared" si="18"/>
        <v>0</v>
      </c>
      <c r="AG42" s="1211">
        <v>21133</v>
      </c>
      <c r="AH42" s="1212">
        <f t="shared" si="19"/>
        <v>0</v>
      </c>
      <c r="AI42" s="1212"/>
      <c r="AJ42" s="1211"/>
      <c r="AK42" s="1228"/>
      <c r="AL42" s="1214">
        <v>0</v>
      </c>
      <c r="AM42" s="1214">
        <f t="shared" si="28"/>
        <v>0</v>
      </c>
      <c r="AN42" s="1214">
        <f t="shared" si="28"/>
        <v>0</v>
      </c>
      <c r="AO42" s="1210">
        <f t="shared" si="28"/>
        <v>0</v>
      </c>
      <c r="AP42" s="1210">
        <f t="shared" si="28"/>
        <v>0</v>
      </c>
      <c r="AQ42" s="1210">
        <f t="shared" si="28"/>
        <v>0</v>
      </c>
      <c r="AR42" s="1210">
        <f t="shared" si="21"/>
        <v>0</v>
      </c>
      <c r="AS42" s="1210">
        <f t="shared" si="22"/>
        <v>0</v>
      </c>
      <c r="AT42" s="1210">
        <f t="shared" si="29"/>
        <v>0</v>
      </c>
      <c r="AU42" s="1210">
        <f t="shared" si="29"/>
        <v>0</v>
      </c>
      <c r="AV42" s="1210">
        <f t="shared" si="29"/>
        <v>0</v>
      </c>
      <c r="AW42" s="1210">
        <f t="shared" si="29"/>
        <v>0</v>
      </c>
      <c r="AX42" s="1210">
        <f t="shared" si="29"/>
        <v>0</v>
      </c>
      <c r="AY42" s="1210">
        <f t="shared" si="24"/>
        <v>0</v>
      </c>
      <c r="AZ42" s="1210">
        <f t="shared" si="25"/>
        <v>0</v>
      </c>
      <c r="BA42" s="1211">
        <v>21133</v>
      </c>
      <c r="BB42" s="1212">
        <f t="shared" si="11"/>
        <v>0</v>
      </c>
      <c r="BD42" s="1186">
        <f t="shared" si="1"/>
        <v>0</v>
      </c>
      <c r="BE42" s="1187">
        <f t="shared" si="4"/>
        <v>0</v>
      </c>
      <c r="BF42" s="1188">
        <f t="shared" si="5"/>
        <v>0</v>
      </c>
      <c r="BH42" s="1189"/>
      <c r="BI42" s="1190">
        <f t="shared" si="6"/>
        <v>0</v>
      </c>
      <c r="BJ42" s="1215"/>
    </row>
    <row r="43" spans="1:62" ht="23.85" hidden="1" customHeight="1" outlineLevel="2" x14ac:dyDescent="0.2">
      <c r="A43" s="1165" t="str">
        <f>A102</f>
        <v>_Управление</v>
      </c>
      <c r="B43" s="1166" t="s">
        <v>978</v>
      </c>
      <c r="D43" s="2050" t="s">
        <v>1020</v>
      </c>
      <c r="E43" s="2050"/>
      <c r="F43" s="1200">
        <v>2070</v>
      </c>
      <c r="G43" s="1201" t="s">
        <v>1021</v>
      </c>
      <c r="H43" s="1202">
        <v>78812.710000000006</v>
      </c>
      <c r="I43" s="1203">
        <v>78812.710000000006</v>
      </c>
      <c r="J43" s="1204">
        <v>52541.760000000002</v>
      </c>
      <c r="K43" s="2039">
        <v>26270.95</v>
      </c>
      <c r="L43" s="2040"/>
      <c r="M43" s="1205"/>
      <c r="N43" s="1203">
        <v>4925.79</v>
      </c>
      <c r="O43" s="1206"/>
      <c r="P43" s="1207"/>
      <c r="Q43" s="1208"/>
      <c r="R43" s="1209">
        <v>1641.93</v>
      </c>
      <c r="S43" s="1209">
        <v>1641.93</v>
      </c>
      <c r="T43" s="1209">
        <v>1641.93</v>
      </c>
      <c r="U43" s="1210">
        <f t="shared" si="26"/>
        <v>1641.93</v>
      </c>
      <c r="V43" s="1210">
        <f t="shared" si="26"/>
        <v>1641.93</v>
      </c>
      <c r="W43" s="1210">
        <f t="shared" si="26"/>
        <v>1641.93</v>
      </c>
      <c r="X43" s="1210">
        <f t="shared" si="14"/>
        <v>9851.58</v>
      </c>
      <c r="Y43" s="1210">
        <f>W43</f>
        <v>1641.93</v>
      </c>
      <c r="Z43" s="1210">
        <f t="shared" si="31"/>
        <v>1641.93</v>
      </c>
      <c r="AA43" s="1210">
        <f t="shared" si="31"/>
        <v>1641.93</v>
      </c>
      <c r="AB43" s="1210">
        <f t="shared" si="31"/>
        <v>1641.93</v>
      </c>
      <c r="AC43" s="1210">
        <f t="shared" si="31"/>
        <v>1641.93</v>
      </c>
      <c r="AD43" s="1210">
        <f t="shared" si="31"/>
        <v>1641.93</v>
      </c>
      <c r="AE43" s="1210">
        <f t="shared" si="17"/>
        <v>9851.58</v>
      </c>
      <c r="AF43" s="1210">
        <f t="shared" si="18"/>
        <v>19703.16</v>
      </c>
      <c r="AG43" s="1211">
        <v>78812.710000000006</v>
      </c>
      <c r="AH43" s="1212">
        <f t="shared" si="19"/>
        <v>6567.7900000000009</v>
      </c>
      <c r="AI43" s="1212"/>
      <c r="AJ43" s="1211"/>
      <c r="AK43" s="1213"/>
      <c r="AL43" s="1214">
        <v>1641.93</v>
      </c>
      <c r="AM43" s="1214">
        <f t="shared" si="28"/>
        <v>1641.93</v>
      </c>
      <c r="AN43" s="1214">
        <f t="shared" si="28"/>
        <v>1641.93</v>
      </c>
      <c r="AO43" s="1210">
        <f t="shared" si="28"/>
        <v>1641.93</v>
      </c>
      <c r="AP43" s="1210">
        <f>AH43-AL43-AM43-AN43-AO43</f>
        <v>7.0000000000163709E-2</v>
      </c>
      <c r="AQ43" s="1210">
        <v>0</v>
      </c>
      <c r="AR43" s="1210">
        <f t="shared" si="21"/>
        <v>6567.7900000000009</v>
      </c>
      <c r="AS43" s="1210">
        <v>0</v>
      </c>
      <c r="AT43" s="1210">
        <v>0</v>
      </c>
      <c r="AU43" s="1210">
        <v>0</v>
      </c>
      <c r="AV43" s="1210">
        <v>0</v>
      </c>
      <c r="AW43" s="1210">
        <v>0</v>
      </c>
      <c r="AX43" s="1210">
        <v>0</v>
      </c>
      <c r="AY43" s="1210">
        <f t="shared" si="24"/>
        <v>0</v>
      </c>
      <c r="AZ43" s="1210">
        <f t="shared" si="25"/>
        <v>6567.7900000000009</v>
      </c>
      <c r="BA43" s="1211">
        <v>78812.710000000006</v>
      </c>
      <c r="BB43" s="1212">
        <f t="shared" si="11"/>
        <v>0</v>
      </c>
      <c r="BD43" s="1186">
        <f t="shared" si="1"/>
        <v>0</v>
      </c>
      <c r="BE43" s="1187">
        <f t="shared" si="4"/>
        <v>21345.16</v>
      </c>
      <c r="BF43" s="1188">
        <f t="shared" si="5"/>
        <v>0</v>
      </c>
      <c r="BH43" s="1189"/>
      <c r="BI43" s="1190">
        <f t="shared" si="6"/>
        <v>0</v>
      </c>
      <c r="BJ43" s="1215"/>
    </row>
    <row r="44" spans="1:62" ht="23.85" hidden="1" customHeight="1" outlineLevel="2" x14ac:dyDescent="0.2">
      <c r="A44" s="1165" t="str">
        <f>A103</f>
        <v>_Управление</v>
      </c>
      <c r="B44" s="1166" t="s">
        <v>1015</v>
      </c>
      <c r="D44" s="2050" t="s">
        <v>1016</v>
      </c>
      <c r="E44" s="2050"/>
      <c r="F44" s="1200">
        <v>1107</v>
      </c>
      <c r="G44" s="1201" t="s">
        <v>1017</v>
      </c>
      <c r="H44" s="1202">
        <v>57119.44</v>
      </c>
      <c r="I44" s="1203">
        <v>57119.44</v>
      </c>
      <c r="J44" s="1204">
        <v>57119.44</v>
      </c>
      <c r="K44" s="1224"/>
      <c r="L44" s="1207"/>
      <c r="M44" s="1205"/>
      <c r="N44" s="1225"/>
      <c r="O44" s="1206"/>
      <c r="P44" s="1207"/>
      <c r="Q44" s="1208"/>
      <c r="R44" s="1209">
        <v>0</v>
      </c>
      <c r="S44" s="1209">
        <v>0</v>
      </c>
      <c r="T44" s="1209">
        <v>0</v>
      </c>
      <c r="U44" s="1210">
        <f t="shared" si="26"/>
        <v>0</v>
      </c>
      <c r="V44" s="1210">
        <f t="shared" si="26"/>
        <v>0</v>
      </c>
      <c r="W44" s="1210">
        <f t="shared" si="26"/>
        <v>0</v>
      </c>
      <c r="X44" s="1210">
        <f t="shared" si="14"/>
        <v>0</v>
      </c>
      <c r="Y44" s="1210">
        <f>W44</f>
        <v>0</v>
      </c>
      <c r="Z44" s="1210">
        <f t="shared" si="31"/>
        <v>0</v>
      </c>
      <c r="AA44" s="1210">
        <f t="shared" si="31"/>
        <v>0</v>
      </c>
      <c r="AB44" s="1210">
        <f t="shared" si="31"/>
        <v>0</v>
      </c>
      <c r="AC44" s="1210">
        <f t="shared" si="31"/>
        <v>0</v>
      </c>
      <c r="AD44" s="1210">
        <f t="shared" si="31"/>
        <v>0</v>
      </c>
      <c r="AE44" s="1210">
        <f t="shared" si="17"/>
        <v>0</v>
      </c>
      <c r="AF44" s="1210">
        <f t="shared" si="18"/>
        <v>0</v>
      </c>
      <c r="AG44" s="1211">
        <v>57119.44</v>
      </c>
      <c r="AH44" s="1212">
        <f t="shared" si="19"/>
        <v>0</v>
      </c>
      <c r="AI44" s="1212"/>
      <c r="AJ44" s="1211"/>
      <c r="AK44" s="1228"/>
      <c r="AL44" s="1214">
        <v>0</v>
      </c>
      <c r="AM44" s="1214">
        <f t="shared" si="28"/>
        <v>0</v>
      </c>
      <c r="AN44" s="1214">
        <f t="shared" si="28"/>
        <v>0</v>
      </c>
      <c r="AO44" s="1210">
        <f t="shared" si="28"/>
        <v>0</v>
      </c>
      <c r="AP44" s="1210">
        <f t="shared" si="28"/>
        <v>0</v>
      </c>
      <c r="AQ44" s="1210">
        <f t="shared" si="28"/>
        <v>0</v>
      </c>
      <c r="AR44" s="1210">
        <f t="shared" si="21"/>
        <v>0</v>
      </c>
      <c r="AS44" s="1210">
        <f t="shared" si="22"/>
        <v>0</v>
      </c>
      <c r="AT44" s="1210">
        <f t="shared" ref="AT44:AX49" si="32">AS44</f>
        <v>0</v>
      </c>
      <c r="AU44" s="1210">
        <f t="shared" si="32"/>
        <v>0</v>
      </c>
      <c r="AV44" s="1210">
        <f t="shared" si="32"/>
        <v>0</v>
      </c>
      <c r="AW44" s="1210">
        <f t="shared" si="32"/>
        <v>0</v>
      </c>
      <c r="AX44" s="1210">
        <f t="shared" si="32"/>
        <v>0</v>
      </c>
      <c r="AY44" s="1210">
        <f t="shared" si="24"/>
        <v>0</v>
      </c>
      <c r="AZ44" s="1210">
        <f t="shared" si="25"/>
        <v>0</v>
      </c>
      <c r="BA44" s="1211">
        <v>57119.44</v>
      </c>
      <c r="BB44" s="1212">
        <f t="shared" si="11"/>
        <v>0</v>
      </c>
      <c r="BD44" s="1186">
        <f t="shared" si="1"/>
        <v>0</v>
      </c>
      <c r="BE44" s="1187">
        <f t="shared" si="4"/>
        <v>0</v>
      </c>
      <c r="BF44" s="1188">
        <f t="shared" si="5"/>
        <v>0</v>
      </c>
      <c r="BH44" s="1189"/>
      <c r="BI44" s="1190">
        <f t="shared" si="6"/>
        <v>0</v>
      </c>
      <c r="BJ44" s="1215"/>
    </row>
    <row r="45" spans="1:62" ht="23.85" hidden="1" customHeight="1" outlineLevel="2" x14ac:dyDescent="0.2">
      <c r="A45" s="1165" t="str">
        <f t="shared" si="2"/>
        <v>_Управление</v>
      </c>
      <c r="B45" s="1166" t="s">
        <v>981</v>
      </c>
      <c r="D45" s="2050" t="s">
        <v>1022</v>
      </c>
      <c r="E45" s="2050"/>
      <c r="F45" s="1200">
        <v>1917</v>
      </c>
      <c r="G45" s="1201" t="s">
        <v>1023</v>
      </c>
      <c r="H45" s="1202">
        <v>58531</v>
      </c>
      <c r="I45" s="1203">
        <v>58531</v>
      </c>
      <c r="J45" s="1204">
        <v>58531</v>
      </c>
      <c r="K45" s="1224"/>
      <c r="L45" s="1207"/>
      <c r="M45" s="1205"/>
      <c r="N45" s="1225"/>
      <c r="O45" s="1206"/>
      <c r="P45" s="1207"/>
      <c r="Q45" s="1208"/>
      <c r="R45" s="1209">
        <v>0</v>
      </c>
      <c r="S45" s="1209">
        <v>0</v>
      </c>
      <c r="T45" s="1209">
        <v>0</v>
      </c>
      <c r="U45" s="1210">
        <f t="shared" si="26"/>
        <v>0</v>
      </c>
      <c r="V45" s="1210">
        <f t="shared" si="26"/>
        <v>0</v>
      </c>
      <c r="W45" s="1210">
        <f t="shared" si="26"/>
        <v>0</v>
      </c>
      <c r="X45" s="1210">
        <f t="shared" si="14"/>
        <v>0</v>
      </c>
      <c r="Y45" s="1210">
        <f>W45</f>
        <v>0</v>
      </c>
      <c r="Z45" s="1210">
        <f t="shared" si="31"/>
        <v>0</v>
      </c>
      <c r="AA45" s="1210">
        <f t="shared" si="31"/>
        <v>0</v>
      </c>
      <c r="AB45" s="1210">
        <f t="shared" si="31"/>
        <v>0</v>
      </c>
      <c r="AC45" s="1210">
        <f t="shared" si="31"/>
        <v>0</v>
      </c>
      <c r="AD45" s="1210">
        <f t="shared" si="31"/>
        <v>0</v>
      </c>
      <c r="AE45" s="1210">
        <f t="shared" si="17"/>
        <v>0</v>
      </c>
      <c r="AF45" s="1210">
        <f t="shared" si="18"/>
        <v>0</v>
      </c>
      <c r="AG45" s="1211">
        <v>58531</v>
      </c>
      <c r="AH45" s="1212">
        <f t="shared" si="19"/>
        <v>0</v>
      </c>
      <c r="AI45" s="1212"/>
      <c r="AJ45" s="1211"/>
      <c r="AK45" s="1228"/>
      <c r="AL45" s="1214">
        <v>0</v>
      </c>
      <c r="AM45" s="1214">
        <f t="shared" si="28"/>
        <v>0</v>
      </c>
      <c r="AN45" s="1214">
        <f t="shared" si="28"/>
        <v>0</v>
      </c>
      <c r="AO45" s="1210">
        <f t="shared" si="28"/>
        <v>0</v>
      </c>
      <c r="AP45" s="1210">
        <f t="shared" si="28"/>
        <v>0</v>
      </c>
      <c r="AQ45" s="1210">
        <f t="shared" si="28"/>
        <v>0</v>
      </c>
      <c r="AR45" s="1210">
        <f t="shared" si="21"/>
        <v>0</v>
      </c>
      <c r="AS45" s="1210">
        <f t="shared" si="22"/>
        <v>0</v>
      </c>
      <c r="AT45" s="1210">
        <f t="shared" si="32"/>
        <v>0</v>
      </c>
      <c r="AU45" s="1210">
        <f t="shared" si="32"/>
        <v>0</v>
      </c>
      <c r="AV45" s="1210">
        <f t="shared" si="32"/>
        <v>0</v>
      </c>
      <c r="AW45" s="1210">
        <f t="shared" si="32"/>
        <v>0</v>
      </c>
      <c r="AX45" s="1210">
        <f t="shared" si="32"/>
        <v>0</v>
      </c>
      <c r="AY45" s="1210">
        <f t="shared" si="24"/>
        <v>0</v>
      </c>
      <c r="AZ45" s="1210">
        <f t="shared" si="25"/>
        <v>0</v>
      </c>
      <c r="BA45" s="1211">
        <v>58531</v>
      </c>
      <c r="BB45" s="1212">
        <f t="shared" si="11"/>
        <v>0</v>
      </c>
      <c r="BD45" s="1186">
        <f t="shared" si="1"/>
        <v>0</v>
      </c>
      <c r="BE45" s="1187">
        <f t="shared" si="4"/>
        <v>0</v>
      </c>
      <c r="BF45" s="1188">
        <f t="shared" si="5"/>
        <v>0</v>
      </c>
      <c r="BH45" s="1189"/>
      <c r="BI45" s="1190">
        <f t="shared" si="6"/>
        <v>0</v>
      </c>
      <c r="BJ45" s="1215"/>
    </row>
    <row r="46" spans="1:62" ht="35.1" hidden="1" customHeight="1" outlineLevel="2" x14ac:dyDescent="0.2">
      <c r="A46" s="1165" t="str">
        <f t="shared" si="2"/>
        <v>_Управление</v>
      </c>
      <c r="B46" s="1166" t="s">
        <v>978</v>
      </c>
      <c r="D46" s="2050" t="s">
        <v>1024</v>
      </c>
      <c r="E46" s="2050"/>
      <c r="F46" s="1200">
        <v>1878</v>
      </c>
      <c r="G46" s="1201" t="s">
        <v>976</v>
      </c>
      <c r="H46" s="1202">
        <v>66949.149999999994</v>
      </c>
      <c r="I46" s="1203">
        <v>66949.149999999994</v>
      </c>
      <c r="J46" s="1204">
        <v>39983.550000000003</v>
      </c>
      <c r="K46" s="2039">
        <v>26965.599999999999</v>
      </c>
      <c r="L46" s="2040"/>
      <c r="M46" s="1205"/>
      <c r="N46" s="1203">
        <v>2789.55</v>
      </c>
      <c r="O46" s="1206"/>
      <c r="P46" s="1207"/>
      <c r="Q46" s="1208"/>
      <c r="R46" s="1209">
        <v>929.85</v>
      </c>
      <c r="S46" s="1209">
        <v>929.85</v>
      </c>
      <c r="T46" s="1209">
        <v>929.85</v>
      </c>
      <c r="U46" s="1210">
        <f t="shared" si="26"/>
        <v>929.85</v>
      </c>
      <c r="V46" s="1210">
        <f t="shared" si="26"/>
        <v>929.85</v>
      </c>
      <c r="W46" s="1210">
        <f t="shared" si="26"/>
        <v>929.85</v>
      </c>
      <c r="X46" s="1210">
        <f t="shared" si="14"/>
        <v>5579.1</v>
      </c>
      <c r="Y46" s="1210">
        <f>W46</f>
        <v>929.85</v>
      </c>
      <c r="Z46" s="1210">
        <f t="shared" si="31"/>
        <v>929.85</v>
      </c>
      <c r="AA46" s="1210">
        <f t="shared" si="31"/>
        <v>929.85</v>
      </c>
      <c r="AB46" s="1210">
        <f t="shared" si="31"/>
        <v>929.85</v>
      </c>
      <c r="AC46" s="1210">
        <f t="shared" si="31"/>
        <v>929.85</v>
      </c>
      <c r="AD46" s="1210">
        <f t="shared" si="31"/>
        <v>929.85</v>
      </c>
      <c r="AE46" s="1210">
        <f t="shared" si="17"/>
        <v>5579.1</v>
      </c>
      <c r="AF46" s="1210">
        <f t="shared" si="18"/>
        <v>11158.2</v>
      </c>
      <c r="AG46" s="1211">
        <v>66949.149999999994</v>
      </c>
      <c r="AH46" s="1212">
        <f t="shared" si="19"/>
        <v>15807.399999999998</v>
      </c>
      <c r="AI46" s="1212"/>
      <c r="AJ46" s="1211"/>
      <c r="AK46" s="1213"/>
      <c r="AL46" s="1214">
        <v>929.85</v>
      </c>
      <c r="AM46" s="1214">
        <f t="shared" si="28"/>
        <v>929.85</v>
      </c>
      <c r="AN46" s="1214">
        <f t="shared" si="28"/>
        <v>929.85</v>
      </c>
      <c r="AO46" s="1210">
        <f t="shared" si="28"/>
        <v>929.85</v>
      </c>
      <c r="AP46" s="1210">
        <f t="shared" si="28"/>
        <v>929.85</v>
      </c>
      <c r="AQ46" s="1210">
        <f t="shared" si="28"/>
        <v>929.85</v>
      </c>
      <c r="AR46" s="1210">
        <f t="shared" si="21"/>
        <v>5579.1</v>
      </c>
      <c r="AS46" s="1210">
        <f t="shared" si="22"/>
        <v>929.85</v>
      </c>
      <c r="AT46" s="1210">
        <f t="shared" si="32"/>
        <v>929.85</v>
      </c>
      <c r="AU46" s="1210">
        <f t="shared" si="32"/>
        <v>929.85</v>
      </c>
      <c r="AV46" s="1210">
        <f t="shared" si="32"/>
        <v>929.85</v>
      </c>
      <c r="AW46" s="1210">
        <f t="shared" si="32"/>
        <v>929.85</v>
      </c>
      <c r="AX46" s="1210">
        <f t="shared" si="32"/>
        <v>929.85</v>
      </c>
      <c r="AY46" s="1210">
        <f t="shared" si="24"/>
        <v>5579.1</v>
      </c>
      <c r="AZ46" s="1210">
        <f t="shared" si="25"/>
        <v>11158.2</v>
      </c>
      <c r="BA46" s="1211">
        <v>66949.149999999994</v>
      </c>
      <c r="BB46" s="1212">
        <f t="shared" si="11"/>
        <v>4649.1999999999971</v>
      </c>
      <c r="BD46" s="1186">
        <f t="shared" si="1"/>
        <v>0</v>
      </c>
      <c r="BE46" s="1187">
        <f t="shared" si="4"/>
        <v>24176.050000000003</v>
      </c>
      <c r="BF46" s="1188">
        <f t="shared" si="5"/>
        <v>0</v>
      </c>
      <c r="BH46" s="1189"/>
      <c r="BI46" s="1190">
        <f t="shared" si="6"/>
        <v>0</v>
      </c>
      <c r="BJ46" s="1215" t="e">
        <v>#VALUE!</v>
      </c>
    </row>
    <row r="47" spans="1:62" ht="35.1" hidden="1" customHeight="1" outlineLevel="2" x14ac:dyDescent="0.2">
      <c r="A47" s="1165" t="str">
        <f t="shared" si="2"/>
        <v>_Управление</v>
      </c>
      <c r="D47" s="2088" t="s">
        <v>1008</v>
      </c>
      <c r="E47" s="2088"/>
      <c r="F47" s="1229">
        <v>1893</v>
      </c>
      <c r="G47" s="1241" t="s">
        <v>1010</v>
      </c>
      <c r="H47" s="1231">
        <v>0</v>
      </c>
      <c r="I47" s="1232">
        <v>0</v>
      </c>
      <c r="J47" s="1233">
        <v>0</v>
      </c>
      <c r="K47" s="2089">
        <v>0</v>
      </c>
      <c r="L47" s="2090">
        <v>0</v>
      </c>
      <c r="M47" s="1234">
        <v>0</v>
      </c>
      <c r="N47" s="1232">
        <v>0</v>
      </c>
      <c r="O47" s="1235">
        <v>0</v>
      </c>
      <c r="P47" s="1236">
        <v>0</v>
      </c>
      <c r="Q47" s="1237"/>
      <c r="R47" s="1238">
        <v>0</v>
      </c>
      <c r="S47" s="1238">
        <v>0</v>
      </c>
      <c r="T47" s="1238">
        <v>0</v>
      </c>
      <c r="U47" s="1238">
        <f t="shared" ref="U47:W50" si="33">T47</f>
        <v>0</v>
      </c>
      <c r="V47" s="1238">
        <f t="shared" si="33"/>
        <v>0</v>
      </c>
      <c r="W47" s="1238">
        <f t="shared" si="33"/>
        <v>0</v>
      </c>
      <c r="X47" s="1238">
        <f t="shared" si="14"/>
        <v>0</v>
      </c>
      <c r="Y47" s="1238"/>
      <c r="Z47" s="1238"/>
      <c r="AA47" s="1238"/>
      <c r="AB47" s="1238"/>
      <c r="AC47" s="1238"/>
      <c r="AD47" s="1238"/>
      <c r="AE47" s="1238">
        <f t="shared" si="17"/>
        <v>0</v>
      </c>
      <c r="AF47" s="1238">
        <f t="shared" si="18"/>
        <v>0</v>
      </c>
      <c r="AG47" s="1239">
        <v>0</v>
      </c>
      <c r="AH47" s="1240">
        <f t="shared" si="19"/>
        <v>0</v>
      </c>
      <c r="AI47" s="1240"/>
      <c r="AJ47" s="1239"/>
      <c r="AK47" s="1240"/>
      <c r="AL47" s="1238">
        <v>0</v>
      </c>
      <c r="AM47" s="1238">
        <f t="shared" ref="AM47:AQ50" si="34">AL47</f>
        <v>0</v>
      </c>
      <c r="AN47" s="1238">
        <f t="shared" si="34"/>
        <v>0</v>
      </c>
      <c r="AO47" s="1238">
        <f t="shared" si="34"/>
        <v>0</v>
      </c>
      <c r="AP47" s="1238">
        <f t="shared" si="34"/>
        <v>0</v>
      </c>
      <c r="AQ47" s="1238">
        <f t="shared" si="34"/>
        <v>0</v>
      </c>
      <c r="AR47" s="1238">
        <f t="shared" si="21"/>
        <v>0</v>
      </c>
      <c r="AS47" s="1238">
        <f t="shared" si="22"/>
        <v>0</v>
      </c>
      <c r="AT47" s="1238">
        <f t="shared" si="32"/>
        <v>0</v>
      </c>
      <c r="AU47" s="1238">
        <f t="shared" si="32"/>
        <v>0</v>
      </c>
      <c r="AV47" s="1238">
        <f t="shared" si="32"/>
        <v>0</v>
      </c>
      <c r="AW47" s="1238">
        <f t="shared" si="32"/>
        <v>0</v>
      </c>
      <c r="AX47" s="1238">
        <f t="shared" si="32"/>
        <v>0</v>
      </c>
      <c r="AY47" s="1238">
        <f t="shared" si="24"/>
        <v>0</v>
      </c>
      <c r="AZ47" s="1238">
        <f t="shared" si="25"/>
        <v>0</v>
      </c>
      <c r="BA47" s="1239">
        <v>0</v>
      </c>
      <c r="BB47" s="1240">
        <f t="shared" si="11"/>
        <v>0</v>
      </c>
      <c r="BD47" s="1186">
        <f t="shared" si="1"/>
        <v>0</v>
      </c>
      <c r="BE47" s="1187">
        <f t="shared" si="4"/>
        <v>0</v>
      </c>
      <c r="BF47" s="1188">
        <f t="shared" si="5"/>
        <v>0</v>
      </c>
      <c r="BH47" s="1189"/>
      <c r="BI47" s="1190">
        <f t="shared" si="6"/>
        <v>0</v>
      </c>
      <c r="BJ47" s="1215" t="e">
        <v>#VALUE!</v>
      </c>
    </row>
    <row r="48" spans="1:62" ht="23.85" hidden="1" customHeight="1" outlineLevel="2" x14ac:dyDescent="0.2">
      <c r="A48" s="1165" t="str">
        <f t="shared" si="2"/>
        <v>_Управление</v>
      </c>
      <c r="B48" s="1166" t="s">
        <v>981</v>
      </c>
      <c r="D48" s="2050" t="s">
        <v>994</v>
      </c>
      <c r="E48" s="2050"/>
      <c r="F48" s="1200">
        <v>1543</v>
      </c>
      <c r="G48" s="1201" t="s">
        <v>995</v>
      </c>
      <c r="H48" s="1202">
        <v>21133</v>
      </c>
      <c r="I48" s="1203">
        <v>21133</v>
      </c>
      <c r="J48" s="1204">
        <v>21133</v>
      </c>
      <c r="K48" s="1224"/>
      <c r="L48" s="1207"/>
      <c r="M48" s="1205"/>
      <c r="N48" s="1225"/>
      <c r="O48" s="1206"/>
      <c r="P48" s="1207"/>
      <c r="Q48" s="1208"/>
      <c r="R48" s="1209">
        <v>0</v>
      </c>
      <c r="S48" s="1209">
        <v>0</v>
      </c>
      <c r="T48" s="1209">
        <v>0</v>
      </c>
      <c r="U48" s="1210">
        <f t="shared" si="33"/>
        <v>0</v>
      </c>
      <c r="V48" s="1210">
        <f t="shared" si="33"/>
        <v>0</v>
      </c>
      <c r="W48" s="1210">
        <f t="shared" si="33"/>
        <v>0</v>
      </c>
      <c r="X48" s="1210">
        <f t="shared" si="14"/>
        <v>0</v>
      </c>
      <c r="Y48" s="1210">
        <f>W48</f>
        <v>0</v>
      </c>
      <c r="Z48" s="1210">
        <f t="shared" ref="Z48:AD50" si="35">Y48</f>
        <v>0</v>
      </c>
      <c r="AA48" s="1210">
        <f t="shared" si="35"/>
        <v>0</v>
      </c>
      <c r="AB48" s="1210">
        <f t="shared" si="35"/>
        <v>0</v>
      </c>
      <c r="AC48" s="1210">
        <f t="shared" si="35"/>
        <v>0</v>
      </c>
      <c r="AD48" s="1210">
        <f t="shared" si="35"/>
        <v>0</v>
      </c>
      <c r="AE48" s="1210">
        <f t="shared" si="17"/>
        <v>0</v>
      </c>
      <c r="AF48" s="1210">
        <f t="shared" si="18"/>
        <v>0</v>
      </c>
      <c r="AG48" s="1211">
        <v>21133</v>
      </c>
      <c r="AH48" s="1212">
        <f t="shared" si="19"/>
        <v>0</v>
      </c>
      <c r="AI48" s="1212"/>
      <c r="AJ48" s="1211"/>
      <c r="AK48" s="1228"/>
      <c r="AL48" s="1214">
        <v>0</v>
      </c>
      <c r="AM48" s="1214">
        <f t="shared" si="34"/>
        <v>0</v>
      </c>
      <c r="AN48" s="1214">
        <f t="shared" si="34"/>
        <v>0</v>
      </c>
      <c r="AO48" s="1210">
        <f t="shared" si="34"/>
        <v>0</v>
      </c>
      <c r="AP48" s="1210">
        <f t="shared" si="34"/>
        <v>0</v>
      </c>
      <c r="AQ48" s="1210">
        <f t="shared" si="34"/>
        <v>0</v>
      </c>
      <c r="AR48" s="1210">
        <f t="shared" si="21"/>
        <v>0</v>
      </c>
      <c r="AS48" s="1210">
        <f t="shared" si="22"/>
        <v>0</v>
      </c>
      <c r="AT48" s="1210">
        <f t="shared" si="32"/>
        <v>0</v>
      </c>
      <c r="AU48" s="1210">
        <f t="shared" si="32"/>
        <v>0</v>
      </c>
      <c r="AV48" s="1210">
        <f t="shared" si="32"/>
        <v>0</v>
      </c>
      <c r="AW48" s="1210">
        <f t="shared" si="32"/>
        <v>0</v>
      </c>
      <c r="AX48" s="1210">
        <f t="shared" si="32"/>
        <v>0</v>
      </c>
      <c r="AY48" s="1210">
        <f t="shared" si="24"/>
        <v>0</v>
      </c>
      <c r="AZ48" s="1210">
        <f t="shared" si="25"/>
        <v>0</v>
      </c>
      <c r="BA48" s="1211">
        <v>21133</v>
      </c>
      <c r="BB48" s="1212">
        <f t="shared" si="11"/>
        <v>0</v>
      </c>
      <c r="BD48" s="1186">
        <f t="shared" si="1"/>
        <v>0</v>
      </c>
      <c r="BE48" s="1187">
        <f t="shared" si="4"/>
        <v>0</v>
      </c>
      <c r="BF48" s="1188">
        <f t="shared" si="5"/>
        <v>0</v>
      </c>
      <c r="BH48" s="1189"/>
      <c r="BI48" s="1190">
        <f t="shared" si="6"/>
        <v>0</v>
      </c>
      <c r="BJ48" s="1215"/>
    </row>
    <row r="49" spans="1:62" ht="23.85" hidden="1" customHeight="1" outlineLevel="2" x14ac:dyDescent="0.2">
      <c r="A49" s="1165" t="str">
        <f t="shared" si="2"/>
        <v>_Управление</v>
      </c>
      <c r="B49" s="1166" t="s">
        <v>998</v>
      </c>
      <c r="D49" s="2050" t="s">
        <v>1025</v>
      </c>
      <c r="E49" s="2050"/>
      <c r="F49" s="1200">
        <v>716</v>
      </c>
      <c r="G49" s="1201" t="s">
        <v>1026</v>
      </c>
      <c r="H49" s="1202">
        <v>11864.41</v>
      </c>
      <c r="I49" s="1203">
        <v>11864.41</v>
      </c>
      <c r="J49" s="1204">
        <v>11864.41</v>
      </c>
      <c r="K49" s="1224"/>
      <c r="L49" s="1207"/>
      <c r="M49" s="1205"/>
      <c r="N49" s="1225"/>
      <c r="O49" s="1206"/>
      <c r="P49" s="1207"/>
      <c r="Q49" s="1208"/>
      <c r="R49" s="1209">
        <v>0</v>
      </c>
      <c r="S49" s="1209">
        <v>0</v>
      </c>
      <c r="T49" s="1209">
        <v>0</v>
      </c>
      <c r="U49" s="1210">
        <f t="shared" si="33"/>
        <v>0</v>
      </c>
      <c r="V49" s="1210">
        <f t="shared" si="33"/>
        <v>0</v>
      </c>
      <c r="W49" s="1210">
        <f t="shared" si="33"/>
        <v>0</v>
      </c>
      <c r="X49" s="1210">
        <f t="shared" si="14"/>
        <v>0</v>
      </c>
      <c r="Y49" s="1210">
        <f>W49</f>
        <v>0</v>
      </c>
      <c r="Z49" s="1210">
        <f t="shared" si="35"/>
        <v>0</v>
      </c>
      <c r="AA49" s="1210">
        <f t="shared" si="35"/>
        <v>0</v>
      </c>
      <c r="AB49" s="1210">
        <f t="shared" si="35"/>
        <v>0</v>
      </c>
      <c r="AC49" s="1210">
        <f t="shared" si="35"/>
        <v>0</v>
      </c>
      <c r="AD49" s="1210">
        <f t="shared" si="35"/>
        <v>0</v>
      </c>
      <c r="AE49" s="1210">
        <f t="shared" si="17"/>
        <v>0</v>
      </c>
      <c r="AF49" s="1210">
        <f t="shared" si="18"/>
        <v>0</v>
      </c>
      <c r="AG49" s="1211">
        <v>11864.41</v>
      </c>
      <c r="AH49" s="1212">
        <f t="shared" si="19"/>
        <v>0</v>
      </c>
      <c r="AI49" s="1212"/>
      <c r="AJ49" s="1211"/>
      <c r="AK49" s="1228"/>
      <c r="AL49" s="1214">
        <v>0</v>
      </c>
      <c r="AM49" s="1214">
        <f t="shared" si="34"/>
        <v>0</v>
      </c>
      <c r="AN49" s="1214">
        <f t="shared" si="34"/>
        <v>0</v>
      </c>
      <c r="AO49" s="1210">
        <f t="shared" si="34"/>
        <v>0</v>
      </c>
      <c r="AP49" s="1210">
        <f t="shared" si="34"/>
        <v>0</v>
      </c>
      <c r="AQ49" s="1210">
        <f t="shared" si="34"/>
        <v>0</v>
      </c>
      <c r="AR49" s="1210">
        <f t="shared" si="21"/>
        <v>0</v>
      </c>
      <c r="AS49" s="1210">
        <f t="shared" si="22"/>
        <v>0</v>
      </c>
      <c r="AT49" s="1210">
        <f t="shared" si="32"/>
        <v>0</v>
      </c>
      <c r="AU49" s="1210">
        <f t="shared" si="32"/>
        <v>0</v>
      </c>
      <c r="AV49" s="1210">
        <f t="shared" si="32"/>
        <v>0</v>
      </c>
      <c r="AW49" s="1210">
        <f t="shared" si="32"/>
        <v>0</v>
      </c>
      <c r="AX49" s="1210">
        <f t="shared" si="32"/>
        <v>0</v>
      </c>
      <c r="AY49" s="1210">
        <f t="shared" si="24"/>
        <v>0</v>
      </c>
      <c r="AZ49" s="1210">
        <f t="shared" si="25"/>
        <v>0</v>
      </c>
      <c r="BA49" s="1211">
        <v>11864.41</v>
      </c>
      <c r="BB49" s="1212">
        <f t="shared" si="11"/>
        <v>0</v>
      </c>
      <c r="BD49" s="1186">
        <f t="shared" si="1"/>
        <v>0</v>
      </c>
      <c r="BE49" s="1187">
        <f t="shared" si="4"/>
        <v>0</v>
      </c>
      <c r="BF49" s="1188">
        <f t="shared" si="5"/>
        <v>0</v>
      </c>
      <c r="BH49" s="1189"/>
      <c r="BI49" s="1190">
        <f t="shared" si="6"/>
        <v>0</v>
      </c>
      <c r="BJ49" s="1215"/>
    </row>
    <row r="50" spans="1:62" ht="12.6" hidden="1" customHeight="1" outlineLevel="2" x14ac:dyDescent="0.2">
      <c r="A50" s="1165" t="str">
        <f t="shared" si="2"/>
        <v>_Управление</v>
      </c>
      <c r="B50" s="1166" t="s">
        <v>978</v>
      </c>
      <c r="D50" s="2050" t="s">
        <v>1027</v>
      </c>
      <c r="E50" s="2050"/>
      <c r="F50" s="1200">
        <v>1945</v>
      </c>
      <c r="G50" s="1201" t="s">
        <v>1028</v>
      </c>
      <c r="H50" s="1202">
        <v>163135.59</v>
      </c>
      <c r="I50" s="1203">
        <v>163135.59</v>
      </c>
      <c r="J50" s="1204">
        <v>97881.48</v>
      </c>
      <c r="K50" s="2039">
        <v>65254.11</v>
      </c>
      <c r="L50" s="2040"/>
      <c r="M50" s="1205"/>
      <c r="N50" s="1203">
        <v>8156.79</v>
      </c>
      <c r="O50" s="1206"/>
      <c r="P50" s="1207"/>
      <c r="Q50" s="1208"/>
      <c r="R50" s="1209">
        <v>2718.93</v>
      </c>
      <c r="S50" s="1209">
        <v>2718.93</v>
      </c>
      <c r="T50" s="1209">
        <v>2718.93</v>
      </c>
      <c r="U50" s="1210">
        <f t="shared" si="33"/>
        <v>2718.93</v>
      </c>
      <c r="V50" s="1210">
        <f t="shared" si="33"/>
        <v>2718.93</v>
      </c>
      <c r="W50" s="1210">
        <f t="shared" si="33"/>
        <v>2718.93</v>
      </c>
      <c r="X50" s="1210">
        <f t="shared" si="14"/>
        <v>16313.58</v>
      </c>
      <c r="Y50" s="1210">
        <f>W50</f>
        <v>2718.93</v>
      </c>
      <c r="Z50" s="1210">
        <f t="shared" si="35"/>
        <v>2718.93</v>
      </c>
      <c r="AA50" s="1210">
        <f t="shared" si="35"/>
        <v>2718.93</v>
      </c>
      <c r="AB50" s="1210">
        <f t="shared" si="35"/>
        <v>2718.93</v>
      </c>
      <c r="AC50" s="1210">
        <f t="shared" si="35"/>
        <v>2718.93</v>
      </c>
      <c r="AD50" s="1210">
        <f t="shared" si="35"/>
        <v>2718.93</v>
      </c>
      <c r="AE50" s="1210">
        <f t="shared" si="17"/>
        <v>16313.58</v>
      </c>
      <c r="AF50" s="1210">
        <f t="shared" si="18"/>
        <v>32627.16</v>
      </c>
      <c r="AG50" s="1211">
        <v>163135.59</v>
      </c>
      <c r="AH50" s="1212">
        <f t="shared" si="19"/>
        <v>32626.95</v>
      </c>
      <c r="AI50" s="1212"/>
      <c r="AJ50" s="1211"/>
      <c r="AK50" s="1213"/>
      <c r="AL50" s="1214">
        <v>2718.93</v>
      </c>
      <c r="AM50" s="1214">
        <f t="shared" si="34"/>
        <v>2718.93</v>
      </c>
      <c r="AN50" s="1214">
        <f t="shared" si="34"/>
        <v>2718.93</v>
      </c>
      <c r="AO50" s="1210">
        <f t="shared" si="34"/>
        <v>2718.93</v>
      </c>
      <c r="AP50" s="1210">
        <f t="shared" si="34"/>
        <v>2718.93</v>
      </c>
      <c r="AQ50" s="1210">
        <f t="shared" si="34"/>
        <v>2718.93</v>
      </c>
      <c r="AR50" s="1210">
        <f t="shared" si="21"/>
        <v>16313.58</v>
      </c>
      <c r="AS50" s="1210">
        <f t="shared" si="22"/>
        <v>2718.93</v>
      </c>
      <c r="AT50" s="1210">
        <f>AS50</f>
        <v>2718.93</v>
      </c>
      <c r="AU50" s="1210">
        <f>AT50</f>
        <v>2718.93</v>
      </c>
      <c r="AV50" s="1210">
        <f>AU50</f>
        <v>2718.93</v>
      </c>
      <c r="AW50" s="1210">
        <f>AV50</f>
        <v>2718.93</v>
      </c>
      <c r="AX50" s="1210">
        <f>AH50-AR50-AS50-AT50-AU50-AV50-AW50</f>
        <v>2718.72</v>
      </c>
      <c r="AY50" s="1210">
        <f t="shared" si="24"/>
        <v>16313.369999999999</v>
      </c>
      <c r="AZ50" s="1210">
        <f t="shared" si="25"/>
        <v>32626.949999999997</v>
      </c>
      <c r="BA50" s="1211">
        <v>163135.59</v>
      </c>
      <c r="BB50" s="1212">
        <f t="shared" si="11"/>
        <v>0</v>
      </c>
      <c r="BD50" s="1186">
        <f t="shared" si="1"/>
        <v>0</v>
      </c>
      <c r="BE50" s="1187">
        <f t="shared" si="4"/>
        <v>57097.32</v>
      </c>
      <c r="BF50" s="1188">
        <f t="shared" si="5"/>
        <v>0</v>
      </c>
      <c r="BH50" s="1189"/>
      <c r="BI50" s="1190">
        <f t="shared" si="6"/>
        <v>3.637978807091713E-12</v>
      </c>
      <c r="BJ50" s="1215" t="e">
        <v>#VALUE!</v>
      </c>
    </row>
    <row r="51" spans="1:62" ht="12.6" hidden="1" customHeight="1" outlineLevel="1" x14ac:dyDescent="0.2">
      <c r="A51" s="1165" t="str">
        <f>A104</f>
        <v>_Управление</v>
      </c>
      <c r="D51" s="2051" t="s">
        <v>1029</v>
      </c>
      <c r="E51" s="2051"/>
      <c r="F51" s="2051"/>
      <c r="G51" s="2051"/>
      <c r="H51" s="2051"/>
      <c r="I51" s="1216">
        <v>208607893.22999999</v>
      </c>
      <c r="J51" s="1217">
        <v>122937591.94</v>
      </c>
      <c r="K51" s="2052">
        <f>SUM(K52:L58)</f>
        <v>7950040.2299999995</v>
      </c>
      <c r="L51" s="2053"/>
      <c r="M51" s="1218"/>
      <c r="N51" s="1216">
        <f>SUM(N52:N58)</f>
        <v>414766.82999999996</v>
      </c>
      <c r="O51" s="1242"/>
      <c r="P51" s="1243"/>
      <c r="Q51" s="1221">
        <f t="shared" ref="Q51:BB51" si="36">SUM(Q52:Q58)</f>
        <v>0</v>
      </c>
      <c r="R51" s="1222">
        <f t="shared" si="36"/>
        <v>138255.60999999999</v>
      </c>
      <c r="S51" s="1222">
        <f t="shared" si="36"/>
        <v>138255.60999999999</v>
      </c>
      <c r="T51" s="1222">
        <f t="shared" si="36"/>
        <v>138255.60999999999</v>
      </c>
      <c r="U51" s="1222">
        <f t="shared" si="36"/>
        <v>138255.60999999999</v>
      </c>
      <c r="V51" s="1222">
        <f t="shared" si="36"/>
        <v>138255.60999999999</v>
      </c>
      <c r="W51" s="1222">
        <f t="shared" si="36"/>
        <v>138255.60999999999</v>
      </c>
      <c r="X51" s="1222">
        <f t="shared" si="36"/>
        <v>829533.66</v>
      </c>
      <c r="Y51" s="1222">
        <f t="shared" si="36"/>
        <v>138255.60999999999</v>
      </c>
      <c r="Z51" s="1222">
        <f t="shared" si="36"/>
        <v>138255.60999999999</v>
      </c>
      <c r="AA51" s="1222">
        <f t="shared" si="36"/>
        <v>138255.60999999999</v>
      </c>
      <c r="AB51" s="1222">
        <f t="shared" si="36"/>
        <v>138255.60999999999</v>
      </c>
      <c r="AC51" s="1222">
        <f t="shared" si="36"/>
        <v>138255.60999999999</v>
      </c>
      <c r="AD51" s="1222">
        <f t="shared" si="36"/>
        <v>138255.60999999999</v>
      </c>
      <c r="AE51" s="1222">
        <f t="shared" si="36"/>
        <v>829533.66</v>
      </c>
      <c r="AF51" s="1222">
        <f t="shared" si="36"/>
        <v>1659067.32</v>
      </c>
      <c r="AG51" s="1220">
        <f t="shared" si="36"/>
        <v>13115742.030000001</v>
      </c>
      <c r="AH51" s="1223">
        <f t="shared" si="36"/>
        <v>6290972.9100000001</v>
      </c>
      <c r="AI51" s="1223">
        <f t="shared" si="36"/>
        <v>0</v>
      </c>
      <c r="AJ51" s="1220">
        <f t="shared" si="36"/>
        <v>0</v>
      </c>
      <c r="AK51" s="1223">
        <f t="shared" si="36"/>
        <v>0</v>
      </c>
      <c r="AL51" s="1222">
        <f t="shared" si="36"/>
        <v>138255.60999999999</v>
      </c>
      <c r="AM51" s="1222">
        <f t="shared" si="36"/>
        <v>138255.60999999999</v>
      </c>
      <c r="AN51" s="1222">
        <f t="shared" si="36"/>
        <v>138255.60999999999</v>
      </c>
      <c r="AO51" s="1222">
        <f t="shared" si="36"/>
        <v>138255.43000000002</v>
      </c>
      <c r="AP51" s="1222">
        <f t="shared" si="36"/>
        <v>127817.51999999999</v>
      </c>
      <c r="AQ51" s="1222">
        <f t="shared" si="36"/>
        <v>127817.51999999999</v>
      </c>
      <c r="AR51" s="1222">
        <f t="shared" si="36"/>
        <v>808657.3</v>
      </c>
      <c r="AS51" s="1222">
        <f t="shared" si="36"/>
        <v>127817.51999999999</v>
      </c>
      <c r="AT51" s="1222">
        <f t="shared" si="36"/>
        <v>127817.51999999999</v>
      </c>
      <c r="AU51" s="1222">
        <f t="shared" si="36"/>
        <v>127817.51999999999</v>
      </c>
      <c r="AV51" s="1222">
        <f t="shared" si="36"/>
        <v>127817.51999999999</v>
      </c>
      <c r="AW51" s="1222">
        <f t="shared" si="36"/>
        <v>127817.51999999999</v>
      </c>
      <c r="AX51" s="1222">
        <f t="shared" si="36"/>
        <v>127817.51999999999</v>
      </c>
      <c r="AY51" s="1222">
        <f t="shared" si="36"/>
        <v>766905.12000000011</v>
      </c>
      <c r="AZ51" s="1222">
        <f t="shared" si="36"/>
        <v>1575562.4200000002</v>
      </c>
      <c r="BA51" s="1220">
        <f t="shared" si="36"/>
        <v>13115742.030000001</v>
      </c>
      <c r="BB51" s="1223">
        <f t="shared" si="36"/>
        <v>4715410.49</v>
      </c>
      <c r="BD51" s="1186">
        <f t="shared" si="1"/>
        <v>0</v>
      </c>
      <c r="BE51" s="1187">
        <f t="shared" si="4"/>
        <v>7535273.3999999985</v>
      </c>
      <c r="BF51" s="1188">
        <f t="shared" si="5"/>
        <v>0</v>
      </c>
      <c r="BH51" s="1189"/>
      <c r="BI51" s="1190">
        <f t="shared" si="6"/>
        <v>0</v>
      </c>
      <c r="BJ51" s="1215"/>
    </row>
    <row r="52" spans="1:62" ht="23.85" hidden="1" customHeight="1" outlineLevel="2" x14ac:dyDescent="0.2">
      <c r="A52" s="1165" t="str">
        <f>A626</f>
        <v>_Управление</v>
      </c>
      <c r="B52" s="1166" t="s">
        <v>1029</v>
      </c>
      <c r="D52" s="2050" t="s">
        <v>1030</v>
      </c>
      <c r="E52" s="2050"/>
      <c r="F52" s="1201" t="s">
        <v>1031</v>
      </c>
      <c r="G52" s="1201" t="s">
        <v>1032</v>
      </c>
      <c r="H52" s="1202">
        <v>1000000</v>
      </c>
      <c r="I52" s="1203">
        <v>1000000</v>
      </c>
      <c r="J52" s="1204">
        <v>94117.68</v>
      </c>
      <c r="K52" s="2039">
        <v>905882.32</v>
      </c>
      <c r="L52" s="2040"/>
      <c r="M52" s="1205"/>
      <c r="N52" s="1203">
        <v>35294.129999999997</v>
      </c>
      <c r="O52" s="1206"/>
      <c r="P52" s="1207"/>
      <c r="Q52" s="1208"/>
      <c r="R52" s="1209">
        <v>11764.71</v>
      </c>
      <c r="S52" s="1209">
        <v>11764.71</v>
      </c>
      <c r="T52" s="1209">
        <v>11764.71</v>
      </c>
      <c r="U52" s="1210">
        <f t="shared" ref="U52:W54" si="37">T52</f>
        <v>11764.71</v>
      </c>
      <c r="V52" s="1210">
        <f t="shared" si="37"/>
        <v>11764.71</v>
      </c>
      <c r="W52" s="1210">
        <f t="shared" si="37"/>
        <v>11764.71</v>
      </c>
      <c r="X52" s="1210">
        <f>R52+S52+T52+U52+V52+W52</f>
        <v>70588.259999999995</v>
      </c>
      <c r="Y52" s="1210">
        <f>W52</f>
        <v>11764.71</v>
      </c>
      <c r="Z52" s="1210">
        <f t="shared" ref="Z52:AD54" si="38">Y52</f>
        <v>11764.71</v>
      </c>
      <c r="AA52" s="1210">
        <f t="shared" si="38"/>
        <v>11764.71</v>
      </c>
      <c r="AB52" s="1210">
        <f t="shared" si="38"/>
        <v>11764.71</v>
      </c>
      <c r="AC52" s="1210">
        <f t="shared" si="38"/>
        <v>11764.71</v>
      </c>
      <c r="AD52" s="1210">
        <f t="shared" si="38"/>
        <v>11764.71</v>
      </c>
      <c r="AE52" s="1210">
        <f>Y52+Z52+AA52+AB52+AC52+AD52</f>
        <v>70588.259999999995</v>
      </c>
      <c r="AF52" s="1210">
        <f>X52+AE52</f>
        <v>141176.51999999999</v>
      </c>
      <c r="AG52" s="1211">
        <v>1000000</v>
      </c>
      <c r="AH52" s="1212">
        <f t="shared" ref="AH52:AH58" si="39">SUM(K52:L52)+M52-AF52</f>
        <v>764705.79999999993</v>
      </c>
      <c r="AI52" s="1212"/>
      <c r="AJ52" s="1211"/>
      <c r="AK52" s="1213"/>
      <c r="AL52" s="1214">
        <v>11764.71</v>
      </c>
      <c r="AM52" s="1214">
        <f t="shared" ref="AM52:AQ58" si="40">AL52</f>
        <v>11764.71</v>
      </c>
      <c r="AN52" s="1214">
        <f t="shared" si="40"/>
        <v>11764.71</v>
      </c>
      <c r="AO52" s="1210">
        <f t="shared" si="40"/>
        <v>11764.71</v>
      </c>
      <c r="AP52" s="1210">
        <f t="shared" si="40"/>
        <v>11764.71</v>
      </c>
      <c r="AQ52" s="1210">
        <f t="shared" si="40"/>
        <v>11764.71</v>
      </c>
      <c r="AR52" s="1210">
        <f t="shared" ref="AR52:AR58" si="41">SUM(AL52:AQ52)</f>
        <v>70588.259999999995</v>
      </c>
      <c r="AS52" s="1210">
        <f t="shared" ref="AS52:AS58" si="42">AQ52</f>
        <v>11764.71</v>
      </c>
      <c r="AT52" s="1210">
        <f t="shared" ref="AT52:AX55" si="43">AS52</f>
        <v>11764.71</v>
      </c>
      <c r="AU52" s="1210">
        <f t="shared" si="43"/>
        <v>11764.71</v>
      </c>
      <c r="AV52" s="1210">
        <f t="shared" si="43"/>
        <v>11764.71</v>
      </c>
      <c r="AW52" s="1210">
        <f t="shared" si="43"/>
        <v>11764.71</v>
      </c>
      <c r="AX52" s="1210">
        <f t="shared" si="43"/>
        <v>11764.71</v>
      </c>
      <c r="AY52" s="1210">
        <f t="shared" ref="AY52:AY58" si="44">SUM(AS52:AX52)</f>
        <v>70588.259999999995</v>
      </c>
      <c r="AZ52" s="1210">
        <f t="shared" ref="AZ52:AZ58" si="45">AR52+AY52</f>
        <v>141176.51999999999</v>
      </c>
      <c r="BA52" s="1211">
        <v>1000000</v>
      </c>
      <c r="BB52" s="1212">
        <f t="shared" si="11"/>
        <v>623529.27999999991</v>
      </c>
      <c r="BD52" s="1186">
        <f t="shared" si="1"/>
        <v>0</v>
      </c>
      <c r="BE52" s="1187">
        <f t="shared" si="4"/>
        <v>870588.19000000006</v>
      </c>
      <c r="BF52" s="1188">
        <f t="shared" si="5"/>
        <v>0</v>
      </c>
      <c r="BH52" s="1189"/>
      <c r="BI52" s="1190">
        <f t="shared" si="6"/>
        <v>0</v>
      </c>
      <c r="BJ52" s="1215"/>
    </row>
    <row r="53" spans="1:62" ht="23.85" hidden="1" customHeight="1" outlineLevel="2" x14ac:dyDescent="0.2">
      <c r="A53" s="1165" t="str">
        <f t="shared" si="2"/>
        <v>_Управление</v>
      </c>
      <c r="B53" s="1166" t="s">
        <v>1029</v>
      </c>
      <c r="D53" s="2050" t="s">
        <v>1033</v>
      </c>
      <c r="E53" s="2050"/>
      <c r="F53" s="1200">
        <v>1539</v>
      </c>
      <c r="G53" s="1201" t="s">
        <v>1034</v>
      </c>
      <c r="H53" s="1202">
        <v>701725.08</v>
      </c>
      <c r="I53" s="1203">
        <v>701725.08</v>
      </c>
      <c r="J53" s="1204">
        <v>345014.89</v>
      </c>
      <c r="K53" s="2039">
        <v>356710.19</v>
      </c>
      <c r="L53" s="2040"/>
      <c r="M53" s="1205"/>
      <c r="N53" s="1203">
        <v>17543.13</v>
      </c>
      <c r="O53" s="1206"/>
      <c r="P53" s="1207"/>
      <c r="Q53" s="1208"/>
      <c r="R53" s="1209">
        <v>5847.71</v>
      </c>
      <c r="S53" s="1209">
        <v>5847.71</v>
      </c>
      <c r="T53" s="1209">
        <v>5847.71</v>
      </c>
      <c r="U53" s="1210">
        <f t="shared" si="37"/>
        <v>5847.71</v>
      </c>
      <c r="V53" s="1210">
        <f t="shared" si="37"/>
        <v>5847.71</v>
      </c>
      <c r="W53" s="1210">
        <f t="shared" si="37"/>
        <v>5847.71</v>
      </c>
      <c r="X53" s="1210">
        <f>R53+S53+T53+U53+V53+W53</f>
        <v>35086.26</v>
      </c>
      <c r="Y53" s="1210">
        <f>W53</f>
        <v>5847.71</v>
      </c>
      <c r="Z53" s="1210">
        <f t="shared" si="38"/>
        <v>5847.71</v>
      </c>
      <c r="AA53" s="1210">
        <f t="shared" si="38"/>
        <v>5847.71</v>
      </c>
      <c r="AB53" s="1210">
        <f t="shared" si="38"/>
        <v>5847.71</v>
      </c>
      <c r="AC53" s="1210">
        <f t="shared" si="38"/>
        <v>5847.71</v>
      </c>
      <c r="AD53" s="1210">
        <f t="shared" si="38"/>
        <v>5847.71</v>
      </c>
      <c r="AE53" s="1210">
        <f>Y53+Z53+AA53+AB53+AC53+AD53</f>
        <v>35086.26</v>
      </c>
      <c r="AF53" s="1210">
        <f>X53+AE53</f>
        <v>70172.52</v>
      </c>
      <c r="AG53" s="1211">
        <v>701725.08</v>
      </c>
      <c r="AH53" s="1212">
        <f t="shared" si="39"/>
        <v>286537.67</v>
      </c>
      <c r="AI53" s="1212"/>
      <c r="AJ53" s="1211"/>
      <c r="AK53" s="1213"/>
      <c r="AL53" s="1214">
        <v>5847.71</v>
      </c>
      <c r="AM53" s="1214">
        <f t="shared" si="40"/>
        <v>5847.71</v>
      </c>
      <c r="AN53" s="1214">
        <f t="shared" si="40"/>
        <v>5847.71</v>
      </c>
      <c r="AO53" s="1210">
        <f t="shared" si="40"/>
        <v>5847.71</v>
      </c>
      <c r="AP53" s="1210">
        <f t="shared" si="40"/>
        <v>5847.71</v>
      </c>
      <c r="AQ53" s="1210">
        <f t="shared" si="40"/>
        <v>5847.71</v>
      </c>
      <c r="AR53" s="1210">
        <f t="shared" si="41"/>
        <v>35086.26</v>
      </c>
      <c r="AS53" s="1210">
        <f t="shared" si="42"/>
        <v>5847.71</v>
      </c>
      <c r="AT53" s="1210">
        <f t="shared" si="43"/>
        <v>5847.71</v>
      </c>
      <c r="AU53" s="1210">
        <f t="shared" si="43"/>
        <v>5847.71</v>
      </c>
      <c r="AV53" s="1210">
        <f t="shared" si="43"/>
        <v>5847.71</v>
      </c>
      <c r="AW53" s="1210">
        <f t="shared" si="43"/>
        <v>5847.71</v>
      </c>
      <c r="AX53" s="1210">
        <f t="shared" si="43"/>
        <v>5847.71</v>
      </c>
      <c r="AY53" s="1210">
        <f t="shared" si="44"/>
        <v>35086.26</v>
      </c>
      <c r="AZ53" s="1210">
        <f t="shared" si="45"/>
        <v>70172.52</v>
      </c>
      <c r="BA53" s="1211">
        <v>701725.08</v>
      </c>
      <c r="BB53" s="1212">
        <f t="shared" si="11"/>
        <v>216365.14999999997</v>
      </c>
      <c r="BD53" s="1186">
        <f t="shared" si="1"/>
        <v>0</v>
      </c>
      <c r="BE53" s="1187">
        <f t="shared" si="4"/>
        <v>339167.05999999994</v>
      </c>
      <c r="BF53" s="1188">
        <f t="shared" si="5"/>
        <v>0</v>
      </c>
      <c r="BH53" s="1189"/>
      <c r="BI53" s="1190">
        <f t="shared" si="6"/>
        <v>0</v>
      </c>
      <c r="BJ53" s="1215" t="e">
        <v>#VALUE!</v>
      </c>
    </row>
    <row r="54" spans="1:62" ht="23.85" hidden="1" customHeight="1" outlineLevel="2" x14ac:dyDescent="0.2">
      <c r="A54" s="1165" t="str">
        <f>A53</f>
        <v>_Управление</v>
      </c>
      <c r="B54" s="1166" t="s">
        <v>1029</v>
      </c>
      <c r="D54" s="2050" t="s">
        <v>1035</v>
      </c>
      <c r="E54" s="2050"/>
      <c r="F54" s="1200">
        <v>1606</v>
      </c>
      <c r="G54" s="1201" t="s">
        <v>1036</v>
      </c>
      <c r="H54" s="1202">
        <v>3813559.32</v>
      </c>
      <c r="I54" s="1203">
        <v>3813559.32</v>
      </c>
      <c r="J54" s="1204">
        <v>2542373.12</v>
      </c>
      <c r="K54" s="2039">
        <v>1271186.2</v>
      </c>
      <c r="L54" s="2040"/>
      <c r="M54" s="1205"/>
      <c r="N54" s="1203">
        <v>136198.56</v>
      </c>
      <c r="O54" s="1206"/>
      <c r="P54" s="1207"/>
      <c r="Q54" s="1208"/>
      <c r="R54" s="1209">
        <v>45399.519999999997</v>
      </c>
      <c r="S54" s="1209">
        <v>45399.519999999997</v>
      </c>
      <c r="T54" s="1209">
        <v>45399.519999999997</v>
      </c>
      <c r="U54" s="1210">
        <f t="shared" si="37"/>
        <v>45399.519999999997</v>
      </c>
      <c r="V54" s="1210">
        <f t="shared" si="37"/>
        <v>45399.519999999997</v>
      </c>
      <c r="W54" s="1210">
        <f t="shared" si="37"/>
        <v>45399.519999999997</v>
      </c>
      <c r="X54" s="1210">
        <f>R54+S54+T54+U54+V54+W54</f>
        <v>272397.12</v>
      </c>
      <c r="Y54" s="1210">
        <f>W54</f>
        <v>45399.519999999997</v>
      </c>
      <c r="Z54" s="1210">
        <f t="shared" si="38"/>
        <v>45399.519999999997</v>
      </c>
      <c r="AA54" s="1210">
        <f t="shared" si="38"/>
        <v>45399.519999999997</v>
      </c>
      <c r="AB54" s="1210">
        <f t="shared" si="38"/>
        <v>45399.519999999997</v>
      </c>
      <c r="AC54" s="1210">
        <f t="shared" si="38"/>
        <v>45399.519999999997</v>
      </c>
      <c r="AD54" s="1210">
        <f t="shared" si="38"/>
        <v>45399.519999999997</v>
      </c>
      <c r="AE54" s="1210">
        <f>Y54+Z54+AA54+AB54+AC54+AD54</f>
        <v>272397.12</v>
      </c>
      <c r="AF54" s="1210">
        <f>X54+AE54</f>
        <v>544794.24</v>
      </c>
      <c r="AG54" s="1211">
        <v>3813559.32</v>
      </c>
      <c r="AH54" s="1212">
        <f t="shared" si="39"/>
        <v>726391.96</v>
      </c>
      <c r="AI54" s="1212"/>
      <c r="AJ54" s="1211"/>
      <c r="AK54" s="1213"/>
      <c r="AL54" s="1214">
        <v>45399.519999999997</v>
      </c>
      <c r="AM54" s="1214">
        <f t="shared" si="40"/>
        <v>45399.519999999997</v>
      </c>
      <c r="AN54" s="1214">
        <f t="shared" si="40"/>
        <v>45399.519999999997</v>
      </c>
      <c r="AO54" s="1210">
        <f t="shared" si="40"/>
        <v>45399.519999999997</v>
      </c>
      <c r="AP54" s="1210">
        <f t="shared" si="40"/>
        <v>45399.519999999997</v>
      </c>
      <c r="AQ54" s="1210">
        <f t="shared" si="40"/>
        <v>45399.519999999997</v>
      </c>
      <c r="AR54" s="1210">
        <f t="shared" si="41"/>
        <v>272397.12</v>
      </c>
      <c r="AS54" s="1210">
        <f t="shared" si="42"/>
        <v>45399.519999999997</v>
      </c>
      <c r="AT54" s="1210">
        <f t="shared" si="43"/>
        <v>45399.519999999997</v>
      </c>
      <c r="AU54" s="1210">
        <f t="shared" si="43"/>
        <v>45399.519999999997</v>
      </c>
      <c r="AV54" s="1210">
        <f t="shared" si="43"/>
        <v>45399.519999999997</v>
      </c>
      <c r="AW54" s="1210">
        <f t="shared" si="43"/>
        <v>45399.519999999997</v>
      </c>
      <c r="AX54" s="1210">
        <f t="shared" si="43"/>
        <v>45399.519999999997</v>
      </c>
      <c r="AY54" s="1210">
        <f t="shared" si="44"/>
        <v>272397.12</v>
      </c>
      <c r="AZ54" s="1210">
        <f t="shared" si="45"/>
        <v>544794.24</v>
      </c>
      <c r="BA54" s="1211">
        <v>3813559.32</v>
      </c>
      <c r="BB54" s="1212">
        <f t="shared" si="11"/>
        <v>181597.71999999997</v>
      </c>
      <c r="BD54" s="1186">
        <f t="shared" si="1"/>
        <v>0</v>
      </c>
      <c r="BE54" s="1187">
        <f t="shared" si="4"/>
        <v>1134987.6399999999</v>
      </c>
      <c r="BF54" s="1188">
        <f t="shared" si="5"/>
        <v>0</v>
      </c>
      <c r="BH54" s="1189"/>
      <c r="BI54" s="1190">
        <f t="shared" si="6"/>
        <v>0</v>
      </c>
      <c r="BJ54" s="1215" t="e">
        <v>#VALUE!</v>
      </c>
    </row>
    <row r="55" spans="1:62" ht="12.6" hidden="1" customHeight="1" outlineLevel="2" x14ac:dyDescent="0.2">
      <c r="A55" s="1165" t="str">
        <f t="shared" si="2"/>
        <v>_Управление</v>
      </c>
      <c r="D55" s="2088" t="s">
        <v>1037</v>
      </c>
      <c r="E55" s="2088"/>
      <c r="F55" s="1229">
        <v>1017</v>
      </c>
      <c r="G55" s="1241" t="s">
        <v>1038</v>
      </c>
      <c r="H55" s="1231">
        <v>0</v>
      </c>
      <c r="I55" s="1232">
        <v>0</v>
      </c>
      <c r="J55" s="1233">
        <v>0</v>
      </c>
      <c r="K55" s="2089">
        <v>0</v>
      </c>
      <c r="L55" s="2090">
        <v>0</v>
      </c>
      <c r="M55" s="1234">
        <v>0</v>
      </c>
      <c r="N55" s="1232">
        <v>0</v>
      </c>
      <c r="O55" s="1235">
        <v>0</v>
      </c>
      <c r="P55" s="1236">
        <v>0</v>
      </c>
      <c r="Q55" s="1237"/>
      <c r="R55" s="1238">
        <v>0</v>
      </c>
      <c r="S55" s="1238">
        <v>0</v>
      </c>
      <c r="T55" s="1238">
        <v>0</v>
      </c>
      <c r="U55" s="1238">
        <v>0</v>
      </c>
      <c r="V55" s="1238">
        <v>0</v>
      </c>
      <c r="W55" s="1238">
        <v>0</v>
      </c>
      <c r="X55" s="1238">
        <v>0</v>
      </c>
      <c r="Y55" s="1238">
        <v>0</v>
      </c>
      <c r="Z55" s="1238">
        <v>0</v>
      </c>
      <c r="AA55" s="1238">
        <v>0</v>
      </c>
      <c r="AB55" s="1238">
        <v>0</v>
      </c>
      <c r="AC55" s="1238">
        <v>0</v>
      </c>
      <c r="AD55" s="1238">
        <v>0</v>
      </c>
      <c r="AE55" s="1238">
        <v>0</v>
      </c>
      <c r="AF55" s="1238">
        <v>0</v>
      </c>
      <c r="AG55" s="1239">
        <v>0</v>
      </c>
      <c r="AH55" s="1240">
        <f t="shared" si="39"/>
        <v>0</v>
      </c>
      <c r="AI55" s="1240"/>
      <c r="AJ55" s="1239"/>
      <c r="AK55" s="1240"/>
      <c r="AL55" s="1238">
        <v>0</v>
      </c>
      <c r="AM55" s="1238">
        <f t="shared" si="40"/>
        <v>0</v>
      </c>
      <c r="AN55" s="1238">
        <f t="shared" si="40"/>
        <v>0</v>
      </c>
      <c r="AO55" s="1238">
        <f t="shared" si="40"/>
        <v>0</v>
      </c>
      <c r="AP55" s="1238">
        <f t="shared" si="40"/>
        <v>0</v>
      </c>
      <c r="AQ55" s="1238">
        <f t="shared" si="40"/>
        <v>0</v>
      </c>
      <c r="AR55" s="1238">
        <f t="shared" si="41"/>
        <v>0</v>
      </c>
      <c r="AS55" s="1238">
        <f t="shared" si="42"/>
        <v>0</v>
      </c>
      <c r="AT55" s="1238">
        <f t="shared" si="43"/>
        <v>0</v>
      </c>
      <c r="AU55" s="1238">
        <f t="shared" si="43"/>
        <v>0</v>
      </c>
      <c r="AV55" s="1238">
        <f t="shared" si="43"/>
        <v>0</v>
      </c>
      <c r="AW55" s="1238">
        <f t="shared" si="43"/>
        <v>0</v>
      </c>
      <c r="AX55" s="1238">
        <f t="shared" si="43"/>
        <v>0</v>
      </c>
      <c r="AY55" s="1238">
        <f t="shared" si="44"/>
        <v>0</v>
      </c>
      <c r="AZ55" s="1238">
        <f t="shared" si="45"/>
        <v>0</v>
      </c>
      <c r="BA55" s="1239">
        <v>0</v>
      </c>
      <c r="BB55" s="1240">
        <f t="shared" si="11"/>
        <v>0</v>
      </c>
      <c r="BD55" s="1186">
        <f t="shared" si="1"/>
        <v>0</v>
      </c>
      <c r="BE55" s="1187">
        <f t="shared" si="4"/>
        <v>0</v>
      </c>
      <c r="BF55" s="1188">
        <f t="shared" si="5"/>
        <v>0</v>
      </c>
      <c r="BH55" s="1189"/>
      <c r="BI55" s="1190">
        <f t="shared" si="6"/>
        <v>0</v>
      </c>
      <c r="BJ55" s="1215" t="e">
        <v>#VALUE!</v>
      </c>
    </row>
    <row r="56" spans="1:62" ht="23.85" hidden="1" customHeight="1" outlineLevel="2" x14ac:dyDescent="0.2">
      <c r="A56" s="1165" t="str">
        <f t="shared" si="2"/>
        <v>_Управление</v>
      </c>
      <c r="B56" s="1166" t="s">
        <v>1029</v>
      </c>
      <c r="D56" s="2050" t="s">
        <v>1039</v>
      </c>
      <c r="E56" s="2050"/>
      <c r="F56" s="1200">
        <v>1872</v>
      </c>
      <c r="G56" s="1201" t="s">
        <v>1040</v>
      </c>
      <c r="H56" s="1202">
        <v>626285.22</v>
      </c>
      <c r="I56" s="1203">
        <v>626285.22</v>
      </c>
      <c r="J56" s="1204">
        <v>459275.96</v>
      </c>
      <c r="K56" s="2039">
        <v>167009.26</v>
      </c>
      <c r="L56" s="2040"/>
      <c r="M56" s="1205"/>
      <c r="N56" s="1203">
        <v>31314.27</v>
      </c>
      <c r="O56" s="1206"/>
      <c r="P56" s="1207"/>
      <c r="Q56" s="1208"/>
      <c r="R56" s="1209">
        <v>10438.09</v>
      </c>
      <c r="S56" s="1209">
        <v>10438.09</v>
      </c>
      <c r="T56" s="1209">
        <v>10438.09</v>
      </c>
      <c r="U56" s="1210">
        <f t="shared" ref="U56:W58" si="46">T56</f>
        <v>10438.09</v>
      </c>
      <c r="V56" s="1210">
        <f t="shared" si="46"/>
        <v>10438.09</v>
      </c>
      <c r="W56" s="1210">
        <f t="shared" si="46"/>
        <v>10438.09</v>
      </c>
      <c r="X56" s="1210">
        <f>R56+S56+T56+U56+V56+W56</f>
        <v>62628.539999999994</v>
      </c>
      <c r="Y56" s="1210">
        <f>W56</f>
        <v>10438.09</v>
      </c>
      <c r="Z56" s="1210">
        <f t="shared" ref="Z56:AD58" si="47">Y56</f>
        <v>10438.09</v>
      </c>
      <c r="AA56" s="1210">
        <f t="shared" si="47"/>
        <v>10438.09</v>
      </c>
      <c r="AB56" s="1210">
        <f t="shared" si="47"/>
        <v>10438.09</v>
      </c>
      <c r="AC56" s="1210">
        <f t="shared" si="47"/>
        <v>10438.09</v>
      </c>
      <c r="AD56" s="1210">
        <f t="shared" si="47"/>
        <v>10438.09</v>
      </c>
      <c r="AE56" s="1210">
        <f>Y56+Z56+AA56+AB56+AC56+AD56</f>
        <v>62628.539999999994</v>
      </c>
      <c r="AF56" s="1210">
        <f>X56+AE56</f>
        <v>125257.07999999999</v>
      </c>
      <c r="AG56" s="1211">
        <v>626285.22</v>
      </c>
      <c r="AH56" s="1212">
        <f t="shared" si="39"/>
        <v>41752.180000000022</v>
      </c>
      <c r="AI56" s="1212"/>
      <c r="AJ56" s="1211"/>
      <c r="AK56" s="1213"/>
      <c r="AL56" s="1214">
        <v>10438.09</v>
      </c>
      <c r="AM56" s="1214">
        <f t="shared" si="40"/>
        <v>10438.09</v>
      </c>
      <c r="AN56" s="1214">
        <f t="shared" si="40"/>
        <v>10438.09</v>
      </c>
      <c r="AO56" s="1210">
        <f>AH56-AL56-AM56-AN56</f>
        <v>10437.910000000022</v>
      </c>
      <c r="AP56" s="1210">
        <v>0</v>
      </c>
      <c r="AQ56" s="1210">
        <v>0</v>
      </c>
      <c r="AR56" s="1210">
        <f t="shared" si="41"/>
        <v>41752.180000000022</v>
      </c>
      <c r="AS56" s="1210">
        <v>0</v>
      </c>
      <c r="AT56" s="1210">
        <v>0</v>
      </c>
      <c r="AU56" s="1210">
        <v>0</v>
      </c>
      <c r="AV56" s="1210">
        <v>0</v>
      </c>
      <c r="AW56" s="1210">
        <v>0</v>
      </c>
      <c r="AX56" s="1210">
        <v>0</v>
      </c>
      <c r="AY56" s="1210">
        <f t="shared" si="44"/>
        <v>0</v>
      </c>
      <c r="AZ56" s="1210">
        <f t="shared" si="45"/>
        <v>41752.180000000022</v>
      </c>
      <c r="BA56" s="1211">
        <v>626285.22</v>
      </c>
      <c r="BB56" s="1212">
        <f t="shared" si="11"/>
        <v>0</v>
      </c>
      <c r="BD56" s="1186">
        <f t="shared" si="1"/>
        <v>0</v>
      </c>
      <c r="BE56" s="1187">
        <f t="shared" si="4"/>
        <v>135694.99000000002</v>
      </c>
      <c r="BF56" s="1188">
        <f t="shared" si="5"/>
        <v>0</v>
      </c>
      <c r="BH56" s="1189"/>
      <c r="BI56" s="1190">
        <f t="shared" si="6"/>
        <v>0</v>
      </c>
      <c r="BJ56" s="1215" t="e">
        <v>#VALUE!</v>
      </c>
    </row>
    <row r="57" spans="1:62" ht="23.85" hidden="1" customHeight="1" outlineLevel="2" x14ac:dyDescent="0.2">
      <c r="A57" s="1165" t="str">
        <f t="shared" si="2"/>
        <v>_Управление</v>
      </c>
      <c r="B57" s="1166" t="s">
        <v>1029</v>
      </c>
      <c r="D57" s="2050" t="s">
        <v>1041</v>
      </c>
      <c r="E57" s="2050"/>
      <c r="F57" s="1200">
        <v>780</v>
      </c>
      <c r="G57" s="1201" t="s">
        <v>1042</v>
      </c>
      <c r="H57" s="1202">
        <v>1465697.83</v>
      </c>
      <c r="I57" s="1203">
        <v>1465697.83</v>
      </c>
      <c r="J57" s="1204">
        <v>1465697.83</v>
      </c>
      <c r="K57" s="1224"/>
      <c r="L57" s="1207"/>
      <c r="M57" s="1205"/>
      <c r="N57" s="1225"/>
      <c r="O57" s="1206"/>
      <c r="P57" s="1207"/>
      <c r="Q57" s="1208"/>
      <c r="R57" s="1209">
        <v>0</v>
      </c>
      <c r="S57" s="1209">
        <v>0</v>
      </c>
      <c r="T57" s="1209">
        <v>0</v>
      </c>
      <c r="U57" s="1210">
        <f t="shared" si="46"/>
        <v>0</v>
      </c>
      <c r="V57" s="1210">
        <f t="shared" si="46"/>
        <v>0</v>
      </c>
      <c r="W57" s="1210">
        <f t="shared" si="46"/>
        <v>0</v>
      </c>
      <c r="X57" s="1210">
        <f>R57+S57+T57+U57+V57+W57</f>
        <v>0</v>
      </c>
      <c r="Y57" s="1210">
        <f>W57</f>
        <v>0</v>
      </c>
      <c r="Z57" s="1210">
        <f t="shared" si="47"/>
        <v>0</v>
      </c>
      <c r="AA57" s="1210">
        <f t="shared" si="47"/>
        <v>0</v>
      </c>
      <c r="AB57" s="1210">
        <f t="shared" si="47"/>
        <v>0</v>
      </c>
      <c r="AC57" s="1210">
        <f t="shared" si="47"/>
        <v>0</v>
      </c>
      <c r="AD57" s="1210">
        <f t="shared" si="47"/>
        <v>0</v>
      </c>
      <c r="AE57" s="1210">
        <f>Y57+Z57+AA57+AB57+AC57+AD57</f>
        <v>0</v>
      </c>
      <c r="AF57" s="1210">
        <f>X57+AE57</f>
        <v>0</v>
      </c>
      <c r="AG57" s="1211">
        <v>1465697.83</v>
      </c>
      <c r="AH57" s="1212">
        <f t="shared" si="39"/>
        <v>0</v>
      </c>
      <c r="AI57" s="1212"/>
      <c r="AJ57" s="1211"/>
      <c r="AK57" s="1228"/>
      <c r="AL57" s="1214">
        <v>0</v>
      </c>
      <c r="AM57" s="1214">
        <f t="shared" si="40"/>
        <v>0</v>
      </c>
      <c r="AN57" s="1214">
        <f t="shared" si="40"/>
        <v>0</v>
      </c>
      <c r="AO57" s="1210">
        <f t="shared" si="40"/>
        <v>0</v>
      </c>
      <c r="AP57" s="1210">
        <f t="shared" si="40"/>
        <v>0</v>
      </c>
      <c r="AQ57" s="1210">
        <f t="shared" si="40"/>
        <v>0</v>
      </c>
      <c r="AR57" s="1210">
        <f t="shared" si="41"/>
        <v>0</v>
      </c>
      <c r="AS57" s="1210">
        <f t="shared" si="42"/>
        <v>0</v>
      </c>
      <c r="AT57" s="1210">
        <f t="shared" ref="AT57:AX58" si="48">AS57</f>
        <v>0</v>
      </c>
      <c r="AU57" s="1210">
        <f t="shared" si="48"/>
        <v>0</v>
      </c>
      <c r="AV57" s="1210">
        <f t="shared" si="48"/>
        <v>0</v>
      </c>
      <c r="AW57" s="1210">
        <f t="shared" si="48"/>
        <v>0</v>
      </c>
      <c r="AX57" s="1210">
        <f t="shared" si="48"/>
        <v>0</v>
      </c>
      <c r="AY57" s="1210">
        <f t="shared" si="44"/>
        <v>0</v>
      </c>
      <c r="AZ57" s="1210">
        <f t="shared" si="45"/>
        <v>0</v>
      </c>
      <c r="BA57" s="1211">
        <v>1465697.83</v>
      </c>
      <c r="BB57" s="1212">
        <f t="shared" si="11"/>
        <v>0</v>
      </c>
      <c r="BD57" s="1186">
        <f t="shared" si="1"/>
        <v>0</v>
      </c>
      <c r="BE57" s="1187">
        <f t="shared" si="4"/>
        <v>0</v>
      </c>
      <c r="BF57" s="1188">
        <f t="shared" si="5"/>
        <v>0</v>
      </c>
      <c r="BH57" s="1189"/>
      <c r="BI57" s="1190">
        <f t="shared" si="6"/>
        <v>0</v>
      </c>
      <c r="BJ57" s="1215"/>
    </row>
    <row r="58" spans="1:62" ht="35.1" hidden="1" customHeight="1" outlineLevel="2" x14ac:dyDescent="0.2">
      <c r="A58" s="1165" t="str">
        <f t="shared" si="2"/>
        <v>_Управление</v>
      </c>
      <c r="B58" s="1166" t="s">
        <v>1029</v>
      </c>
      <c r="D58" s="2050" t="s">
        <v>1043</v>
      </c>
      <c r="E58" s="2050"/>
      <c r="F58" s="1201" t="s">
        <v>1044</v>
      </c>
      <c r="G58" s="1201" t="s">
        <v>1045</v>
      </c>
      <c r="H58" s="1202">
        <v>5508474.5800000001</v>
      </c>
      <c r="I58" s="1203">
        <v>5508474.5800000001</v>
      </c>
      <c r="J58" s="1204">
        <v>259222.32</v>
      </c>
      <c r="K58" s="2039">
        <v>5249252.26</v>
      </c>
      <c r="L58" s="2040"/>
      <c r="M58" s="1205"/>
      <c r="N58" s="1203">
        <v>194416.74</v>
      </c>
      <c r="O58" s="1206"/>
      <c r="P58" s="1207"/>
      <c r="Q58" s="1208"/>
      <c r="R58" s="1209">
        <v>64805.58</v>
      </c>
      <c r="S58" s="1209">
        <v>64805.58</v>
      </c>
      <c r="T58" s="1209">
        <v>64805.58</v>
      </c>
      <c r="U58" s="1210">
        <f t="shared" si="46"/>
        <v>64805.58</v>
      </c>
      <c r="V58" s="1210">
        <f t="shared" si="46"/>
        <v>64805.58</v>
      </c>
      <c r="W58" s="1210">
        <f t="shared" si="46"/>
        <v>64805.58</v>
      </c>
      <c r="X58" s="1210">
        <f>R58+S58+T58+U58+V58+W58</f>
        <v>388833.48000000004</v>
      </c>
      <c r="Y58" s="1210">
        <f>W58</f>
        <v>64805.58</v>
      </c>
      <c r="Z58" s="1210">
        <f t="shared" si="47"/>
        <v>64805.58</v>
      </c>
      <c r="AA58" s="1210">
        <f t="shared" si="47"/>
        <v>64805.58</v>
      </c>
      <c r="AB58" s="1210">
        <f t="shared" si="47"/>
        <v>64805.58</v>
      </c>
      <c r="AC58" s="1210">
        <f t="shared" si="47"/>
        <v>64805.58</v>
      </c>
      <c r="AD58" s="1210">
        <f t="shared" si="47"/>
        <v>64805.58</v>
      </c>
      <c r="AE58" s="1210">
        <f>Y58+Z58+AA58+AB58+AC58+AD58</f>
        <v>388833.48000000004</v>
      </c>
      <c r="AF58" s="1210">
        <f>X58+AE58</f>
        <v>777666.96000000008</v>
      </c>
      <c r="AG58" s="1211">
        <v>5508474.5800000001</v>
      </c>
      <c r="AH58" s="1212">
        <f t="shared" si="39"/>
        <v>4471585.3</v>
      </c>
      <c r="AI58" s="1212"/>
      <c r="AJ58" s="1211"/>
      <c r="AK58" s="1213"/>
      <c r="AL58" s="1214">
        <v>64805.58</v>
      </c>
      <c r="AM58" s="1214">
        <f t="shared" si="40"/>
        <v>64805.58</v>
      </c>
      <c r="AN58" s="1214">
        <f t="shared" si="40"/>
        <v>64805.58</v>
      </c>
      <c r="AO58" s="1210">
        <f t="shared" si="40"/>
        <v>64805.58</v>
      </c>
      <c r="AP58" s="1210">
        <f t="shared" si="40"/>
        <v>64805.58</v>
      </c>
      <c r="AQ58" s="1210">
        <f t="shared" si="40"/>
        <v>64805.58</v>
      </c>
      <c r="AR58" s="1210">
        <f t="shared" si="41"/>
        <v>388833.48000000004</v>
      </c>
      <c r="AS58" s="1210">
        <f t="shared" si="42"/>
        <v>64805.58</v>
      </c>
      <c r="AT58" s="1210">
        <f t="shared" si="48"/>
        <v>64805.58</v>
      </c>
      <c r="AU58" s="1210">
        <f t="shared" si="48"/>
        <v>64805.58</v>
      </c>
      <c r="AV58" s="1210">
        <f t="shared" si="48"/>
        <v>64805.58</v>
      </c>
      <c r="AW58" s="1210">
        <f t="shared" si="48"/>
        <v>64805.58</v>
      </c>
      <c r="AX58" s="1210">
        <f t="shared" si="48"/>
        <v>64805.58</v>
      </c>
      <c r="AY58" s="1210">
        <f t="shared" si="44"/>
        <v>388833.48000000004</v>
      </c>
      <c r="AZ58" s="1210">
        <f t="shared" si="45"/>
        <v>777666.96000000008</v>
      </c>
      <c r="BA58" s="1211">
        <v>5508474.5800000001</v>
      </c>
      <c r="BB58" s="1212">
        <f t="shared" si="11"/>
        <v>3693918.34</v>
      </c>
      <c r="BD58" s="1186">
        <f t="shared" si="1"/>
        <v>0</v>
      </c>
      <c r="BE58" s="1187">
        <f t="shared" si="4"/>
        <v>5054835.5199999996</v>
      </c>
      <c r="BF58" s="1188">
        <f t="shared" si="5"/>
        <v>0</v>
      </c>
      <c r="BH58" s="1189"/>
      <c r="BI58" s="1190">
        <f t="shared" si="6"/>
        <v>0</v>
      </c>
      <c r="BJ58" s="1215"/>
    </row>
    <row r="59" spans="1:62" ht="12.6" hidden="1" customHeight="1" outlineLevel="1" x14ac:dyDescent="0.2">
      <c r="A59" s="1165" t="str">
        <f t="shared" si="2"/>
        <v>_Управление</v>
      </c>
      <c r="D59" s="2051" t="s">
        <v>1046</v>
      </c>
      <c r="E59" s="2051"/>
      <c r="F59" s="2051"/>
      <c r="G59" s="2051"/>
      <c r="H59" s="2051"/>
      <c r="I59" s="1216">
        <v>1021032.94</v>
      </c>
      <c r="J59" s="1217">
        <v>951489.51</v>
      </c>
      <c r="K59" s="2052">
        <f>SUM(K60:L78)</f>
        <v>69543.429999999993</v>
      </c>
      <c r="L59" s="2053"/>
      <c r="M59" s="1218"/>
      <c r="N59" s="1216">
        <f>SUM(N60:N78)</f>
        <v>6729.99</v>
      </c>
      <c r="O59" s="1242"/>
      <c r="P59" s="1243"/>
      <c r="Q59" s="1221">
        <f>SUM(Q60:Q78)</f>
        <v>0</v>
      </c>
      <c r="R59" s="1222">
        <f>SUM(R60:R78)</f>
        <v>2243.33</v>
      </c>
      <c r="S59" s="1222">
        <f t="shared" ref="S59:AZ59" si="49">SUM(S60:S78)</f>
        <v>2243.33</v>
      </c>
      <c r="T59" s="1222">
        <f t="shared" si="49"/>
        <v>2243.33</v>
      </c>
      <c r="U59" s="1222">
        <f t="shared" si="49"/>
        <v>2243.33</v>
      </c>
      <c r="V59" s="1222">
        <f t="shared" si="49"/>
        <v>2243.33</v>
      </c>
      <c r="W59" s="1222">
        <f t="shared" si="49"/>
        <v>2243.33</v>
      </c>
      <c r="X59" s="1222">
        <f t="shared" si="49"/>
        <v>13459.98</v>
      </c>
      <c r="Y59" s="1222">
        <f t="shared" si="49"/>
        <v>2243.33</v>
      </c>
      <c r="Z59" s="1222">
        <f t="shared" si="49"/>
        <v>2243.33</v>
      </c>
      <c r="AA59" s="1222">
        <f t="shared" si="49"/>
        <v>2243.33</v>
      </c>
      <c r="AB59" s="1222">
        <f t="shared" si="49"/>
        <v>2243.33</v>
      </c>
      <c r="AC59" s="1222">
        <f t="shared" si="49"/>
        <v>2243.33</v>
      </c>
      <c r="AD59" s="1222">
        <f t="shared" si="49"/>
        <v>2243.33</v>
      </c>
      <c r="AE59" s="1222">
        <f t="shared" si="49"/>
        <v>13459.98</v>
      </c>
      <c r="AF59" s="1222">
        <f t="shared" si="49"/>
        <v>26919.96</v>
      </c>
      <c r="AG59" s="1220">
        <f t="shared" si="49"/>
        <v>1021032.94</v>
      </c>
      <c r="AH59" s="1223">
        <f t="shared" si="49"/>
        <v>42623.469999999994</v>
      </c>
      <c r="AI59" s="1223">
        <f t="shared" si="49"/>
        <v>0</v>
      </c>
      <c r="AJ59" s="1220">
        <f t="shared" si="49"/>
        <v>0</v>
      </c>
      <c r="AK59" s="1223">
        <f t="shared" si="49"/>
        <v>0</v>
      </c>
      <c r="AL59" s="1222">
        <f t="shared" si="49"/>
        <v>2243.33</v>
      </c>
      <c r="AM59" s="1222">
        <f t="shared" si="49"/>
        <v>2243.33</v>
      </c>
      <c r="AN59" s="1222">
        <f t="shared" si="49"/>
        <v>2243.33</v>
      </c>
      <c r="AO59" s="1222">
        <f t="shared" si="49"/>
        <v>2243.33</v>
      </c>
      <c r="AP59" s="1222">
        <f t="shared" si="49"/>
        <v>2243.33</v>
      </c>
      <c r="AQ59" s="1222">
        <f t="shared" si="49"/>
        <v>2243.33</v>
      </c>
      <c r="AR59" s="1222">
        <f t="shared" si="49"/>
        <v>13459.98</v>
      </c>
      <c r="AS59" s="1222">
        <f t="shared" si="49"/>
        <v>2243.33</v>
      </c>
      <c r="AT59" s="1222">
        <f t="shared" si="49"/>
        <v>2243.33</v>
      </c>
      <c r="AU59" s="1222">
        <f t="shared" si="49"/>
        <v>2243.33</v>
      </c>
      <c r="AV59" s="1222">
        <f t="shared" si="49"/>
        <v>2243.33</v>
      </c>
      <c r="AW59" s="1222">
        <f t="shared" si="49"/>
        <v>2243.33</v>
      </c>
      <c r="AX59" s="1222">
        <f t="shared" si="49"/>
        <v>2243.33</v>
      </c>
      <c r="AY59" s="1222">
        <f t="shared" si="49"/>
        <v>13459.98</v>
      </c>
      <c r="AZ59" s="1222">
        <f t="shared" si="49"/>
        <v>26919.96</v>
      </c>
      <c r="BA59" s="1220">
        <f>SUM(BA60:BA78)</f>
        <v>1021032.94</v>
      </c>
      <c r="BB59" s="1223">
        <f>SUM(BB60:BB78)</f>
        <v>15703.509999999995</v>
      </c>
      <c r="BD59" s="1186">
        <f t="shared" si="1"/>
        <v>0</v>
      </c>
      <c r="BE59" s="1187">
        <f t="shared" si="4"/>
        <v>62813.439999999988</v>
      </c>
      <c r="BF59" s="1188">
        <f t="shared" si="5"/>
        <v>0</v>
      </c>
      <c r="BH59" s="1189"/>
      <c r="BI59" s="1190">
        <f t="shared" si="6"/>
        <v>0</v>
      </c>
      <c r="BJ59" s="1215"/>
    </row>
    <row r="60" spans="1:62" ht="12.6" hidden="1" customHeight="1" outlineLevel="2" x14ac:dyDescent="0.2">
      <c r="A60" s="1165" t="str">
        <f t="shared" si="2"/>
        <v>_Управление</v>
      </c>
      <c r="B60" s="1166" t="s">
        <v>1047</v>
      </c>
      <c r="D60" s="2050" t="s">
        <v>1048</v>
      </c>
      <c r="E60" s="2050"/>
      <c r="F60" s="1200">
        <v>665</v>
      </c>
      <c r="G60" s="1201" t="s">
        <v>1049</v>
      </c>
      <c r="H60" s="1202">
        <v>14703.39</v>
      </c>
      <c r="I60" s="1203">
        <v>14703.39</v>
      </c>
      <c r="J60" s="1204">
        <v>14703.39</v>
      </c>
      <c r="K60" s="1224"/>
      <c r="L60" s="1207"/>
      <c r="M60" s="1205"/>
      <c r="N60" s="1225"/>
      <c r="O60" s="1206"/>
      <c r="P60" s="1207"/>
      <c r="Q60" s="1208"/>
      <c r="R60" s="1209">
        <v>0</v>
      </c>
      <c r="S60" s="1209">
        <v>0</v>
      </c>
      <c r="T60" s="1209">
        <v>0</v>
      </c>
      <c r="U60" s="1210">
        <f t="shared" ref="U60:W78" si="50">T60</f>
        <v>0</v>
      </c>
      <c r="V60" s="1210">
        <f t="shared" si="50"/>
        <v>0</v>
      </c>
      <c r="W60" s="1210">
        <f t="shared" si="50"/>
        <v>0</v>
      </c>
      <c r="X60" s="1210">
        <f t="shared" ref="X60:X78" si="51">R60+S60+T60+U60+V60+W60</f>
        <v>0</v>
      </c>
      <c r="Y60" s="1210">
        <f t="shared" ref="Y60:Y78" si="52">W60</f>
        <v>0</v>
      </c>
      <c r="Z60" s="1210">
        <f t="shared" ref="Z60:AD75" si="53">Y60</f>
        <v>0</v>
      </c>
      <c r="AA60" s="1210">
        <f t="shared" si="53"/>
        <v>0</v>
      </c>
      <c r="AB60" s="1210">
        <f t="shared" si="53"/>
        <v>0</v>
      </c>
      <c r="AC60" s="1210">
        <f t="shared" si="53"/>
        <v>0</v>
      </c>
      <c r="AD60" s="1210">
        <f t="shared" si="53"/>
        <v>0</v>
      </c>
      <c r="AE60" s="1210">
        <f t="shared" ref="AE60:AE78" si="54">Y60+Z60+AA60+AB60+AC60+AD60</f>
        <v>0</v>
      </c>
      <c r="AF60" s="1210">
        <f t="shared" ref="AF60:AF78" si="55">X60+AE60</f>
        <v>0</v>
      </c>
      <c r="AG60" s="1211">
        <v>14703.39</v>
      </c>
      <c r="AH60" s="1212">
        <f t="shared" ref="AH60:AH78" si="56">SUM(K60:L60)+M60-AF60</f>
        <v>0</v>
      </c>
      <c r="AI60" s="1212"/>
      <c r="AJ60" s="1211"/>
      <c r="AK60" s="1228"/>
      <c r="AL60" s="1214">
        <v>0</v>
      </c>
      <c r="AM60" s="1214">
        <f t="shared" ref="AM60:AQ75" si="57">AL60</f>
        <v>0</v>
      </c>
      <c r="AN60" s="1214">
        <f t="shared" si="57"/>
        <v>0</v>
      </c>
      <c r="AO60" s="1210">
        <f t="shared" si="57"/>
        <v>0</v>
      </c>
      <c r="AP60" s="1210">
        <f t="shared" si="57"/>
        <v>0</v>
      </c>
      <c r="AQ60" s="1210">
        <f t="shared" si="57"/>
        <v>0</v>
      </c>
      <c r="AR60" s="1210">
        <f t="shared" ref="AR60:AR78" si="58">SUM(AL60:AQ60)</f>
        <v>0</v>
      </c>
      <c r="AS60" s="1210">
        <f t="shared" ref="AS60:AS78" si="59">AQ60</f>
        <v>0</v>
      </c>
      <c r="AT60" s="1210">
        <f t="shared" ref="AT60:AX75" si="60">AS60</f>
        <v>0</v>
      </c>
      <c r="AU60" s="1210">
        <f t="shared" si="60"/>
        <v>0</v>
      </c>
      <c r="AV60" s="1210">
        <f t="shared" si="60"/>
        <v>0</v>
      </c>
      <c r="AW60" s="1210">
        <f t="shared" si="60"/>
        <v>0</v>
      </c>
      <c r="AX60" s="1210">
        <f t="shared" si="60"/>
        <v>0</v>
      </c>
      <c r="AY60" s="1210">
        <f t="shared" ref="AY60:AY78" si="61">SUM(AS60:AX60)</f>
        <v>0</v>
      </c>
      <c r="AZ60" s="1210">
        <f t="shared" ref="AZ60:AZ78" si="62">AR60+AY60</f>
        <v>0</v>
      </c>
      <c r="BA60" s="1211">
        <v>14703.39</v>
      </c>
      <c r="BB60" s="1212">
        <f t="shared" si="11"/>
        <v>0</v>
      </c>
      <c r="BD60" s="1186">
        <f t="shared" si="1"/>
        <v>0</v>
      </c>
      <c r="BE60" s="1187">
        <f t="shared" si="4"/>
        <v>0</v>
      </c>
      <c r="BF60" s="1188">
        <f t="shared" si="5"/>
        <v>0</v>
      </c>
      <c r="BH60" s="1189"/>
      <c r="BI60" s="1190">
        <f t="shared" si="6"/>
        <v>0</v>
      </c>
      <c r="BJ60" s="1215"/>
    </row>
    <row r="61" spans="1:62" ht="12.6" hidden="1" customHeight="1" outlineLevel="2" x14ac:dyDescent="0.2">
      <c r="A61" s="1165" t="str">
        <f t="shared" si="2"/>
        <v>_Управление</v>
      </c>
      <c r="B61" s="1166" t="s">
        <v>1047</v>
      </c>
      <c r="D61" s="2050" t="s">
        <v>1050</v>
      </c>
      <c r="E61" s="2050"/>
      <c r="F61" s="1200">
        <v>1121</v>
      </c>
      <c r="G61" s="1201" t="s">
        <v>1051</v>
      </c>
      <c r="H61" s="1202">
        <v>212981.5</v>
      </c>
      <c r="I61" s="1203">
        <v>212981.5</v>
      </c>
      <c r="J61" s="1204">
        <v>212981.5</v>
      </c>
      <c r="K61" s="1224"/>
      <c r="L61" s="1207"/>
      <c r="M61" s="1205"/>
      <c r="N61" s="1225"/>
      <c r="O61" s="1206"/>
      <c r="P61" s="1207"/>
      <c r="Q61" s="1208"/>
      <c r="R61" s="1209">
        <v>0</v>
      </c>
      <c r="S61" s="1209">
        <v>0</v>
      </c>
      <c r="T61" s="1209">
        <v>0</v>
      </c>
      <c r="U61" s="1210">
        <f t="shared" si="50"/>
        <v>0</v>
      </c>
      <c r="V61" s="1210">
        <f t="shared" si="50"/>
        <v>0</v>
      </c>
      <c r="W61" s="1210">
        <f t="shared" si="50"/>
        <v>0</v>
      </c>
      <c r="X61" s="1210">
        <f t="shared" si="51"/>
        <v>0</v>
      </c>
      <c r="Y61" s="1210">
        <f t="shared" si="52"/>
        <v>0</v>
      </c>
      <c r="Z61" s="1210">
        <f t="shared" si="53"/>
        <v>0</v>
      </c>
      <c r="AA61" s="1210">
        <f t="shared" si="53"/>
        <v>0</v>
      </c>
      <c r="AB61" s="1210">
        <f t="shared" si="53"/>
        <v>0</v>
      </c>
      <c r="AC61" s="1210">
        <f t="shared" si="53"/>
        <v>0</v>
      </c>
      <c r="AD61" s="1210">
        <f t="shared" si="53"/>
        <v>0</v>
      </c>
      <c r="AE61" s="1210">
        <f t="shared" si="54"/>
        <v>0</v>
      </c>
      <c r="AF61" s="1210">
        <f t="shared" si="55"/>
        <v>0</v>
      </c>
      <c r="AG61" s="1211">
        <v>212981.5</v>
      </c>
      <c r="AH61" s="1212">
        <f t="shared" si="56"/>
        <v>0</v>
      </c>
      <c r="AI61" s="1212"/>
      <c r="AJ61" s="1211"/>
      <c r="AK61" s="1228"/>
      <c r="AL61" s="1214">
        <v>0</v>
      </c>
      <c r="AM61" s="1214">
        <f t="shared" si="57"/>
        <v>0</v>
      </c>
      <c r="AN61" s="1214">
        <f t="shared" si="57"/>
        <v>0</v>
      </c>
      <c r="AO61" s="1210">
        <f t="shared" si="57"/>
        <v>0</v>
      </c>
      <c r="AP61" s="1210">
        <f t="shared" si="57"/>
        <v>0</v>
      </c>
      <c r="AQ61" s="1210">
        <f t="shared" si="57"/>
        <v>0</v>
      </c>
      <c r="AR61" s="1210">
        <f t="shared" si="58"/>
        <v>0</v>
      </c>
      <c r="AS61" s="1210">
        <f t="shared" si="59"/>
        <v>0</v>
      </c>
      <c r="AT61" s="1210">
        <f t="shared" si="60"/>
        <v>0</v>
      </c>
      <c r="AU61" s="1210">
        <f t="shared" si="60"/>
        <v>0</v>
      </c>
      <c r="AV61" s="1210">
        <f t="shared" si="60"/>
        <v>0</v>
      </c>
      <c r="AW61" s="1210">
        <f t="shared" si="60"/>
        <v>0</v>
      </c>
      <c r="AX61" s="1210">
        <f t="shared" si="60"/>
        <v>0</v>
      </c>
      <c r="AY61" s="1210">
        <f t="shared" si="61"/>
        <v>0</v>
      </c>
      <c r="AZ61" s="1210">
        <f t="shared" si="62"/>
        <v>0</v>
      </c>
      <c r="BA61" s="1211">
        <v>212981.5</v>
      </c>
      <c r="BB61" s="1212">
        <f t="shared" si="11"/>
        <v>0</v>
      </c>
      <c r="BD61" s="1186">
        <f t="shared" si="1"/>
        <v>0</v>
      </c>
      <c r="BE61" s="1187">
        <f t="shared" si="4"/>
        <v>0</v>
      </c>
      <c r="BF61" s="1188">
        <f t="shared" si="5"/>
        <v>0</v>
      </c>
      <c r="BH61" s="1189"/>
      <c r="BI61" s="1190">
        <f t="shared" si="6"/>
        <v>0</v>
      </c>
      <c r="BJ61" s="1215"/>
    </row>
    <row r="62" spans="1:62" ht="12.6" hidden="1" customHeight="1" outlineLevel="2" x14ac:dyDescent="0.2">
      <c r="A62" s="1165" t="str">
        <f t="shared" si="2"/>
        <v>_Управление</v>
      </c>
      <c r="B62" s="1166" t="s">
        <v>1047</v>
      </c>
      <c r="D62" s="2050" t="s">
        <v>1052</v>
      </c>
      <c r="E62" s="2050"/>
      <c r="F62" s="1200">
        <v>578</v>
      </c>
      <c r="G62" s="1201" t="s">
        <v>1053</v>
      </c>
      <c r="H62" s="1202">
        <v>6700</v>
      </c>
      <c r="I62" s="1203">
        <v>13600</v>
      </c>
      <c r="J62" s="1204">
        <v>13600</v>
      </c>
      <c r="K62" s="1224"/>
      <c r="L62" s="1207"/>
      <c r="M62" s="1205"/>
      <c r="N62" s="1225"/>
      <c r="O62" s="1206"/>
      <c r="P62" s="1207"/>
      <c r="Q62" s="1208"/>
      <c r="R62" s="1209">
        <v>0</v>
      </c>
      <c r="S62" s="1209">
        <v>0</v>
      </c>
      <c r="T62" s="1209">
        <v>0</v>
      </c>
      <c r="U62" s="1210">
        <f t="shared" si="50"/>
        <v>0</v>
      </c>
      <c r="V62" s="1210">
        <f t="shared" si="50"/>
        <v>0</v>
      </c>
      <c r="W62" s="1210">
        <f t="shared" si="50"/>
        <v>0</v>
      </c>
      <c r="X62" s="1210">
        <f t="shared" si="51"/>
        <v>0</v>
      </c>
      <c r="Y62" s="1210">
        <f t="shared" si="52"/>
        <v>0</v>
      </c>
      <c r="Z62" s="1210">
        <f t="shared" si="53"/>
        <v>0</v>
      </c>
      <c r="AA62" s="1210">
        <f t="shared" si="53"/>
        <v>0</v>
      </c>
      <c r="AB62" s="1210">
        <f t="shared" si="53"/>
        <v>0</v>
      </c>
      <c r="AC62" s="1210">
        <f t="shared" si="53"/>
        <v>0</v>
      </c>
      <c r="AD62" s="1210">
        <f t="shared" si="53"/>
        <v>0</v>
      </c>
      <c r="AE62" s="1210">
        <f t="shared" si="54"/>
        <v>0</v>
      </c>
      <c r="AF62" s="1210">
        <f t="shared" si="55"/>
        <v>0</v>
      </c>
      <c r="AG62" s="1211">
        <v>13600</v>
      </c>
      <c r="AH62" s="1212">
        <f t="shared" si="56"/>
        <v>0</v>
      </c>
      <c r="AI62" s="1212"/>
      <c r="AJ62" s="1211"/>
      <c r="AK62" s="1228"/>
      <c r="AL62" s="1214">
        <v>0</v>
      </c>
      <c r="AM62" s="1214">
        <f t="shared" si="57"/>
        <v>0</v>
      </c>
      <c r="AN62" s="1214">
        <f t="shared" si="57"/>
        <v>0</v>
      </c>
      <c r="AO62" s="1210">
        <f t="shared" si="57"/>
        <v>0</v>
      </c>
      <c r="AP62" s="1210">
        <f t="shared" si="57"/>
        <v>0</v>
      </c>
      <c r="AQ62" s="1210">
        <f t="shared" si="57"/>
        <v>0</v>
      </c>
      <c r="AR62" s="1210">
        <f t="shared" si="58"/>
        <v>0</v>
      </c>
      <c r="AS62" s="1210">
        <f t="shared" si="59"/>
        <v>0</v>
      </c>
      <c r="AT62" s="1210">
        <f t="shared" si="60"/>
        <v>0</v>
      </c>
      <c r="AU62" s="1210">
        <f t="shared" si="60"/>
        <v>0</v>
      </c>
      <c r="AV62" s="1210">
        <f t="shared" si="60"/>
        <v>0</v>
      </c>
      <c r="AW62" s="1210">
        <f t="shared" si="60"/>
        <v>0</v>
      </c>
      <c r="AX62" s="1210">
        <f t="shared" si="60"/>
        <v>0</v>
      </c>
      <c r="AY62" s="1210">
        <f t="shared" si="61"/>
        <v>0</v>
      </c>
      <c r="AZ62" s="1210">
        <f t="shared" si="62"/>
        <v>0</v>
      </c>
      <c r="BA62" s="1211">
        <v>13600</v>
      </c>
      <c r="BB62" s="1212">
        <f t="shared" si="11"/>
        <v>0</v>
      </c>
      <c r="BD62" s="1186">
        <f t="shared" si="1"/>
        <v>0</v>
      </c>
      <c r="BE62" s="1187">
        <f t="shared" si="4"/>
        <v>0</v>
      </c>
      <c r="BF62" s="1188">
        <f t="shared" si="5"/>
        <v>0</v>
      </c>
      <c r="BH62" s="1189"/>
      <c r="BI62" s="1190">
        <f t="shared" si="6"/>
        <v>0</v>
      </c>
      <c r="BJ62" s="1215"/>
    </row>
    <row r="63" spans="1:62" ht="12.6" hidden="1" customHeight="1" outlineLevel="2" x14ac:dyDescent="0.2">
      <c r="A63" s="1165" t="str">
        <f t="shared" si="2"/>
        <v>_Управление</v>
      </c>
      <c r="B63" s="1166" t="s">
        <v>1047</v>
      </c>
      <c r="D63" s="2050" t="s">
        <v>1054</v>
      </c>
      <c r="E63" s="2050"/>
      <c r="F63" s="1200">
        <v>579</v>
      </c>
      <c r="G63" s="1201" t="s">
        <v>1053</v>
      </c>
      <c r="H63" s="1202">
        <v>15500</v>
      </c>
      <c r="I63" s="1203">
        <v>15500</v>
      </c>
      <c r="J63" s="1204">
        <v>15500</v>
      </c>
      <c r="K63" s="1224"/>
      <c r="L63" s="1207"/>
      <c r="M63" s="1205"/>
      <c r="N63" s="1225"/>
      <c r="O63" s="1206"/>
      <c r="P63" s="1207"/>
      <c r="Q63" s="1208"/>
      <c r="R63" s="1209">
        <v>0</v>
      </c>
      <c r="S63" s="1209">
        <v>0</v>
      </c>
      <c r="T63" s="1209">
        <v>0</v>
      </c>
      <c r="U63" s="1210">
        <f t="shared" si="50"/>
        <v>0</v>
      </c>
      <c r="V63" s="1210">
        <f t="shared" si="50"/>
        <v>0</v>
      </c>
      <c r="W63" s="1210">
        <f t="shared" si="50"/>
        <v>0</v>
      </c>
      <c r="X63" s="1210">
        <f t="shared" si="51"/>
        <v>0</v>
      </c>
      <c r="Y63" s="1210">
        <f t="shared" si="52"/>
        <v>0</v>
      </c>
      <c r="Z63" s="1210">
        <f t="shared" si="53"/>
        <v>0</v>
      </c>
      <c r="AA63" s="1210">
        <f t="shared" si="53"/>
        <v>0</v>
      </c>
      <c r="AB63" s="1210">
        <f t="shared" si="53"/>
        <v>0</v>
      </c>
      <c r="AC63" s="1210">
        <f t="shared" si="53"/>
        <v>0</v>
      </c>
      <c r="AD63" s="1210">
        <f t="shared" si="53"/>
        <v>0</v>
      </c>
      <c r="AE63" s="1210">
        <f t="shared" si="54"/>
        <v>0</v>
      </c>
      <c r="AF63" s="1210">
        <f t="shared" si="55"/>
        <v>0</v>
      </c>
      <c r="AG63" s="1211">
        <v>15500</v>
      </c>
      <c r="AH63" s="1212">
        <f t="shared" si="56"/>
        <v>0</v>
      </c>
      <c r="AI63" s="1212"/>
      <c r="AJ63" s="1211"/>
      <c r="AK63" s="1228"/>
      <c r="AL63" s="1214">
        <v>0</v>
      </c>
      <c r="AM63" s="1214">
        <f t="shared" si="57"/>
        <v>0</v>
      </c>
      <c r="AN63" s="1214">
        <f t="shared" si="57"/>
        <v>0</v>
      </c>
      <c r="AO63" s="1210">
        <f t="shared" si="57"/>
        <v>0</v>
      </c>
      <c r="AP63" s="1210">
        <f t="shared" si="57"/>
        <v>0</v>
      </c>
      <c r="AQ63" s="1210">
        <f t="shared" si="57"/>
        <v>0</v>
      </c>
      <c r="AR63" s="1210">
        <f t="shared" si="58"/>
        <v>0</v>
      </c>
      <c r="AS63" s="1210">
        <f t="shared" si="59"/>
        <v>0</v>
      </c>
      <c r="AT63" s="1210">
        <f t="shared" si="60"/>
        <v>0</v>
      </c>
      <c r="AU63" s="1210">
        <f t="shared" si="60"/>
        <v>0</v>
      </c>
      <c r="AV63" s="1210">
        <f t="shared" si="60"/>
        <v>0</v>
      </c>
      <c r="AW63" s="1210">
        <f t="shared" si="60"/>
        <v>0</v>
      </c>
      <c r="AX63" s="1210">
        <f t="shared" si="60"/>
        <v>0</v>
      </c>
      <c r="AY63" s="1210">
        <f t="shared" si="61"/>
        <v>0</v>
      </c>
      <c r="AZ63" s="1210">
        <f t="shared" si="62"/>
        <v>0</v>
      </c>
      <c r="BA63" s="1211">
        <v>15500</v>
      </c>
      <c r="BB63" s="1212">
        <f t="shared" si="11"/>
        <v>0</v>
      </c>
      <c r="BD63" s="1186">
        <f t="shared" si="1"/>
        <v>0</v>
      </c>
      <c r="BE63" s="1187">
        <f t="shared" si="4"/>
        <v>0</v>
      </c>
      <c r="BF63" s="1188">
        <f t="shared" si="5"/>
        <v>0</v>
      </c>
      <c r="BH63" s="1189"/>
      <c r="BI63" s="1190">
        <f t="shared" si="6"/>
        <v>0</v>
      </c>
      <c r="BJ63" s="1215"/>
    </row>
    <row r="64" spans="1:62" ht="12.6" hidden="1" customHeight="1" outlineLevel="2" x14ac:dyDescent="0.2">
      <c r="A64" s="1165" t="str">
        <f t="shared" si="2"/>
        <v>_Управление</v>
      </c>
      <c r="B64" s="1166" t="s">
        <v>1047</v>
      </c>
      <c r="D64" s="2050" t="s">
        <v>1055</v>
      </c>
      <c r="E64" s="2050"/>
      <c r="F64" s="1200">
        <v>664</v>
      </c>
      <c r="G64" s="1201" t="s">
        <v>1056</v>
      </c>
      <c r="H64" s="1202">
        <v>21690</v>
      </c>
      <c r="I64" s="1203">
        <v>21690</v>
      </c>
      <c r="J64" s="1204">
        <v>21690</v>
      </c>
      <c r="K64" s="1224"/>
      <c r="L64" s="1207"/>
      <c r="M64" s="1205"/>
      <c r="N64" s="1225"/>
      <c r="O64" s="1206"/>
      <c r="P64" s="1207"/>
      <c r="Q64" s="1208"/>
      <c r="R64" s="1209">
        <v>0</v>
      </c>
      <c r="S64" s="1209">
        <v>0</v>
      </c>
      <c r="T64" s="1209">
        <v>0</v>
      </c>
      <c r="U64" s="1210">
        <f t="shared" si="50"/>
        <v>0</v>
      </c>
      <c r="V64" s="1210">
        <f t="shared" si="50"/>
        <v>0</v>
      </c>
      <c r="W64" s="1210">
        <f t="shared" si="50"/>
        <v>0</v>
      </c>
      <c r="X64" s="1210">
        <f t="shared" si="51"/>
        <v>0</v>
      </c>
      <c r="Y64" s="1210">
        <f t="shared" si="52"/>
        <v>0</v>
      </c>
      <c r="Z64" s="1210">
        <f t="shared" si="53"/>
        <v>0</v>
      </c>
      <c r="AA64" s="1210">
        <f t="shared" si="53"/>
        <v>0</v>
      </c>
      <c r="AB64" s="1210">
        <f t="shared" si="53"/>
        <v>0</v>
      </c>
      <c r="AC64" s="1210">
        <f t="shared" si="53"/>
        <v>0</v>
      </c>
      <c r="AD64" s="1210">
        <f t="shared" si="53"/>
        <v>0</v>
      </c>
      <c r="AE64" s="1210">
        <f t="shared" si="54"/>
        <v>0</v>
      </c>
      <c r="AF64" s="1210">
        <f t="shared" si="55"/>
        <v>0</v>
      </c>
      <c r="AG64" s="1211">
        <v>21690</v>
      </c>
      <c r="AH64" s="1212">
        <f t="shared" si="56"/>
        <v>0</v>
      </c>
      <c r="AI64" s="1212"/>
      <c r="AJ64" s="1211"/>
      <c r="AK64" s="1228"/>
      <c r="AL64" s="1214">
        <v>0</v>
      </c>
      <c r="AM64" s="1214">
        <f t="shared" si="57"/>
        <v>0</v>
      </c>
      <c r="AN64" s="1214">
        <f t="shared" si="57"/>
        <v>0</v>
      </c>
      <c r="AO64" s="1210">
        <f t="shared" si="57"/>
        <v>0</v>
      </c>
      <c r="AP64" s="1210">
        <f t="shared" si="57"/>
        <v>0</v>
      </c>
      <c r="AQ64" s="1210">
        <f t="shared" si="57"/>
        <v>0</v>
      </c>
      <c r="AR64" s="1210">
        <f t="shared" si="58"/>
        <v>0</v>
      </c>
      <c r="AS64" s="1210">
        <f t="shared" si="59"/>
        <v>0</v>
      </c>
      <c r="AT64" s="1210">
        <f t="shared" si="60"/>
        <v>0</v>
      </c>
      <c r="AU64" s="1210">
        <f t="shared" si="60"/>
        <v>0</v>
      </c>
      <c r="AV64" s="1210">
        <f t="shared" si="60"/>
        <v>0</v>
      </c>
      <c r="AW64" s="1210">
        <f t="shared" si="60"/>
        <v>0</v>
      </c>
      <c r="AX64" s="1210">
        <f t="shared" si="60"/>
        <v>0</v>
      </c>
      <c r="AY64" s="1210">
        <f t="shared" si="61"/>
        <v>0</v>
      </c>
      <c r="AZ64" s="1210">
        <f t="shared" si="62"/>
        <v>0</v>
      </c>
      <c r="BA64" s="1211">
        <v>21690</v>
      </c>
      <c r="BB64" s="1212">
        <f t="shared" si="11"/>
        <v>0</v>
      </c>
      <c r="BD64" s="1186">
        <f t="shared" si="1"/>
        <v>0</v>
      </c>
      <c r="BE64" s="1187">
        <f t="shared" si="4"/>
        <v>0</v>
      </c>
      <c r="BF64" s="1188">
        <f t="shared" si="5"/>
        <v>0</v>
      </c>
      <c r="BH64" s="1189"/>
      <c r="BI64" s="1190">
        <f t="shared" si="6"/>
        <v>0</v>
      </c>
      <c r="BJ64" s="1215"/>
    </row>
    <row r="65" spans="1:62" ht="12.6" hidden="1" customHeight="1" outlineLevel="2" x14ac:dyDescent="0.2">
      <c r="A65" s="1165" t="str">
        <f t="shared" si="2"/>
        <v>_Управление</v>
      </c>
      <c r="B65" s="1166" t="s">
        <v>1047</v>
      </c>
      <c r="D65" s="2050" t="s">
        <v>1050</v>
      </c>
      <c r="E65" s="2050"/>
      <c r="F65" s="1200">
        <v>1120</v>
      </c>
      <c r="G65" s="1201" t="s">
        <v>1051</v>
      </c>
      <c r="H65" s="1202">
        <v>212981.5</v>
      </c>
      <c r="I65" s="1203">
        <v>212981.5</v>
      </c>
      <c r="J65" s="1204">
        <v>212981.5</v>
      </c>
      <c r="K65" s="1224"/>
      <c r="L65" s="1207"/>
      <c r="M65" s="1205"/>
      <c r="N65" s="1225"/>
      <c r="O65" s="1206"/>
      <c r="P65" s="1207"/>
      <c r="Q65" s="1208"/>
      <c r="R65" s="1209">
        <v>0</v>
      </c>
      <c r="S65" s="1209">
        <v>0</v>
      </c>
      <c r="T65" s="1209">
        <v>0</v>
      </c>
      <c r="U65" s="1210">
        <f t="shared" si="50"/>
        <v>0</v>
      </c>
      <c r="V65" s="1210">
        <f t="shared" si="50"/>
        <v>0</v>
      </c>
      <c r="W65" s="1210">
        <f t="shared" si="50"/>
        <v>0</v>
      </c>
      <c r="X65" s="1210">
        <f t="shared" si="51"/>
        <v>0</v>
      </c>
      <c r="Y65" s="1210">
        <f t="shared" si="52"/>
        <v>0</v>
      </c>
      <c r="Z65" s="1210">
        <f t="shared" si="53"/>
        <v>0</v>
      </c>
      <c r="AA65" s="1210">
        <f t="shared" si="53"/>
        <v>0</v>
      </c>
      <c r="AB65" s="1210">
        <f t="shared" si="53"/>
        <v>0</v>
      </c>
      <c r="AC65" s="1210">
        <f t="shared" si="53"/>
        <v>0</v>
      </c>
      <c r="AD65" s="1210">
        <f t="shared" si="53"/>
        <v>0</v>
      </c>
      <c r="AE65" s="1210">
        <f t="shared" si="54"/>
        <v>0</v>
      </c>
      <c r="AF65" s="1210">
        <f t="shared" si="55"/>
        <v>0</v>
      </c>
      <c r="AG65" s="1211">
        <v>212981.5</v>
      </c>
      <c r="AH65" s="1212">
        <f t="shared" si="56"/>
        <v>0</v>
      </c>
      <c r="AI65" s="1212"/>
      <c r="AJ65" s="1211"/>
      <c r="AK65" s="1228"/>
      <c r="AL65" s="1214">
        <v>0</v>
      </c>
      <c r="AM65" s="1214">
        <f t="shared" si="57"/>
        <v>0</v>
      </c>
      <c r="AN65" s="1214">
        <f t="shared" si="57"/>
        <v>0</v>
      </c>
      <c r="AO65" s="1210">
        <f t="shared" si="57"/>
        <v>0</v>
      </c>
      <c r="AP65" s="1210">
        <f t="shared" si="57"/>
        <v>0</v>
      </c>
      <c r="AQ65" s="1210">
        <f t="shared" si="57"/>
        <v>0</v>
      </c>
      <c r="AR65" s="1210">
        <f t="shared" si="58"/>
        <v>0</v>
      </c>
      <c r="AS65" s="1210">
        <f t="shared" si="59"/>
        <v>0</v>
      </c>
      <c r="AT65" s="1210">
        <f t="shared" si="60"/>
        <v>0</v>
      </c>
      <c r="AU65" s="1210">
        <f t="shared" si="60"/>
        <v>0</v>
      </c>
      <c r="AV65" s="1210">
        <f t="shared" si="60"/>
        <v>0</v>
      </c>
      <c r="AW65" s="1210">
        <f t="shared" si="60"/>
        <v>0</v>
      </c>
      <c r="AX65" s="1210">
        <f t="shared" si="60"/>
        <v>0</v>
      </c>
      <c r="AY65" s="1210">
        <f t="shared" si="61"/>
        <v>0</v>
      </c>
      <c r="AZ65" s="1210">
        <f t="shared" si="62"/>
        <v>0</v>
      </c>
      <c r="BA65" s="1211">
        <v>212981.5</v>
      </c>
      <c r="BB65" s="1212">
        <f t="shared" si="11"/>
        <v>0</v>
      </c>
      <c r="BD65" s="1186">
        <f t="shared" si="1"/>
        <v>0</v>
      </c>
      <c r="BE65" s="1187">
        <f t="shared" si="4"/>
        <v>0</v>
      </c>
      <c r="BF65" s="1188">
        <f t="shared" si="5"/>
        <v>0</v>
      </c>
      <c r="BH65" s="1189"/>
      <c r="BI65" s="1190">
        <f t="shared" si="6"/>
        <v>0</v>
      </c>
      <c r="BJ65" s="1215"/>
    </row>
    <row r="66" spans="1:62" ht="23.85" hidden="1" customHeight="1" outlineLevel="2" x14ac:dyDescent="0.2">
      <c r="A66" s="1165" t="str">
        <f t="shared" si="2"/>
        <v>_Управление</v>
      </c>
      <c r="B66" s="1166" t="s">
        <v>1047</v>
      </c>
      <c r="D66" s="2050" t="s">
        <v>1057</v>
      </c>
      <c r="E66" s="2050"/>
      <c r="F66" s="1200">
        <v>898</v>
      </c>
      <c r="G66" s="1201" t="s">
        <v>1058</v>
      </c>
      <c r="H66" s="1202">
        <v>14300</v>
      </c>
      <c r="I66" s="1203">
        <v>14300</v>
      </c>
      <c r="J66" s="1204">
        <v>14300</v>
      </c>
      <c r="K66" s="1224"/>
      <c r="L66" s="1207"/>
      <c r="M66" s="1205"/>
      <c r="N66" s="1225"/>
      <c r="O66" s="1206"/>
      <c r="P66" s="1207"/>
      <c r="Q66" s="1208"/>
      <c r="R66" s="1209">
        <v>0</v>
      </c>
      <c r="S66" s="1209">
        <v>0</v>
      </c>
      <c r="T66" s="1209">
        <v>0</v>
      </c>
      <c r="U66" s="1210">
        <f t="shared" si="50"/>
        <v>0</v>
      </c>
      <c r="V66" s="1210">
        <f t="shared" si="50"/>
        <v>0</v>
      </c>
      <c r="W66" s="1210">
        <f t="shared" si="50"/>
        <v>0</v>
      </c>
      <c r="X66" s="1210">
        <f t="shared" si="51"/>
        <v>0</v>
      </c>
      <c r="Y66" s="1210">
        <f t="shared" si="52"/>
        <v>0</v>
      </c>
      <c r="Z66" s="1210">
        <f t="shared" si="53"/>
        <v>0</v>
      </c>
      <c r="AA66" s="1210">
        <f t="shared" si="53"/>
        <v>0</v>
      </c>
      <c r="AB66" s="1210">
        <f t="shared" si="53"/>
        <v>0</v>
      </c>
      <c r="AC66" s="1210">
        <f t="shared" si="53"/>
        <v>0</v>
      </c>
      <c r="AD66" s="1210">
        <f t="shared" si="53"/>
        <v>0</v>
      </c>
      <c r="AE66" s="1210">
        <f t="shared" si="54"/>
        <v>0</v>
      </c>
      <c r="AF66" s="1210">
        <f t="shared" si="55"/>
        <v>0</v>
      </c>
      <c r="AG66" s="1211">
        <v>14300</v>
      </c>
      <c r="AH66" s="1212">
        <f t="shared" si="56"/>
        <v>0</v>
      </c>
      <c r="AI66" s="1212"/>
      <c r="AJ66" s="1211"/>
      <c r="AK66" s="1228"/>
      <c r="AL66" s="1214">
        <v>0</v>
      </c>
      <c r="AM66" s="1214">
        <f t="shared" si="57"/>
        <v>0</v>
      </c>
      <c r="AN66" s="1214">
        <f t="shared" si="57"/>
        <v>0</v>
      </c>
      <c r="AO66" s="1210">
        <f t="shared" si="57"/>
        <v>0</v>
      </c>
      <c r="AP66" s="1210">
        <f t="shared" si="57"/>
        <v>0</v>
      </c>
      <c r="AQ66" s="1210">
        <f t="shared" si="57"/>
        <v>0</v>
      </c>
      <c r="AR66" s="1210">
        <f t="shared" si="58"/>
        <v>0</v>
      </c>
      <c r="AS66" s="1210">
        <f t="shared" si="59"/>
        <v>0</v>
      </c>
      <c r="AT66" s="1210">
        <f t="shared" si="60"/>
        <v>0</v>
      </c>
      <c r="AU66" s="1210">
        <f t="shared" si="60"/>
        <v>0</v>
      </c>
      <c r="AV66" s="1210">
        <f t="shared" si="60"/>
        <v>0</v>
      </c>
      <c r="AW66" s="1210">
        <f t="shared" si="60"/>
        <v>0</v>
      </c>
      <c r="AX66" s="1210">
        <f t="shared" si="60"/>
        <v>0</v>
      </c>
      <c r="AY66" s="1210">
        <f t="shared" si="61"/>
        <v>0</v>
      </c>
      <c r="AZ66" s="1210">
        <f t="shared" si="62"/>
        <v>0</v>
      </c>
      <c r="BA66" s="1211">
        <v>14300</v>
      </c>
      <c r="BB66" s="1212">
        <f t="shared" si="11"/>
        <v>0</v>
      </c>
      <c r="BD66" s="1186">
        <f t="shared" si="1"/>
        <v>0</v>
      </c>
      <c r="BE66" s="1187">
        <f t="shared" si="4"/>
        <v>0</v>
      </c>
      <c r="BF66" s="1188">
        <f t="shared" si="5"/>
        <v>0</v>
      </c>
      <c r="BH66" s="1189"/>
      <c r="BI66" s="1190">
        <f t="shared" si="6"/>
        <v>0</v>
      </c>
      <c r="BJ66" s="1215"/>
    </row>
    <row r="67" spans="1:62" ht="12.6" hidden="1" customHeight="1" outlineLevel="2" x14ac:dyDescent="0.2">
      <c r="A67" s="1165" t="str">
        <f t="shared" si="2"/>
        <v>_Управление</v>
      </c>
      <c r="B67" s="1166" t="s">
        <v>1047</v>
      </c>
      <c r="D67" s="2050" t="s">
        <v>1048</v>
      </c>
      <c r="E67" s="2050"/>
      <c r="F67" s="1200">
        <v>484</v>
      </c>
      <c r="G67" s="1201" t="s">
        <v>1059</v>
      </c>
      <c r="H67" s="1202">
        <v>12194.92</v>
      </c>
      <c r="I67" s="1203">
        <v>12194.92</v>
      </c>
      <c r="J67" s="1204">
        <v>12194.92</v>
      </c>
      <c r="K67" s="1224"/>
      <c r="L67" s="1207"/>
      <c r="M67" s="1205"/>
      <c r="N67" s="1225"/>
      <c r="O67" s="1206"/>
      <c r="P67" s="1207"/>
      <c r="Q67" s="1208"/>
      <c r="R67" s="1209">
        <v>0</v>
      </c>
      <c r="S67" s="1209">
        <v>0</v>
      </c>
      <c r="T67" s="1209">
        <v>0</v>
      </c>
      <c r="U67" s="1210">
        <f t="shared" si="50"/>
        <v>0</v>
      </c>
      <c r="V67" s="1210">
        <f t="shared" si="50"/>
        <v>0</v>
      </c>
      <c r="W67" s="1210">
        <f t="shared" si="50"/>
        <v>0</v>
      </c>
      <c r="X67" s="1210">
        <f t="shared" si="51"/>
        <v>0</v>
      </c>
      <c r="Y67" s="1210">
        <f t="shared" si="52"/>
        <v>0</v>
      </c>
      <c r="Z67" s="1210">
        <f t="shared" si="53"/>
        <v>0</v>
      </c>
      <c r="AA67" s="1210">
        <f t="shared" si="53"/>
        <v>0</v>
      </c>
      <c r="AB67" s="1210">
        <f t="shared" si="53"/>
        <v>0</v>
      </c>
      <c r="AC67" s="1210">
        <f t="shared" si="53"/>
        <v>0</v>
      </c>
      <c r="AD67" s="1210">
        <f t="shared" si="53"/>
        <v>0</v>
      </c>
      <c r="AE67" s="1210">
        <f t="shared" si="54"/>
        <v>0</v>
      </c>
      <c r="AF67" s="1210">
        <f t="shared" si="55"/>
        <v>0</v>
      </c>
      <c r="AG67" s="1211">
        <v>12194.92</v>
      </c>
      <c r="AH67" s="1212">
        <f t="shared" si="56"/>
        <v>0</v>
      </c>
      <c r="AI67" s="1212"/>
      <c r="AJ67" s="1211"/>
      <c r="AK67" s="1228"/>
      <c r="AL67" s="1214">
        <v>0</v>
      </c>
      <c r="AM67" s="1214">
        <f t="shared" si="57"/>
        <v>0</v>
      </c>
      <c r="AN67" s="1214">
        <f t="shared" si="57"/>
        <v>0</v>
      </c>
      <c r="AO67" s="1210">
        <f t="shared" si="57"/>
        <v>0</v>
      </c>
      <c r="AP67" s="1210">
        <f t="shared" si="57"/>
        <v>0</v>
      </c>
      <c r="AQ67" s="1210">
        <f t="shared" si="57"/>
        <v>0</v>
      </c>
      <c r="AR67" s="1210">
        <f t="shared" si="58"/>
        <v>0</v>
      </c>
      <c r="AS67" s="1210">
        <f t="shared" si="59"/>
        <v>0</v>
      </c>
      <c r="AT67" s="1210">
        <f t="shared" si="60"/>
        <v>0</v>
      </c>
      <c r="AU67" s="1210">
        <f t="shared" si="60"/>
        <v>0</v>
      </c>
      <c r="AV67" s="1210">
        <f t="shared" si="60"/>
        <v>0</v>
      </c>
      <c r="AW67" s="1210">
        <f t="shared" si="60"/>
        <v>0</v>
      </c>
      <c r="AX67" s="1210">
        <f t="shared" si="60"/>
        <v>0</v>
      </c>
      <c r="AY67" s="1210">
        <f t="shared" si="61"/>
        <v>0</v>
      </c>
      <c r="AZ67" s="1210">
        <f t="shared" si="62"/>
        <v>0</v>
      </c>
      <c r="BA67" s="1211">
        <v>12194.92</v>
      </c>
      <c r="BB67" s="1212">
        <f t="shared" si="11"/>
        <v>0</v>
      </c>
      <c r="BD67" s="1186">
        <f t="shared" si="1"/>
        <v>0</v>
      </c>
      <c r="BE67" s="1187">
        <f t="shared" si="4"/>
        <v>0</v>
      </c>
      <c r="BF67" s="1188">
        <f t="shared" si="5"/>
        <v>0</v>
      </c>
      <c r="BH67" s="1189"/>
      <c r="BI67" s="1190">
        <f t="shared" si="6"/>
        <v>0</v>
      </c>
      <c r="BJ67" s="1215"/>
    </row>
    <row r="68" spans="1:62" ht="12.6" hidden="1" customHeight="1" outlineLevel="2" x14ac:dyDescent="0.2">
      <c r="A68" s="1165" t="str">
        <f t="shared" si="2"/>
        <v>_Управление</v>
      </c>
      <c r="B68" s="1166" t="s">
        <v>1047</v>
      </c>
      <c r="D68" s="2050" t="s">
        <v>1060</v>
      </c>
      <c r="E68" s="2050"/>
      <c r="F68" s="1200">
        <v>38</v>
      </c>
      <c r="G68" s="1201" t="s">
        <v>1061</v>
      </c>
      <c r="H68" s="1202">
        <v>20271.47</v>
      </c>
      <c r="I68" s="1203">
        <v>20271.47</v>
      </c>
      <c r="J68" s="1204">
        <v>20271.47</v>
      </c>
      <c r="K68" s="1224"/>
      <c r="L68" s="1207"/>
      <c r="M68" s="1205"/>
      <c r="N68" s="1225"/>
      <c r="O68" s="1206"/>
      <c r="P68" s="1207"/>
      <c r="Q68" s="1208"/>
      <c r="R68" s="1209">
        <v>0</v>
      </c>
      <c r="S68" s="1209">
        <v>0</v>
      </c>
      <c r="T68" s="1209">
        <v>0</v>
      </c>
      <c r="U68" s="1210">
        <f t="shared" si="50"/>
        <v>0</v>
      </c>
      <c r="V68" s="1210">
        <f t="shared" si="50"/>
        <v>0</v>
      </c>
      <c r="W68" s="1210">
        <f t="shared" si="50"/>
        <v>0</v>
      </c>
      <c r="X68" s="1210">
        <f t="shared" si="51"/>
        <v>0</v>
      </c>
      <c r="Y68" s="1210">
        <f t="shared" si="52"/>
        <v>0</v>
      </c>
      <c r="Z68" s="1210">
        <f t="shared" si="53"/>
        <v>0</v>
      </c>
      <c r="AA68" s="1210">
        <f t="shared" si="53"/>
        <v>0</v>
      </c>
      <c r="AB68" s="1210">
        <f t="shared" si="53"/>
        <v>0</v>
      </c>
      <c r="AC68" s="1210">
        <f t="shared" si="53"/>
        <v>0</v>
      </c>
      <c r="AD68" s="1210">
        <f t="shared" si="53"/>
        <v>0</v>
      </c>
      <c r="AE68" s="1210">
        <f t="shared" si="54"/>
        <v>0</v>
      </c>
      <c r="AF68" s="1210">
        <f t="shared" si="55"/>
        <v>0</v>
      </c>
      <c r="AG68" s="1211">
        <v>20271.47</v>
      </c>
      <c r="AH68" s="1212">
        <f t="shared" si="56"/>
        <v>0</v>
      </c>
      <c r="AI68" s="1212"/>
      <c r="AJ68" s="1211"/>
      <c r="AK68" s="1228"/>
      <c r="AL68" s="1214">
        <v>0</v>
      </c>
      <c r="AM68" s="1214">
        <f t="shared" si="57"/>
        <v>0</v>
      </c>
      <c r="AN68" s="1214">
        <f t="shared" si="57"/>
        <v>0</v>
      </c>
      <c r="AO68" s="1210">
        <f t="shared" si="57"/>
        <v>0</v>
      </c>
      <c r="AP68" s="1210">
        <f t="shared" si="57"/>
        <v>0</v>
      </c>
      <c r="AQ68" s="1210">
        <f t="shared" si="57"/>
        <v>0</v>
      </c>
      <c r="AR68" s="1210">
        <f t="shared" si="58"/>
        <v>0</v>
      </c>
      <c r="AS68" s="1210">
        <f t="shared" si="59"/>
        <v>0</v>
      </c>
      <c r="AT68" s="1210">
        <f t="shared" si="60"/>
        <v>0</v>
      </c>
      <c r="AU68" s="1210">
        <f t="shared" si="60"/>
        <v>0</v>
      </c>
      <c r="AV68" s="1210">
        <f t="shared" si="60"/>
        <v>0</v>
      </c>
      <c r="AW68" s="1210">
        <f t="shared" si="60"/>
        <v>0</v>
      </c>
      <c r="AX68" s="1210">
        <f t="shared" si="60"/>
        <v>0</v>
      </c>
      <c r="AY68" s="1210">
        <f t="shared" si="61"/>
        <v>0</v>
      </c>
      <c r="AZ68" s="1210">
        <f t="shared" si="62"/>
        <v>0</v>
      </c>
      <c r="BA68" s="1211">
        <v>20271.47</v>
      </c>
      <c r="BB68" s="1212">
        <f t="shared" si="11"/>
        <v>0</v>
      </c>
      <c r="BD68" s="1186">
        <f t="shared" si="1"/>
        <v>0</v>
      </c>
      <c r="BE68" s="1187">
        <f t="shared" si="4"/>
        <v>0</v>
      </c>
      <c r="BF68" s="1188">
        <f t="shared" si="5"/>
        <v>0</v>
      </c>
      <c r="BH68" s="1189"/>
      <c r="BI68" s="1190">
        <f t="shared" si="6"/>
        <v>0</v>
      </c>
      <c r="BJ68" s="1215"/>
    </row>
    <row r="69" spans="1:62" ht="12.6" hidden="1" customHeight="1" outlineLevel="2" x14ac:dyDescent="0.2">
      <c r="A69" s="1165" t="str">
        <f t="shared" si="2"/>
        <v>_Управление</v>
      </c>
      <c r="B69" s="1166" t="s">
        <v>1047</v>
      </c>
      <c r="D69" s="2050" t="s">
        <v>1062</v>
      </c>
      <c r="E69" s="2050"/>
      <c r="F69" s="1200">
        <v>1147</v>
      </c>
      <c r="G69" s="1201" t="s">
        <v>1063</v>
      </c>
      <c r="H69" s="1202">
        <v>147200</v>
      </c>
      <c r="I69" s="1203">
        <v>147200</v>
      </c>
      <c r="J69" s="1204">
        <v>147200</v>
      </c>
      <c r="K69" s="1224"/>
      <c r="L69" s="1207"/>
      <c r="M69" s="1205"/>
      <c r="N69" s="1225"/>
      <c r="O69" s="1206"/>
      <c r="P69" s="1207"/>
      <c r="Q69" s="1208"/>
      <c r="R69" s="1209">
        <v>0</v>
      </c>
      <c r="S69" s="1209">
        <v>0</v>
      </c>
      <c r="T69" s="1209">
        <v>0</v>
      </c>
      <c r="U69" s="1210">
        <f t="shared" si="50"/>
        <v>0</v>
      </c>
      <c r="V69" s="1210">
        <f t="shared" si="50"/>
        <v>0</v>
      </c>
      <c r="W69" s="1210">
        <f t="shared" si="50"/>
        <v>0</v>
      </c>
      <c r="X69" s="1210">
        <f t="shared" si="51"/>
        <v>0</v>
      </c>
      <c r="Y69" s="1210">
        <f t="shared" si="52"/>
        <v>0</v>
      </c>
      <c r="Z69" s="1210">
        <f t="shared" si="53"/>
        <v>0</v>
      </c>
      <c r="AA69" s="1210">
        <f t="shared" si="53"/>
        <v>0</v>
      </c>
      <c r="AB69" s="1210">
        <f t="shared" si="53"/>
        <v>0</v>
      </c>
      <c r="AC69" s="1210">
        <f t="shared" si="53"/>
        <v>0</v>
      </c>
      <c r="AD69" s="1210">
        <f t="shared" si="53"/>
        <v>0</v>
      </c>
      <c r="AE69" s="1210">
        <f t="shared" si="54"/>
        <v>0</v>
      </c>
      <c r="AF69" s="1210">
        <f t="shared" si="55"/>
        <v>0</v>
      </c>
      <c r="AG69" s="1211">
        <v>147200</v>
      </c>
      <c r="AH69" s="1212">
        <f t="shared" si="56"/>
        <v>0</v>
      </c>
      <c r="AI69" s="1212"/>
      <c r="AJ69" s="1211"/>
      <c r="AK69" s="1228"/>
      <c r="AL69" s="1214">
        <v>0</v>
      </c>
      <c r="AM69" s="1214">
        <f t="shared" si="57"/>
        <v>0</v>
      </c>
      <c r="AN69" s="1214">
        <f t="shared" si="57"/>
        <v>0</v>
      </c>
      <c r="AO69" s="1210">
        <f t="shared" si="57"/>
        <v>0</v>
      </c>
      <c r="AP69" s="1210">
        <f t="shared" si="57"/>
        <v>0</v>
      </c>
      <c r="AQ69" s="1210">
        <f t="shared" si="57"/>
        <v>0</v>
      </c>
      <c r="AR69" s="1210">
        <f t="shared" si="58"/>
        <v>0</v>
      </c>
      <c r="AS69" s="1210">
        <f t="shared" si="59"/>
        <v>0</v>
      </c>
      <c r="AT69" s="1210">
        <f t="shared" si="60"/>
        <v>0</v>
      </c>
      <c r="AU69" s="1210">
        <f t="shared" si="60"/>
        <v>0</v>
      </c>
      <c r="AV69" s="1210">
        <f t="shared" si="60"/>
        <v>0</v>
      </c>
      <c r="AW69" s="1210">
        <f t="shared" si="60"/>
        <v>0</v>
      </c>
      <c r="AX69" s="1210">
        <f t="shared" si="60"/>
        <v>0</v>
      </c>
      <c r="AY69" s="1210">
        <f t="shared" si="61"/>
        <v>0</v>
      </c>
      <c r="AZ69" s="1210">
        <f t="shared" si="62"/>
        <v>0</v>
      </c>
      <c r="BA69" s="1211">
        <v>147200</v>
      </c>
      <c r="BB69" s="1212">
        <f t="shared" si="11"/>
        <v>0</v>
      </c>
      <c r="BD69" s="1186">
        <f t="shared" si="1"/>
        <v>0</v>
      </c>
      <c r="BE69" s="1187">
        <f t="shared" si="4"/>
        <v>0</v>
      </c>
      <c r="BF69" s="1188">
        <f t="shared" si="5"/>
        <v>0</v>
      </c>
      <c r="BH69" s="1189"/>
      <c r="BI69" s="1190">
        <f t="shared" si="6"/>
        <v>0</v>
      </c>
      <c r="BJ69" s="1215"/>
    </row>
    <row r="70" spans="1:62" ht="12.6" hidden="1" customHeight="1" outlineLevel="2" x14ac:dyDescent="0.2">
      <c r="A70" s="1165" t="str">
        <f t="shared" si="2"/>
        <v>_Управление</v>
      </c>
      <c r="B70" s="1166" t="s">
        <v>1047</v>
      </c>
      <c r="D70" s="2050" t="s">
        <v>1048</v>
      </c>
      <c r="E70" s="2050"/>
      <c r="F70" s="1200">
        <v>574</v>
      </c>
      <c r="G70" s="1201" t="s">
        <v>1064</v>
      </c>
      <c r="H70" s="1202">
        <v>14703.39</v>
      </c>
      <c r="I70" s="1203">
        <v>14703.39</v>
      </c>
      <c r="J70" s="1204">
        <v>14703.39</v>
      </c>
      <c r="K70" s="1224"/>
      <c r="L70" s="1207"/>
      <c r="M70" s="1205"/>
      <c r="N70" s="1225"/>
      <c r="O70" s="1206"/>
      <c r="P70" s="1207"/>
      <c r="Q70" s="1208"/>
      <c r="R70" s="1209">
        <v>0</v>
      </c>
      <c r="S70" s="1209">
        <v>0</v>
      </c>
      <c r="T70" s="1209">
        <v>0</v>
      </c>
      <c r="U70" s="1210">
        <f t="shared" si="50"/>
        <v>0</v>
      </c>
      <c r="V70" s="1210">
        <f t="shared" si="50"/>
        <v>0</v>
      </c>
      <c r="W70" s="1210">
        <f t="shared" si="50"/>
        <v>0</v>
      </c>
      <c r="X70" s="1210">
        <f t="shared" si="51"/>
        <v>0</v>
      </c>
      <c r="Y70" s="1210">
        <f t="shared" si="52"/>
        <v>0</v>
      </c>
      <c r="Z70" s="1210">
        <f t="shared" si="53"/>
        <v>0</v>
      </c>
      <c r="AA70" s="1210">
        <f t="shared" si="53"/>
        <v>0</v>
      </c>
      <c r="AB70" s="1210">
        <f t="shared" si="53"/>
        <v>0</v>
      </c>
      <c r="AC70" s="1210">
        <f t="shared" si="53"/>
        <v>0</v>
      </c>
      <c r="AD70" s="1210">
        <f t="shared" si="53"/>
        <v>0</v>
      </c>
      <c r="AE70" s="1210">
        <f t="shared" si="54"/>
        <v>0</v>
      </c>
      <c r="AF70" s="1210">
        <f t="shared" si="55"/>
        <v>0</v>
      </c>
      <c r="AG70" s="1211">
        <v>14703.39</v>
      </c>
      <c r="AH70" s="1212">
        <f t="shared" si="56"/>
        <v>0</v>
      </c>
      <c r="AI70" s="1212"/>
      <c r="AJ70" s="1211"/>
      <c r="AK70" s="1228"/>
      <c r="AL70" s="1214">
        <v>0</v>
      </c>
      <c r="AM70" s="1214">
        <f t="shared" si="57"/>
        <v>0</v>
      </c>
      <c r="AN70" s="1214">
        <f t="shared" si="57"/>
        <v>0</v>
      </c>
      <c r="AO70" s="1210">
        <f t="shared" si="57"/>
        <v>0</v>
      </c>
      <c r="AP70" s="1210">
        <f t="shared" si="57"/>
        <v>0</v>
      </c>
      <c r="AQ70" s="1210">
        <f t="shared" si="57"/>
        <v>0</v>
      </c>
      <c r="AR70" s="1210">
        <f t="shared" si="58"/>
        <v>0</v>
      </c>
      <c r="AS70" s="1210">
        <f t="shared" si="59"/>
        <v>0</v>
      </c>
      <c r="AT70" s="1210">
        <f t="shared" si="60"/>
        <v>0</v>
      </c>
      <c r="AU70" s="1210">
        <f t="shared" si="60"/>
        <v>0</v>
      </c>
      <c r="AV70" s="1210">
        <f t="shared" si="60"/>
        <v>0</v>
      </c>
      <c r="AW70" s="1210">
        <f t="shared" si="60"/>
        <v>0</v>
      </c>
      <c r="AX70" s="1210">
        <f t="shared" si="60"/>
        <v>0</v>
      </c>
      <c r="AY70" s="1210">
        <f t="shared" si="61"/>
        <v>0</v>
      </c>
      <c r="AZ70" s="1210">
        <f t="shared" si="62"/>
        <v>0</v>
      </c>
      <c r="BA70" s="1211">
        <v>14703.39</v>
      </c>
      <c r="BB70" s="1212">
        <f t="shared" si="11"/>
        <v>0</v>
      </c>
      <c r="BD70" s="1186">
        <f t="shared" si="1"/>
        <v>0</v>
      </c>
      <c r="BE70" s="1187">
        <f t="shared" si="4"/>
        <v>0</v>
      </c>
      <c r="BF70" s="1188">
        <f t="shared" si="5"/>
        <v>0</v>
      </c>
      <c r="BH70" s="1189"/>
      <c r="BI70" s="1190">
        <f t="shared" si="6"/>
        <v>0</v>
      </c>
      <c r="BJ70" s="1215"/>
    </row>
    <row r="71" spans="1:62" ht="12.6" hidden="1" customHeight="1" outlineLevel="2" x14ac:dyDescent="0.2">
      <c r="A71" s="1165" t="str">
        <f t="shared" si="2"/>
        <v>_Управление</v>
      </c>
      <c r="B71" s="1166" t="s">
        <v>1047</v>
      </c>
      <c r="D71" s="2050" t="s">
        <v>1048</v>
      </c>
      <c r="E71" s="2050"/>
      <c r="F71" s="1200">
        <v>637</v>
      </c>
      <c r="G71" s="1201" t="s">
        <v>1064</v>
      </c>
      <c r="H71" s="1202">
        <v>15720.34</v>
      </c>
      <c r="I71" s="1203">
        <v>15720.34</v>
      </c>
      <c r="J71" s="1204">
        <v>15720.34</v>
      </c>
      <c r="K71" s="1224"/>
      <c r="L71" s="1207"/>
      <c r="M71" s="1205"/>
      <c r="N71" s="1225"/>
      <c r="O71" s="1206"/>
      <c r="P71" s="1207"/>
      <c r="Q71" s="1208"/>
      <c r="R71" s="1209">
        <v>0</v>
      </c>
      <c r="S71" s="1209">
        <v>0</v>
      </c>
      <c r="T71" s="1209">
        <v>0</v>
      </c>
      <c r="U71" s="1210">
        <f t="shared" si="50"/>
        <v>0</v>
      </c>
      <c r="V71" s="1210">
        <f t="shared" si="50"/>
        <v>0</v>
      </c>
      <c r="W71" s="1210">
        <f t="shared" si="50"/>
        <v>0</v>
      </c>
      <c r="X71" s="1210">
        <f t="shared" si="51"/>
        <v>0</v>
      </c>
      <c r="Y71" s="1210">
        <f t="shared" si="52"/>
        <v>0</v>
      </c>
      <c r="Z71" s="1210">
        <f t="shared" si="53"/>
        <v>0</v>
      </c>
      <c r="AA71" s="1210">
        <f t="shared" si="53"/>
        <v>0</v>
      </c>
      <c r="AB71" s="1210">
        <f t="shared" si="53"/>
        <v>0</v>
      </c>
      <c r="AC71" s="1210">
        <f t="shared" si="53"/>
        <v>0</v>
      </c>
      <c r="AD71" s="1210">
        <f t="shared" si="53"/>
        <v>0</v>
      </c>
      <c r="AE71" s="1210">
        <f t="shared" si="54"/>
        <v>0</v>
      </c>
      <c r="AF71" s="1210">
        <f t="shared" si="55"/>
        <v>0</v>
      </c>
      <c r="AG71" s="1211">
        <v>15720.34</v>
      </c>
      <c r="AH71" s="1212">
        <f t="shared" si="56"/>
        <v>0</v>
      </c>
      <c r="AI71" s="1212"/>
      <c r="AJ71" s="1211"/>
      <c r="AK71" s="1228"/>
      <c r="AL71" s="1214">
        <v>0</v>
      </c>
      <c r="AM71" s="1214">
        <f t="shared" si="57"/>
        <v>0</v>
      </c>
      <c r="AN71" s="1214">
        <f t="shared" si="57"/>
        <v>0</v>
      </c>
      <c r="AO71" s="1210">
        <f t="shared" si="57"/>
        <v>0</v>
      </c>
      <c r="AP71" s="1210">
        <f t="shared" si="57"/>
        <v>0</v>
      </c>
      <c r="AQ71" s="1210">
        <f t="shared" si="57"/>
        <v>0</v>
      </c>
      <c r="AR71" s="1210">
        <f t="shared" si="58"/>
        <v>0</v>
      </c>
      <c r="AS71" s="1210">
        <f t="shared" si="59"/>
        <v>0</v>
      </c>
      <c r="AT71" s="1210">
        <f t="shared" si="60"/>
        <v>0</v>
      </c>
      <c r="AU71" s="1210">
        <f t="shared" si="60"/>
        <v>0</v>
      </c>
      <c r="AV71" s="1210">
        <f t="shared" si="60"/>
        <v>0</v>
      </c>
      <c r="AW71" s="1210">
        <f t="shared" si="60"/>
        <v>0</v>
      </c>
      <c r="AX71" s="1210">
        <f t="shared" si="60"/>
        <v>0</v>
      </c>
      <c r="AY71" s="1210">
        <f t="shared" si="61"/>
        <v>0</v>
      </c>
      <c r="AZ71" s="1210">
        <f t="shared" si="62"/>
        <v>0</v>
      </c>
      <c r="BA71" s="1211">
        <v>15720.34</v>
      </c>
      <c r="BB71" s="1212">
        <f t="shared" si="11"/>
        <v>0</v>
      </c>
      <c r="BD71" s="1186">
        <f t="shared" si="1"/>
        <v>0</v>
      </c>
      <c r="BE71" s="1187">
        <f t="shared" si="4"/>
        <v>0</v>
      </c>
      <c r="BF71" s="1188">
        <f t="shared" si="5"/>
        <v>0</v>
      </c>
      <c r="BH71" s="1189"/>
      <c r="BI71" s="1190">
        <f t="shared" si="6"/>
        <v>0</v>
      </c>
      <c r="BJ71" s="1215"/>
    </row>
    <row r="72" spans="1:62" ht="12.6" hidden="1" customHeight="1" outlineLevel="2" x14ac:dyDescent="0.2">
      <c r="A72" s="1165" t="str">
        <f t="shared" si="2"/>
        <v>_Управление</v>
      </c>
      <c r="B72" s="1166" t="s">
        <v>1047</v>
      </c>
      <c r="D72" s="2050" t="s">
        <v>1065</v>
      </c>
      <c r="E72" s="2050"/>
      <c r="F72" s="1200">
        <v>1149</v>
      </c>
      <c r="G72" s="1201" t="s">
        <v>1066</v>
      </c>
      <c r="H72" s="1202">
        <v>26235.59</v>
      </c>
      <c r="I72" s="1203">
        <v>26235.59</v>
      </c>
      <c r="J72" s="1204">
        <v>26235.59</v>
      </c>
      <c r="K72" s="1224"/>
      <c r="L72" s="1207"/>
      <c r="M72" s="1205"/>
      <c r="N72" s="1225"/>
      <c r="O72" s="1206"/>
      <c r="P72" s="1207"/>
      <c r="Q72" s="1208"/>
      <c r="R72" s="1209">
        <v>0</v>
      </c>
      <c r="S72" s="1209">
        <v>0</v>
      </c>
      <c r="T72" s="1209">
        <v>0</v>
      </c>
      <c r="U72" s="1210">
        <f t="shared" si="50"/>
        <v>0</v>
      </c>
      <c r="V72" s="1210">
        <f t="shared" si="50"/>
        <v>0</v>
      </c>
      <c r="W72" s="1210">
        <f t="shared" si="50"/>
        <v>0</v>
      </c>
      <c r="X72" s="1210">
        <f t="shared" si="51"/>
        <v>0</v>
      </c>
      <c r="Y72" s="1210">
        <f t="shared" si="52"/>
        <v>0</v>
      </c>
      <c r="Z72" s="1210">
        <f t="shared" si="53"/>
        <v>0</v>
      </c>
      <c r="AA72" s="1210">
        <f t="shared" si="53"/>
        <v>0</v>
      </c>
      <c r="AB72" s="1210">
        <f t="shared" si="53"/>
        <v>0</v>
      </c>
      <c r="AC72" s="1210">
        <f t="shared" si="53"/>
        <v>0</v>
      </c>
      <c r="AD72" s="1210">
        <f t="shared" si="53"/>
        <v>0</v>
      </c>
      <c r="AE72" s="1210">
        <f t="shared" si="54"/>
        <v>0</v>
      </c>
      <c r="AF72" s="1210">
        <f t="shared" si="55"/>
        <v>0</v>
      </c>
      <c r="AG72" s="1211">
        <v>26235.59</v>
      </c>
      <c r="AH72" s="1212">
        <f t="shared" si="56"/>
        <v>0</v>
      </c>
      <c r="AI72" s="1212"/>
      <c r="AJ72" s="1211"/>
      <c r="AK72" s="1228"/>
      <c r="AL72" s="1214">
        <v>0</v>
      </c>
      <c r="AM72" s="1214">
        <f t="shared" si="57"/>
        <v>0</v>
      </c>
      <c r="AN72" s="1214">
        <f t="shared" si="57"/>
        <v>0</v>
      </c>
      <c r="AO72" s="1210">
        <f t="shared" si="57"/>
        <v>0</v>
      </c>
      <c r="AP72" s="1210">
        <f t="shared" si="57"/>
        <v>0</v>
      </c>
      <c r="AQ72" s="1210">
        <f t="shared" si="57"/>
        <v>0</v>
      </c>
      <c r="AR72" s="1210">
        <f t="shared" si="58"/>
        <v>0</v>
      </c>
      <c r="AS72" s="1210">
        <f t="shared" si="59"/>
        <v>0</v>
      </c>
      <c r="AT72" s="1210">
        <f t="shared" si="60"/>
        <v>0</v>
      </c>
      <c r="AU72" s="1210">
        <f t="shared" si="60"/>
        <v>0</v>
      </c>
      <c r="AV72" s="1210">
        <f t="shared" si="60"/>
        <v>0</v>
      </c>
      <c r="AW72" s="1210">
        <f t="shared" si="60"/>
        <v>0</v>
      </c>
      <c r="AX72" s="1210">
        <f t="shared" si="60"/>
        <v>0</v>
      </c>
      <c r="AY72" s="1210">
        <f t="shared" si="61"/>
        <v>0</v>
      </c>
      <c r="AZ72" s="1210">
        <f t="shared" si="62"/>
        <v>0</v>
      </c>
      <c r="BA72" s="1211">
        <v>26235.59</v>
      </c>
      <c r="BB72" s="1212">
        <f t="shared" si="11"/>
        <v>0</v>
      </c>
      <c r="BD72" s="1186">
        <f t="shared" si="1"/>
        <v>0</v>
      </c>
      <c r="BE72" s="1187">
        <f t="shared" si="4"/>
        <v>0</v>
      </c>
      <c r="BF72" s="1188">
        <f t="shared" si="5"/>
        <v>0</v>
      </c>
      <c r="BH72" s="1189"/>
      <c r="BI72" s="1190">
        <f t="shared" si="6"/>
        <v>0</v>
      </c>
      <c r="BJ72" s="1215"/>
    </row>
    <row r="73" spans="1:62" ht="23.85" hidden="1" customHeight="1" outlineLevel="2" x14ac:dyDescent="0.2">
      <c r="A73" s="1165" t="str">
        <f t="shared" si="2"/>
        <v>_Управление</v>
      </c>
      <c r="B73" s="1166" t="s">
        <v>1047</v>
      </c>
      <c r="D73" s="2050" t="s">
        <v>1067</v>
      </c>
      <c r="E73" s="2050"/>
      <c r="F73" s="1200">
        <v>785</v>
      </c>
      <c r="G73" s="1201" t="s">
        <v>1058</v>
      </c>
      <c r="H73" s="1202">
        <v>14300</v>
      </c>
      <c r="I73" s="1203">
        <v>14300</v>
      </c>
      <c r="J73" s="1204">
        <v>14300</v>
      </c>
      <c r="K73" s="1224"/>
      <c r="L73" s="1207"/>
      <c r="M73" s="1205"/>
      <c r="N73" s="1225"/>
      <c r="O73" s="1206"/>
      <c r="P73" s="1207"/>
      <c r="Q73" s="1208"/>
      <c r="R73" s="1209">
        <v>0</v>
      </c>
      <c r="S73" s="1209">
        <v>0</v>
      </c>
      <c r="T73" s="1209">
        <v>0</v>
      </c>
      <c r="U73" s="1210">
        <f t="shared" si="50"/>
        <v>0</v>
      </c>
      <c r="V73" s="1210">
        <f t="shared" si="50"/>
        <v>0</v>
      </c>
      <c r="W73" s="1210">
        <f t="shared" si="50"/>
        <v>0</v>
      </c>
      <c r="X73" s="1210">
        <f t="shared" si="51"/>
        <v>0</v>
      </c>
      <c r="Y73" s="1210">
        <f t="shared" si="52"/>
        <v>0</v>
      </c>
      <c r="Z73" s="1210">
        <f t="shared" si="53"/>
        <v>0</v>
      </c>
      <c r="AA73" s="1210">
        <f t="shared" si="53"/>
        <v>0</v>
      </c>
      <c r="AB73" s="1210">
        <f t="shared" si="53"/>
        <v>0</v>
      </c>
      <c r="AC73" s="1210">
        <f t="shared" si="53"/>
        <v>0</v>
      </c>
      <c r="AD73" s="1210">
        <f t="shared" si="53"/>
        <v>0</v>
      </c>
      <c r="AE73" s="1210">
        <f t="shared" si="54"/>
        <v>0</v>
      </c>
      <c r="AF73" s="1210">
        <f t="shared" si="55"/>
        <v>0</v>
      </c>
      <c r="AG73" s="1211">
        <v>14300</v>
      </c>
      <c r="AH73" s="1212">
        <f t="shared" si="56"/>
        <v>0</v>
      </c>
      <c r="AI73" s="1212"/>
      <c r="AJ73" s="1211"/>
      <c r="AK73" s="1228"/>
      <c r="AL73" s="1214">
        <v>0</v>
      </c>
      <c r="AM73" s="1214">
        <f t="shared" si="57"/>
        <v>0</v>
      </c>
      <c r="AN73" s="1214">
        <f t="shared" si="57"/>
        <v>0</v>
      </c>
      <c r="AO73" s="1210">
        <f t="shared" si="57"/>
        <v>0</v>
      </c>
      <c r="AP73" s="1210">
        <f t="shared" si="57"/>
        <v>0</v>
      </c>
      <c r="AQ73" s="1210">
        <f t="shared" si="57"/>
        <v>0</v>
      </c>
      <c r="AR73" s="1210">
        <f t="shared" si="58"/>
        <v>0</v>
      </c>
      <c r="AS73" s="1210">
        <f t="shared" si="59"/>
        <v>0</v>
      </c>
      <c r="AT73" s="1210">
        <f t="shared" si="60"/>
        <v>0</v>
      </c>
      <c r="AU73" s="1210">
        <f t="shared" si="60"/>
        <v>0</v>
      </c>
      <c r="AV73" s="1210">
        <f t="shared" si="60"/>
        <v>0</v>
      </c>
      <c r="AW73" s="1210">
        <f t="shared" si="60"/>
        <v>0</v>
      </c>
      <c r="AX73" s="1210">
        <f t="shared" si="60"/>
        <v>0</v>
      </c>
      <c r="AY73" s="1210">
        <f t="shared" si="61"/>
        <v>0</v>
      </c>
      <c r="AZ73" s="1210">
        <f t="shared" si="62"/>
        <v>0</v>
      </c>
      <c r="BA73" s="1211">
        <v>14300</v>
      </c>
      <c r="BB73" s="1212">
        <f t="shared" si="11"/>
        <v>0</v>
      </c>
      <c r="BD73" s="1186">
        <f t="shared" ref="BD73:BD140" si="63">N73-(R73+S73+T73)</f>
        <v>0</v>
      </c>
      <c r="BE73" s="1187">
        <f t="shared" si="4"/>
        <v>0</v>
      </c>
      <c r="BF73" s="1188">
        <f t="shared" si="5"/>
        <v>0</v>
      </c>
      <c r="BH73" s="1189"/>
      <c r="BI73" s="1190">
        <f t="shared" si="6"/>
        <v>0</v>
      </c>
      <c r="BJ73" s="1215"/>
    </row>
    <row r="74" spans="1:62" ht="12.6" hidden="1" customHeight="1" outlineLevel="2" x14ac:dyDescent="0.2">
      <c r="A74" s="1165" t="str">
        <f t="shared" ref="A74:A80" si="64">A73</f>
        <v>_Управление</v>
      </c>
      <c r="B74" s="1166" t="s">
        <v>1047</v>
      </c>
      <c r="D74" s="2050" t="s">
        <v>1068</v>
      </c>
      <c r="E74" s="2050"/>
      <c r="F74" s="1200">
        <v>2098</v>
      </c>
      <c r="G74" s="1201" t="s">
        <v>1069</v>
      </c>
      <c r="H74" s="1202">
        <v>134600</v>
      </c>
      <c r="I74" s="1203">
        <v>134600</v>
      </c>
      <c r="J74" s="1204">
        <v>65056.57</v>
      </c>
      <c r="K74" s="2039">
        <v>69543.429999999993</v>
      </c>
      <c r="L74" s="2040"/>
      <c r="M74" s="1205"/>
      <c r="N74" s="1203">
        <v>6729.99</v>
      </c>
      <c r="O74" s="1206"/>
      <c r="P74" s="1207"/>
      <c r="Q74" s="1208"/>
      <c r="R74" s="1209">
        <v>2243.33</v>
      </c>
      <c r="S74" s="1209">
        <v>2243.33</v>
      </c>
      <c r="T74" s="1209">
        <v>2243.33</v>
      </c>
      <c r="U74" s="1210">
        <f t="shared" si="50"/>
        <v>2243.33</v>
      </c>
      <c r="V74" s="1210">
        <f t="shared" si="50"/>
        <v>2243.33</v>
      </c>
      <c r="W74" s="1210">
        <f t="shared" si="50"/>
        <v>2243.33</v>
      </c>
      <c r="X74" s="1210">
        <f t="shared" si="51"/>
        <v>13459.98</v>
      </c>
      <c r="Y74" s="1210">
        <f t="shared" si="52"/>
        <v>2243.33</v>
      </c>
      <c r="Z74" s="1210">
        <f t="shared" si="53"/>
        <v>2243.33</v>
      </c>
      <c r="AA74" s="1210">
        <f t="shared" si="53"/>
        <v>2243.33</v>
      </c>
      <c r="AB74" s="1210">
        <f t="shared" si="53"/>
        <v>2243.33</v>
      </c>
      <c r="AC74" s="1210">
        <f t="shared" si="53"/>
        <v>2243.33</v>
      </c>
      <c r="AD74" s="1210">
        <f t="shared" si="53"/>
        <v>2243.33</v>
      </c>
      <c r="AE74" s="1210">
        <f t="shared" si="54"/>
        <v>13459.98</v>
      </c>
      <c r="AF74" s="1210">
        <f t="shared" si="55"/>
        <v>26919.96</v>
      </c>
      <c r="AG74" s="1211">
        <v>134600</v>
      </c>
      <c r="AH74" s="1212">
        <f t="shared" si="56"/>
        <v>42623.469999999994</v>
      </c>
      <c r="AI74" s="1212"/>
      <c r="AJ74" s="1211"/>
      <c r="AK74" s="1213"/>
      <c r="AL74" s="1214">
        <v>2243.33</v>
      </c>
      <c r="AM74" s="1214">
        <f t="shared" si="57"/>
        <v>2243.33</v>
      </c>
      <c r="AN74" s="1214">
        <f t="shared" si="57"/>
        <v>2243.33</v>
      </c>
      <c r="AO74" s="1210">
        <f t="shared" si="57"/>
        <v>2243.33</v>
      </c>
      <c r="AP74" s="1210">
        <f t="shared" si="57"/>
        <v>2243.33</v>
      </c>
      <c r="AQ74" s="1210">
        <f t="shared" si="57"/>
        <v>2243.33</v>
      </c>
      <c r="AR74" s="1210">
        <f t="shared" si="58"/>
        <v>13459.98</v>
      </c>
      <c r="AS74" s="1210">
        <f t="shared" si="59"/>
        <v>2243.33</v>
      </c>
      <c r="AT74" s="1210">
        <f t="shared" si="60"/>
        <v>2243.33</v>
      </c>
      <c r="AU74" s="1210">
        <f t="shared" si="60"/>
        <v>2243.33</v>
      </c>
      <c r="AV74" s="1210">
        <f t="shared" si="60"/>
        <v>2243.33</v>
      </c>
      <c r="AW74" s="1210">
        <f t="shared" si="60"/>
        <v>2243.33</v>
      </c>
      <c r="AX74" s="1210">
        <f t="shared" si="60"/>
        <v>2243.33</v>
      </c>
      <c r="AY74" s="1210">
        <f t="shared" si="61"/>
        <v>13459.98</v>
      </c>
      <c r="AZ74" s="1210">
        <f t="shared" si="62"/>
        <v>26919.96</v>
      </c>
      <c r="BA74" s="1211">
        <v>134600</v>
      </c>
      <c r="BB74" s="1212">
        <f t="shared" si="11"/>
        <v>15703.509999999995</v>
      </c>
      <c r="BD74" s="1186">
        <f t="shared" si="63"/>
        <v>0</v>
      </c>
      <c r="BE74" s="1187">
        <f t="shared" ref="BE74:BE141" si="65">(K74+M74-R74-S74-T74)-AK74</f>
        <v>62813.439999999988</v>
      </c>
      <c r="BF74" s="1188">
        <f t="shared" ref="BF74:BF141" si="66">SUM(K74)+M74+Q74-AF74-AH74</f>
        <v>0</v>
      </c>
      <c r="BH74" s="1189"/>
      <c r="BI74" s="1190">
        <f t="shared" ref="BI74:BI139" si="67">AH74+AI74-AZ74-BB74</f>
        <v>0</v>
      </c>
      <c r="BJ74" s="1215"/>
    </row>
    <row r="75" spans="1:62" ht="23.85" hidden="1" customHeight="1" outlineLevel="2" x14ac:dyDescent="0.2">
      <c r="A75" s="1165" t="str">
        <f t="shared" si="64"/>
        <v>_Управление</v>
      </c>
      <c r="B75" s="1166" t="s">
        <v>1047</v>
      </c>
      <c r="D75" s="2050" t="s">
        <v>1070</v>
      </c>
      <c r="E75" s="2050"/>
      <c r="F75" s="1200">
        <v>506</v>
      </c>
      <c r="G75" s="1201" t="s">
        <v>1071</v>
      </c>
      <c r="H75" s="1202">
        <v>15161.02</v>
      </c>
      <c r="I75" s="1203">
        <v>15161.02</v>
      </c>
      <c r="J75" s="1204">
        <v>15161.02</v>
      </c>
      <c r="K75" s="1224"/>
      <c r="L75" s="1207"/>
      <c r="M75" s="1205"/>
      <c r="N75" s="1225"/>
      <c r="O75" s="1206"/>
      <c r="P75" s="1207"/>
      <c r="Q75" s="1208"/>
      <c r="R75" s="1209">
        <v>0</v>
      </c>
      <c r="S75" s="1209">
        <v>0</v>
      </c>
      <c r="T75" s="1209">
        <v>0</v>
      </c>
      <c r="U75" s="1210">
        <f t="shared" si="50"/>
        <v>0</v>
      </c>
      <c r="V75" s="1210">
        <f t="shared" si="50"/>
        <v>0</v>
      </c>
      <c r="W75" s="1210">
        <f t="shared" si="50"/>
        <v>0</v>
      </c>
      <c r="X75" s="1210">
        <f t="shared" si="51"/>
        <v>0</v>
      </c>
      <c r="Y75" s="1210">
        <f t="shared" si="52"/>
        <v>0</v>
      </c>
      <c r="Z75" s="1210">
        <f t="shared" si="53"/>
        <v>0</v>
      </c>
      <c r="AA75" s="1210">
        <f t="shared" si="53"/>
        <v>0</v>
      </c>
      <c r="AB75" s="1210">
        <f t="shared" si="53"/>
        <v>0</v>
      </c>
      <c r="AC75" s="1210">
        <f t="shared" si="53"/>
        <v>0</v>
      </c>
      <c r="AD75" s="1210">
        <f t="shared" si="53"/>
        <v>0</v>
      </c>
      <c r="AE75" s="1210">
        <f t="shared" si="54"/>
        <v>0</v>
      </c>
      <c r="AF75" s="1210">
        <f t="shared" si="55"/>
        <v>0</v>
      </c>
      <c r="AG75" s="1211">
        <v>15161.02</v>
      </c>
      <c r="AH75" s="1212">
        <f t="shared" si="56"/>
        <v>0</v>
      </c>
      <c r="AI75" s="1212"/>
      <c r="AJ75" s="1211"/>
      <c r="AK75" s="1228"/>
      <c r="AL75" s="1214">
        <v>0</v>
      </c>
      <c r="AM75" s="1214">
        <f t="shared" si="57"/>
        <v>0</v>
      </c>
      <c r="AN75" s="1214">
        <f t="shared" si="57"/>
        <v>0</v>
      </c>
      <c r="AO75" s="1210">
        <f t="shared" si="57"/>
        <v>0</v>
      </c>
      <c r="AP75" s="1210">
        <f t="shared" si="57"/>
        <v>0</v>
      </c>
      <c r="AQ75" s="1210">
        <f t="shared" si="57"/>
        <v>0</v>
      </c>
      <c r="AR75" s="1210">
        <f t="shared" si="58"/>
        <v>0</v>
      </c>
      <c r="AS75" s="1210">
        <f t="shared" si="59"/>
        <v>0</v>
      </c>
      <c r="AT75" s="1210">
        <f t="shared" si="60"/>
        <v>0</v>
      </c>
      <c r="AU75" s="1210">
        <f t="shared" si="60"/>
        <v>0</v>
      </c>
      <c r="AV75" s="1210">
        <f t="shared" si="60"/>
        <v>0</v>
      </c>
      <c r="AW75" s="1210">
        <f t="shared" si="60"/>
        <v>0</v>
      </c>
      <c r="AX75" s="1210">
        <f t="shared" si="60"/>
        <v>0</v>
      </c>
      <c r="AY75" s="1210">
        <f t="shared" si="61"/>
        <v>0</v>
      </c>
      <c r="AZ75" s="1210">
        <f t="shared" si="62"/>
        <v>0</v>
      </c>
      <c r="BA75" s="1211">
        <v>15161.02</v>
      </c>
      <c r="BB75" s="1212">
        <f t="shared" si="11"/>
        <v>0</v>
      </c>
      <c r="BD75" s="1186">
        <f t="shared" si="63"/>
        <v>0</v>
      </c>
      <c r="BE75" s="1187">
        <f t="shared" si="65"/>
        <v>0</v>
      </c>
      <c r="BF75" s="1188">
        <f t="shared" si="66"/>
        <v>0</v>
      </c>
      <c r="BH75" s="1189"/>
      <c r="BI75" s="1190">
        <f t="shared" si="67"/>
        <v>0</v>
      </c>
      <c r="BJ75" s="1215"/>
    </row>
    <row r="76" spans="1:62" ht="12.6" hidden="1" customHeight="1" outlineLevel="2" x14ac:dyDescent="0.2">
      <c r="A76" s="1165" t="str">
        <f t="shared" si="64"/>
        <v>_Управление</v>
      </c>
      <c r="B76" s="1166" t="s">
        <v>1047</v>
      </c>
      <c r="D76" s="2050" t="s">
        <v>1072</v>
      </c>
      <c r="E76" s="2050"/>
      <c r="F76" s="1200">
        <v>1148</v>
      </c>
      <c r="G76" s="1201" t="s">
        <v>1073</v>
      </c>
      <c r="H76" s="1202">
        <v>88745.76</v>
      </c>
      <c r="I76" s="1203">
        <v>88745.76</v>
      </c>
      <c r="J76" s="1204">
        <v>88745.76</v>
      </c>
      <c r="K76" s="1224"/>
      <c r="L76" s="1207"/>
      <c r="M76" s="1205"/>
      <c r="N76" s="1225"/>
      <c r="O76" s="1206"/>
      <c r="P76" s="1207"/>
      <c r="Q76" s="1208"/>
      <c r="R76" s="1209">
        <v>0</v>
      </c>
      <c r="S76" s="1209">
        <v>0</v>
      </c>
      <c r="T76" s="1209">
        <v>0</v>
      </c>
      <c r="U76" s="1210">
        <f t="shared" si="50"/>
        <v>0</v>
      </c>
      <c r="V76" s="1210">
        <f t="shared" si="50"/>
        <v>0</v>
      </c>
      <c r="W76" s="1210">
        <f t="shared" si="50"/>
        <v>0</v>
      </c>
      <c r="X76" s="1210">
        <f t="shared" si="51"/>
        <v>0</v>
      </c>
      <c r="Y76" s="1210">
        <f t="shared" si="52"/>
        <v>0</v>
      </c>
      <c r="Z76" s="1210">
        <f t="shared" ref="Z76:AD78" si="68">Y76</f>
        <v>0</v>
      </c>
      <c r="AA76" s="1210">
        <f t="shared" si="68"/>
        <v>0</v>
      </c>
      <c r="AB76" s="1210">
        <f t="shared" si="68"/>
        <v>0</v>
      </c>
      <c r="AC76" s="1210">
        <f t="shared" si="68"/>
        <v>0</v>
      </c>
      <c r="AD76" s="1210">
        <f t="shared" si="68"/>
        <v>0</v>
      </c>
      <c r="AE76" s="1210">
        <f t="shared" si="54"/>
        <v>0</v>
      </c>
      <c r="AF76" s="1210">
        <f t="shared" si="55"/>
        <v>0</v>
      </c>
      <c r="AG76" s="1211">
        <v>88745.76</v>
      </c>
      <c r="AH76" s="1212">
        <f t="shared" si="56"/>
        <v>0</v>
      </c>
      <c r="AI76" s="1212"/>
      <c r="AJ76" s="1211"/>
      <c r="AK76" s="1228"/>
      <c r="AL76" s="1214">
        <v>0</v>
      </c>
      <c r="AM76" s="1214">
        <f t="shared" ref="AM76:AQ78" si="69">AL76</f>
        <v>0</v>
      </c>
      <c r="AN76" s="1214">
        <f t="shared" si="69"/>
        <v>0</v>
      </c>
      <c r="AO76" s="1210">
        <f t="shared" si="69"/>
        <v>0</v>
      </c>
      <c r="AP76" s="1210">
        <f t="shared" si="69"/>
        <v>0</v>
      </c>
      <c r="AQ76" s="1210">
        <f t="shared" si="69"/>
        <v>0</v>
      </c>
      <c r="AR76" s="1210">
        <f t="shared" si="58"/>
        <v>0</v>
      </c>
      <c r="AS76" s="1210">
        <f t="shared" si="59"/>
        <v>0</v>
      </c>
      <c r="AT76" s="1210">
        <f t="shared" ref="AT76:AX78" si="70">AS76</f>
        <v>0</v>
      </c>
      <c r="AU76" s="1210">
        <f t="shared" si="70"/>
        <v>0</v>
      </c>
      <c r="AV76" s="1210">
        <f t="shared" si="70"/>
        <v>0</v>
      </c>
      <c r="AW76" s="1210">
        <f t="shared" si="70"/>
        <v>0</v>
      </c>
      <c r="AX76" s="1210">
        <f t="shared" si="70"/>
        <v>0</v>
      </c>
      <c r="AY76" s="1210">
        <f t="shared" si="61"/>
        <v>0</v>
      </c>
      <c r="AZ76" s="1210">
        <f t="shared" si="62"/>
        <v>0</v>
      </c>
      <c r="BA76" s="1211">
        <v>88745.76</v>
      </c>
      <c r="BB76" s="1212">
        <f>AH76+AI76-AZ76</f>
        <v>0</v>
      </c>
      <c r="BD76" s="1186">
        <f t="shared" si="63"/>
        <v>0</v>
      </c>
      <c r="BE76" s="1187">
        <f t="shared" si="65"/>
        <v>0</v>
      </c>
      <c r="BF76" s="1188">
        <f t="shared" si="66"/>
        <v>0</v>
      </c>
      <c r="BH76" s="1189"/>
      <c r="BI76" s="1190">
        <f t="shared" si="67"/>
        <v>0</v>
      </c>
      <c r="BJ76" s="1215"/>
    </row>
    <row r="77" spans="1:62" ht="23.85" hidden="1" customHeight="1" outlineLevel="2" x14ac:dyDescent="0.2">
      <c r="A77" s="1165" t="str">
        <f t="shared" si="64"/>
        <v>_Управление</v>
      </c>
      <c r="B77" s="1166" t="s">
        <v>1047</v>
      </c>
      <c r="D77" s="2050" t="s">
        <v>1074</v>
      </c>
      <c r="E77" s="2050"/>
      <c r="F77" s="1200">
        <v>492</v>
      </c>
      <c r="G77" s="1201" t="s">
        <v>1075</v>
      </c>
      <c r="H77" s="1202">
        <v>12135.59</v>
      </c>
      <c r="I77" s="1203">
        <v>12135.59</v>
      </c>
      <c r="J77" s="1204">
        <v>12135.59</v>
      </c>
      <c r="K77" s="1224"/>
      <c r="L77" s="1207"/>
      <c r="M77" s="1205"/>
      <c r="N77" s="1225"/>
      <c r="O77" s="1206"/>
      <c r="P77" s="1207"/>
      <c r="Q77" s="1208"/>
      <c r="R77" s="1209">
        <v>0</v>
      </c>
      <c r="S77" s="1209">
        <v>0</v>
      </c>
      <c r="T77" s="1209">
        <v>0</v>
      </c>
      <c r="U77" s="1210">
        <f t="shared" si="50"/>
        <v>0</v>
      </c>
      <c r="V77" s="1210">
        <f t="shared" si="50"/>
        <v>0</v>
      </c>
      <c r="W77" s="1210">
        <f t="shared" si="50"/>
        <v>0</v>
      </c>
      <c r="X77" s="1210">
        <f t="shared" si="51"/>
        <v>0</v>
      </c>
      <c r="Y77" s="1210">
        <f t="shared" si="52"/>
        <v>0</v>
      </c>
      <c r="Z77" s="1210">
        <f t="shared" si="68"/>
        <v>0</v>
      </c>
      <c r="AA77" s="1210">
        <f t="shared" si="68"/>
        <v>0</v>
      </c>
      <c r="AB77" s="1210">
        <f t="shared" si="68"/>
        <v>0</v>
      </c>
      <c r="AC77" s="1210">
        <f t="shared" si="68"/>
        <v>0</v>
      </c>
      <c r="AD77" s="1210">
        <f t="shared" si="68"/>
        <v>0</v>
      </c>
      <c r="AE77" s="1210">
        <f t="shared" si="54"/>
        <v>0</v>
      </c>
      <c r="AF77" s="1210">
        <f t="shared" si="55"/>
        <v>0</v>
      </c>
      <c r="AG77" s="1211">
        <v>12135.59</v>
      </c>
      <c r="AH77" s="1212">
        <f t="shared" si="56"/>
        <v>0</v>
      </c>
      <c r="AI77" s="1212"/>
      <c r="AJ77" s="1211"/>
      <c r="AK77" s="1228"/>
      <c r="AL77" s="1214">
        <v>0</v>
      </c>
      <c r="AM77" s="1214">
        <f t="shared" si="69"/>
        <v>0</v>
      </c>
      <c r="AN77" s="1214">
        <f t="shared" si="69"/>
        <v>0</v>
      </c>
      <c r="AO77" s="1210">
        <f t="shared" si="69"/>
        <v>0</v>
      </c>
      <c r="AP77" s="1210">
        <f t="shared" si="69"/>
        <v>0</v>
      </c>
      <c r="AQ77" s="1210">
        <f t="shared" si="69"/>
        <v>0</v>
      </c>
      <c r="AR77" s="1210">
        <f t="shared" si="58"/>
        <v>0</v>
      </c>
      <c r="AS77" s="1210">
        <f t="shared" si="59"/>
        <v>0</v>
      </c>
      <c r="AT77" s="1210">
        <f t="shared" si="70"/>
        <v>0</v>
      </c>
      <c r="AU77" s="1210">
        <f t="shared" si="70"/>
        <v>0</v>
      </c>
      <c r="AV77" s="1210">
        <f t="shared" si="70"/>
        <v>0</v>
      </c>
      <c r="AW77" s="1210">
        <f t="shared" si="70"/>
        <v>0</v>
      </c>
      <c r="AX77" s="1210">
        <f t="shared" si="70"/>
        <v>0</v>
      </c>
      <c r="AY77" s="1210">
        <f t="shared" si="61"/>
        <v>0</v>
      </c>
      <c r="AZ77" s="1210">
        <f t="shared" si="62"/>
        <v>0</v>
      </c>
      <c r="BA77" s="1211">
        <v>12135.59</v>
      </c>
      <c r="BB77" s="1212">
        <f>AH77+AI77-AZ77</f>
        <v>0</v>
      </c>
      <c r="BD77" s="1186">
        <f t="shared" si="63"/>
        <v>0</v>
      </c>
      <c r="BE77" s="1187">
        <f t="shared" si="65"/>
        <v>0</v>
      </c>
      <c r="BF77" s="1188">
        <f t="shared" si="66"/>
        <v>0</v>
      </c>
      <c r="BH77" s="1189"/>
      <c r="BI77" s="1190">
        <f t="shared" si="67"/>
        <v>0</v>
      </c>
      <c r="BJ77" s="1215"/>
    </row>
    <row r="78" spans="1:62" ht="23.85" hidden="1" customHeight="1" outlineLevel="2" x14ac:dyDescent="0.2">
      <c r="A78" s="1165" t="str">
        <f t="shared" si="64"/>
        <v>_Управление</v>
      </c>
      <c r="B78" s="1166" t="s">
        <v>1047</v>
      </c>
      <c r="D78" s="2050" t="s">
        <v>1076</v>
      </c>
      <c r="E78" s="2050"/>
      <c r="F78" s="1200">
        <v>493</v>
      </c>
      <c r="G78" s="1201" t="s">
        <v>1075</v>
      </c>
      <c r="H78" s="1202">
        <v>14008.47</v>
      </c>
      <c r="I78" s="1203">
        <v>14008.47</v>
      </c>
      <c r="J78" s="1204">
        <v>14008.47</v>
      </c>
      <c r="K78" s="1224"/>
      <c r="L78" s="1207"/>
      <c r="M78" s="1205"/>
      <c r="N78" s="1225"/>
      <c r="O78" s="1206"/>
      <c r="P78" s="1207"/>
      <c r="Q78" s="1208"/>
      <c r="R78" s="1209">
        <v>0</v>
      </c>
      <c r="S78" s="1209">
        <v>0</v>
      </c>
      <c r="T78" s="1209">
        <v>0</v>
      </c>
      <c r="U78" s="1210">
        <f t="shared" si="50"/>
        <v>0</v>
      </c>
      <c r="V78" s="1210">
        <f t="shared" si="50"/>
        <v>0</v>
      </c>
      <c r="W78" s="1210">
        <f t="shared" si="50"/>
        <v>0</v>
      </c>
      <c r="X78" s="1210">
        <f t="shared" si="51"/>
        <v>0</v>
      </c>
      <c r="Y78" s="1210">
        <f t="shared" si="52"/>
        <v>0</v>
      </c>
      <c r="Z78" s="1210">
        <f t="shared" si="68"/>
        <v>0</v>
      </c>
      <c r="AA78" s="1210">
        <f t="shared" si="68"/>
        <v>0</v>
      </c>
      <c r="AB78" s="1210">
        <f t="shared" si="68"/>
        <v>0</v>
      </c>
      <c r="AC78" s="1210">
        <f t="shared" si="68"/>
        <v>0</v>
      </c>
      <c r="AD78" s="1210">
        <f t="shared" si="68"/>
        <v>0</v>
      </c>
      <c r="AE78" s="1210">
        <f t="shared" si="54"/>
        <v>0</v>
      </c>
      <c r="AF78" s="1210">
        <f t="shared" si="55"/>
        <v>0</v>
      </c>
      <c r="AG78" s="1211">
        <v>14008.47</v>
      </c>
      <c r="AH78" s="1212">
        <f t="shared" si="56"/>
        <v>0</v>
      </c>
      <c r="AI78" s="1212"/>
      <c r="AJ78" s="1211"/>
      <c r="AK78" s="1228"/>
      <c r="AL78" s="1214">
        <v>0</v>
      </c>
      <c r="AM78" s="1214">
        <f t="shared" si="69"/>
        <v>0</v>
      </c>
      <c r="AN78" s="1214">
        <f t="shared" si="69"/>
        <v>0</v>
      </c>
      <c r="AO78" s="1210">
        <f t="shared" si="69"/>
        <v>0</v>
      </c>
      <c r="AP78" s="1210">
        <f t="shared" si="69"/>
        <v>0</v>
      </c>
      <c r="AQ78" s="1210">
        <f t="shared" si="69"/>
        <v>0</v>
      </c>
      <c r="AR78" s="1210">
        <f t="shared" si="58"/>
        <v>0</v>
      </c>
      <c r="AS78" s="1210">
        <f t="shared" si="59"/>
        <v>0</v>
      </c>
      <c r="AT78" s="1210">
        <f t="shared" si="70"/>
        <v>0</v>
      </c>
      <c r="AU78" s="1210">
        <f t="shared" si="70"/>
        <v>0</v>
      </c>
      <c r="AV78" s="1210">
        <f t="shared" si="70"/>
        <v>0</v>
      </c>
      <c r="AW78" s="1210">
        <f t="shared" si="70"/>
        <v>0</v>
      </c>
      <c r="AX78" s="1210">
        <f t="shared" si="70"/>
        <v>0</v>
      </c>
      <c r="AY78" s="1210">
        <f t="shared" si="61"/>
        <v>0</v>
      </c>
      <c r="AZ78" s="1210">
        <f t="shared" si="62"/>
        <v>0</v>
      </c>
      <c r="BA78" s="1211">
        <v>14008.47</v>
      </c>
      <c r="BB78" s="1212">
        <f>AH78+AI78-AZ78</f>
        <v>0</v>
      </c>
      <c r="BD78" s="1186">
        <f t="shared" si="63"/>
        <v>0</v>
      </c>
      <c r="BE78" s="1187">
        <f t="shared" si="65"/>
        <v>0</v>
      </c>
      <c r="BF78" s="1188">
        <f t="shared" si="66"/>
        <v>0</v>
      </c>
      <c r="BH78" s="1189"/>
      <c r="BI78" s="1190">
        <f t="shared" si="67"/>
        <v>0</v>
      </c>
      <c r="BJ78" s="1215"/>
    </row>
    <row r="79" spans="1:62" ht="12.6" hidden="1" customHeight="1" outlineLevel="1" x14ac:dyDescent="0.2">
      <c r="A79" s="1165" t="str">
        <f t="shared" si="64"/>
        <v>_Управление</v>
      </c>
      <c r="D79" s="2051" t="s">
        <v>1077</v>
      </c>
      <c r="E79" s="2051"/>
      <c r="F79" s="2051"/>
      <c r="G79" s="2051"/>
      <c r="H79" s="2051"/>
      <c r="I79" s="1216">
        <v>94292.800000000003</v>
      </c>
      <c r="J79" s="1217">
        <v>94292.800000000003</v>
      </c>
      <c r="K79" s="1244"/>
      <c r="L79" s="1243"/>
      <c r="M79" s="1218"/>
      <c r="N79" s="1245"/>
      <c r="O79" s="1242"/>
      <c r="P79" s="1243"/>
      <c r="Q79" s="1221">
        <f>Q80</f>
        <v>0</v>
      </c>
      <c r="R79" s="1222">
        <f>R80</f>
        <v>0</v>
      </c>
      <c r="S79" s="1222">
        <f t="shared" ref="S79:AZ79" si="71">S80</f>
        <v>0</v>
      </c>
      <c r="T79" s="1222">
        <f t="shared" si="71"/>
        <v>0</v>
      </c>
      <c r="U79" s="1222">
        <f t="shared" si="71"/>
        <v>0</v>
      </c>
      <c r="V79" s="1222">
        <f t="shared" si="71"/>
        <v>0</v>
      </c>
      <c r="W79" s="1222">
        <f t="shared" si="71"/>
        <v>0</v>
      </c>
      <c r="X79" s="1222">
        <f t="shared" si="71"/>
        <v>0</v>
      </c>
      <c r="Y79" s="1222">
        <f t="shared" si="71"/>
        <v>0</v>
      </c>
      <c r="Z79" s="1222">
        <f t="shared" si="71"/>
        <v>0</v>
      </c>
      <c r="AA79" s="1222">
        <f t="shared" si="71"/>
        <v>0</v>
      </c>
      <c r="AB79" s="1222">
        <f t="shared" si="71"/>
        <v>0</v>
      </c>
      <c r="AC79" s="1222">
        <f t="shared" si="71"/>
        <v>0</v>
      </c>
      <c r="AD79" s="1222">
        <f t="shared" si="71"/>
        <v>0</v>
      </c>
      <c r="AE79" s="1222">
        <f t="shared" si="71"/>
        <v>0</v>
      </c>
      <c r="AF79" s="1222">
        <f t="shared" si="71"/>
        <v>0</v>
      </c>
      <c r="AG79" s="1220">
        <f t="shared" si="71"/>
        <v>94292.800000000003</v>
      </c>
      <c r="AH79" s="1246">
        <f t="shared" si="71"/>
        <v>0</v>
      </c>
      <c r="AI79" s="1246">
        <f t="shared" si="71"/>
        <v>0</v>
      </c>
      <c r="AJ79" s="1220">
        <f t="shared" si="71"/>
        <v>0</v>
      </c>
      <c r="AK79" s="1246">
        <f t="shared" si="71"/>
        <v>0</v>
      </c>
      <c r="AL79" s="1222">
        <f t="shared" si="71"/>
        <v>0</v>
      </c>
      <c r="AM79" s="1222">
        <f t="shared" si="71"/>
        <v>0</v>
      </c>
      <c r="AN79" s="1222">
        <f t="shared" si="71"/>
        <v>0</v>
      </c>
      <c r="AO79" s="1222">
        <f t="shared" si="71"/>
        <v>0</v>
      </c>
      <c r="AP79" s="1222">
        <f t="shared" si="71"/>
        <v>0</v>
      </c>
      <c r="AQ79" s="1222">
        <f t="shared" si="71"/>
        <v>0</v>
      </c>
      <c r="AR79" s="1222">
        <f t="shared" si="71"/>
        <v>0</v>
      </c>
      <c r="AS79" s="1222">
        <f t="shared" si="71"/>
        <v>0</v>
      </c>
      <c r="AT79" s="1222">
        <f t="shared" si="71"/>
        <v>0</v>
      </c>
      <c r="AU79" s="1222">
        <f t="shared" si="71"/>
        <v>0</v>
      </c>
      <c r="AV79" s="1222">
        <f t="shared" si="71"/>
        <v>0</v>
      </c>
      <c r="AW79" s="1222">
        <f t="shared" si="71"/>
        <v>0</v>
      </c>
      <c r="AX79" s="1222">
        <f t="shared" si="71"/>
        <v>0</v>
      </c>
      <c r="AY79" s="1222">
        <f t="shared" si="71"/>
        <v>0</v>
      </c>
      <c r="AZ79" s="1222">
        <f t="shared" si="71"/>
        <v>0</v>
      </c>
      <c r="BA79" s="1220">
        <f>BA80</f>
        <v>94292.800000000003</v>
      </c>
      <c r="BB79" s="1223">
        <f>BB80</f>
        <v>0</v>
      </c>
      <c r="BD79" s="1186">
        <f t="shared" si="63"/>
        <v>0</v>
      </c>
      <c r="BE79" s="1187">
        <f t="shared" si="65"/>
        <v>0</v>
      </c>
      <c r="BF79" s="1188">
        <f t="shared" si="66"/>
        <v>0</v>
      </c>
      <c r="BH79" s="1189"/>
      <c r="BI79" s="1190">
        <f t="shared" si="67"/>
        <v>0</v>
      </c>
      <c r="BJ79" s="1215"/>
    </row>
    <row r="80" spans="1:62" ht="23.85" hidden="1" customHeight="1" outlineLevel="2" x14ac:dyDescent="0.2">
      <c r="A80" s="1165" t="str">
        <f t="shared" si="64"/>
        <v>_Управление</v>
      </c>
      <c r="B80" s="1166" t="s">
        <v>1078</v>
      </c>
      <c r="D80" s="2050" t="s">
        <v>1079</v>
      </c>
      <c r="E80" s="2050"/>
      <c r="F80" s="1200">
        <v>787</v>
      </c>
      <c r="G80" s="1201" t="s">
        <v>1080</v>
      </c>
      <c r="H80" s="1202">
        <v>94292.800000000003</v>
      </c>
      <c r="I80" s="1203">
        <v>94292.800000000003</v>
      </c>
      <c r="J80" s="1204">
        <v>94292.800000000003</v>
      </c>
      <c r="K80" s="1224"/>
      <c r="L80" s="1207"/>
      <c r="M80" s="1205"/>
      <c r="N80" s="1225"/>
      <c r="O80" s="1206"/>
      <c r="P80" s="1207"/>
      <c r="Q80" s="1208"/>
      <c r="R80" s="1209">
        <v>0</v>
      </c>
      <c r="S80" s="1209">
        <v>0</v>
      </c>
      <c r="T80" s="1209">
        <v>0</v>
      </c>
      <c r="U80" s="1210">
        <f>T80</f>
        <v>0</v>
      </c>
      <c r="V80" s="1210">
        <f>U80</f>
        <v>0</v>
      </c>
      <c r="W80" s="1210">
        <f>V80</f>
        <v>0</v>
      </c>
      <c r="X80" s="1210">
        <f>R80+S80+T80+U80+V80+W80</f>
        <v>0</v>
      </c>
      <c r="Y80" s="1210">
        <f>W80</f>
        <v>0</v>
      </c>
      <c r="Z80" s="1210">
        <f>Y80</f>
        <v>0</v>
      </c>
      <c r="AA80" s="1210">
        <f>Z80</f>
        <v>0</v>
      </c>
      <c r="AB80" s="1210">
        <f>AA80</f>
        <v>0</v>
      </c>
      <c r="AC80" s="1210">
        <f>AB80</f>
        <v>0</v>
      </c>
      <c r="AD80" s="1210">
        <f>AC80</f>
        <v>0</v>
      </c>
      <c r="AE80" s="1210">
        <f>Y80+Z80+AA80+AB80+AC80+AD80</f>
        <v>0</v>
      </c>
      <c r="AF80" s="1210">
        <f>X80+AE80</f>
        <v>0</v>
      </c>
      <c r="AG80" s="1211">
        <v>94292.800000000003</v>
      </c>
      <c r="AH80" s="1212">
        <f>SUM(K80:L80)+M80-AF80</f>
        <v>0</v>
      </c>
      <c r="AI80" s="1212"/>
      <c r="AJ80" s="1211"/>
      <c r="AK80" s="1228"/>
      <c r="AL80" s="1214">
        <v>0</v>
      </c>
      <c r="AM80" s="1214">
        <f>AL80</f>
        <v>0</v>
      </c>
      <c r="AN80" s="1214">
        <f>AM80</f>
        <v>0</v>
      </c>
      <c r="AO80" s="1210">
        <f>AN80</f>
        <v>0</v>
      </c>
      <c r="AP80" s="1210">
        <f>AO80</f>
        <v>0</v>
      </c>
      <c r="AQ80" s="1210">
        <f>AP80</f>
        <v>0</v>
      </c>
      <c r="AR80" s="1210">
        <f>SUM(AL80:AQ80)</f>
        <v>0</v>
      </c>
      <c r="AS80" s="1210">
        <f>AQ80</f>
        <v>0</v>
      </c>
      <c r="AT80" s="1210">
        <f>AS80</f>
        <v>0</v>
      </c>
      <c r="AU80" s="1210">
        <f>AT80</f>
        <v>0</v>
      </c>
      <c r="AV80" s="1210">
        <f>AU80</f>
        <v>0</v>
      </c>
      <c r="AW80" s="1210">
        <f>AV80</f>
        <v>0</v>
      </c>
      <c r="AX80" s="1210">
        <f>AW80</f>
        <v>0</v>
      </c>
      <c r="AY80" s="1210">
        <f>SUM(AS80:AX80)</f>
        <v>0</v>
      </c>
      <c r="AZ80" s="1210">
        <f>AR80+AY80</f>
        <v>0</v>
      </c>
      <c r="BA80" s="1211">
        <v>94292.800000000003</v>
      </c>
      <c r="BB80" s="1212">
        <f>AH80+AI80-AZ80</f>
        <v>0</v>
      </c>
      <c r="BD80" s="1186">
        <f t="shared" si="63"/>
        <v>0</v>
      </c>
      <c r="BE80" s="1187">
        <f t="shared" si="65"/>
        <v>0</v>
      </c>
      <c r="BF80" s="1188">
        <f t="shared" si="66"/>
        <v>0</v>
      </c>
      <c r="BH80" s="1189"/>
      <c r="BI80" s="1190">
        <f t="shared" si="67"/>
        <v>0</v>
      </c>
      <c r="BJ80" s="1215"/>
    </row>
    <row r="81" spans="1:62" ht="13.35" hidden="1" customHeight="1" x14ac:dyDescent="0.2">
      <c r="A81" s="1165" t="str">
        <f t="shared" ref="A81:A94" si="72">D81</f>
        <v>Здания</v>
      </c>
      <c r="D81" s="2015" t="s">
        <v>970</v>
      </c>
      <c r="E81" s="2016"/>
      <c r="F81" s="1247"/>
      <c r="G81" s="1248" t="s">
        <v>817</v>
      </c>
      <c r="H81" s="1249">
        <f t="shared" ref="H81:H93" si="73">SUMIF($B$11:$B$80,$D81,$H$11:$H$80)</f>
        <v>3700000</v>
      </c>
      <c r="I81" s="1250"/>
      <c r="J81" s="1251"/>
      <c r="K81" s="2017">
        <f t="shared" ref="K81:K93" si="74">SUMIF($B$11:$B$80,$D81,$K$11:$L$80)</f>
        <v>3103296.9000000004</v>
      </c>
      <c r="L81" s="2018"/>
      <c r="M81" s="1252">
        <f t="shared" ref="M81:M93" si="75">SUMIF($B$11:$B$80,$D81,$M$11:$M$80)</f>
        <v>0</v>
      </c>
      <c r="N81" s="1250">
        <f t="shared" ref="N81:N93" si="76">SUMIF($B$11:$B$80,$D81,$N$11:$N$80)</f>
        <v>30747.9</v>
      </c>
      <c r="O81" s="1253">
        <f t="shared" ref="O81:O93" si="77">SUMIF($B$11:$B$80,$D81,$O$11:$O$80)</f>
        <v>0</v>
      </c>
      <c r="P81" s="1254"/>
      <c r="Q81" s="1255">
        <f>SUMIF($B$11:$B$80,$D81,$Q$11:$Q$80)</f>
        <v>0</v>
      </c>
      <c r="R81" s="1256">
        <f t="shared" ref="R81:R93" si="78">SUMIF($B$11:$B$80,$D81,$R$11:$R$80)</f>
        <v>10249.299999999999</v>
      </c>
      <c r="S81" s="1256">
        <f t="shared" ref="S81:BB81" si="79">SUMIF($B$11:$B$80,$D81,S11:S80)</f>
        <v>10249.299999999999</v>
      </c>
      <c r="T81" s="1256">
        <f t="shared" si="79"/>
        <v>10249.299999999999</v>
      </c>
      <c r="U81" s="1256">
        <f t="shared" si="79"/>
        <v>10249.299999999999</v>
      </c>
      <c r="V81" s="1256">
        <f t="shared" si="79"/>
        <v>10249.299999999999</v>
      </c>
      <c r="W81" s="1256">
        <f t="shared" si="79"/>
        <v>10249.299999999999</v>
      </c>
      <c r="X81" s="1256">
        <f t="shared" si="79"/>
        <v>61495.799999999996</v>
      </c>
      <c r="Y81" s="1256">
        <f t="shared" si="79"/>
        <v>10249.299999999999</v>
      </c>
      <c r="Z81" s="1256">
        <f t="shared" si="79"/>
        <v>10249.299999999999</v>
      </c>
      <c r="AA81" s="1256">
        <f t="shared" si="79"/>
        <v>10249.299999999999</v>
      </c>
      <c r="AB81" s="1256">
        <f t="shared" si="79"/>
        <v>10249.299999999999</v>
      </c>
      <c r="AC81" s="1256">
        <f t="shared" si="79"/>
        <v>10249.299999999999</v>
      </c>
      <c r="AD81" s="1256">
        <f t="shared" si="79"/>
        <v>10249.299999999999</v>
      </c>
      <c r="AE81" s="1256">
        <f t="shared" si="79"/>
        <v>61495.799999999996</v>
      </c>
      <c r="AF81" s="1256">
        <f t="shared" si="79"/>
        <v>122991.59999999999</v>
      </c>
      <c r="AG81" s="1254">
        <f t="shared" si="79"/>
        <v>3700000</v>
      </c>
      <c r="AH81" s="1257">
        <f t="shared" si="79"/>
        <v>2980305.3000000003</v>
      </c>
      <c r="AI81" s="1257">
        <f t="shared" si="79"/>
        <v>0</v>
      </c>
      <c r="AJ81" s="1254">
        <f t="shared" si="79"/>
        <v>0</v>
      </c>
      <c r="AK81" s="1257">
        <f t="shared" si="79"/>
        <v>0</v>
      </c>
      <c r="AL81" s="1256">
        <f t="shared" si="79"/>
        <v>10249.299999999999</v>
      </c>
      <c r="AM81" s="1256">
        <f t="shared" si="79"/>
        <v>10249.299999999999</v>
      </c>
      <c r="AN81" s="1256">
        <f t="shared" si="79"/>
        <v>10249.299999999999</v>
      </c>
      <c r="AO81" s="1256">
        <f t="shared" si="79"/>
        <v>10249.299999999999</v>
      </c>
      <c r="AP81" s="1256">
        <f t="shared" si="79"/>
        <v>10249.299999999999</v>
      </c>
      <c r="AQ81" s="1256">
        <f t="shared" si="79"/>
        <v>10249.299999999999</v>
      </c>
      <c r="AR81" s="1256">
        <f t="shared" si="79"/>
        <v>61495.799999999996</v>
      </c>
      <c r="AS81" s="1256">
        <f t="shared" si="79"/>
        <v>10249.299999999999</v>
      </c>
      <c r="AT81" s="1256">
        <f t="shared" si="79"/>
        <v>10249.299999999999</v>
      </c>
      <c r="AU81" s="1256">
        <f t="shared" si="79"/>
        <v>10249.299999999999</v>
      </c>
      <c r="AV81" s="1256">
        <f t="shared" si="79"/>
        <v>10249.299999999999</v>
      </c>
      <c r="AW81" s="1256">
        <f t="shared" si="79"/>
        <v>10249.299999999999</v>
      </c>
      <c r="AX81" s="1256">
        <f t="shared" si="79"/>
        <v>10249.299999999999</v>
      </c>
      <c r="AY81" s="1256">
        <f t="shared" si="79"/>
        <v>61495.799999999996</v>
      </c>
      <c r="AZ81" s="1256">
        <f t="shared" si="79"/>
        <v>122991.59999999999</v>
      </c>
      <c r="BA81" s="1254">
        <f t="shared" si="79"/>
        <v>3700000</v>
      </c>
      <c r="BB81" s="1257">
        <f t="shared" si="79"/>
        <v>2857313.7000000007</v>
      </c>
      <c r="BD81" s="1186">
        <f t="shared" si="63"/>
        <v>0</v>
      </c>
      <c r="BE81" s="1187">
        <f t="shared" si="65"/>
        <v>3072549.0000000009</v>
      </c>
      <c r="BF81" s="1188">
        <f t="shared" si="66"/>
        <v>0</v>
      </c>
      <c r="BH81" s="1189"/>
      <c r="BI81" s="1190">
        <f t="shared" si="67"/>
        <v>0</v>
      </c>
      <c r="BJ81" s="1215"/>
    </row>
    <row r="82" spans="1:62" ht="13.35" hidden="1" customHeight="1" x14ac:dyDescent="0.2">
      <c r="A82" s="1165" t="str">
        <f t="shared" si="72"/>
        <v>Сооружения</v>
      </c>
      <c r="D82" s="2015" t="s">
        <v>1081</v>
      </c>
      <c r="E82" s="2016"/>
      <c r="F82" s="1247"/>
      <c r="G82" s="1248" t="s">
        <v>817</v>
      </c>
      <c r="H82" s="1249">
        <f t="shared" si="73"/>
        <v>0</v>
      </c>
      <c r="I82" s="1250"/>
      <c r="J82" s="1251"/>
      <c r="K82" s="2017">
        <f t="shared" si="74"/>
        <v>0</v>
      </c>
      <c r="L82" s="2018"/>
      <c r="M82" s="1252">
        <f t="shared" si="75"/>
        <v>0</v>
      </c>
      <c r="N82" s="1250">
        <f t="shared" si="76"/>
        <v>0</v>
      </c>
      <c r="O82" s="1253">
        <f t="shared" si="77"/>
        <v>0</v>
      </c>
      <c r="P82" s="1254"/>
      <c r="Q82" s="1255">
        <f t="shared" ref="Q82:Q93" si="80">SUMIF($B$11:$B$80,$D82,$Q$11:$Q$80)</f>
        <v>0</v>
      </c>
      <c r="R82" s="1256">
        <f t="shared" si="78"/>
        <v>0</v>
      </c>
      <c r="S82" s="1256">
        <f t="shared" ref="S82:BB82" si="81">SUMIF($B$11:$B$80,$D82,S11:S80)</f>
        <v>0</v>
      </c>
      <c r="T82" s="1256">
        <f t="shared" si="81"/>
        <v>0</v>
      </c>
      <c r="U82" s="1256">
        <f t="shared" si="81"/>
        <v>0</v>
      </c>
      <c r="V82" s="1256">
        <f t="shared" si="81"/>
        <v>0</v>
      </c>
      <c r="W82" s="1256">
        <f t="shared" si="81"/>
        <v>0</v>
      </c>
      <c r="X82" s="1256">
        <f t="shared" si="81"/>
        <v>0</v>
      </c>
      <c r="Y82" s="1256">
        <f t="shared" si="81"/>
        <v>0</v>
      </c>
      <c r="Z82" s="1256">
        <f t="shared" si="81"/>
        <v>0</v>
      </c>
      <c r="AA82" s="1256">
        <f t="shared" si="81"/>
        <v>0</v>
      </c>
      <c r="AB82" s="1256">
        <f t="shared" si="81"/>
        <v>0</v>
      </c>
      <c r="AC82" s="1256">
        <f t="shared" si="81"/>
        <v>0</v>
      </c>
      <c r="AD82" s="1256">
        <f t="shared" si="81"/>
        <v>0</v>
      </c>
      <c r="AE82" s="1256">
        <f t="shared" si="81"/>
        <v>0</v>
      </c>
      <c r="AF82" s="1256">
        <f t="shared" si="81"/>
        <v>0</v>
      </c>
      <c r="AG82" s="1254">
        <f t="shared" si="81"/>
        <v>0</v>
      </c>
      <c r="AH82" s="1257">
        <f t="shared" si="81"/>
        <v>0</v>
      </c>
      <c r="AI82" s="1257">
        <f t="shared" si="81"/>
        <v>0</v>
      </c>
      <c r="AJ82" s="1254">
        <f t="shared" si="81"/>
        <v>0</v>
      </c>
      <c r="AK82" s="1257">
        <f t="shared" si="81"/>
        <v>0</v>
      </c>
      <c r="AL82" s="1256">
        <f t="shared" si="81"/>
        <v>0</v>
      </c>
      <c r="AM82" s="1256">
        <f t="shared" si="81"/>
        <v>0</v>
      </c>
      <c r="AN82" s="1256">
        <f t="shared" si="81"/>
        <v>0</v>
      </c>
      <c r="AO82" s="1256">
        <f t="shared" si="81"/>
        <v>0</v>
      </c>
      <c r="AP82" s="1256">
        <f t="shared" si="81"/>
        <v>0</v>
      </c>
      <c r="AQ82" s="1256">
        <f t="shared" si="81"/>
        <v>0</v>
      </c>
      <c r="AR82" s="1256">
        <f t="shared" si="81"/>
        <v>0</v>
      </c>
      <c r="AS82" s="1256">
        <f t="shared" si="81"/>
        <v>0</v>
      </c>
      <c r="AT82" s="1256">
        <f t="shared" si="81"/>
        <v>0</v>
      </c>
      <c r="AU82" s="1256">
        <f t="shared" si="81"/>
        <v>0</v>
      </c>
      <c r="AV82" s="1256">
        <f t="shared" si="81"/>
        <v>0</v>
      </c>
      <c r="AW82" s="1256">
        <f t="shared" si="81"/>
        <v>0</v>
      </c>
      <c r="AX82" s="1256">
        <f t="shared" si="81"/>
        <v>0</v>
      </c>
      <c r="AY82" s="1256">
        <f t="shared" si="81"/>
        <v>0</v>
      </c>
      <c r="AZ82" s="1256">
        <f t="shared" si="81"/>
        <v>0</v>
      </c>
      <c r="BA82" s="1254">
        <f t="shared" si="81"/>
        <v>0</v>
      </c>
      <c r="BB82" s="1257">
        <f t="shared" si="81"/>
        <v>0</v>
      </c>
      <c r="BD82" s="1186">
        <f t="shared" si="63"/>
        <v>0</v>
      </c>
      <c r="BE82" s="1187">
        <f t="shared" si="65"/>
        <v>0</v>
      </c>
      <c r="BF82" s="1188">
        <f t="shared" si="66"/>
        <v>0</v>
      </c>
      <c r="BH82" s="1189"/>
      <c r="BI82" s="1190">
        <f t="shared" si="67"/>
        <v>0</v>
      </c>
      <c r="BJ82" s="1215"/>
    </row>
    <row r="83" spans="1:62" ht="13.35" hidden="1" customHeight="1" x14ac:dyDescent="0.2">
      <c r="A83" s="1165" t="str">
        <f t="shared" si="72"/>
        <v>Передаточные устройства</v>
      </c>
      <c r="D83" s="2015" t="s">
        <v>1082</v>
      </c>
      <c r="E83" s="2016"/>
      <c r="F83" s="1247"/>
      <c r="G83" s="1248" t="s">
        <v>817</v>
      </c>
      <c r="H83" s="1249">
        <f t="shared" si="73"/>
        <v>0</v>
      </c>
      <c r="I83" s="1250"/>
      <c r="J83" s="1251"/>
      <c r="K83" s="2017">
        <f t="shared" si="74"/>
        <v>0</v>
      </c>
      <c r="L83" s="2018"/>
      <c r="M83" s="1252">
        <f t="shared" si="75"/>
        <v>0</v>
      </c>
      <c r="N83" s="1250">
        <f t="shared" si="76"/>
        <v>0</v>
      </c>
      <c r="O83" s="1253">
        <f t="shared" si="77"/>
        <v>0</v>
      </c>
      <c r="P83" s="1254"/>
      <c r="Q83" s="1255">
        <f t="shared" si="80"/>
        <v>0</v>
      </c>
      <c r="R83" s="1256">
        <f t="shared" si="78"/>
        <v>0</v>
      </c>
      <c r="S83" s="1256">
        <f t="shared" ref="S83:BB83" si="82">SUMIF($B$11:$B$80,$D83,S11:S80)</f>
        <v>0</v>
      </c>
      <c r="T83" s="1256">
        <f t="shared" si="82"/>
        <v>0</v>
      </c>
      <c r="U83" s="1256">
        <f t="shared" si="82"/>
        <v>0</v>
      </c>
      <c r="V83" s="1256">
        <f t="shared" si="82"/>
        <v>0</v>
      </c>
      <c r="W83" s="1256">
        <f t="shared" si="82"/>
        <v>0</v>
      </c>
      <c r="X83" s="1256">
        <f t="shared" si="82"/>
        <v>0</v>
      </c>
      <c r="Y83" s="1256">
        <f t="shared" si="82"/>
        <v>0</v>
      </c>
      <c r="Z83" s="1256">
        <f t="shared" si="82"/>
        <v>0</v>
      </c>
      <c r="AA83" s="1256">
        <f t="shared" si="82"/>
        <v>0</v>
      </c>
      <c r="AB83" s="1256">
        <f t="shared" si="82"/>
        <v>0</v>
      </c>
      <c r="AC83" s="1256">
        <f t="shared" si="82"/>
        <v>0</v>
      </c>
      <c r="AD83" s="1256">
        <f t="shared" si="82"/>
        <v>0</v>
      </c>
      <c r="AE83" s="1256">
        <f t="shared" si="82"/>
        <v>0</v>
      </c>
      <c r="AF83" s="1256">
        <f t="shared" si="82"/>
        <v>0</v>
      </c>
      <c r="AG83" s="1254">
        <f t="shared" si="82"/>
        <v>0</v>
      </c>
      <c r="AH83" s="1257">
        <f t="shared" si="82"/>
        <v>0</v>
      </c>
      <c r="AI83" s="1257">
        <f t="shared" si="82"/>
        <v>0</v>
      </c>
      <c r="AJ83" s="1254">
        <f t="shared" si="82"/>
        <v>0</v>
      </c>
      <c r="AK83" s="1257">
        <f t="shared" si="82"/>
        <v>0</v>
      </c>
      <c r="AL83" s="1256">
        <f t="shared" si="82"/>
        <v>0</v>
      </c>
      <c r="AM83" s="1256">
        <f t="shared" si="82"/>
        <v>0</v>
      </c>
      <c r="AN83" s="1256">
        <f t="shared" si="82"/>
        <v>0</v>
      </c>
      <c r="AO83" s="1256">
        <f t="shared" si="82"/>
        <v>0</v>
      </c>
      <c r="AP83" s="1256">
        <f t="shared" si="82"/>
        <v>0</v>
      </c>
      <c r="AQ83" s="1256">
        <f t="shared" si="82"/>
        <v>0</v>
      </c>
      <c r="AR83" s="1256">
        <f t="shared" si="82"/>
        <v>0</v>
      </c>
      <c r="AS83" s="1256">
        <f t="shared" si="82"/>
        <v>0</v>
      </c>
      <c r="AT83" s="1256">
        <f t="shared" si="82"/>
        <v>0</v>
      </c>
      <c r="AU83" s="1256">
        <f t="shared" si="82"/>
        <v>0</v>
      </c>
      <c r="AV83" s="1256">
        <f t="shared" si="82"/>
        <v>0</v>
      </c>
      <c r="AW83" s="1256">
        <f t="shared" si="82"/>
        <v>0</v>
      </c>
      <c r="AX83" s="1256">
        <f t="shared" si="82"/>
        <v>0</v>
      </c>
      <c r="AY83" s="1256">
        <f t="shared" si="82"/>
        <v>0</v>
      </c>
      <c r="AZ83" s="1256">
        <f t="shared" si="82"/>
        <v>0</v>
      </c>
      <c r="BA83" s="1254">
        <f t="shared" si="82"/>
        <v>0</v>
      </c>
      <c r="BB83" s="1257">
        <f t="shared" si="82"/>
        <v>0</v>
      </c>
      <c r="BD83" s="1186">
        <f t="shared" si="63"/>
        <v>0</v>
      </c>
      <c r="BE83" s="1187">
        <f t="shared" si="65"/>
        <v>0</v>
      </c>
      <c r="BF83" s="1188">
        <f t="shared" si="66"/>
        <v>0</v>
      </c>
      <c r="BH83" s="1189"/>
      <c r="BI83" s="1190">
        <f t="shared" si="67"/>
        <v>0</v>
      </c>
      <c r="BJ83" s="1215"/>
    </row>
    <row r="84" spans="1:62" ht="13.35" hidden="1" customHeight="1" x14ac:dyDescent="0.2">
      <c r="A84" s="1165" t="str">
        <f t="shared" si="72"/>
        <v>Машины и оборудование в т.ч.</v>
      </c>
      <c r="D84" s="2015" t="s">
        <v>1083</v>
      </c>
      <c r="E84" s="2016"/>
      <c r="F84" s="1247"/>
      <c r="G84" s="1248" t="s">
        <v>817</v>
      </c>
      <c r="H84" s="1249">
        <f>SUM(H85:H89)</f>
        <v>2811352.3099999996</v>
      </c>
      <c r="I84" s="1250"/>
      <c r="J84" s="1251"/>
      <c r="K84" s="2017">
        <f t="shared" si="74"/>
        <v>0</v>
      </c>
      <c r="L84" s="2018"/>
      <c r="M84" s="1252">
        <f t="shared" si="75"/>
        <v>0</v>
      </c>
      <c r="N84" s="1250">
        <f t="shared" si="76"/>
        <v>0</v>
      </c>
      <c r="O84" s="1253">
        <f t="shared" si="77"/>
        <v>0</v>
      </c>
      <c r="P84" s="1254"/>
      <c r="Q84" s="1255">
        <f t="shared" si="80"/>
        <v>0</v>
      </c>
      <c r="R84" s="1256">
        <f t="shared" si="78"/>
        <v>0</v>
      </c>
      <c r="S84" s="1256">
        <f t="shared" ref="S84:AG84" si="83">SUMIF($B$11:$B$80,$D84,S11:S80)</f>
        <v>0</v>
      </c>
      <c r="T84" s="1256">
        <f t="shared" si="83"/>
        <v>0</v>
      </c>
      <c r="U84" s="1256">
        <f t="shared" si="83"/>
        <v>0</v>
      </c>
      <c r="V84" s="1256">
        <f t="shared" si="83"/>
        <v>0</v>
      </c>
      <c r="W84" s="1256">
        <f t="shared" si="83"/>
        <v>0</v>
      </c>
      <c r="X84" s="1256">
        <f t="shared" si="83"/>
        <v>0</v>
      </c>
      <c r="Y84" s="1256">
        <f t="shared" si="83"/>
        <v>0</v>
      </c>
      <c r="Z84" s="1256">
        <f t="shared" si="83"/>
        <v>0</v>
      </c>
      <c r="AA84" s="1256">
        <f t="shared" si="83"/>
        <v>0</v>
      </c>
      <c r="AB84" s="1256">
        <f t="shared" si="83"/>
        <v>0</v>
      </c>
      <c r="AC84" s="1256">
        <f t="shared" si="83"/>
        <v>0</v>
      </c>
      <c r="AD84" s="1256">
        <f t="shared" si="83"/>
        <v>0</v>
      </c>
      <c r="AE84" s="1256">
        <f t="shared" si="83"/>
        <v>0</v>
      </c>
      <c r="AF84" s="1256">
        <f t="shared" si="83"/>
        <v>0</v>
      </c>
      <c r="AG84" s="1254">
        <f t="shared" si="83"/>
        <v>0</v>
      </c>
      <c r="AH84" s="1257">
        <f>SUM(AH85:AH89)</f>
        <v>766087.96000000008</v>
      </c>
      <c r="AI84" s="1257">
        <f t="shared" ref="AI84:BB84" si="84">SUM(AI85:AI89)</f>
        <v>0</v>
      </c>
      <c r="AJ84" s="1254">
        <f t="shared" si="84"/>
        <v>0</v>
      </c>
      <c r="AK84" s="1257">
        <f t="shared" si="84"/>
        <v>0</v>
      </c>
      <c r="AL84" s="1256">
        <f t="shared" si="84"/>
        <v>43743.16</v>
      </c>
      <c r="AM84" s="1256">
        <f t="shared" si="84"/>
        <v>43743.16</v>
      </c>
      <c r="AN84" s="1256">
        <f t="shared" si="84"/>
        <v>43743.16</v>
      </c>
      <c r="AO84" s="1256">
        <f t="shared" si="84"/>
        <v>43743.16</v>
      </c>
      <c r="AP84" s="1256">
        <f t="shared" si="84"/>
        <v>42101.3</v>
      </c>
      <c r="AQ84" s="1256">
        <f t="shared" si="84"/>
        <v>42101.229999999996</v>
      </c>
      <c r="AR84" s="1256">
        <f t="shared" si="84"/>
        <v>259175.16999999998</v>
      </c>
      <c r="AS84" s="1256">
        <f t="shared" si="84"/>
        <v>42101.229999999996</v>
      </c>
      <c r="AT84" s="1256">
        <f t="shared" si="84"/>
        <v>42101.229999999996</v>
      </c>
      <c r="AU84" s="1256">
        <f t="shared" si="84"/>
        <v>42101.229999999996</v>
      </c>
      <c r="AV84" s="1256">
        <f t="shared" si="84"/>
        <v>42101.229999999996</v>
      </c>
      <c r="AW84" s="1256">
        <f t="shared" si="84"/>
        <v>32084.150000000009</v>
      </c>
      <c r="AX84" s="1256">
        <f t="shared" si="84"/>
        <v>32083.72</v>
      </c>
      <c r="AY84" s="1256">
        <f t="shared" si="84"/>
        <v>232572.79000000004</v>
      </c>
      <c r="AZ84" s="1256">
        <f t="shared" si="84"/>
        <v>491747.96000000008</v>
      </c>
      <c r="BA84" s="1254">
        <f t="shared" si="84"/>
        <v>2811352.3099999996</v>
      </c>
      <c r="BB84" s="1257">
        <f t="shared" si="84"/>
        <v>274339.99999999994</v>
      </c>
      <c r="BD84" s="1186">
        <f t="shared" si="63"/>
        <v>0</v>
      </c>
      <c r="BE84" s="1187">
        <f t="shared" si="65"/>
        <v>0</v>
      </c>
      <c r="BF84" s="1188">
        <f t="shared" si="66"/>
        <v>-766087.96000000008</v>
      </c>
      <c r="BH84" s="1189"/>
      <c r="BI84" s="1190">
        <f t="shared" si="67"/>
        <v>0</v>
      </c>
      <c r="BJ84" s="1215"/>
    </row>
    <row r="85" spans="1:62" ht="13.35" hidden="1" customHeight="1" x14ac:dyDescent="0.2">
      <c r="A85" s="1165" t="str">
        <f t="shared" si="72"/>
        <v>силовые машины</v>
      </c>
      <c r="D85" s="2015" t="s">
        <v>1015</v>
      </c>
      <c r="E85" s="2016"/>
      <c r="F85" s="1247"/>
      <c r="G85" s="1248" t="s">
        <v>817</v>
      </c>
      <c r="H85" s="1249">
        <f t="shared" si="73"/>
        <v>114238.89</v>
      </c>
      <c r="I85" s="1250"/>
      <c r="J85" s="1251"/>
      <c r="K85" s="2017">
        <f t="shared" si="74"/>
        <v>0</v>
      </c>
      <c r="L85" s="2018"/>
      <c r="M85" s="1252">
        <f t="shared" si="75"/>
        <v>0</v>
      </c>
      <c r="N85" s="1250">
        <f t="shared" si="76"/>
        <v>0</v>
      </c>
      <c r="O85" s="1253">
        <f t="shared" si="77"/>
        <v>0</v>
      </c>
      <c r="P85" s="1254"/>
      <c r="Q85" s="1255">
        <f t="shared" si="80"/>
        <v>0</v>
      </c>
      <c r="R85" s="1256">
        <f t="shared" si="78"/>
        <v>0</v>
      </c>
      <c r="S85" s="1256">
        <f t="shared" ref="S85:BB85" si="85">SUMIF($B$11:$B$80,$D85,S11:S80)</f>
        <v>0</v>
      </c>
      <c r="T85" s="1256">
        <f t="shared" si="85"/>
        <v>0</v>
      </c>
      <c r="U85" s="1256">
        <f t="shared" si="85"/>
        <v>0</v>
      </c>
      <c r="V85" s="1256">
        <f t="shared" si="85"/>
        <v>0</v>
      </c>
      <c r="W85" s="1256">
        <f t="shared" si="85"/>
        <v>0</v>
      </c>
      <c r="X85" s="1256">
        <f t="shared" si="85"/>
        <v>0</v>
      </c>
      <c r="Y85" s="1256">
        <f t="shared" si="85"/>
        <v>0</v>
      </c>
      <c r="Z85" s="1256">
        <f t="shared" si="85"/>
        <v>0</v>
      </c>
      <c r="AA85" s="1256">
        <f t="shared" si="85"/>
        <v>0</v>
      </c>
      <c r="AB85" s="1256">
        <f t="shared" si="85"/>
        <v>0</v>
      </c>
      <c r="AC85" s="1256">
        <f t="shared" si="85"/>
        <v>0</v>
      </c>
      <c r="AD85" s="1256">
        <f t="shared" si="85"/>
        <v>0</v>
      </c>
      <c r="AE85" s="1256">
        <f t="shared" si="85"/>
        <v>0</v>
      </c>
      <c r="AF85" s="1256">
        <f t="shared" si="85"/>
        <v>0</v>
      </c>
      <c r="AG85" s="1254">
        <f t="shared" si="85"/>
        <v>114238.89</v>
      </c>
      <c r="AH85" s="1257">
        <f t="shared" si="85"/>
        <v>0</v>
      </c>
      <c r="AI85" s="1257">
        <f t="shared" si="85"/>
        <v>0</v>
      </c>
      <c r="AJ85" s="1254">
        <f t="shared" si="85"/>
        <v>0</v>
      </c>
      <c r="AK85" s="1257">
        <f t="shared" si="85"/>
        <v>0</v>
      </c>
      <c r="AL85" s="1256">
        <f t="shared" si="85"/>
        <v>0</v>
      </c>
      <c r="AM85" s="1256">
        <f t="shared" si="85"/>
        <v>0</v>
      </c>
      <c r="AN85" s="1256">
        <f t="shared" si="85"/>
        <v>0</v>
      </c>
      <c r="AO85" s="1256">
        <f t="shared" si="85"/>
        <v>0</v>
      </c>
      <c r="AP85" s="1256">
        <f t="shared" si="85"/>
        <v>0</v>
      </c>
      <c r="AQ85" s="1256">
        <f t="shared" si="85"/>
        <v>0</v>
      </c>
      <c r="AR85" s="1256">
        <f t="shared" si="85"/>
        <v>0</v>
      </c>
      <c r="AS85" s="1256">
        <f t="shared" si="85"/>
        <v>0</v>
      </c>
      <c r="AT85" s="1256">
        <f t="shared" si="85"/>
        <v>0</v>
      </c>
      <c r="AU85" s="1256">
        <f t="shared" si="85"/>
        <v>0</v>
      </c>
      <c r="AV85" s="1256">
        <f t="shared" si="85"/>
        <v>0</v>
      </c>
      <c r="AW85" s="1256">
        <f t="shared" si="85"/>
        <v>0</v>
      </c>
      <c r="AX85" s="1256">
        <f t="shared" si="85"/>
        <v>0</v>
      </c>
      <c r="AY85" s="1256">
        <f t="shared" si="85"/>
        <v>0</v>
      </c>
      <c r="AZ85" s="1256">
        <f t="shared" si="85"/>
        <v>0</v>
      </c>
      <c r="BA85" s="1254">
        <f t="shared" si="85"/>
        <v>114238.89</v>
      </c>
      <c r="BB85" s="1257">
        <f t="shared" si="85"/>
        <v>0</v>
      </c>
      <c r="BD85" s="1186">
        <f t="shared" si="63"/>
        <v>0</v>
      </c>
      <c r="BE85" s="1187">
        <f t="shared" si="65"/>
        <v>0</v>
      </c>
      <c r="BF85" s="1188">
        <f t="shared" si="66"/>
        <v>0</v>
      </c>
      <c r="BH85" s="1189"/>
      <c r="BI85" s="1190">
        <f t="shared" si="67"/>
        <v>0</v>
      </c>
      <c r="BJ85" s="1215"/>
    </row>
    <row r="86" spans="1:62" ht="13.35" hidden="1" customHeight="1" x14ac:dyDescent="0.2">
      <c r="A86" s="1165" t="str">
        <f t="shared" si="72"/>
        <v>рабочие машины</v>
      </c>
      <c r="D86" s="2015" t="s">
        <v>1012</v>
      </c>
      <c r="E86" s="2016"/>
      <c r="F86" s="1247"/>
      <c r="G86" s="1248" t="s">
        <v>817</v>
      </c>
      <c r="H86" s="1249">
        <f t="shared" si="73"/>
        <v>90450</v>
      </c>
      <c r="I86" s="1250"/>
      <c r="J86" s="1251"/>
      <c r="K86" s="2017">
        <f t="shared" si="74"/>
        <v>0</v>
      </c>
      <c r="L86" s="2018"/>
      <c r="M86" s="1252">
        <f t="shared" si="75"/>
        <v>0</v>
      </c>
      <c r="N86" s="1250">
        <f t="shared" si="76"/>
        <v>0</v>
      </c>
      <c r="O86" s="1253">
        <f t="shared" si="77"/>
        <v>0</v>
      </c>
      <c r="P86" s="1254"/>
      <c r="Q86" s="1255">
        <f t="shared" si="80"/>
        <v>0</v>
      </c>
      <c r="R86" s="1256">
        <f t="shared" si="78"/>
        <v>0</v>
      </c>
      <c r="S86" s="1256">
        <f t="shared" ref="S86:BB86" si="86">SUMIF($B$11:$B$80,$D86,S11:S80)</f>
        <v>0</v>
      </c>
      <c r="T86" s="1256">
        <f t="shared" si="86"/>
        <v>0</v>
      </c>
      <c r="U86" s="1256">
        <f t="shared" si="86"/>
        <v>0</v>
      </c>
      <c r="V86" s="1256">
        <f t="shared" si="86"/>
        <v>0</v>
      </c>
      <c r="W86" s="1256">
        <f t="shared" si="86"/>
        <v>0</v>
      </c>
      <c r="X86" s="1256">
        <f t="shared" si="86"/>
        <v>0</v>
      </c>
      <c r="Y86" s="1256">
        <f t="shared" si="86"/>
        <v>0</v>
      </c>
      <c r="Z86" s="1256">
        <f t="shared" si="86"/>
        <v>0</v>
      </c>
      <c r="AA86" s="1256">
        <f t="shared" si="86"/>
        <v>0</v>
      </c>
      <c r="AB86" s="1256">
        <f t="shared" si="86"/>
        <v>0</v>
      </c>
      <c r="AC86" s="1256">
        <f t="shared" si="86"/>
        <v>0</v>
      </c>
      <c r="AD86" s="1256">
        <f t="shared" si="86"/>
        <v>0</v>
      </c>
      <c r="AE86" s="1256">
        <f t="shared" si="86"/>
        <v>0</v>
      </c>
      <c r="AF86" s="1256">
        <f t="shared" si="86"/>
        <v>0</v>
      </c>
      <c r="AG86" s="1254">
        <f t="shared" si="86"/>
        <v>90450</v>
      </c>
      <c r="AH86" s="1257">
        <f t="shared" si="86"/>
        <v>0</v>
      </c>
      <c r="AI86" s="1257">
        <f t="shared" si="86"/>
        <v>0</v>
      </c>
      <c r="AJ86" s="1254">
        <f t="shared" si="86"/>
        <v>0</v>
      </c>
      <c r="AK86" s="1257">
        <f t="shared" si="86"/>
        <v>0</v>
      </c>
      <c r="AL86" s="1256">
        <f t="shared" si="86"/>
        <v>0</v>
      </c>
      <c r="AM86" s="1256">
        <f t="shared" si="86"/>
        <v>0</v>
      </c>
      <c r="AN86" s="1256">
        <f t="shared" si="86"/>
        <v>0</v>
      </c>
      <c r="AO86" s="1256">
        <f t="shared" si="86"/>
        <v>0</v>
      </c>
      <c r="AP86" s="1256">
        <f t="shared" si="86"/>
        <v>0</v>
      </c>
      <c r="AQ86" s="1256">
        <f t="shared" si="86"/>
        <v>0</v>
      </c>
      <c r="AR86" s="1256">
        <f t="shared" si="86"/>
        <v>0</v>
      </c>
      <c r="AS86" s="1256">
        <f t="shared" si="86"/>
        <v>0</v>
      </c>
      <c r="AT86" s="1256">
        <f t="shared" si="86"/>
        <v>0</v>
      </c>
      <c r="AU86" s="1256">
        <f t="shared" si="86"/>
        <v>0</v>
      </c>
      <c r="AV86" s="1256">
        <f t="shared" si="86"/>
        <v>0</v>
      </c>
      <c r="AW86" s="1256">
        <f t="shared" si="86"/>
        <v>0</v>
      </c>
      <c r="AX86" s="1256">
        <f t="shared" si="86"/>
        <v>0</v>
      </c>
      <c r="AY86" s="1256">
        <f t="shared" si="86"/>
        <v>0</v>
      </c>
      <c r="AZ86" s="1256">
        <f t="shared" si="86"/>
        <v>0</v>
      </c>
      <c r="BA86" s="1254">
        <f t="shared" si="86"/>
        <v>90450</v>
      </c>
      <c r="BB86" s="1257">
        <f t="shared" si="86"/>
        <v>0</v>
      </c>
      <c r="BD86" s="1186">
        <f t="shared" si="63"/>
        <v>0</v>
      </c>
      <c r="BE86" s="1187">
        <f t="shared" si="65"/>
        <v>0</v>
      </c>
      <c r="BF86" s="1188">
        <f t="shared" si="66"/>
        <v>0</v>
      </c>
      <c r="BH86" s="1189"/>
      <c r="BI86" s="1190">
        <f t="shared" si="67"/>
        <v>0</v>
      </c>
      <c r="BJ86" s="1215"/>
    </row>
    <row r="87" spans="1:62" ht="13.35" hidden="1" customHeight="1" x14ac:dyDescent="0.2">
      <c r="A87" s="1165" t="str">
        <f t="shared" si="72"/>
        <v>приборы и лаборат.оборудование</v>
      </c>
      <c r="D87" s="2015" t="s">
        <v>978</v>
      </c>
      <c r="E87" s="2016"/>
      <c r="F87" s="1247"/>
      <c r="G87" s="1248" t="s">
        <v>817</v>
      </c>
      <c r="H87" s="1249">
        <f t="shared" si="73"/>
        <v>1368746.5999999999</v>
      </c>
      <c r="I87" s="1250"/>
      <c r="J87" s="1251"/>
      <c r="K87" s="2017">
        <f t="shared" si="74"/>
        <v>795179.21</v>
      </c>
      <c r="L87" s="2018"/>
      <c r="M87" s="1252">
        <f t="shared" si="75"/>
        <v>0</v>
      </c>
      <c r="N87" s="1250">
        <f t="shared" si="76"/>
        <v>75354.719999999987</v>
      </c>
      <c r="O87" s="1253">
        <f t="shared" si="77"/>
        <v>0</v>
      </c>
      <c r="P87" s="1254"/>
      <c r="Q87" s="1255">
        <f t="shared" si="80"/>
        <v>0</v>
      </c>
      <c r="R87" s="1256">
        <f t="shared" si="78"/>
        <v>25118.239999999998</v>
      </c>
      <c r="S87" s="1256">
        <f t="shared" ref="S87:BB87" si="87">SUMIF($B$11:$B$80,$D87,S11:S80)</f>
        <v>25118.239999999998</v>
      </c>
      <c r="T87" s="1256">
        <f t="shared" si="87"/>
        <v>25118.239999999998</v>
      </c>
      <c r="U87" s="1256">
        <f t="shared" si="87"/>
        <v>25118.239999999998</v>
      </c>
      <c r="V87" s="1256">
        <f t="shared" si="87"/>
        <v>25118.239999999998</v>
      </c>
      <c r="W87" s="1256">
        <f t="shared" si="87"/>
        <v>25118.239999999998</v>
      </c>
      <c r="X87" s="1256">
        <f t="shared" si="87"/>
        <v>150709.43999999997</v>
      </c>
      <c r="Y87" s="1256">
        <f t="shared" si="87"/>
        <v>25118.239999999998</v>
      </c>
      <c r="Z87" s="1256">
        <f t="shared" si="87"/>
        <v>25118.239999999998</v>
      </c>
      <c r="AA87" s="1256">
        <f t="shared" si="87"/>
        <v>25118.239999999998</v>
      </c>
      <c r="AB87" s="1256">
        <f t="shared" si="87"/>
        <v>25118.239999999998</v>
      </c>
      <c r="AC87" s="1256">
        <f t="shared" si="87"/>
        <v>25118.239999999998</v>
      </c>
      <c r="AD87" s="1256">
        <f t="shared" si="87"/>
        <v>25118.239999999998</v>
      </c>
      <c r="AE87" s="1256">
        <f t="shared" si="87"/>
        <v>150709.43999999997</v>
      </c>
      <c r="AF87" s="1256">
        <f t="shared" si="87"/>
        <v>301418.87999999995</v>
      </c>
      <c r="AG87" s="1254">
        <f t="shared" si="87"/>
        <v>1368746.5999999999</v>
      </c>
      <c r="AH87" s="1257">
        <f t="shared" si="87"/>
        <v>493760.33</v>
      </c>
      <c r="AI87" s="1257">
        <f t="shared" si="87"/>
        <v>0</v>
      </c>
      <c r="AJ87" s="1254">
        <f t="shared" si="87"/>
        <v>0</v>
      </c>
      <c r="AK87" s="1257">
        <f t="shared" si="87"/>
        <v>0</v>
      </c>
      <c r="AL87" s="1256">
        <f t="shared" si="87"/>
        <v>25118.239999999998</v>
      </c>
      <c r="AM87" s="1256">
        <f t="shared" si="87"/>
        <v>25118.239999999998</v>
      </c>
      <c r="AN87" s="1256">
        <f t="shared" si="87"/>
        <v>25118.239999999998</v>
      </c>
      <c r="AO87" s="1256">
        <f t="shared" si="87"/>
        <v>25118.239999999998</v>
      </c>
      <c r="AP87" s="1256">
        <f t="shared" si="87"/>
        <v>23476.379999999997</v>
      </c>
      <c r="AQ87" s="1256">
        <f t="shared" si="87"/>
        <v>23476.309999999998</v>
      </c>
      <c r="AR87" s="1256">
        <f t="shared" si="87"/>
        <v>147425.65</v>
      </c>
      <c r="AS87" s="1256">
        <f t="shared" si="87"/>
        <v>23476.309999999998</v>
      </c>
      <c r="AT87" s="1256">
        <f t="shared" si="87"/>
        <v>23476.309999999998</v>
      </c>
      <c r="AU87" s="1256">
        <f t="shared" si="87"/>
        <v>23476.309999999998</v>
      </c>
      <c r="AV87" s="1256">
        <f t="shared" si="87"/>
        <v>23476.309999999998</v>
      </c>
      <c r="AW87" s="1256">
        <f t="shared" si="87"/>
        <v>23476.309999999998</v>
      </c>
      <c r="AX87" s="1256">
        <f t="shared" si="87"/>
        <v>23475.89</v>
      </c>
      <c r="AY87" s="1256">
        <f t="shared" si="87"/>
        <v>140857.44</v>
      </c>
      <c r="AZ87" s="1256">
        <f t="shared" si="87"/>
        <v>288283.09000000003</v>
      </c>
      <c r="BA87" s="1254">
        <f t="shared" si="87"/>
        <v>1368746.5999999999</v>
      </c>
      <c r="BB87" s="1257">
        <f t="shared" si="87"/>
        <v>205477.24</v>
      </c>
      <c r="BD87" s="1186">
        <f t="shared" si="63"/>
        <v>0</v>
      </c>
      <c r="BE87" s="1187">
        <f t="shared" si="65"/>
        <v>719824.49</v>
      </c>
      <c r="BF87" s="1188">
        <f t="shared" si="66"/>
        <v>0</v>
      </c>
      <c r="BH87" s="1189"/>
      <c r="BI87" s="1190">
        <f t="shared" si="67"/>
        <v>0</v>
      </c>
      <c r="BJ87" s="1215"/>
    </row>
    <row r="88" spans="1:62" ht="13.35" hidden="1" customHeight="1" x14ac:dyDescent="0.2">
      <c r="A88" s="1165" t="str">
        <f t="shared" si="72"/>
        <v>вычислительная техника</v>
      </c>
      <c r="D88" s="2015" t="s">
        <v>981</v>
      </c>
      <c r="E88" s="2016"/>
      <c r="F88" s="1247"/>
      <c r="G88" s="1248" t="s">
        <v>817</v>
      </c>
      <c r="H88" s="1249">
        <f t="shared" si="73"/>
        <v>625027</v>
      </c>
      <c r="I88" s="1250"/>
      <c r="J88" s="1251"/>
      <c r="K88" s="2017">
        <f t="shared" si="74"/>
        <v>275450.68</v>
      </c>
      <c r="L88" s="2018"/>
      <c r="M88" s="1252">
        <f t="shared" si="75"/>
        <v>0</v>
      </c>
      <c r="N88" s="1250">
        <f t="shared" si="76"/>
        <v>25823.49</v>
      </c>
      <c r="O88" s="1253">
        <f t="shared" si="77"/>
        <v>163140</v>
      </c>
      <c r="P88" s="1254"/>
      <c r="Q88" s="1255">
        <f t="shared" si="80"/>
        <v>0</v>
      </c>
      <c r="R88" s="1256">
        <f t="shared" si="78"/>
        <v>8607.83</v>
      </c>
      <c r="S88" s="1256">
        <f t="shared" ref="S88:BB88" si="88">SUMIF($B$11:$B$80,$D88,S11:S80)</f>
        <v>8607.83</v>
      </c>
      <c r="T88" s="1256">
        <f t="shared" si="88"/>
        <v>8607.83</v>
      </c>
      <c r="U88" s="1256">
        <f t="shared" si="88"/>
        <v>8607.83</v>
      </c>
      <c r="V88" s="1256">
        <f t="shared" si="88"/>
        <v>8607.83</v>
      </c>
      <c r="W88" s="1256">
        <f t="shared" si="88"/>
        <v>8607.83</v>
      </c>
      <c r="X88" s="1256">
        <f t="shared" si="88"/>
        <v>51646.98</v>
      </c>
      <c r="Y88" s="1256">
        <f t="shared" si="88"/>
        <v>8607.83</v>
      </c>
      <c r="Z88" s="1256">
        <f t="shared" si="88"/>
        <v>8607.83</v>
      </c>
      <c r="AA88" s="1256">
        <f t="shared" si="88"/>
        <v>8607.83</v>
      </c>
      <c r="AB88" s="1256">
        <f t="shared" si="88"/>
        <v>8607.83</v>
      </c>
      <c r="AC88" s="1256">
        <f t="shared" si="88"/>
        <v>8607.83</v>
      </c>
      <c r="AD88" s="1256">
        <f t="shared" si="88"/>
        <v>8607.83</v>
      </c>
      <c r="AE88" s="1256">
        <f t="shared" si="88"/>
        <v>51646.98</v>
      </c>
      <c r="AF88" s="1256">
        <f t="shared" si="88"/>
        <v>103293.96</v>
      </c>
      <c r="AG88" s="1254">
        <f t="shared" si="88"/>
        <v>625027</v>
      </c>
      <c r="AH88" s="1257">
        <f t="shared" si="88"/>
        <v>172156.71999999997</v>
      </c>
      <c r="AI88" s="1257">
        <f t="shared" si="88"/>
        <v>0</v>
      </c>
      <c r="AJ88" s="1254">
        <f t="shared" si="88"/>
        <v>0</v>
      </c>
      <c r="AK88" s="1257">
        <f t="shared" si="88"/>
        <v>0</v>
      </c>
      <c r="AL88" s="1256">
        <f t="shared" si="88"/>
        <v>8607.83</v>
      </c>
      <c r="AM88" s="1256">
        <f t="shared" si="88"/>
        <v>8607.83</v>
      </c>
      <c r="AN88" s="1256">
        <f t="shared" si="88"/>
        <v>8607.83</v>
      </c>
      <c r="AO88" s="1256">
        <f t="shared" si="88"/>
        <v>8607.83</v>
      </c>
      <c r="AP88" s="1256">
        <f t="shared" si="88"/>
        <v>8607.83</v>
      </c>
      <c r="AQ88" s="1256">
        <f t="shared" si="88"/>
        <v>8607.83</v>
      </c>
      <c r="AR88" s="1256">
        <f t="shared" si="88"/>
        <v>51646.98</v>
      </c>
      <c r="AS88" s="1256">
        <f t="shared" si="88"/>
        <v>8607.83</v>
      </c>
      <c r="AT88" s="1256">
        <f t="shared" si="88"/>
        <v>8607.83</v>
      </c>
      <c r="AU88" s="1256">
        <f t="shared" si="88"/>
        <v>8607.83</v>
      </c>
      <c r="AV88" s="1256">
        <f t="shared" si="88"/>
        <v>8607.83</v>
      </c>
      <c r="AW88" s="1256">
        <f t="shared" si="88"/>
        <v>8607.83</v>
      </c>
      <c r="AX88" s="1256">
        <f t="shared" si="88"/>
        <v>8607.83</v>
      </c>
      <c r="AY88" s="1256">
        <f t="shared" si="88"/>
        <v>51646.98</v>
      </c>
      <c r="AZ88" s="1256">
        <f t="shared" si="88"/>
        <v>103293.96</v>
      </c>
      <c r="BA88" s="1254">
        <f t="shared" si="88"/>
        <v>625027</v>
      </c>
      <c r="BB88" s="1257">
        <f t="shared" si="88"/>
        <v>68862.759999999966</v>
      </c>
      <c r="BD88" s="1186">
        <f t="shared" si="63"/>
        <v>0</v>
      </c>
      <c r="BE88" s="1187">
        <f t="shared" si="65"/>
        <v>249627.19</v>
      </c>
      <c r="BF88" s="1188">
        <f t="shared" si="66"/>
        <v>0</v>
      </c>
      <c r="BH88" s="1189"/>
      <c r="BI88" s="1190">
        <f t="shared" si="67"/>
        <v>0</v>
      </c>
      <c r="BJ88" s="1215"/>
    </row>
    <row r="89" spans="1:62" ht="13.35" hidden="1" customHeight="1" x14ac:dyDescent="0.2">
      <c r="A89" s="1165" t="str">
        <f t="shared" si="72"/>
        <v>прочие машины</v>
      </c>
      <c r="D89" s="2015" t="s">
        <v>998</v>
      </c>
      <c r="E89" s="2016"/>
      <c r="F89" s="1247"/>
      <c r="G89" s="1248" t="s">
        <v>817</v>
      </c>
      <c r="H89" s="1249">
        <f t="shared" si="73"/>
        <v>612889.82000000007</v>
      </c>
      <c r="I89" s="1250"/>
      <c r="J89" s="1251"/>
      <c r="K89" s="2017">
        <f t="shared" si="74"/>
        <v>220375.99</v>
      </c>
      <c r="L89" s="2018"/>
      <c r="M89" s="1252">
        <f t="shared" si="75"/>
        <v>0</v>
      </c>
      <c r="N89" s="1250">
        <f t="shared" si="76"/>
        <v>30051.27</v>
      </c>
      <c r="O89" s="1253">
        <f t="shared" si="77"/>
        <v>97776</v>
      </c>
      <c r="P89" s="1254"/>
      <c r="Q89" s="1255">
        <f t="shared" si="80"/>
        <v>0</v>
      </c>
      <c r="R89" s="1256">
        <f t="shared" si="78"/>
        <v>10017.09</v>
      </c>
      <c r="S89" s="1256">
        <f t="shared" ref="S89:BB89" si="89">SUMIF($B$11:$B$80,$D89,S11:S80)</f>
        <v>10017.09</v>
      </c>
      <c r="T89" s="1256">
        <f t="shared" si="89"/>
        <v>10017.09</v>
      </c>
      <c r="U89" s="1256">
        <f t="shared" si="89"/>
        <v>10017.09</v>
      </c>
      <c r="V89" s="1256">
        <f t="shared" si="89"/>
        <v>10017.09</v>
      </c>
      <c r="W89" s="1256">
        <f t="shared" si="89"/>
        <v>10017.09</v>
      </c>
      <c r="X89" s="1256">
        <f t="shared" si="89"/>
        <v>60102.539999999994</v>
      </c>
      <c r="Y89" s="1256">
        <f t="shared" si="89"/>
        <v>10017.09</v>
      </c>
      <c r="Z89" s="1256">
        <f t="shared" si="89"/>
        <v>10017.09</v>
      </c>
      <c r="AA89" s="1256">
        <f t="shared" si="89"/>
        <v>10017.09</v>
      </c>
      <c r="AB89" s="1256">
        <f t="shared" si="89"/>
        <v>10017.09</v>
      </c>
      <c r="AC89" s="1256">
        <f t="shared" si="89"/>
        <v>10017.09</v>
      </c>
      <c r="AD89" s="1256">
        <f t="shared" si="89"/>
        <v>10017.09</v>
      </c>
      <c r="AE89" s="1256">
        <f t="shared" si="89"/>
        <v>60102.539999999994</v>
      </c>
      <c r="AF89" s="1256">
        <f t="shared" si="89"/>
        <v>120205.07999999999</v>
      </c>
      <c r="AG89" s="1254">
        <f t="shared" si="89"/>
        <v>612889.82000000007</v>
      </c>
      <c r="AH89" s="1257">
        <f t="shared" si="89"/>
        <v>100170.91</v>
      </c>
      <c r="AI89" s="1257">
        <f t="shared" si="89"/>
        <v>0</v>
      </c>
      <c r="AJ89" s="1254">
        <f t="shared" si="89"/>
        <v>0</v>
      </c>
      <c r="AK89" s="1257">
        <f t="shared" si="89"/>
        <v>0</v>
      </c>
      <c r="AL89" s="1256">
        <f t="shared" si="89"/>
        <v>10017.09</v>
      </c>
      <c r="AM89" s="1256">
        <f t="shared" si="89"/>
        <v>10017.09</v>
      </c>
      <c r="AN89" s="1256">
        <f t="shared" si="89"/>
        <v>10017.09</v>
      </c>
      <c r="AO89" s="1256">
        <f t="shared" si="89"/>
        <v>10017.09</v>
      </c>
      <c r="AP89" s="1256">
        <f t="shared" si="89"/>
        <v>10017.09</v>
      </c>
      <c r="AQ89" s="1256">
        <f t="shared" si="89"/>
        <v>10017.09</v>
      </c>
      <c r="AR89" s="1256">
        <f t="shared" si="89"/>
        <v>60102.539999999994</v>
      </c>
      <c r="AS89" s="1256">
        <f t="shared" si="89"/>
        <v>10017.09</v>
      </c>
      <c r="AT89" s="1256">
        <f t="shared" si="89"/>
        <v>10017.09</v>
      </c>
      <c r="AU89" s="1256">
        <f t="shared" si="89"/>
        <v>10017.09</v>
      </c>
      <c r="AV89" s="1256">
        <f t="shared" si="89"/>
        <v>10017.09</v>
      </c>
      <c r="AW89" s="1256">
        <f t="shared" si="89"/>
        <v>1.0000000009313226E-2</v>
      </c>
      <c r="AX89" s="1256">
        <f t="shared" si="89"/>
        <v>0</v>
      </c>
      <c r="AY89" s="1256">
        <f t="shared" si="89"/>
        <v>40068.37000000001</v>
      </c>
      <c r="AZ89" s="1256">
        <f t="shared" si="89"/>
        <v>100170.91</v>
      </c>
      <c r="BA89" s="1254">
        <f t="shared" si="89"/>
        <v>612889.82000000007</v>
      </c>
      <c r="BB89" s="1257">
        <f t="shared" si="89"/>
        <v>0</v>
      </c>
      <c r="BD89" s="1186">
        <f t="shared" si="63"/>
        <v>0</v>
      </c>
      <c r="BE89" s="1187">
        <f t="shared" si="65"/>
        <v>190324.72</v>
      </c>
      <c r="BF89" s="1188">
        <f t="shared" si="66"/>
        <v>0</v>
      </c>
      <c r="BH89" s="1189"/>
      <c r="BI89" s="1190">
        <f t="shared" si="67"/>
        <v>0</v>
      </c>
      <c r="BJ89" s="1215"/>
    </row>
    <row r="90" spans="1:62" ht="13.35" hidden="1" customHeight="1" x14ac:dyDescent="0.2">
      <c r="A90" s="1165" t="str">
        <f t="shared" si="72"/>
        <v>Транспортные средства</v>
      </c>
      <c r="D90" s="2015" t="s">
        <v>1029</v>
      </c>
      <c r="E90" s="2016"/>
      <c r="F90" s="1247"/>
      <c r="G90" s="1248" t="s">
        <v>817</v>
      </c>
      <c r="H90" s="1249">
        <f t="shared" si="73"/>
        <v>13115742.030000001</v>
      </c>
      <c r="I90" s="1250"/>
      <c r="J90" s="1251"/>
      <c r="K90" s="2017">
        <f t="shared" si="74"/>
        <v>7950040.2299999995</v>
      </c>
      <c r="L90" s="2018"/>
      <c r="M90" s="1252">
        <f t="shared" si="75"/>
        <v>0</v>
      </c>
      <c r="N90" s="1250">
        <f t="shared" si="76"/>
        <v>414766.82999999996</v>
      </c>
      <c r="O90" s="1253">
        <f t="shared" si="77"/>
        <v>0</v>
      </c>
      <c r="P90" s="1254"/>
      <c r="Q90" s="1255">
        <f t="shared" si="80"/>
        <v>0</v>
      </c>
      <c r="R90" s="1256">
        <f t="shared" si="78"/>
        <v>138255.60999999999</v>
      </c>
      <c r="S90" s="1256">
        <f t="shared" ref="S90:BB90" si="90">SUMIF($B$11:$B$80,$D90,S11:S80)</f>
        <v>138255.60999999999</v>
      </c>
      <c r="T90" s="1256">
        <f t="shared" si="90"/>
        <v>138255.60999999999</v>
      </c>
      <c r="U90" s="1256">
        <f t="shared" si="90"/>
        <v>138255.60999999999</v>
      </c>
      <c r="V90" s="1256">
        <f t="shared" si="90"/>
        <v>138255.60999999999</v>
      </c>
      <c r="W90" s="1256">
        <f t="shared" si="90"/>
        <v>138255.60999999999</v>
      </c>
      <c r="X90" s="1256">
        <f t="shared" si="90"/>
        <v>829533.66</v>
      </c>
      <c r="Y90" s="1256">
        <f t="shared" si="90"/>
        <v>138255.60999999999</v>
      </c>
      <c r="Z90" s="1256">
        <f t="shared" si="90"/>
        <v>138255.60999999999</v>
      </c>
      <c r="AA90" s="1256">
        <f t="shared" si="90"/>
        <v>138255.60999999999</v>
      </c>
      <c r="AB90" s="1256">
        <f t="shared" si="90"/>
        <v>138255.60999999999</v>
      </c>
      <c r="AC90" s="1256">
        <f t="shared" si="90"/>
        <v>138255.60999999999</v>
      </c>
      <c r="AD90" s="1256">
        <f t="shared" si="90"/>
        <v>138255.60999999999</v>
      </c>
      <c r="AE90" s="1256">
        <f t="shared" si="90"/>
        <v>829533.66</v>
      </c>
      <c r="AF90" s="1256">
        <f t="shared" si="90"/>
        <v>1659067.32</v>
      </c>
      <c r="AG90" s="1254">
        <f t="shared" si="90"/>
        <v>13115742.030000001</v>
      </c>
      <c r="AH90" s="1257">
        <f t="shared" si="90"/>
        <v>6290972.9100000001</v>
      </c>
      <c r="AI90" s="1257">
        <f t="shared" si="90"/>
        <v>0</v>
      </c>
      <c r="AJ90" s="1254">
        <f t="shared" si="90"/>
        <v>0</v>
      </c>
      <c r="AK90" s="1257">
        <f t="shared" si="90"/>
        <v>0</v>
      </c>
      <c r="AL90" s="1256">
        <f t="shared" si="90"/>
        <v>138255.60999999999</v>
      </c>
      <c r="AM90" s="1256">
        <f t="shared" si="90"/>
        <v>138255.60999999999</v>
      </c>
      <c r="AN90" s="1256">
        <f t="shared" si="90"/>
        <v>138255.60999999999</v>
      </c>
      <c r="AO90" s="1256">
        <f t="shared" si="90"/>
        <v>138255.43000000002</v>
      </c>
      <c r="AP90" s="1256">
        <f t="shared" si="90"/>
        <v>127817.51999999999</v>
      </c>
      <c r="AQ90" s="1256">
        <f t="shared" si="90"/>
        <v>127817.51999999999</v>
      </c>
      <c r="AR90" s="1256">
        <f t="shared" si="90"/>
        <v>808657.3</v>
      </c>
      <c r="AS90" s="1256">
        <f t="shared" si="90"/>
        <v>127817.51999999999</v>
      </c>
      <c r="AT90" s="1256">
        <f t="shared" si="90"/>
        <v>127817.51999999999</v>
      </c>
      <c r="AU90" s="1256">
        <f t="shared" si="90"/>
        <v>127817.51999999999</v>
      </c>
      <c r="AV90" s="1256">
        <f t="shared" si="90"/>
        <v>127817.51999999999</v>
      </c>
      <c r="AW90" s="1256">
        <f t="shared" si="90"/>
        <v>127817.51999999999</v>
      </c>
      <c r="AX90" s="1256">
        <f t="shared" si="90"/>
        <v>127817.51999999999</v>
      </c>
      <c r="AY90" s="1256">
        <f t="shared" si="90"/>
        <v>766905.12000000011</v>
      </c>
      <c r="AZ90" s="1256">
        <f t="shared" si="90"/>
        <v>1575562.4200000002</v>
      </c>
      <c r="BA90" s="1254">
        <f t="shared" si="90"/>
        <v>13115742.030000001</v>
      </c>
      <c r="BB90" s="1257">
        <f t="shared" si="90"/>
        <v>4715410.49</v>
      </c>
      <c r="BD90" s="1186">
        <f t="shared" si="63"/>
        <v>0</v>
      </c>
      <c r="BE90" s="1187">
        <f t="shared" si="65"/>
        <v>7535273.3999999985</v>
      </c>
      <c r="BF90" s="1188">
        <f t="shared" si="66"/>
        <v>0</v>
      </c>
      <c r="BH90" s="1189"/>
      <c r="BI90" s="1190">
        <f t="shared" si="67"/>
        <v>0</v>
      </c>
      <c r="BJ90" s="1215"/>
    </row>
    <row r="91" spans="1:62" ht="13.35" hidden="1" customHeight="1" x14ac:dyDescent="0.2">
      <c r="A91" s="1165" t="str">
        <f t="shared" si="72"/>
        <v>Инструмент</v>
      </c>
      <c r="D91" s="2015" t="s">
        <v>1084</v>
      </c>
      <c r="E91" s="2016"/>
      <c r="F91" s="1247"/>
      <c r="G91" s="1248" t="s">
        <v>817</v>
      </c>
      <c r="H91" s="1249">
        <f t="shared" si="73"/>
        <v>0</v>
      </c>
      <c r="I91" s="1250"/>
      <c r="J91" s="1251"/>
      <c r="K91" s="2017">
        <f t="shared" si="74"/>
        <v>0</v>
      </c>
      <c r="L91" s="2018"/>
      <c r="M91" s="1252">
        <f t="shared" si="75"/>
        <v>0</v>
      </c>
      <c r="N91" s="1250">
        <f t="shared" si="76"/>
        <v>0</v>
      </c>
      <c r="O91" s="1253">
        <f t="shared" si="77"/>
        <v>0</v>
      </c>
      <c r="P91" s="1254"/>
      <c r="Q91" s="1255">
        <f t="shared" si="80"/>
        <v>0</v>
      </c>
      <c r="R91" s="1256">
        <f t="shared" si="78"/>
        <v>0</v>
      </c>
      <c r="S91" s="1256">
        <f t="shared" ref="S91:BB91" si="91">SUMIF($B$11:$B$80,$D91,S11:S80)</f>
        <v>0</v>
      </c>
      <c r="T91" s="1256">
        <f t="shared" si="91"/>
        <v>0</v>
      </c>
      <c r="U91" s="1256">
        <f t="shared" si="91"/>
        <v>0</v>
      </c>
      <c r="V91" s="1256">
        <f t="shared" si="91"/>
        <v>0</v>
      </c>
      <c r="W91" s="1256">
        <f t="shared" si="91"/>
        <v>0</v>
      </c>
      <c r="X91" s="1256">
        <f t="shared" si="91"/>
        <v>0</v>
      </c>
      <c r="Y91" s="1256">
        <f t="shared" si="91"/>
        <v>0</v>
      </c>
      <c r="Z91" s="1256">
        <f t="shared" si="91"/>
        <v>0</v>
      </c>
      <c r="AA91" s="1256">
        <f t="shared" si="91"/>
        <v>0</v>
      </c>
      <c r="AB91" s="1256">
        <f t="shared" si="91"/>
        <v>0</v>
      </c>
      <c r="AC91" s="1256">
        <f t="shared" si="91"/>
        <v>0</v>
      </c>
      <c r="AD91" s="1256">
        <f t="shared" si="91"/>
        <v>0</v>
      </c>
      <c r="AE91" s="1256">
        <f t="shared" si="91"/>
        <v>0</v>
      </c>
      <c r="AF91" s="1256">
        <f t="shared" si="91"/>
        <v>0</v>
      </c>
      <c r="AG91" s="1254">
        <f t="shared" si="91"/>
        <v>0</v>
      </c>
      <c r="AH91" s="1257">
        <f t="shared" si="91"/>
        <v>0</v>
      </c>
      <c r="AI91" s="1257">
        <f t="shared" si="91"/>
        <v>0</v>
      </c>
      <c r="AJ91" s="1254">
        <f t="shared" si="91"/>
        <v>0</v>
      </c>
      <c r="AK91" s="1257">
        <f t="shared" si="91"/>
        <v>0</v>
      </c>
      <c r="AL91" s="1256">
        <f t="shared" si="91"/>
        <v>0</v>
      </c>
      <c r="AM91" s="1256">
        <f t="shared" si="91"/>
        <v>0</v>
      </c>
      <c r="AN91" s="1256">
        <f t="shared" si="91"/>
        <v>0</v>
      </c>
      <c r="AO91" s="1256">
        <f t="shared" si="91"/>
        <v>0</v>
      </c>
      <c r="AP91" s="1256">
        <f t="shared" si="91"/>
        <v>0</v>
      </c>
      <c r="AQ91" s="1256">
        <f t="shared" si="91"/>
        <v>0</v>
      </c>
      <c r="AR91" s="1256">
        <f t="shared" si="91"/>
        <v>0</v>
      </c>
      <c r="AS91" s="1256">
        <f t="shared" si="91"/>
        <v>0</v>
      </c>
      <c r="AT91" s="1256">
        <f t="shared" si="91"/>
        <v>0</v>
      </c>
      <c r="AU91" s="1256">
        <f t="shared" si="91"/>
        <v>0</v>
      </c>
      <c r="AV91" s="1256">
        <f t="shared" si="91"/>
        <v>0</v>
      </c>
      <c r="AW91" s="1256">
        <f t="shared" si="91"/>
        <v>0</v>
      </c>
      <c r="AX91" s="1256">
        <f t="shared" si="91"/>
        <v>0</v>
      </c>
      <c r="AY91" s="1256">
        <f t="shared" si="91"/>
        <v>0</v>
      </c>
      <c r="AZ91" s="1256">
        <f t="shared" si="91"/>
        <v>0</v>
      </c>
      <c r="BA91" s="1254">
        <f t="shared" si="91"/>
        <v>0</v>
      </c>
      <c r="BB91" s="1257">
        <f t="shared" si="91"/>
        <v>0</v>
      </c>
      <c r="BD91" s="1186">
        <f t="shared" si="63"/>
        <v>0</v>
      </c>
      <c r="BE91" s="1187">
        <f t="shared" si="65"/>
        <v>0</v>
      </c>
      <c r="BF91" s="1188">
        <f t="shared" si="66"/>
        <v>0</v>
      </c>
      <c r="BH91" s="1189"/>
      <c r="BI91" s="1190">
        <f t="shared" si="67"/>
        <v>0</v>
      </c>
      <c r="BJ91" s="1215"/>
    </row>
    <row r="92" spans="1:62" ht="13.35" hidden="1" customHeight="1" x14ac:dyDescent="0.2">
      <c r="A92" s="1165" t="str">
        <f t="shared" si="72"/>
        <v>Производственный инвентарь</v>
      </c>
      <c r="D92" s="2015" t="s">
        <v>1047</v>
      </c>
      <c r="E92" s="2016"/>
      <c r="F92" s="1247"/>
      <c r="G92" s="1248" t="s">
        <v>817</v>
      </c>
      <c r="H92" s="1249">
        <f t="shared" si="73"/>
        <v>1014132.94</v>
      </c>
      <c r="I92" s="1250"/>
      <c r="J92" s="1251"/>
      <c r="K92" s="2017">
        <f t="shared" si="74"/>
        <v>69543.429999999993</v>
      </c>
      <c r="L92" s="2018"/>
      <c r="M92" s="1252">
        <f t="shared" si="75"/>
        <v>0</v>
      </c>
      <c r="N92" s="1250">
        <f t="shared" si="76"/>
        <v>6729.99</v>
      </c>
      <c r="O92" s="1253">
        <f t="shared" si="77"/>
        <v>0</v>
      </c>
      <c r="P92" s="1254"/>
      <c r="Q92" s="1255">
        <f t="shared" si="80"/>
        <v>0</v>
      </c>
      <c r="R92" s="1256">
        <f t="shared" si="78"/>
        <v>2243.33</v>
      </c>
      <c r="S92" s="1256">
        <f t="shared" ref="S92:BB92" si="92">SUMIF($B$11:$B$80,$D92,S11:S80)</f>
        <v>2243.33</v>
      </c>
      <c r="T92" s="1256">
        <f t="shared" si="92"/>
        <v>2243.33</v>
      </c>
      <c r="U92" s="1256">
        <f t="shared" si="92"/>
        <v>2243.33</v>
      </c>
      <c r="V92" s="1256">
        <f t="shared" si="92"/>
        <v>2243.33</v>
      </c>
      <c r="W92" s="1256">
        <f t="shared" si="92"/>
        <v>2243.33</v>
      </c>
      <c r="X92" s="1256">
        <f t="shared" si="92"/>
        <v>13459.98</v>
      </c>
      <c r="Y92" s="1256">
        <f t="shared" si="92"/>
        <v>2243.33</v>
      </c>
      <c r="Z92" s="1256">
        <f t="shared" si="92"/>
        <v>2243.33</v>
      </c>
      <c r="AA92" s="1256">
        <f t="shared" si="92"/>
        <v>2243.33</v>
      </c>
      <c r="AB92" s="1256">
        <f t="shared" si="92"/>
        <v>2243.33</v>
      </c>
      <c r="AC92" s="1256">
        <f t="shared" si="92"/>
        <v>2243.33</v>
      </c>
      <c r="AD92" s="1256">
        <f t="shared" si="92"/>
        <v>2243.33</v>
      </c>
      <c r="AE92" s="1256">
        <f t="shared" si="92"/>
        <v>13459.98</v>
      </c>
      <c r="AF92" s="1256">
        <f t="shared" si="92"/>
        <v>26919.96</v>
      </c>
      <c r="AG92" s="1254">
        <f t="shared" si="92"/>
        <v>1021032.94</v>
      </c>
      <c r="AH92" s="1257">
        <f t="shared" si="92"/>
        <v>42623.469999999994</v>
      </c>
      <c r="AI92" s="1257">
        <f t="shared" si="92"/>
        <v>0</v>
      </c>
      <c r="AJ92" s="1254">
        <f t="shared" si="92"/>
        <v>0</v>
      </c>
      <c r="AK92" s="1257">
        <f t="shared" si="92"/>
        <v>0</v>
      </c>
      <c r="AL92" s="1256">
        <f t="shared" si="92"/>
        <v>2243.33</v>
      </c>
      <c r="AM92" s="1256">
        <f t="shared" si="92"/>
        <v>2243.33</v>
      </c>
      <c r="AN92" s="1256">
        <f t="shared" si="92"/>
        <v>2243.33</v>
      </c>
      <c r="AO92" s="1256">
        <f t="shared" si="92"/>
        <v>2243.33</v>
      </c>
      <c r="AP92" s="1256">
        <f t="shared" si="92"/>
        <v>2243.33</v>
      </c>
      <c r="AQ92" s="1256">
        <f t="shared" si="92"/>
        <v>2243.33</v>
      </c>
      <c r="AR92" s="1256">
        <f t="shared" si="92"/>
        <v>13459.98</v>
      </c>
      <c r="AS92" s="1256">
        <f t="shared" si="92"/>
        <v>2243.33</v>
      </c>
      <c r="AT92" s="1256">
        <f t="shared" si="92"/>
        <v>2243.33</v>
      </c>
      <c r="AU92" s="1256">
        <f t="shared" si="92"/>
        <v>2243.33</v>
      </c>
      <c r="AV92" s="1256">
        <f t="shared" si="92"/>
        <v>2243.33</v>
      </c>
      <c r="AW92" s="1256">
        <f t="shared" si="92"/>
        <v>2243.33</v>
      </c>
      <c r="AX92" s="1256">
        <f t="shared" si="92"/>
        <v>2243.33</v>
      </c>
      <c r="AY92" s="1256">
        <f t="shared" si="92"/>
        <v>13459.98</v>
      </c>
      <c r="AZ92" s="1256">
        <f t="shared" si="92"/>
        <v>26919.96</v>
      </c>
      <c r="BA92" s="1254">
        <f t="shared" si="92"/>
        <v>1021032.94</v>
      </c>
      <c r="BB92" s="1257">
        <f t="shared" si="92"/>
        <v>15703.509999999995</v>
      </c>
      <c r="BD92" s="1186">
        <f t="shared" si="63"/>
        <v>0</v>
      </c>
      <c r="BE92" s="1187">
        <f t="shared" si="65"/>
        <v>62813.439999999988</v>
      </c>
      <c r="BF92" s="1188">
        <f t="shared" si="66"/>
        <v>0</v>
      </c>
      <c r="BH92" s="1189"/>
      <c r="BI92" s="1190">
        <f t="shared" si="67"/>
        <v>0</v>
      </c>
      <c r="BJ92" s="1215"/>
    </row>
    <row r="93" spans="1:62" ht="13.35" hidden="1" customHeight="1" thickBot="1" x14ac:dyDescent="0.25">
      <c r="A93" s="1165" t="str">
        <f t="shared" si="72"/>
        <v>Прочие основные производственные фонды</v>
      </c>
      <c r="D93" s="2022" t="s">
        <v>1078</v>
      </c>
      <c r="E93" s="2023"/>
      <c r="F93" s="1258"/>
      <c r="G93" s="1259" t="s">
        <v>817</v>
      </c>
      <c r="H93" s="1260">
        <f t="shared" si="73"/>
        <v>94292.800000000003</v>
      </c>
      <c r="I93" s="1261"/>
      <c r="J93" s="1262"/>
      <c r="K93" s="2024">
        <f t="shared" si="74"/>
        <v>0</v>
      </c>
      <c r="L93" s="2025"/>
      <c r="M93" s="1252">
        <f t="shared" si="75"/>
        <v>0</v>
      </c>
      <c r="N93" s="1250">
        <f t="shared" si="76"/>
        <v>0</v>
      </c>
      <c r="O93" s="1263">
        <f t="shared" si="77"/>
        <v>0</v>
      </c>
      <c r="P93" s="1264"/>
      <c r="Q93" s="1265">
        <f t="shared" si="80"/>
        <v>0</v>
      </c>
      <c r="R93" s="1256">
        <f t="shared" si="78"/>
        <v>0</v>
      </c>
      <c r="S93" s="1256">
        <f t="shared" ref="S93:BB93" si="93">SUMIF($B$11:$B$80,$D93,S11:S80)</f>
        <v>0</v>
      </c>
      <c r="T93" s="1266">
        <f t="shared" si="93"/>
        <v>0</v>
      </c>
      <c r="U93" s="1266">
        <f t="shared" si="93"/>
        <v>0</v>
      </c>
      <c r="V93" s="1266">
        <f t="shared" si="93"/>
        <v>0</v>
      </c>
      <c r="W93" s="1266">
        <f t="shared" si="93"/>
        <v>0</v>
      </c>
      <c r="X93" s="1266">
        <f t="shared" si="93"/>
        <v>0</v>
      </c>
      <c r="Y93" s="1266">
        <f t="shared" si="93"/>
        <v>0</v>
      </c>
      <c r="Z93" s="1266">
        <f t="shared" si="93"/>
        <v>0</v>
      </c>
      <c r="AA93" s="1266">
        <f t="shared" si="93"/>
        <v>0</v>
      </c>
      <c r="AB93" s="1266">
        <f t="shared" si="93"/>
        <v>0</v>
      </c>
      <c r="AC93" s="1266">
        <f t="shared" si="93"/>
        <v>0</v>
      </c>
      <c r="AD93" s="1266">
        <f t="shared" si="93"/>
        <v>0</v>
      </c>
      <c r="AE93" s="1266">
        <f t="shared" si="93"/>
        <v>0</v>
      </c>
      <c r="AF93" s="1266">
        <f t="shared" si="93"/>
        <v>0</v>
      </c>
      <c r="AG93" s="1264">
        <f t="shared" si="93"/>
        <v>94292.800000000003</v>
      </c>
      <c r="AH93" s="1267">
        <f t="shared" si="93"/>
        <v>0</v>
      </c>
      <c r="AI93" s="1267">
        <f t="shared" si="93"/>
        <v>0</v>
      </c>
      <c r="AJ93" s="1264">
        <f t="shared" si="93"/>
        <v>0</v>
      </c>
      <c r="AK93" s="1267">
        <f t="shared" si="93"/>
        <v>0</v>
      </c>
      <c r="AL93" s="1256">
        <f t="shared" si="93"/>
        <v>0</v>
      </c>
      <c r="AM93" s="1256">
        <f t="shared" si="93"/>
        <v>0</v>
      </c>
      <c r="AN93" s="1266">
        <f t="shared" si="93"/>
        <v>0</v>
      </c>
      <c r="AO93" s="1266">
        <f t="shared" si="93"/>
        <v>0</v>
      </c>
      <c r="AP93" s="1266">
        <f t="shared" si="93"/>
        <v>0</v>
      </c>
      <c r="AQ93" s="1266">
        <f t="shared" si="93"/>
        <v>0</v>
      </c>
      <c r="AR93" s="1266">
        <f t="shared" si="93"/>
        <v>0</v>
      </c>
      <c r="AS93" s="1266">
        <f t="shared" si="93"/>
        <v>0</v>
      </c>
      <c r="AT93" s="1266">
        <f t="shared" si="93"/>
        <v>0</v>
      </c>
      <c r="AU93" s="1266">
        <f t="shared" si="93"/>
        <v>0</v>
      </c>
      <c r="AV93" s="1266">
        <f t="shared" si="93"/>
        <v>0</v>
      </c>
      <c r="AW93" s="1266">
        <f t="shared" si="93"/>
        <v>0</v>
      </c>
      <c r="AX93" s="1266">
        <f t="shared" si="93"/>
        <v>0</v>
      </c>
      <c r="AY93" s="1266">
        <f t="shared" si="93"/>
        <v>0</v>
      </c>
      <c r="AZ93" s="1266">
        <f t="shared" si="93"/>
        <v>0</v>
      </c>
      <c r="BA93" s="1264">
        <f t="shared" si="93"/>
        <v>94292.800000000003</v>
      </c>
      <c r="BB93" s="1267">
        <f t="shared" si="93"/>
        <v>0</v>
      </c>
      <c r="BD93" s="1186">
        <f t="shared" si="63"/>
        <v>0</v>
      </c>
      <c r="BE93" s="1187">
        <f t="shared" si="65"/>
        <v>0</v>
      </c>
      <c r="BF93" s="1188">
        <f t="shared" si="66"/>
        <v>0</v>
      </c>
      <c r="BH93" s="1189"/>
      <c r="BI93" s="1190">
        <f t="shared" si="67"/>
        <v>0</v>
      </c>
      <c r="BJ93" s="1215"/>
    </row>
    <row r="94" spans="1:62" ht="13.35" customHeight="1" collapsed="1" thickBot="1" x14ac:dyDescent="0.25">
      <c r="A94" s="1165" t="str">
        <f t="shared" si="72"/>
        <v>_Управление (инвестиции электро)</v>
      </c>
      <c r="D94" s="2041" t="s">
        <v>1085</v>
      </c>
      <c r="E94" s="2042"/>
      <c r="F94" s="2042"/>
      <c r="G94" s="2042"/>
      <c r="H94" s="2042"/>
      <c r="I94" s="1177">
        <v>217872012.16999999</v>
      </c>
      <c r="J94" s="1178">
        <v>126932289.78</v>
      </c>
      <c r="K94" s="2043">
        <f>SUM(K95)</f>
        <v>919521.04999999993</v>
      </c>
      <c r="L94" s="2044"/>
      <c r="M94" s="1179"/>
      <c r="N94" s="1180">
        <f>N95</f>
        <v>64947.75</v>
      </c>
      <c r="O94" s="1181">
        <f t="shared" ref="O94:AK94" si="94">O95</f>
        <v>0</v>
      </c>
      <c r="P94" s="1182">
        <f t="shared" si="94"/>
        <v>0</v>
      </c>
      <c r="Q94" s="1183">
        <f t="shared" si="94"/>
        <v>0</v>
      </c>
      <c r="R94" s="1184">
        <f t="shared" si="94"/>
        <v>21649.250000000004</v>
      </c>
      <c r="S94" s="1184">
        <f t="shared" si="94"/>
        <v>21649.250000000004</v>
      </c>
      <c r="T94" s="1184">
        <f t="shared" si="94"/>
        <v>21649.250000000004</v>
      </c>
      <c r="U94" s="1184">
        <f t="shared" si="94"/>
        <v>21649.250000000004</v>
      </c>
      <c r="V94" s="1184">
        <f t="shared" si="94"/>
        <v>21649.250000000004</v>
      </c>
      <c r="W94" s="1184">
        <f t="shared" si="94"/>
        <v>21649.250000000004</v>
      </c>
      <c r="X94" s="1184">
        <f t="shared" si="94"/>
        <v>129895.5</v>
      </c>
      <c r="Y94" s="1184">
        <f t="shared" si="94"/>
        <v>21649.250000000004</v>
      </c>
      <c r="Z94" s="1184">
        <f t="shared" si="94"/>
        <v>21649.250000000004</v>
      </c>
      <c r="AA94" s="1184">
        <f t="shared" si="94"/>
        <v>21649.250000000004</v>
      </c>
      <c r="AB94" s="1184">
        <f t="shared" si="94"/>
        <v>21649.250000000004</v>
      </c>
      <c r="AC94" s="1184">
        <f t="shared" si="94"/>
        <v>21649.250000000004</v>
      </c>
      <c r="AD94" s="1184">
        <f t="shared" si="94"/>
        <v>21649.250000000004</v>
      </c>
      <c r="AE94" s="1184">
        <f t="shared" si="94"/>
        <v>129895.5</v>
      </c>
      <c r="AF94" s="1184">
        <f t="shared" si="94"/>
        <v>259791</v>
      </c>
      <c r="AG94" s="1182">
        <f t="shared" si="94"/>
        <v>1298954.22</v>
      </c>
      <c r="AH94" s="1185">
        <f>AH95+AH107</f>
        <v>659730.04999999993</v>
      </c>
      <c r="AI94" s="1185">
        <f>AI95+AI107</f>
        <v>4051186.1271186443</v>
      </c>
      <c r="AJ94" s="1182">
        <f t="shared" si="94"/>
        <v>0</v>
      </c>
      <c r="AK94" s="1185">
        <f t="shared" si="94"/>
        <v>0</v>
      </c>
      <c r="AL94" s="1184">
        <f>AL95+AL107</f>
        <v>21649.250000000004</v>
      </c>
      <c r="AM94" s="1184">
        <f t="shared" ref="AM94:BB94" si="95">AM95+AM107</f>
        <v>21649.250000000004</v>
      </c>
      <c r="AN94" s="1184">
        <f t="shared" si="95"/>
        <v>21649.250000000004</v>
      </c>
      <c r="AO94" s="1184">
        <f t="shared" si="95"/>
        <v>21649.250000000004</v>
      </c>
      <c r="AP94" s="1184">
        <f t="shared" si="95"/>
        <v>21649.250000000004</v>
      </c>
      <c r="AQ94" s="1184">
        <f t="shared" si="95"/>
        <v>31927.027777777781</v>
      </c>
      <c r="AR94" s="1184">
        <f t="shared" si="95"/>
        <v>140173.27777777778</v>
      </c>
      <c r="AS94" s="1184">
        <f t="shared" si="95"/>
        <v>31927.027777777781</v>
      </c>
      <c r="AT94" s="1184">
        <f t="shared" si="95"/>
        <v>31927.027777777781</v>
      </c>
      <c r="AU94" s="1184">
        <f t="shared" si="95"/>
        <v>31927.027777777781</v>
      </c>
      <c r="AV94" s="1184">
        <f t="shared" si="95"/>
        <v>31927.027777777781</v>
      </c>
      <c r="AW94" s="1184">
        <f t="shared" si="95"/>
        <v>31927.027777777781</v>
      </c>
      <c r="AX94" s="1184">
        <f t="shared" si="95"/>
        <v>31927.027777777781</v>
      </c>
      <c r="AY94" s="1184">
        <f t="shared" si="95"/>
        <v>191562.16666666669</v>
      </c>
      <c r="AZ94" s="1184">
        <f t="shared" si="95"/>
        <v>331735.44444444444</v>
      </c>
      <c r="BA94" s="1182">
        <f t="shared" si="95"/>
        <v>1744020.8199999998</v>
      </c>
      <c r="BB94" s="1185">
        <f t="shared" si="95"/>
        <v>4379180.7326742001</v>
      </c>
      <c r="BD94" s="1186">
        <f t="shared" si="63"/>
        <v>0</v>
      </c>
      <c r="BE94" s="1187">
        <f t="shared" si="65"/>
        <v>854573.29999999993</v>
      </c>
      <c r="BF94" s="1188">
        <f t="shared" si="66"/>
        <v>0</v>
      </c>
      <c r="BH94" s="1189"/>
      <c r="BI94" s="1190">
        <f t="shared" si="67"/>
        <v>0</v>
      </c>
      <c r="BJ94" s="1215"/>
    </row>
    <row r="95" spans="1:62" ht="12.6" hidden="1" customHeight="1" outlineLevel="1" x14ac:dyDescent="0.2">
      <c r="A95" s="1165" t="str">
        <f>A94</f>
        <v>_Управление (инвестиции электро)</v>
      </c>
      <c r="D95" s="2045" t="s">
        <v>977</v>
      </c>
      <c r="E95" s="2045"/>
      <c r="F95" s="2045"/>
      <c r="G95" s="2045"/>
      <c r="H95" s="2045"/>
      <c r="I95" s="1191">
        <v>4718793.2</v>
      </c>
      <c r="J95" s="1192">
        <v>2386616.75</v>
      </c>
      <c r="K95" s="2046">
        <f>SUM(K96:L104)</f>
        <v>919521.04999999993</v>
      </c>
      <c r="L95" s="2047"/>
      <c r="M95" s="1193"/>
      <c r="N95" s="1191">
        <f>SUM(N96:N104)</f>
        <v>64947.75</v>
      </c>
      <c r="O95" s="1268">
        <f t="shared" ref="O95:AK95" si="96">SUM(O96:O104)</f>
        <v>0</v>
      </c>
      <c r="P95" s="1198">
        <f t="shared" si="96"/>
        <v>0</v>
      </c>
      <c r="Q95" s="1196">
        <f>SUM(Q96:Q104)</f>
        <v>0</v>
      </c>
      <c r="R95" s="1197">
        <f t="shared" si="96"/>
        <v>21649.250000000004</v>
      </c>
      <c r="S95" s="1197">
        <f t="shared" si="96"/>
        <v>21649.250000000004</v>
      </c>
      <c r="T95" s="1197">
        <f t="shared" si="96"/>
        <v>21649.250000000004</v>
      </c>
      <c r="U95" s="1197">
        <f t="shared" si="96"/>
        <v>21649.250000000004</v>
      </c>
      <c r="V95" s="1197">
        <f t="shared" si="96"/>
        <v>21649.250000000004</v>
      </c>
      <c r="W95" s="1197">
        <f t="shared" si="96"/>
        <v>21649.250000000004</v>
      </c>
      <c r="X95" s="1197">
        <f t="shared" si="96"/>
        <v>129895.5</v>
      </c>
      <c r="Y95" s="1197">
        <f t="shared" si="96"/>
        <v>21649.250000000004</v>
      </c>
      <c r="Z95" s="1197">
        <f t="shared" si="96"/>
        <v>21649.250000000004</v>
      </c>
      <c r="AA95" s="1197">
        <f t="shared" si="96"/>
        <v>21649.250000000004</v>
      </c>
      <c r="AB95" s="1197">
        <f t="shared" si="96"/>
        <v>21649.250000000004</v>
      </c>
      <c r="AC95" s="1197">
        <f t="shared" si="96"/>
        <v>21649.250000000004</v>
      </c>
      <c r="AD95" s="1197">
        <f t="shared" si="96"/>
        <v>21649.250000000004</v>
      </c>
      <c r="AE95" s="1197">
        <f t="shared" si="96"/>
        <v>129895.5</v>
      </c>
      <c r="AF95" s="1197">
        <f t="shared" si="96"/>
        <v>259791</v>
      </c>
      <c r="AG95" s="1198">
        <f t="shared" si="96"/>
        <v>1298954.22</v>
      </c>
      <c r="AH95" s="1199">
        <f>SUM(AH96:AH106)</f>
        <v>659730.04999999993</v>
      </c>
      <c r="AI95" s="1199">
        <f>SUM(AI96:AI106)</f>
        <v>755000</v>
      </c>
      <c r="AJ95" s="1198">
        <f t="shared" si="96"/>
        <v>0</v>
      </c>
      <c r="AK95" s="1199">
        <f t="shared" si="96"/>
        <v>0</v>
      </c>
      <c r="AL95" s="1197">
        <f>SUM(AL96:AL106)</f>
        <v>21649.250000000004</v>
      </c>
      <c r="AM95" s="1197">
        <f t="shared" ref="AM95:BB95" si="97">SUM(AM96:AM106)</f>
        <v>21649.250000000004</v>
      </c>
      <c r="AN95" s="1197">
        <f t="shared" si="97"/>
        <v>21649.250000000004</v>
      </c>
      <c r="AO95" s="1197">
        <f t="shared" si="97"/>
        <v>21649.250000000004</v>
      </c>
      <c r="AP95" s="1197">
        <f t="shared" si="97"/>
        <v>21649.250000000004</v>
      </c>
      <c r="AQ95" s="1197">
        <f t="shared" si="97"/>
        <v>31927.027777777781</v>
      </c>
      <c r="AR95" s="1197">
        <f t="shared" si="97"/>
        <v>140173.27777777778</v>
      </c>
      <c r="AS95" s="1197">
        <f t="shared" si="97"/>
        <v>31927.027777777781</v>
      </c>
      <c r="AT95" s="1197">
        <f t="shared" si="97"/>
        <v>31927.027777777781</v>
      </c>
      <c r="AU95" s="1197">
        <f t="shared" si="97"/>
        <v>31927.027777777781</v>
      </c>
      <c r="AV95" s="1197">
        <f t="shared" si="97"/>
        <v>31927.027777777781</v>
      </c>
      <c r="AW95" s="1197">
        <f t="shared" si="97"/>
        <v>31927.027777777781</v>
      </c>
      <c r="AX95" s="1197">
        <f t="shared" si="97"/>
        <v>31927.027777777781</v>
      </c>
      <c r="AY95" s="1197">
        <f t="shared" si="97"/>
        <v>191562.16666666669</v>
      </c>
      <c r="AZ95" s="1197">
        <f t="shared" si="97"/>
        <v>331735.44444444444</v>
      </c>
      <c r="BA95" s="1198">
        <f t="shared" si="97"/>
        <v>1595665.6199999999</v>
      </c>
      <c r="BB95" s="1199">
        <f t="shared" si="97"/>
        <v>1082994.6055555556</v>
      </c>
      <c r="BD95" s="1186">
        <f t="shared" si="63"/>
        <v>0</v>
      </c>
      <c r="BE95" s="1187">
        <f t="shared" si="65"/>
        <v>854573.29999999993</v>
      </c>
      <c r="BF95" s="1188">
        <f t="shared" si="66"/>
        <v>0</v>
      </c>
      <c r="BH95" s="1189"/>
      <c r="BI95" s="1190">
        <f t="shared" si="67"/>
        <v>0</v>
      </c>
      <c r="BJ95" s="1215"/>
    </row>
    <row r="96" spans="1:62" ht="23.85" hidden="1" customHeight="1" outlineLevel="2" x14ac:dyDescent="0.2">
      <c r="A96" s="1165" t="str">
        <f>A17</f>
        <v>_Управление</v>
      </c>
      <c r="B96" s="1166" t="s">
        <v>978</v>
      </c>
      <c r="D96" s="2049" t="s">
        <v>1086</v>
      </c>
      <c r="E96" s="2049"/>
      <c r="F96" s="1200">
        <v>2303</v>
      </c>
      <c r="G96" s="1269" t="s">
        <v>1087</v>
      </c>
      <c r="H96" s="1270">
        <v>398300</v>
      </c>
      <c r="I96" s="1271">
        <v>398300</v>
      </c>
      <c r="J96" s="1272">
        <v>112851.61</v>
      </c>
      <c r="K96" s="2078">
        <v>285448.39</v>
      </c>
      <c r="L96" s="2079"/>
      <c r="M96" s="1273"/>
      <c r="N96" s="1271">
        <v>19914.990000000002</v>
      </c>
      <c r="O96" s="1274"/>
      <c r="P96" s="1207"/>
      <c r="Q96" s="1208"/>
      <c r="R96" s="1209">
        <v>6638.33</v>
      </c>
      <c r="S96" s="1209">
        <v>6638.33</v>
      </c>
      <c r="T96" s="1209">
        <v>6638.33</v>
      </c>
      <c r="U96" s="1214">
        <f t="shared" ref="U96:W104" si="98">T96</f>
        <v>6638.33</v>
      </c>
      <c r="V96" s="1214">
        <f t="shared" si="98"/>
        <v>6638.33</v>
      </c>
      <c r="W96" s="1214">
        <f t="shared" si="98"/>
        <v>6638.33</v>
      </c>
      <c r="X96" s="1214">
        <f t="shared" ref="X96:X104" si="99">R96+S96+T96+U96+V96+W96</f>
        <v>39829.980000000003</v>
      </c>
      <c r="Y96" s="1214">
        <f t="shared" ref="Y96:Y104" si="100">W96</f>
        <v>6638.33</v>
      </c>
      <c r="Z96" s="1214">
        <f t="shared" ref="Z96:AD104" si="101">Y96</f>
        <v>6638.33</v>
      </c>
      <c r="AA96" s="1214">
        <f t="shared" si="101"/>
        <v>6638.33</v>
      </c>
      <c r="AB96" s="1214">
        <f t="shared" si="101"/>
        <v>6638.33</v>
      </c>
      <c r="AC96" s="1214">
        <f t="shared" si="101"/>
        <v>6638.33</v>
      </c>
      <c r="AD96" s="1214">
        <f t="shared" si="101"/>
        <v>6638.33</v>
      </c>
      <c r="AE96" s="1214">
        <f t="shared" ref="AE96:AE104" si="102">Y96+Z96+AA96+AB96+AC96+AD96</f>
        <v>39829.980000000003</v>
      </c>
      <c r="AF96" s="1214">
        <f t="shared" ref="AF96:AF104" si="103">X96+AE96</f>
        <v>79659.960000000006</v>
      </c>
      <c r="AG96" s="1275">
        <v>398300</v>
      </c>
      <c r="AH96" s="1276">
        <f t="shared" ref="AH96:AH104" si="104">SUM(K96:L96)+M96-AF96</f>
        <v>205788.43</v>
      </c>
      <c r="AI96" s="1276"/>
      <c r="AJ96" s="1211"/>
      <c r="AK96" s="1213"/>
      <c r="AL96" s="1214">
        <v>6638.33</v>
      </c>
      <c r="AM96" s="1214">
        <f t="shared" ref="AM96:AQ104" si="105">AL96</f>
        <v>6638.33</v>
      </c>
      <c r="AN96" s="1214">
        <f t="shared" si="105"/>
        <v>6638.33</v>
      </c>
      <c r="AO96" s="1214">
        <f t="shared" si="105"/>
        <v>6638.33</v>
      </c>
      <c r="AP96" s="1214">
        <f t="shared" si="105"/>
        <v>6638.33</v>
      </c>
      <c r="AQ96" s="1214">
        <f t="shared" si="105"/>
        <v>6638.33</v>
      </c>
      <c r="AR96" s="1214">
        <f t="shared" ref="AR96:AR108" si="106">SUM(AL96:AQ96)</f>
        <v>39829.980000000003</v>
      </c>
      <c r="AS96" s="1214">
        <f t="shared" ref="AS96:AS106" si="107">AQ96</f>
        <v>6638.33</v>
      </c>
      <c r="AT96" s="1214">
        <f t="shared" ref="AT96:AX106" si="108">AS96</f>
        <v>6638.33</v>
      </c>
      <c r="AU96" s="1214">
        <f t="shared" si="108"/>
        <v>6638.33</v>
      </c>
      <c r="AV96" s="1214">
        <f t="shared" si="108"/>
        <v>6638.33</v>
      </c>
      <c r="AW96" s="1214">
        <f t="shared" si="108"/>
        <v>6638.33</v>
      </c>
      <c r="AX96" s="1214">
        <f t="shared" si="108"/>
        <v>6638.33</v>
      </c>
      <c r="AY96" s="1214">
        <f t="shared" ref="AY96:AY106" si="109">SUM(AS96:AX96)</f>
        <v>39829.980000000003</v>
      </c>
      <c r="AZ96" s="1214">
        <f t="shared" ref="AZ96:AZ104" si="110">AR96+AY96</f>
        <v>79659.960000000006</v>
      </c>
      <c r="BA96" s="1275">
        <v>398300</v>
      </c>
      <c r="BB96" s="1276">
        <f t="shared" ref="BB96:BB104" si="111">AH96+AI96-AZ96</f>
        <v>126128.46999999999</v>
      </c>
      <c r="BD96" s="1186">
        <f t="shared" si="63"/>
        <v>0</v>
      </c>
      <c r="BE96" s="1187">
        <f t="shared" si="65"/>
        <v>265533.39999999997</v>
      </c>
      <c r="BF96" s="1188">
        <f>SUM(K96)+M96+Q96-AF96-AH96</f>
        <v>0</v>
      </c>
      <c r="BH96" s="1189"/>
      <c r="BI96" s="1190">
        <f t="shared" si="67"/>
        <v>0</v>
      </c>
      <c r="BJ96" s="1215"/>
    </row>
    <row r="97" spans="1:63" ht="35.1" hidden="1" customHeight="1" outlineLevel="2" x14ac:dyDescent="0.2">
      <c r="A97" s="1165" t="str">
        <f>A24</f>
        <v>_Управление</v>
      </c>
      <c r="B97" s="1166" t="s">
        <v>978</v>
      </c>
      <c r="D97" s="2049" t="s">
        <v>1088</v>
      </c>
      <c r="E97" s="2049"/>
      <c r="F97" s="1200">
        <v>2265</v>
      </c>
      <c r="G97" s="1269" t="s">
        <v>1089</v>
      </c>
      <c r="H97" s="1270">
        <v>124282.15</v>
      </c>
      <c r="I97" s="1271">
        <v>124282.15</v>
      </c>
      <c r="J97" s="1272">
        <v>37284.660000000003</v>
      </c>
      <c r="K97" s="2078">
        <v>86997.49</v>
      </c>
      <c r="L97" s="2079"/>
      <c r="M97" s="1273"/>
      <c r="N97" s="1271">
        <v>6214.11</v>
      </c>
      <c r="O97" s="1274"/>
      <c r="P97" s="1207"/>
      <c r="Q97" s="1208"/>
      <c r="R97" s="1209">
        <v>2071.37</v>
      </c>
      <c r="S97" s="1209">
        <v>2071.37</v>
      </c>
      <c r="T97" s="1209">
        <v>2071.37</v>
      </c>
      <c r="U97" s="1214">
        <f t="shared" si="98"/>
        <v>2071.37</v>
      </c>
      <c r="V97" s="1214">
        <f t="shared" si="98"/>
        <v>2071.37</v>
      </c>
      <c r="W97" s="1214">
        <f t="shared" si="98"/>
        <v>2071.37</v>
      </c>
      <c r="X97" s="1214">
        <f t="shared" si="99"/>
        <v>12428.219999999998</v>
      </c>
      <c r="Y97" s="1214">
        <f t="shared" si="100"/>
        <v>2071.37</v>
      </c>
      <c r="Z97" s="1214">
        <f t="shared" si="101"/>
        <v>2071.37</v>
      </c>
      <c r="AA97" s="1214">
        <f t="shared" si="101"/>
        <v>2071.37</v>
      </c>
      <c r="AB97" s="1214">
        <f t="shared" si="101"/>
        <v>2071.37</v>
      </c>
      <c r="AC97" s="1214">
        <f t="shared" si="101"/>
        <v>2071.37</v>
      </c>
      <c r="AD97" s="1214">
        <f t="shared" si="101"/>
        <v>2071.37</v>
      </c>
      <c r="AE97" s="1214">
        <f t="shared" si="102"/>
        <v>12428.219999999998</v>
      </c>
      <c r="AF97" s="1214">
        <f t="shared" si="103"/>
        <v>24856.439999999995</v>
      </c>
      <c r="AG97" s="1275">
        <v>124282.15</v>
      </c>
      <c r="AH97" s="1276">
        <f t="shared" si="104"/>
        <v>62141.05000000001</v>
      </c>
      <c r="AI97" s="1276"/>
      <c r="AJ97" s="1211"/>
      <c r="AK97" s="1213"/>
      <c r="AL97" s="1214">
        <v>2071.37</v>
      </c>
      <c r="AM97" s="1214">
        <f t="shared" si="105"/>
        <v>2071.37</v>
      </c>
      <c r="AN97" s="1214">
        <f t="shared" si="105"/>
        <v>2071.37</v>
      </c>
      <c r="AO97" s="1214">
        <f t="shared" si="105"/>
        <v>2071.37</v>
      </c>
      <c r="AP97" s="1214">
        <f t="shared" si="105"/>
        <v>2071.37</v>
      </c>
      <c r="AQ97" s="1214">
        <f t="shared" si="105"/>
        <v>2071.37</v>
      </c>
      <c r="AR97" s="1214">
        <f t="shared" si="106"/>
        <v>12428.219999999998</v>
      </c>
      <c r="AS97" s="1214">
        <f t="shared" si="107"/>
        <v>2071.37</v>
      </c>
      <c r="AT97" s="1214">
        <f t="shared" si="108"/>
        <v>2071.37</v>
      </c>
      <c r="AU97" s="1214">
        <f t="shared" si="108"/>
        <v>2071.37</v>
      </c>
      <c r="AV97" s="1214">
        <f t="shared" si="108"/>
        <v>2071.37</v>
      </c>
      <c r="AW97" s="1214">
        <f t="shared" si="108"/>
        <v>2071.37</v>
      </c>
      <c r="AX97" s="1214">
        <f t="shared" si="108"/>
        <v>2071.37</v>
      </c>
      <c r="AY97" s="1214">
        <f t="shared" si="109"/>
        <v>12428.219999999998</v>
      </c>
      <c r="AZ97" s="1214">
        <f t="shared" si="110"/>
        <v>24856.439999999995</v>
      </c>
      <c r="BA97" s="1275">
        <v>124282.15</v>
      </c>
      <c r="BB97" s="1276">
        <f t="shared" si="111"/>
        <v>37284.610000000015</v>
      </c>
      <c r="BD97" s="1186">
        <f t="shared" si="63"/>
        <v>0</v>
      </c>
      <c r="BE97" s="1187">
        <f t="shared" si="65"/>
        <v>80783.380000000019</v>
      </c>
      <c r="BF97" s="1188">
        <f t="shared" si="66"/>
        <v>0</v>
      </c>
      <c r="BH97" s="1189"/>
      <c r="BI97" s="1190">
        <f t="shared" si="67"/>
        <v>0</v>
      </c>
      <c r="BJ97" s="1215"/>
    </row>
    <row r="98" spans="1:63" ht="23.85" hidden="1" customHeight="1" outlineLevel="2" x14ac:dyDescent="0.2">
      <c r="A98" s="1165" t="str">
        <f>A27</f>
        <v>_Управление</v>
      </c>
      <c r="B98" s="1166" t="s">
        <v>978</v>
      </c>
      <c r="D98" s="2049" t="s">
        <v>1090</v>
      </c>
      <c r="E98" s="2049"/>
      <c r="F98" s="1200">
        <v>2267</v>
      </c>
      <c r="G98" s="1269" t="s">
        <v>1089</v>
      </c>
      <c r="H98" s="1270">
        <v>108086.74</v>
      </c>
      <c r="I98" s="1271">
        <v>108086.74</v>
      </c>
      <c r="J98" s="1272">
        <v>32426.1</v>
      </c>
      <c r="K98" s="2078">
        <v>75660.639999999999</v>
      </c>
      <c r="L98" s="2079"/>
      <c r="M98" s="1273"/>
      <c r="N98" s="1271">
        <v>5404.35</v>
      </c>
      <c r="O98" s="1274"/>
      <c r="P98" s="1207"/>
      <c r="Q98" s="1208"/>
      <c r="R98" s="1209">
        <v>1801.45</v>
      </c>
      <c r="S98" s="1209">
        <v>1801.45</v>
      </c>
      <c r="T98" s="1209">
        <v>1801.45</v>
      </c>
      <c r="U98" s="1214">
        <f t="shared" si="98"/>
        <v>1801.45</v>
      </c>
      <c r="V98" s="1214">
        <f t="shared" si="98"/>
        <v>1801.45</v>
      </c>
      <c r="W98" s="1214">
        <f t="shared" si="98"/>
        <v>1801.45</v>
      </c>
      <c r="X98" s="1214">
        <f t="shared" si="99"/>
        <v>10808.7</v>
      </c>
      <c r="Y98" s="1214">
        <f t="shared" si="100"/>
        <v>1801.45</v>
      </c>
      <c r="Z98" s="1214">
        <f t="shared" si="101"/>
        <v>1801.45</v>
      </c>
      <c r="AA98" s="1214">
        <f t="shared" si="101"/>
        <v>1801.45</v>
      </c>
      <c r="AB98" s="1214">
        <f t="shared" si="101"/>
        <v>1801.45</v>
      </c>
      <c r="AC98" s="1214">
        <f t="shared" si="101"/>
        <v>1801.45</v>
      </c>
      <c r="AD98" s="1214">
        <f t="shared" si="101"/>
        <v>1801.45</v>
      </c>
      <c r="AE98" s="1214">
        <f t="shared" si="102"/>
        <v>10808.7</v>
      </c>
      <c r="AF98" s="1214">
        <f t="shared" si="103"/>
        <v>21617.4</v>
      </c>
      <c r="AG98" s="1275">
        <v>108086.74</v>
      </c>
      <c r="AH98" s="1276">
        <f t="shared" si="104"/>
        <v>54043.24</v>
      </c>
      <c r="AI98" s="1276"/>
      <c r="AJ98" s="1211"/>
      <c r="AK98" s="1213"/>
      <c r="AL98" s="1214">
        <v>1801.45</v>
      </c>
      <c r="AM98" s="1214">
        <f t="shared" si="105"/>
        <v>1801.45</v>
      </c>
      <c r="AN98" s="1214">
        <f t="shared" si="105"/>
        <v>1801.45</v>
      </c>
      <c r="AO98" s="1214">
        <f t="shared" si="105"/>
        <v>1801.45</v>
      </c>
      <c r="AP98" s="1214">
        <f t="shared" si="105"/>
        <v>1801.45</v>
      </c>
      <c r="AQ98" s="1214">
        <f t="shared" si="105"/>
        <v>1801.45</v>
      </c>
      <c r="AR98" s="1214">
        <f t="shared" si="106"/>
        <v>10808.7</v>
      </c>
      <c r="AS98" s="1214">
        <f t="shared" si="107"/>
        <v>1801.45</v>
      </c>
      <c r="AT98" s="1214">
        <f t="shared" si="108"/>
        <v>1801.45</v>
      </c>
      <c r="AU98" s="1214">
        <f t="shared" si="108"/>
        <v>1801.45</v>
      </c>
      <c r="AV98" s="1214">
        <f t="shared" si="108"/>
        <v>1801.45</v>
      </c>
      <c r="AW98" s="1214">
        <f t="shared" si="108"/>
        <v>1801.45</v>
      </c>
      <c r="AX98" s="1214">
        <f t="shared" si="108"/>
        <v>1801.45</v>
      </c>
      <c r="AY98" s="1214">
        <f t="shared" si="109"/>
        <v>10808.7</v>
      </c>
      <c r="AZ98" s="1214">
        <f t="shared" si="110"/>
        <v>21617.4</v>
      </c>
      <c r="BA98" s="1275">
        <v>108086.74</v>
      </c>
      <c r="BB98" s="1276">
        <f t="shared" si="111"/>
        <v>32425.839999999997</v>
      </c>
      <c r="BD98" s="1186">
        <f t="shared" si="63"/>
        <v>0</v>
      </c>
      <c r="BE98" s="1187">
        <f t="shared" si="65"/>
        <v>70256.290000000008</v>
      </c>
      <c r="BF98" s="1188">
        <f t="shared" si="66"/>
        <v>0</v>
      </c>
      <c r="BH98" s="1189"/>
      <c r="BI98" s="1190">
        <f t="shared" si="67"/>
        <v>0</v>
      </c>
      <c r="BJ98" s="1215"/>
    </row>
    <row r="99" spans="1:63" ht="23.85" hidden="1" customHeight="1" outlineLevel="2" x14ac:dyDescent="0.2">
      <c r="A99" s="1165" t="str">
        <f>A28</f>
        <v>_Управление</v>
      </c>
      <c r="B99" s="1166" t="s">
        <v>978</v>
      </c>
      <c r="D99" s="2049" t="s">
        <v>1091</v>
      </c>
      <c r="E99" s="2049"/>
      <c r="F99" s="1200">
        <v>2269</v>
      </c>
      <c r="G99" s="1269" t="s">
        <v>1089</v>
      </c>
      <c r="H99" s="1270">
        <v>81135.460000000006</v>
      </c>
      <c r="I99" s="1271">
        <v>81135.460000000006</v>
      </c>
      <c r="J99" s="1272">
        <v>24340.68</v>
      </c>
      <c r="K99" s="2078">
        <v>56794.78</v>
      </c>
      <c r="L99" s="2079"/>
      <c r="M99" s="1273"/>
      <c r="N99" s="1271">
        <v>4056.78</v>
      </c>
      <c r="O99" s="1274"/>
      <c r="P99" s="1207"/>
      <c r="Q99" s="1208"/>
      <c r="R99" s="1209">
        <v>1352.26</v>
      </c>
      <c r="S99" s="1209">
        <v>1352.26</v>
      </c>
      <c r="T99" s="1209">
        <v>1352.26</v>
      </c>
      <c r="U99" s="1214">
        <f t="shared" si="98"/>
        <v>1352.26</v>
      </c>
      <c r="V99" s="1214">
        <f t="shared" si="98"/>
        <v>1352.26</v>
      </c>
      <c r="W99" s="1214">
        <f t="shared" si="98"/>
        <v>1352.26</v>
      </c>
      <c r="X99" s="1214">
        <f t="shared" si="99"/>
        <v>8113.56</v>
      </c>
      <c r="Y99" s="1214">
        <f t="shared" si="100"/>
        <v>1352.26</v>
      </c>
      <c r="Z99" s="1214">
        <f t="shared" si="101"/>
        <v>1352.26</v>
      </c>
      <c r="AA99" s="1214">
        <f t="shared" si="101"/>
        <v>1352.26</v>
      </c>
      <c r="AB99" s="1214">
        <f t="shared" si="101"/>
        <v>1352.26</v>
      </c>
      <c r="AC99" s="1214">
        <f t="shared" si="101"/>
        <v>1352.26</v>
      </c>
      <c r="AD99" s="1214">
        <f t="shared" si="101"/>
        <v>1352.26</v>
      </c>
      <c r="AE99" s="1214">
        <f t="shared" si="102"/>
        <v>8113.56</v>
      </c>
      <c r="AF99" s="1214">
        <f t="shared" si="103"/>
        <v>16227.12</v>
      </c>
      <c r="AG99" s="1275">
        <v>81135.460000000006</v>
      </c>
      <c r="AH99" s="1276">
        <f t="shared" si="104"/>
        <v>40567.659999999996</v>
      </c>
      <c r="AI99" s="1276"/>
      <c r="AJ99" s="1211"/>
      <c r="AK99" s="1213"/>
      <c r="AL99" s="1214">
        <v>1352.26</v>
      </c>
      <c r="AM99" s="1214">
        <f t="shared" si="105"/>
        <v>1352.26</v>
      </c>
      <c r="AN99" s="1214">
        <f t="shared" si="105"/>
        <v>1352.26</v>
      </c>
      <c r="AO99" s="1214">
        <f t="shared" si="105"/>
        <v>1352.26</v>
      </c>
      <c r="AP99" s="1214">
        <f t="shared" si="105"/>
        <v>1352.26</v>
      </c>
      <c r="AQ99" s="1214">
        <f t="shared" si="105"/>
        <v>1352.26</v>
      </c>
      <c r="AR99" s="1214">
        <f t="shared" si="106"/>
        <v>8113.56</v>
      </c>
      <c r="AS99" s="1214">
        <f t="shared" si="107"/>
        <v>1352.26</v>
      </c>
      <c r="AT99" s="1214">
        <f t="shared" si="108"/>
        <v>1352.26</v>
      </c>
      <c r="AU99" s="1214">
        <f t="shared" si="108"/>
        <v>1352.26</v>
      </c>
      <c r="AV99" s="1214">
        <f t="shared" si="108"/>
        <v>1352.26</v>
      </c>
      <c r="AW99" s="1214">
        <f t="shared" si="108"/>
        <v>1352.26</v>
      </c>
      <c r="AX99" s="1214">
        <f t="shared" si="108"/>
        <v>1352.26</v>
      </c>
      <c r="AY99" s="1214">
        <f t="shared" si="109"/>
        <v>8113.56</v>
      </c>
      <c r="AZ99" s="1214">
        <f t="shared" si="110"/>
        <v>16227.12</v>
      </c>
      <c r="BA99" s="1275">
        <v>81135.460000000006</v>
      </c>
      <c r="BB99" s="1276">
        <f t="shared" si="111"/>
        <v>24340.539999999994</v>
      </c>
      <c r="BD99" s="1186">
        <f t="shared" si="63"/>
        <v>0</v>
      </c>
      <c r="BE99" s="1187">
        <f t="shared" si="65"/>
        <v>52737.999999999993</v>
      </c>
      <c r="BF99" s="1188">
        <f t="shared" si="66"/>
        <v>0</v>
      </c>
      <c r="BH99" s="1189"/>
      <c r="BI99" s="1190">
        <f t="shared" si="67"/>
        <v>0</v>
      </c>
      <c r="BJ99" s="1215"/>
    </row>
    <row r="100" spans="1:63" ht="23.85" hidden="1" customHeight="1" outlineLevel="2" x14ac:dyDescent="0.2">
      <c r="A100" s="1165" t="str">
        <f>A36</f>
        <v>_Управление</v>
      </c>
      <c r="B100" s="1166" t="s">
        <v>978</v>
      </c>
      <c r="D100" s="2049" t="s">
        <v>1092</v>
      </c>
      <c r="E100" s="2049"/>
      <c r="F100" s="1200">
        <v>2302</v>
      </c>
      <c r="G100" s="1269" t="s">
        <v>1087</v>
      </c>
      <c r="H100" s="1270">
        <v>216900</v>
      </c>
      <c r="I100" s="1271">
        <v>216900</v>
      </c>
      <c r="J100" s="1272">
        <v>61455</v>
      </c>
      <c r="K100" s="2078">
        <v>155445</v>
      </c>
      <c r="L100" s="2079"/>
      <c r="M100" s="1273"/>
      <c r="N100" s="1271">
        <v>10845</v>
      </c>
      <c r="O100" s="1274"/>
      <c r="P100" s="1207"/>
      <c r="Q100" s="1208"/>
      <c r="R100" s="1209">
        <v>3615</v>
      </c>
      <c r="S100" s="1209">
        <v>3615</v>
      </c>
      <c r="T100" s="1209">
        <v>3615</v>
      </c>
      <c r="U100" s="1214">
        <f t="shared" si="98"/>
        <v>3615</v>
      </c>
      <c r="V100" s="1214">
        <f t="shared" si="98"/>
        <v>3615</v>
      </c>
      <c r="W100" s="1214">
        <f t="shared" si="98"/>
        <v>3615</v>
      </c>
      <c r="X100" s="1214">
        <f t="shared" si="99"/>
        <v>21690</v>
      </c>
      <c r="Y100" s="1214">
        <f t="shared" si="100"/>
        <v>3615</v>
      </c>
      <c r="Z100" s="1214">
        <f t="shared" si="101"/>
        <v>3615</v>
      </c>
      <c r="AA100" s="1214">
        <f t="shared" si="101"/>
        <v>3615</v>
      </c>
      <c r="AB100" s="1214">
        <f t="shared" si="101"/>
        <v>3615</v>
      </c>
      <c r="AC100" s="1214">
        <f t="shared" si="101"/>
        <v>3615</v>
      </c>
      <c r="AD100" s="1214">
        <f t="shared" si="101"/>
        <v>3615</v>
      </c>
      <c r="AE100" s="1214">
        <f t="shared" si="102"/>
        <v>21690</v>
      </c>
      <c r="AF100" s="1214">
        <f t="shared" si="103"/>
        <v>43380</v>
      </c>
      <c r="AG100" s="1275">
        <v>216900</v>
      </c>
      <c r="AH100" s="1276">
        <f t="shared" si="104"/>
        <v>112065</v>
      </c>
      <c r="AI100" s="1276"/>
      <c r="AJ100" s="1211"/>
      <c r="AK100" s="1213"/>
      <c r="AL100" s="1214">
        <v>3615</v>
      </c>
      <c r="AM100" s="1214">
        <f t="shared" si="105"/>
        <v>3615</v>
      </c>
      <c r="AN100" s="1214">
        <f t="shared" si="105"/>
        <v>3615</v>
      </c>
      <c r="AO100" s="1214">
        <f t="shared" si="105"/>
        <v>3615</v>
      </c>
      <c r="AP100" s="1214">
        <f t="shared" si="105"/>
        <v>3615</v>
      </c>
      <c r="AQ100" s="1214">
        <f t="shared" si="105"/>
        <v>3615</v>
      </c>
      <c r="AR100" s="1214">
        <f t="shared" si="106"/>
        <v>21690</v>
      </c>
      <c r="AS100" s="1214">
        <f t="shared" si="107"/>
        <v>3615</v>
      </c>
      <c r="AT100" s="1214">
        <f t="shared" si="108"/>
        <v>3615</v>
      </c>
      <c r="AU100" s="1214">
        <f t="shared" si="108"/>
        <v>3615</v>
      </c>
      <c r="AV100" s="1214">
        <f t="shared" si="108"/>
        <v>3615</v>
      </c>
      <c r="AW100" s="1214">
        <f t="shared" si="108"/>
        <v>3615</v>
      </c>
      <c r="AX100" s="1214">
        <f t="shared" si="108"/>
        <v>3615</v>
      </c>
      <c r="AY100" s="1214">
        <f t="shared" si="109"/>
        <v>21690</v>
      </c>
      <c r="AZ100" s="1214">
        <f t="shared" si="110"/>
        <v>43380</v>
      </c>
      <c r="BA100" s="1275">
        <v>216900</v>
      </c>
      <c r="BB100" s="1276">
        <f t="shared" si="111"/>
        <v>68685</v>
      </c>
      <c r="BD100" s="1186">
        <f t="shared" si="63"/>
        <v>0</v>
      </c>
      <c r="BE100" s="1187">
        <f t="shared" si="65"/>
        <v>144600</v>
      </c>
      <c r="BF100" s="1188">
        <f t="shared" si="66"/>
        <v>0</v>
      </c>
      <c r="BH100" s="1189"/>
      <c r="BI100" s="1190">
        <f t="shared" si="67"/>
        <v>0</v>
      </c>
      <c r="BJ100" s="1215"/>
    </row>
    <row r="101" spans="1:63" ht="23.85" hidden="1" customHeight="1" outlineLevel="2" x14ac:dyDescent="0.2">
      <c r="A101" s="1165" t="str">
        <f>A40</f>
        <v>_Управление</v>
      </c>
      <c r="B101" s="1166" t="s">
        <v>978</v>
      </c>
      <c r="D101" s="2049" t="s">
        <v>1093</v>
      </c>
      <c r="E101" s="2049"/>
      <c r="F101" s="1200">
        <v>2264</v>
      </c>
      <c r="G101" s="1269" t="s">
        <v>1089</v>
      </c>
      <c r="H101" s="1270">
        <v>67334.17</v>
      </c>
      <c r="I101" s="1271">
        <v>67334.17</v>
      </c>
      <c r="J101" s="1272">
        <v>20200.32</v>
      </c>
      <c r="K101" s="2078">
        <v>47133.85</v>
      </c>
      <c r="L101" s="2079"/>
      <c r="M101" s="1273"/>
      <c r="N101" s="1271">
        <v>3366.72</v>
      </c>
      <c r="O101" s="1274"/>
      <c r="P101" s="1207"/>
      <c r="Q101" s="1208"/>
      <c r="R101" s="1209">
        <v>1122.24</v>
      </c>
      <c r="S101" s="1209">
        <v>1122.24</v>
      </c>
      <c r="T101" s="1209">
        <v>1122.24</v>
      </c>
      <c r="U101" s="1214">
        <f t="shared" si="98"/>
        <v>1122.24</v>
      </c>
      <c r="V101" s="1214">
        <f t="shared" si="98"/>
        <v>1122.24</v>
      </c>
      <c r="W101" s="1214">
        <f t="shared" si="98"/>
        <v>1122.24</v>
      </c>
      <c r="X101" s="1214">
        <f t="shared" si="99"/>
        <v>6733.44</v>
      </c>
      <c r="Y101" s="1214">
        <f t="shared" si="100"/>
        <v>1122.24</v>
      </c>
      <c r="Z101" s="1214">
        <f t="shared" si="101"/>
        <v>1122.24</v>
      </c>
      <c r="AA101" s="1214">
        <f t="shared" si="101"/>
        <v>1122.24</v>
      </c>
      <c r="AB101" s="1214">
        <f t="shared" si="101"/>
        <v>1122.24</v>
      </c>
      <c r="AC101" s="1214">
        <f t="shared" si="101"/>
        <v>1122.24</v>
      </c>
      <c r="AD101" s="1214">
        <f t="shared" si="101"/>
        <v>1122.24</v>
      </c>
      <c r="AE101" s="1214">
        <f t="shared" si="102"/>
        <v>6733.44</v>
      </c>
      <c r="AF101" s="1214">
        <f t="shared" si="103"/>
        <v>13466.88</v>
      </c>
      <c r="AG101" s="1275">
        <v>67334.17</v>
      </c>
      <c r="AH101" s="1276">
        <f t="shared" si="104"/>
        <v>33666.97</v>
      </c>
      <c r="AI101" s="1276"/>
      <c r="AJ101" s="1211"/>
      <c r="AK101" s="1213"/>
      <c r="AL101" s="1214">
        <v>1122.24</v>
      </c>
      <c r="AM101" s="1214">
        <f t="shared" si="105"/>
        <v>1122.24</v>
      </c>
      <c r="AN101" s="1214">
        <f t="shared" si="105"/>
        <v>1122.24</v>
      </c>
      <c r="AO101" s="1214">
        <f t="shared" si="105"/>
        <v>1122.24</v>
      </c>
      <c r="AP101" s="1214">
        <f t="shared" si="105"/>
        <v>1122.24</v>
      </c>
      <c r="AQ101" s="1214">
        <f t="shared" si="105"/>
        <v>1122.24</v>
      </c>
      <c r="AR101" s="1214">
        <f t="shared" si="106"/>
        <v>6733.44</v>
      </c>
      <c r="AS101" s="1214">
        <f t="shared" si="107"/>
        <v>1122.24</v>
      </c>
      <c r="AT101" s="1214">
        <f t="shared" si="108"/>
        <v>1122.24</v>
      </c>
      <c r="AU101" s="1214">
        <f t="shared" si="108"/>
        <v>1122.24</v>
      </c>
      <c r="AV101" s="1214">
        <f t="shared" si="108"/>
        <v>1122.24</v>
      </c>
      <c r="AW101" s="1214">
        <f t="shared" si="108"/>
        <v>1122.24</v>
      </c>
      <c r="AX101" s="1214">
        <f t="shared" si="108"/>
        <v>1122.24</v>
      </c>
      <c r="AY101" s="1214">
        <f t="shared" si="109"/>
        <v>6733.44</v>
      </c>
      <c r="AZ101" s="1214">
        <f t="shared" si="110"/>
        <v>13466.88</v>
      </c>
      <c r="BA101" s="1275">
        <v>67334.17</v>
      </c>
      <c r="BB101" s="1276">
        <f t="shared" si="111"/>
        <v>20200.090000000004</v>
      </c>
      <c r="BD101" s="1186">
        <f t="shared" si="63"/>
        <v>0</v>
      </c>
      <c r="BE101" s="1187">
        <f t="shared" si="65"/>
        <v>43767.130000000005</v>
      </c>
      <c r="BF101" s="1188">
        <f t="shared" si="66"/>
        <v>0</v>
      </c>
      <c r="BH101" s="1189"/>
      <c r="BI101" s="1190">
        <f t="shared" si="67"/>
        <v>0</v>
      </c>
      <c r="BJ101" s="1215"/>
    </row>
    <row r="102" spans="1:63" ht="23.85" hidden="1" customHeight="1" outlineLevel="2" x14ac:dyDescent="0.2">
      <c r="A102" s="1165" t="str">
        <f>A42</f>
        <v>_Управление</v>
      </c>
      <c r="B102" s="1166" t="s">
        <v>978</v>
      </c>
      <c r="D102" s="2049" t="s">
        <v>1094</v>
      </c>
      <c r="E102" s="2049"/>
      <c r="F102" s="1200">
        <v>2268</v>
      </c>
      <c r="G102" s="1269" t="s">
        <v>1089</v>
      </c>
      <c r="H102" s="1270">
        <v>68654.44</v>
      </c>
      <c r="I102" s="1271">
        <v>68654.44</v>
      </c>
      <c r="J102" s="1272">
        <v>20596.32</v>
      </c>
      <c r="K102" s="2078">
        <v>48058.12</v>
      </c>
      <c r="L102" s="2079"/>
      <c r="M102" s="1273"/>
      <c r="N102" s="1271">
        <v>3432.72</v>
      </c>
      <c r="O102" s="1274"/>
      <c r="P102" s="1207"/>
      <c r="Q102" s="1208"/>
      <c r="R102" s="1209">
        <v>1144.24</v>
      </c>
      <c r="S102" s="1209">
        <v>1144.24</v>
      </c>
      <c r="T102" s="1209">
        <v>1144.24</v>
      </c>
      <c r="U102" s="1214">
        <f t="shared" si="98"/>
        <v>1144.24</v>
      </c>
      <c r="V102" s="1214">
        <f t="shared" si="98"/>
        <v>1144.24</v>
      </c>
      <c r="W102" s="1214">
        <f t="shared" si="98"/>
        <v>1144.24</v>
      </c>
      <c r="X102" s="1214">
        <f t="shared" si="99"/>
        <v>6865.44</v>
      </c>
      <c r="Y102" s="1214">
        <f t="shared" si="100"/>
        <v>1144.24</v>
      </c>
      <c r="Z102" s="1214">
        <f t="shared" si="101"/>
        <v>1144.24</v>
      </c>
      <c r="AA102" s="1214">
        <f t="shared" si="101"/>
        <v>1144.24</v>
      </c>
      <c r="AB102" s="1214">
        <f t="shared" si="101"/>
        <v>1144.24</v>
      </c>
      <c r="AC102" s="1214">
        <f t="shared" si="101"/>
        <v>1144.24</v>
      </c>
      <c r="AD102" s="1214">
        <f t="shared" si="101"/>
        <v>1144.24</v>
      </c>
      <c r="AE102" s="1214">
        <f t="shared" si="102"/>
        <v>6865.44</v>
      </c>
      <c r="AF102" s="1214">
        <f t="shared" si="103"/>
        <v>13730.88</v>
      </c>
      <c r="AG102" s="1275">
        <v>68654.44</v>
      </c>
      <c r="AH102" s="1276">
        <f t="shared" si="104"/>
        <v>34327.240000000005</v>
      </c>
      <c r="AI102" s="1276"/>
      <c r="AJ102" s="1211"/>
      <c r="AK102" s="1213"/>
      <c r="AL102" s="1214">
        <v>1144.24</v>
      </c>
      <c r="AM102" s="1214">
        <f t="shared" si="105"/>
        <v>1144.24</v>
      </c>
      <c r="AN102" s="1214">
        <f t="shared" si="105"/>
        <v>1144.24</v>
      </c>
      <c r="AO102" s="1214">
        <f t="shared" si="105"/>
        <v>1144.24</v>
      </c>
      <c r="AP102" s="1214">
        <f t="shared" si="105"/>
        <v>1144.24</v>
      </c>
      <c r="AQ102" s="1214">
        <f t="shared" si="105"/>
        <v>1144.24</v>
      </c>
      <c r="AR102" s="1214">
        <f t="shared" si="106"/>
        <v>6865.44</v>
      </c>
      <c r="AS102" s="1214">
        <f t="shared" si="107"/>
        <v>1144.24</v>
      </c>
      <c r="AT102" s="1214">
        <f t="shared" si="108"/>
        <v>1144.24</v>
      </c>
      <c r="AU102" s="1214">
        <f t="shared" si="108"/>
        <v>1144.24</v>
      </c>
      <c r="AV102" s="1214">
        <f t="shared" si="108"/>
        <v>1144.24</v>
      </c>
      <c r="AW102" s="1214">
        <f t="shared" si="108"/>
        <v>1144.24</v>
      </c>
      <c r="AX102" s="1214">
        <f t="shared" si="108"/>
        <v>1144.24</v>
      </c>
      <c r="AY102" s="1214">
        <f t="shared" si="109"/>
        <v>6865.44</v>
      </c>
      <c r="AZ102" s="1214">
        <f t="shared" si="110"/>
        <v>13730.88</v>
      </c>
      <c r="BA102" s="1275">
        <v>68654.44</v>
      </c>
      <c r="BB102" s="1276">
        <f t="shared" si="111"/>
        <v>20596.360000000008</v>
      </c>
      <c r="BD102" s="1186">
        <f t="shared" si="63"/>
        <v>0</v>
      </c>
      <c r="BE102" s="1187">
        <f t="shared" si="65"/>
        <v>44625.400000000009</v>
      </c>
      <c r="BF102" s="1188">
        <f t="shared" si="66"/>
        <v>0</v>
      </c>
      <c r="BH102" s="1189"/>
      <c r="BI102" s="1190">
        <f t="shared" si="67"/>
        <v>0</v>
      </c>
      <c r="BJ102" s="1215"/>
    </row>
    <row r="103" spans="1:63" ht="12.6" hidden="1" customHeight="1" outlineLevel="2" x14ac:dyDescent="0.2">
      <c r="A103" s="1165" t="str">
        <f>A43</f>
        <v>_Управление</v>
      </c>
      <c r="B103" s="1166" t="s">
        <v>978</v>
      </c>
      <c r="D103" s="2049" t="s">
        <v>1095</v>
      </c>
      <c r="E103" s="2049"/>
      <c r="F103" s="1200">
        <v>2270</v>
      </c>
      <c r="G103" s="1269" t="s">
        <v>1089</v>
      </c>
      <c r="H103" s="1270">
        <v>85906.06</v>
      </c>
      <c r="I103" s="1271">
        <v>85906.06</v>
      </c>
      <c r="J103" s="1272">
        <v>25771.86</v>
      </c>
      <c r="K103" s="2078">
        <v>60134.2</v>
      </c>
      <c r="L103" s="2079"/>
      <c r="M103" s="1273"/>
      <c r="N103" s="1271">
        <v>4295.3100000000004</v>
      </c>
      <c r="O103" s="1274"/>
      <c r="P103" s="1207"/>
      <c r="Q103" s="1208"/>
      <c r="R103" s="1209">
        <v>1431.77</v>
      </c>
      <c r="S103" s="1209">
        <v>1431.77</v>
      </c>
      <c r="T103" s="1209">
        <v>1431.77</v>
      </c>
      <c r="U103" s="1214">
        <f t="shared" si="98"/>
        <v>1431.77</v>
      </c>
      <c r="V103" s="1214">
        <f t="shared" si="98"/>
        <v>1431.77</v>
      </c>
      <c r="W103" s="1214">
        <f t="shared" si="98"/>
        <v>1431.77</v>
      </c>
      <c r="X103" s="1214">
        <f t="shared" si="99"/>
        <v>8590.6200000000008</v>
      </c>
      <c r="Y103" s="1214">
        <f t="shared" si="100"/>
        <v>1431.77</v>
      </c>
      <c r="Z103" s="1214">
        <f t="shared" si="101"/>
        <v>1431.77</v>
      </c>
      <c r="AA103" s="1214">
        <f t="shared" si="101"/>
        <v>1431.77</v>
      </c>
      <c r="AB103" s="1214">
        <f t="shared" si="101"/>
        <v>1431.77</v>
      </c>
      <c r="AC103" s="1214">
        <f t="shared" si="101"/>
        <v>1431.77</v>
      </c>
      <c r="AD103" s="1214">
        <f t="shared" si="101"/>
        <v>1431.77</v>
      </c>
      <c r="AE103" s="1214">
        <f t="shared" si="102"/>
        <v>8590.6200000000008</v>
      </c>
      <c r="AF103" s="1214">
        <f t="shared" si="103"/>
        <v>17181.240000000002</v>
      </c>
      <c r="AG103" s="1275">
        <v>85906.06</v>
      </c>
      <c r="AH103" s="1276">
        <f t="shared" si="104"/>
        <v>42952.959999999992</v>
      </c>
      <c r="AI103" s="1276"/>
      <c r="AJ103" s="1211"/>
      <c r="AK103" s="1213"/>
      <c r="AL103" s="1214">
        <v>1431.77</v>
      </c>
      <c r="AM103" s="1214">
        <f t="shared" si="105"/>
        <v>1431.77</v>
      </c>
      <c r="AN103" s="1214">
        <f t="shared" si="105"/>
        <v>1431.77</v>
      </c>
      <c r="AO103" s="1214">
        <f t="shared" si="105"/>
        <v>1431.77</v>
      </c>
      <c r="AP103" s="1214">
        <f t="shared" si="105"/>
        <v>1431.77</v>
      </c>
      <c r="AQ103" s="1214">
        <f t="shared" si="105"/>
        <v>1431.77</v>
      </c>
      <c r="AR103" s="1214">
        <f t="shared" si="106"/>
        <v>8590.6200000000008</v>
      </c>
      <c r="AS103" s="1214">
        <f t="shared" si="107"/>
        <v>1431.77</v>
      </c>
      <c r="AT103" s="1214">
        <f t="shared" si="108"/>
        <v>1431.77</v>
      </c>
      <c r="AU103" s="1214">
        <f t="shared" si="108"/>
        <v>1431.77</v>
      </c>
      <c r="AV103" s="1214">
        <f t="shared" si="108"/>
        <v>1431.77</v>
      </c>
      <c r="AW103" s="1214">
        <f t="shared" si="108"/>
        <v>1431.77</v>
      </c>
      <c r="AX103" s="1214">
        <f t="shared" si="108"/>
        <v>1431.77</v>
      </c>
      <c r="AY103" s="1214">
        <f t="shared" si="109"/>
        <v>8590.6200000000008</v>
      </c>
      <c r="AZ103" s="1214">
        <f t="shared" si="110"/>
        <v>17181.240000000002</v>
      </c>
      <c r="BA103" s="1275">
        <v>85906.06</v>
      </c>
      <c r="BB103" s="1276">
        <f t="shared" si="111"/>
        <v>25771.71999999999</v>
      </c>
      <c r="BD103" s="1186">
        <f t="shared" si="63"/>
        <v>0</v>
      </c>
      <c r="BE103" s="1187">
        <f t="shared" si="65"/>
        <v>55838.890000000007</v>
      </c>
      <c r="BF103" s="1188">
        <f t="shared" si="66"/>
        <v>0</v>
      </c>
      <c r="BH103" s="1189"/>
      <c r="BI103" s="1190">
        <f t="shared" si="67"/>
        <v>0</v>
      </c>
      <c r="BJ103" s="1215"/>
    </row>
    <row r="104" spans="1:63" ht="23.85" hidden="1" customHeight="1" outlineLevel="2" x14ac:dyDescent="0.2">
      <c r="A104" s="1165" t="str">
        <f>A50</f>
        <v>_Управление</v>
      </c>
      <c r="B104" s="1166" t="s">
        <v>978</v>
      </c>
      <c r="D104" s="2049" t="s">
        <v>1096</v>
      </c>
      <c r="E104" s="2049"/>
      <c r="F104" s="1200">
        <v>2266</v>
      </c>
      <c r="G104" s="1269" t="s">
        <v>1089</v>
      </c>
      <c r="H104" s="1270">
        <v>148355.20000000001</v>
      </c>
      <c r="I104" s="1271">
        <v>148355.20000000001</v>
      </c>
      <c r="J104" s="1272">
        <v>44506.62</v>
      </c>
      <c r="K104" s="2078">
        <v>103848.58</v>
      </c>
      <c r="L104" s="2079"/>
      <c r="M104" s="1273"/>
      <c r="N104" s="1271">
        <v>7417.77</v>
      </c>
      <c r="O104" s="1274"/>
      <c r="P104" s="1207"/>
      <c r="Q104" s="1208"/>
      <c r="R104" s="1209">
        <v>2472.59</v>
      </c>
      <c r="S104" s="1209">
        <v>2472.59</v>
      </c>
      <c r="T104" s="1209">
        <v>2472.59</v>
      </c>
      <c r="U104" s="1214">
        <f t="shared" si="98"/>
        <v>2472.59</v>
      </c>
      <c r="V104" s="1214">
        <f t="shared" si="98"/>
        <v>2472.59</v>
      </c>
      <c r="W104" s="1214">
        <f t="shared" si="98"/>
        <v>2472.59</v>
      </c>
      <c r="X104" s="1214">
        <f t="shared" si="99"/>
        <v>14835.54</v>
      </c>
      <c r="Y104" s="1214">
        <f t="shared" si="100"/>
        <v>2472.59</v>
      </c>
      <c r="Z104" s="1214">
        <f t="shared" si="101"/>
        <v>2472.59</v>
      </c>
      <c r="AA104" s="1214">
        <f t="shared" si="101"/>
        <v>2472.59</v>
      </c>
      <c r="AB104" s="1214">
        <f t="shared" si="101"/>
        <v>2472.59</v>
      </c>
      <c r="AC104" s="1214">
        <f t="shared" si="101"/>
        <v>2472.59</v>
      </c>
      <c r="AD104" s="1214">
        <f t="shared" si="101"/>
        <v>2472.59</v>
      </c>
      <c r="AE104" s="1214">
        <f t="shared" si="102"/>
        <v>14835.54</v>
      </c>
      <c r="AF104" s="1214">
        <f t="shared" si="103"/>
        <v>29671.08</v>
      </c>
      <c r="AG104" s="1275">
        <v>148355.20000000001</v>
      </c>
      <c r="AH104" s="1276">
        <f t="shared" si="104"/>
        <v>74177.5</v>
      </c>
      <c r="AI104" s="1276"/>
      <c r="AJ104" s="1211"/>
      <c r="AK104" s="1213"/>
      <c r="AL104" s="1214">
        <v>2472.59</v>
      </c>
      <c r="AM104" s="1214">
        <f t="shared" si="105"/>
        <v>2472.59</v>
      </c>
      <c r="AN104" s="1214">
        <f t="shared" si="105"/>
        <v>2472.59</v>
      </c>
      <c r="AO104" s="1214">
        <f t="shared" si="105"/>
        <v>2472.59</v>
      </c>
      <c r="AP104" s="1214">
        <f t="shared" si="105"/>
        <v>2472.59</v>
      </c>
      <c r="AQ104" s="1214">
        <f t="shared" si="105"/>
        <v>2472.59</v>
      </c>
      <c r="AR104" s="1214">
        <f t="shared" si="106"/>
        <v>14835.54</v>
      </c>
      <c r="AS104" s="1214">
        <f t="shared" si="107"/>
        <v>2472.59</v>
      </c>
      <c r="AT104" s="1214">
        <f t="shared" si="108"/>
        <v>2472.59</v>
      </c>
      <c r="AU104" s="1214">
        <f t="shared" si="108"/>
        <v>2472.59</v>
      </c>
      <c r="AV104" s="1214">
        <f t="shared" si="108"/>
        <v>2472.59</v>
      </c>
      <c r="AW104" s="1214">
        <f t="shared" si="108"/>
        <v>2472.59</v>
      </c>
      <c r="AX104" s="1214">
        <f t="shared" si="108"/>
        <v>2472.59</v>
      </c>
      <c r="AY104" s="1214">
        <f t="shared" si="109"/>
        <v>14835.54</v>
      </c>
      <c r="AZ104" s="1214">
        <f t="shared" si="110"/>
        <v>29671.08</v>
      </c>
      <c r="BA104" s="1275">
        <v>148355.20000000001</v>
      </c>
      <c r="BB104" s="1276">
        <f t="shared" si="111"/>
        <v>44506.42</v>
      </c>
      <c r="BD104" s="1186">
        <f t="shared" si="63"/>
        <v>0</v>
      </c>
      <c r="BE104" s="1187">
        <f t="shared" si="65"/>
        <v>96430.810000000012</v>
      </c>
      <c r="BF104" s="1188">
        <f t="shared" si="66"/>
        <v>0</v>
      </c>
      <c r="BH104" s="1189"/>
      <c r="BI104" s="1190">
        <f t="shared" si="67"/>
        <v>0</v>
      </c>
      <c r="BJ104" s="1215"/>
    </row>
    <row r="105" spans="1:63" ht="23.85" customHeight="1" outlineLevel="2" x14ac:dyDescent="0.2">
      <c r="A105" s="1165" t="str">
        <f>A50</f>
        <v>_Управление</v>
      </c>
      <c r="B105" s="1166" t="s">
        <v>998</v>
      </c>
      <c r="D105" s="2048" t="s">
        <v>1097</v>
      </c>
      <c r="E105" s="2048"/>
      <c r="F105" s="1200"/>
      <c r="G105" s="1277">
        <v>42979</v>
      </c>
      <c r="H105" s="1270">
        <v>0</v>
      </c>
      <c r="I105" s="1271"/>
      <c r="J105" s="1272"/>
      <c r="K105" s="2078"/>
      <c r="L105" s="2079"/>
      <c r="M105" s="1273"/>
      <c r="N105" s="1271"/>
      <c r="O105" s="1274"/>
      <c r="P105" s="1207"/>
      <c r="Q105" s="1208"/>
      <c r="R105" s="1209"/>
      <c r="S105" s="1209"/>
      <c r="T105" s="1209"/>
      <c r="U105" s="1214"/>
      <c r="V105" s="1214"/>
      <c r="W105" s="1214"/>
      <c r="X105" s="1214"/>
      <c r="Y105" s="1214"/>
      <c r="Z105" s="1214"/>
      <c r="AA105" s="1214"/>
      <c r="AB105" s="1214"/>
      <c r="AC105" s="1214"/>
      <c r="AD105" s="1214"/>
      <c r="AE105" s="1214"/>
      <c r="AF105" s="1214"/>
      <c r="AG105" s="1275"/>
      <c r="AH105" s="1276"/>
      <c r="AI105" s="1276">
        <v>385000</v>
      </c>
      <c r="AJ105" s="1211"/>
      <c r="AK105" s="1213"/>
      <c r="AL105" s="1214">
        <v>0</v>
      </c>
      <c r="AM105" s="1214">
        <v>0</v>
      </c>
      <c r="AN105" s="1214">
        <v>0</v>
      </c>
      <c r="AO105" s="1214">
        <v>0</v>
      </c>
      <c r="AP105" s="1214">
        <v>0</v>
      </c>
      <c r="AQ105" s="1214">
        <v>0</v>
      </c>
      <c r="AR105" s="1214">
        <f t="shared" si="106"/>
        <v>0</v>
      </c>
      <c r="AS105" s="1214">
        <v>0</v>
      </c>
      <c r="AT105" s="1214">
        <v>0</v>
      </c>
      <c r="AU105" s="1214">
        <v>0</v>
      </c>
      <c r="AV105" s="1214">
        <v>0</v>
      </c>
      <c r="AW105" s="1214">
        <v>0</v>
      </c>
      <c r="AX105" s="1214">
        <v>0</v>
      </c>
      <c r="AY105" s="1214">
        <f>SUM(AS105:AX105)</f>
        <v>0</v>
      </c>
      <c r="AZ105" s="1214">
        <f>AR105+AY105</f>
        <v>0</v>
      </c>
      <c r="BA105" s="1275">
        <v>148355.20000000001</v>
      </c>
      <c r="BB105" s="1276">
        <f>AH105+AI105-AZ105</f>
        <v>385000</v>
      </c>
      <c r="BD105" s="1186">
        <f t="shared" si="63"/>
        <v>0</v>
      </c>
      <c r="BE105" s="1187">
        <f t="shared" si="65"/>
        <v>0</v>
      </c>
      <c r="BF105" s="1188">
        <f t="shared" si="66"/>
        <v>0</v>
      </c>
      <c r="BH105" s="1189"/>
      <c r="BI105" s="1190">
        <f t="shared" si="67"/>
        <v>0</v>
      </c>
      <c r="BJ105" s="1215"/>
      <c r="BK105" s="1168" t="s">
        <v>2070</v>
      </c>
    </row>
    <row r="106" spans="1:63" ht="23.85" customHeight="1" outlineLevel="2" x14ac:dyDescent="0.2">
      <c r="A106" s="1165" t="str">
        <f>A51</f>
        <v>_Управление</v>
      </c>
      <c r="B106" s="1166" t="s">
        <v>981</v>
      </c>
      <c r="D106" s="2048" t="s">
        <v>821</v>
      </c>
      <c r="E106" s="2048"/>
      <c r="F106" s="1200"/>
      <c r="G106" s="1277">
        <v>42856</v>
      </c>
      <c r="H106" s="1270">
        <v>0</v>
      </c>
      <c r="I106" s="1271"/>
      <c r="J106" s="1272"/>
      <c r="K106" s="2078"/>
      <c r="L106" s="2079"/>
      <c r="M106" s="1273"/>
      <c r="N106" s="1271"/>
      <c r="O106" s="1274"/>
      <c r="P106" s="1207"/>
      <c r="Q106" s="1208"/>
      <c r="R106" s="1209"/>
      <c r="S106" s="1209"/>
      <c r="T106" s="1209"/>
      <c r="U106" s="1214"/>
      <c r="V106" s="1214"/>
      <c r="W106" s="1214"/>
      <c r="X106" s="1214"/>
      <c r="Y106" s="1214"/>
      <c r="Z106" s="1214"/>
      <c r="AA106" s="1214"/>
      <c r="AB106" s="1214"/>
      <c r="AC106" s="1214"/>
      <c r="AD106" s="1214"/>
      <c r="AE106" s="1214"/>
      <c r="AF106" s="1214"/>
      <c r="AG106" s="1275"/>
      <c r="AH106" s="1276"/>
      <c r="AI106" s="1276">
        <v>370000</v>
      </c>
      <c r="AJ106" s="1211"/>
      <c r="AK106" s="1213"/>
      <c r="AL106" s="1214">
        <v>0</v>
      </c>
      <c r="AM106" s="1214">
        <v>0</v>
      </c>
      <c r="AN106" s="1214">
        <v>0</v>
      </c>
      <c r="AO106" s="1214">
        <v>0</v>
      </c>
      <c r="AP106" s="1214">
        <v>0</v>
      </c>
      <c r="AQ106" s="1214">
        <v>10277.777777777777</v>
      </c>
      <c r="AR106" s="1214">
        <f t="shared" si="106"/>
        <v>10277.777777777777</v>
      </c>
      <c r="AS106" s="1214">
        <f t="shared" si="107"/>
        <v>10277.777777777777</v>
      </c>
      <c r="AT106" s="1214">
        <f t="shared" si="108"/>
        <v>10277.777777777777</v>
      </c>
      <c r="AU106" s="1214">
        <f t="shared" si="108"/>
        <v>10277.777777777777</v>
      </c>
      <c r="AV106" s="1214">
        <f t="shared" si="108"/>
        <v>10277.777777777777</v>
      </c>
      <c r="AW106" s="1214">
        <f t="shared" si="108"/>
        <v>10277.777777777777</v>
      </c>
      <c r="AX106" s="1214">
        <f t="shared" si="108"/>
        <v>10277.777777777777</v>
      </c>
      <c r="AY106" s="1214">
        <f t="shared" si="109"/>
        <v>61666.666666666672</v>
      </c>
      <c r="AZ106" s="1214">
        <f>AR106+AY106</f>
        <v>71944.444444444453</v>
      </c>
      <c r="BA106" s="1275">
        <v>148356.20000000001</v>
      </c>
      <c r="BB106" s="1276">
        <f>AH106+AI106-AZ106</f>
        <v>298055.55555555556</v>
      </c>
      <c r="BD106" s="1186">
        <f>N106-(R106+S106+T106)</f>
        <v>0</v>
      </c>
      <c r="BE106" s="1187">
        <f>(K106+M106-R106-S106-T106)-AK106</f>
        <v>0</v>
      </c>
      <c r="BF106" s="1188">
        <f>SUM(K106)+M106+Q106-AF106-AH106</f>
        <v>0</v>
      </c>
      <c r="BH106" s="1189"/>
      <c r="BI106" s="1190">
        <f>AH106+AI106-AZ106-BB106</f>
        <v>0</v>
      </c>
      <c r="BJ106" s="1215"/>
      <c r="BK106" s="1168" t="s">
        <v>2070</v>
      </c>
    </row>
    <row r="107" spans="1:63" ht="12.6" customHeight="1" outlineLevel="1" x14ac:dyDescent="0.2">
      <c r="A107" s="1165" t="str">
        <f>A161</f>
        <v>ДЭС-22 п.Ичинский</v>
      </c>
      <c r="D107" s="2051" t="s">
        <v>1029</v>
      </c>
      <c r="E107" s="2051"/>
      <c r="F107" s="2051"/>
      <c r="G107" s="2051"/>
      <c r="H107" s="2051"/>
      <c r="I107" s="1216"/>
      <c r="J107" s="1217"/>
      <c r="K107" s="2052"/>
      <c r="L107" s="2053"/>
      <c r="M107" s="1218"/>
      <c r="N107" s="1216"/>
      <c r="O107" s="1242"/>
      <c r="P107" s="1243"/>
      <c r="Q107" s="1221"/>
      <c r="R107" s="1222"/>
      <c r="S107" s="1222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22"/>
      <c r="AE107" s="1222"/>
      <c r="AF107" s="1222"/>
      <c r="AG107" s="1220"/>
      <c r="AH107" s="1223">
        <f>AH108</f>
        <v>0</v>
      </c>
      <c r="AI107" s="1223">
        <f>AI108</f>
        <v>3296186.1271186443</v>
      </c>
      <c r="AJ107" s="1220"/>
      <c r="AK107" s="1223"/>
      <c r="AL107" s="1222">
        <f t="shared" ref="AL107:BB107" si="112">AL108</f>
        <v>0</v>
      </c>
      <c r="AM107" s="1222">
        <f t="shared" si="112"/>
        <v>0</v>
      </c>
      <c r="AN107" s="1222">
        <f t="shared" si="112"/>
        <v>0</v>
      </c>
      <c r="AO107" s="1222">
        <f t="shared" si="112"/>
        <v>0</v>
      </c>
      <c r="AP107" s="1222">
        <f t="shared" si="112"/>
        <v>0</v>
      </c>
      <c r="AQ107" s="1222">
        <f t="shared" si="112"/>
        <v>0</v>
      </c>
      <c r="AR107" s="1222">
        <f t="shared" si="112"/>
        <v>0</v>
      </c>
      <c r="AS107" s="1222">
        <f t="shared" si="112"/>
        <v>0</v>
      </c>
      <c r="AT107" s="1222">
        <f t="shared" si="112"/>
        <v>0</v>
      </c>
      <c r="AU107" s="1222">
        <f t="shared" si="112"/>
        <v>0</v>
      </c>
      <c r="AV107" s="1222">
        <f t="shared" si="112"/>
        <v>0</v>
      </c>
      <c r="AW107" s="1222">
        <f t="shared" si="112"/>
        <v>0</v>
      </c>
      <c r="AX107" s="1222">
        <f t="shared" si="112"/>
        <v>0</v>
      </c>
      <c r="AY107" s="1222">
        <f t="shared" si="112"/>
        <v>0</v>
      </c>
      <c r="AZ107" s="1222">
        <f t="shared" si="112"/>
        <v>0</v>
      </c>
      <c r="BA107" s="1220">
        <f t="shared" si="112"/>
        <v>148355.20000000001</v>
      </c>
      <c r="BB107" s="1223">
        <f t="shared" si="112"/>
        <v>3296186.1271186443</v>
      </c>
      <c r="BD107" s="1186">
        <f t="shared" si="63"/>
        <v>0</v>
      </c>
      <c r="BE107" s="1187">
        <f t="shared" si="65"/>
        <v>0</v>
      </c>
      <c r="BF107" s="1188">
        <f t="shared" si="66"/>
        <v>0</v>
      </c>
      <c r="BH107" s="1189"/>
      <c r="BI107" s="1190">
        <f t="shared" si="67"/>
        <v>0</v>
      </c>
      <c r="BJ107" s="1215"/>
    </row>
    <row r="108" spans="1:63" ht="23.85" customHeight="1" outlineLevel="2" x14ac:dyDescent="0.2">
      <c r="A108" s="1165" t="str">
        <f>A52</f>
        <v>_Управление</v>
      </c>
      <c r="B108" s="1166" t="s">
        <v>1029</v>
      </c>
      <c r="D108" s="2048" t="s">
        <v>1098</v>
      </c>
      <c r="E108" s="2048"/>
      <c r="F108" s="1200"/>
      <c r="G108" s="1277">
        <v>42887</v>
      </c>
      <c r="H108" s="1270">
        <v>0</v>
      </c>
      <c r="I108" s="1271"/>
      <c r="J108" s="1272"/>
      <c r="K108" s="2078"/>
      <c r="L108" s="2079"/>
      <c r="M108" s="1273"/>
      <c r="N108" s="1271"/>
      <c r="O108" s="1274"/>
      <c r="P108" s="1207"/>
      <c r="Q108" s="1208"/>
      <c r="R108" s="1209"/>
      <c r="S108" s="1209"/>
      <c r="T108" s="1209"/>
      <c r="U108" s="1214"/>
      <c r="V108" s="1214"/>
      <c r="W108" s="1214"/>
      <c r="X108" s="1214"/>
      <c r="Y108" s="1214"/>
      <c r="Z108" s="1214"/>
      <c r="AA108" s="1214"/>
      <c r="AB108" s="1214"/>
      <c r="AC108" s="1214"/>
      <c r="AD108" s="1214"/>
      <c r="AE108" s="1214"/>
      <c r="AF108" s="1214"/>
      <c r="AG108" s="1275"/>
      <c r="AH108" s="1276"/>
      <c r="AI108" s="1276">
        <v>3296186.1271186443</v>
      </c>
      <c r="AJ108" s="1211"/>
      <c r="AK108" s="1213"/>
      <c r="AL108" s="1214">
        <v>0</v>
      </c>
      <c r="AM108" s="1214">
        <v>0</v>
      </c>
      <c r="AN108" s="1214">
        <v>0</v>
      </c>
      <c r="AO108" s="1214">
        <v>0</v>
      </c>
      <c r="AP108" s="1214">
        <v>0</v>
      </c>
      <c r="AQ108" s="1214">
        <v>0</v>
      </c>
      <c r="AR108" s="1214">
        <f t="shared" si="106"/>
        <v>0</v>
      </c>
      <c r="AS108" s="1214">
        <v>0</v>
      </c>
      <c r="AT108" s="1214">
        <v>0</v>
      </c>
      <c r="AU108" s="1214">
        <v>0</v>
      </c>
      <c r="AV108" s="1214">
        <v>0</v>
      </c>
      <c r="AW108" s="1214">
        <v>0</v>
      </c>
      <c r="AX108" s="1214">
        <v>0</v>
      </c>
      <c r="AY108" s="1214">
        <f>SUM(AS108:AX108)</f>
        <v>0</v>
      </c>
      <c r="AZ108" s="1214">
        <f>AR108+AY108</f>
        <v>0</v>
      </c>
      <c r="BA108" s="1275">
        <v>148355.20000000001</v>
      </c>
      <c r="BB108" s="1276">
        <f>AH108+AI108-AZ108</f>
        <v>3296186.1271186443</v>
      </c>
      <c r="BD108" s="1186">
        <f>N108-(R108+S108+T108)</f>
        <v>0</v>
      </c>
      <c r="BE108" s="1187">
        <f>(K108+M108-R108-S108-T108)-AK108</f>
        <v>0</v>
      </c>
      <c r="BF108" s="1188">
        <f>SUM(K108)+M108+Q108-AF108-AH108</f>
        <v>0</v>
      </c>
      <c r="BH108" s="1189"/>
      <c r="BI108" s="1190">
        <f t="shared" si="67"/>
        <v>0</v>
      </c>
      <c r="BJ108" s="1215"/>
      <c r="BK108" s="1168" t="s">
        <v>2070</v>
      </c>
    </row>
    <row r="109" spans="1:63" ht="13.35" hidden="1" customHeight="1" x14ac:dyDescent="0.2">
      <c r="A109" s="1165" t="str">
        <f t="shared" ref="A109:A122" si="113">D109</f>
        <v>Здания</v>
      </c>
      <c r="D109" s="2015" t="s">
        <v>970</v>
      </c>
      <c r="E109" s="2016"/>
      <c r="F109" s="1247"/>
      <c r="G109" s="1248" t="s">
        <v>817</v>
      </c>
      <c r="H109" s="1278">
        <f>SUMIF($B$96:$B$108,$D109,$H$96:$H$108)</f>
        <v>0</v>
      </c>
      <c r="I109" s="1250"/>
      <c r="J109" s="1251"/>
      <c r="K109" s="2017">
        <f>SUMIF($B$96:$B$104,$D109,$K$96:$L$104)</f>
        <v>0</v>
      </c>
      <c r="L109" s="2018"/>
      <c r="M109" s="1252">
        <f>SUMIF($B$96:$B$104,$D109,M96:M104)</f>
        <v>0</v>
      </c>
      <c r="N109" s="1250">
        <f>SUMIF($B$96:$B$104,$D109,N96:N104)</f>
        <v>0</v>
      </c>
      <c r="O109" s="1253">
        <f t="shared" ref="O109:AK109" si="114">SUMIF($B$96:$B$104,$D109,O96:O104)</f>
        <v>0</v>
      </c>
      <c r="P109" s="1254">
        <f t="shared" si="114"/>
        <v>0</v>
      </c>
      <c r="Q109" s="1255">
        <f>SUMIF($B$96:$B$104,$D109,Q96:Q104)</f>
        <v>0</v>
      </c>
      <c r="R109" s="1256">
        <f t="shared" si="114"/>
        <v>0</v>
      </c>
      <c r="S109" s="1256">
        <f t="shared" si="114"/>
        <v>0</v>
      </c>
      <c r="T109" s="1256">
        <f t="shared" si="114"/>
        <v>0</v>
      </c>
      <c r="U109" s="1256">
        <f t="shared" si="114"/>
        <v>0</v>
      </c>
      <c r="V109" s="1256">
        <f t="shared" si="114"/>
        <v>0</v>
      </c>
      <c r="W109" s="1256">
        <f t="shared" si="114"/>
        <v>0</v>
      </c>
      <c r="X109" s="1256">
        <f t="shared" si="114"/>
        <v>0</v>
      </c>
      <c r="Y109" s="1256">
        <f t="shared" si="114"/>
        <v>0</v>
      </c>
      <c r="Z109" s="1256">
        <f t="shared" si="114"/>
        <v>0</v>
      </c>
      <c r="AA109" s="1256">
        <f t="shared" si="114"/>
        <v>0</v>
      </c>
      <c r="AB109" s="1256">
        <f t="shared" si="114"/>
        <v>0</v>
      </c>
      <c r="AC109" s="1256">
        <f t="shared" si="114"/>
        <v>0</v>
      </c>
      <c r="AD109" s="1256">
        <f t="shared" si="114"/>
        <v>0</v>
      </c>
      <c r="AE109" s="1256">
        <f t="shared" si="114"/>
        <v>0</v>
      </c>
      <c r="AF109" s="1256">
        <f t="shared" si="114"/>
        <v>0</v>
      </c>
      <c r="AG109" s="1254">
        <f t="shared" si="114"/>
        <v>0</v>
      </c>
      <c r="AH109" s="1257">
        <f>SUMIF($B$96:$B$108,$D109,$AH$96:$AH$108)</f>
        <v>0</v>
      </c>
      <c r="AI109" s="1257">
        <f>SUMIF($B$96:$B$108,$D109,$AI$96:$AI$108)</f>
        <v>0</v>
      </c>
      <c r="AJ109" s="1254">
        <f t="shared" si="114"/>
        <v>0</v>
      </c>
      <c r="AK109" s="1257">
        <f t="shared" si="114"/>
        <v>0</v>
      </c>
      <c r="AL109" s="1256">
        <f>SUMIF($B$96:$B$108,$D109,AL96:AL108)</f>
        <v>0</v>
      </c>
      <c r="AM109" s="1256">
        <f t="shared" ref="AM109:BB109" si="115">SUMIF($B$96:$B$108,$D109,AM96:AM108)</f>
        <v>0</v>
      </c>
      <c r="AN109" s="1256">
        <f t="shared" si="115"/>
        <v>0</v>
      </c>
      <c r="AO109" s="1256">
        <f t="shared" si="115"/>
        <v>0</v>
      </c>
      <c r="AP109" s="1256">
        <f t="shared" si="115"/>
        <v>0</v>
      </c>
      <c r="AQ109" s="1256">
        <f t="shared" si="115"/>
        <v>0</v>
      </c>
      <c r="AR109" s="1256">
        <f t="shared" si="115"/>
        <v>0</v>
      </c>
      <c r="AS109" s="1256">
        <f t="shared" si="115"/>
        <v>0</v>
      </c>
      <c r="AT109" s="1256">
        <f t="shared" si="115"/>
        <v>0</v>
      </c>
      <c r="AU109" s="1256">
        <f t="shared" si="115"/>
        <v>0</v>
      </c>
      <c r="AV109" s="1256">
        <f t="shared" si="115"/>
        <v>0</v>
      </c>
      <c r="AW109" s="1256">
        <f t="shared" si="115"/>
        <v>0</v>
      </c>
      <c r="AX109" s="1256">
        <f t="shared" si="115"/>
        <v>0</v>
      </c>
      <c r="AY109" s="1256">
        <f t="shared" si="115"/>
        <v>0</v>
      </c>
      <c r="AZ109" s="1256">
        <f t="shared" si="115"/>
        <v>0</v>
      </c>
      <c r="BA109" s="1254">
        <f t="shared" si="115"/>
        <v>0</v>
      </c>
      <c r="BB109" s="1257">
        <f t="shared" si="115"/>
        <v>0</v>
      </c>
      <c r="BD109" s="1186">
        <f t="shared" si="63"/>
        <v>0</v>
      </c>
      <c r="BE109" s="1187">
        <f t="shared" si="65"/>
        <v>0</v>
      </c>
      <c r="BF109" s="1188">
        <f t="shared" si="66"/>
        <v>0</v>
      </c>
      <c r="BH109" s="1189"/>
      <c r="BI109" s="1190">
        <f t="shared" si="67"/>
        <v>0</v>
      </c>
      <c r="BJ109" s="1215"/>
    </row>
    <row r="110" spans="1:63" ht="13.35" hidden="1" customHeight="1" x14ac:dyDescent="0.2">
      <c r="A110" s="1165" t="str">
        <f t="shared" si="113"/>
        <v>Сооружения</v>
      </c>
      <c r="D110" s="2015" t="s">
        <v>1081</v>
      </c>
      <c r="E110" s="2016"/>
      <c r="F110" s="1247"/>
      <c r="G110" s="1248" t="s">
        <v>817</v>
      </c>
      <c r="H110" s="1278">
        <f t="shared" ref="H110:H121" si="116">SUMIF($B$96:$B$108,$D110,$H$96:$H$108)</f>
        <v>0</v>
      </c>
      <c r="I110" s="1250"/>
      <c r="J110" s="1251"/>
      <c r="K110" s="2017">
        <f t="shared" ref="K110:K121" si="117">SUMIF($B$96:$B$104,$D110,$K$96:$L$104)</f>
        <v>0</v>
      </c>
      <c r="L110" s="2018"/>
      <c r="M110" s="1252">
        <f>SUMIF($B$96:$B$104,$D110,M96:M104)</f>
        <v>0</v>
      </c>
      <c r="N110" s="1250">
        <f>SUMIF($B$96:$B$104,$D110,N96:N104)</f>
        <v>0</v>
      </c>
      <c r="O110" s="1253">
        <f t="shared" ref="O110:AK110" si="118">SUMIF($B$96:$B$104,$D110,O96:O104)</f>
        <v>0</v>
      </c>
      <c r="P110" s="1254">
        <f t="shared" si="118"/>
        <v>0</v>
      </c>
      <c r="Q110" s="1255">
        <f>SUMIF($B$96:$B$104,$D110,Q96:Q104)</f>
        <v>0</v>
      </c>
      <c r="R110" s="1256">
        <f t="shared" si="118"/>
        <v>0</v>
      </c>
      <c r="S110" s="1256">
        <f t="shared" si="118"/>
        <v>0</v>
      </c>
      <c r="T110" s="1256">
        <f t="shared" si="118"/>
        <v>0</v>
      </c>
      <c r="U110" s="1256">
        <f t="shared" si="118"/>
        <v>0</v>
      </c>
      <c r="V110" s="1256">
        <f t="shared" si="118"/>
        <v>0</v>
      </c>
      <c r="W110" s="1256">
        <f t="shared" si="118"/>
        <v>0</v>
      </c>
      <c r="X110" s="1256">
        <f t="shared" si="118"/>
        <v>0</v>
      </c>
      <c r="Y110" s="1256">
        <f t="shared" si="118"/>
        <v>0</v>
      </c>
      <c r="Z110" s="1256">
        <f t="shared" si="118"/>
        <v>0</v>
      </c>
      <c r="AA110" s="1256">
        <f t="shared" si="118"/>
        <v>0</v>
      </c>
      <c r="AB110" s="1256">
        <f t="shared" si="118"/>
        <v>0</v>
      </c>
      <c r="AC110" s="1256">
        <f t="shared" si="118"/>
        <v>0</v>
      </c>
      <c r="AD110" s="1256">
        <f t="shared" si="118"/>
        <v>0</v>
      </c>
      <c r="AE110" s="1256">
        <f t="shared" si="118"/>
        <v>0</v>
      </c>
      <c r="AF110" s="1256">
        <f t="shared" si="118"/>
        <v>0</v>
      </c>
      <c r="AG110" s="1254">
        <f t="shared" si="118"/>
        <v>0</v>
      </c>
      <c r="AH110" s="1257">
        <f t="shared" ref="AH110:AH121" si="119">SUMIF($B$96:$B$108,$D110,$AH$96:$AH$108)</f>
        <v>0</v>
      </c>
      <c r="AI110" s="1257">
        <f t="shared" ref="AI110:AI121" si="120">SUMIF($B$96:$B$108,$D110,$AI$96:$AI$108)</f>
        <v>0</v>
      </c>
      <c r="AJ110" s="1254">
        <f t="shared" si="118"/>
        <v>0</v>
      </c>
      <c r="AK110" s="1257">
        <f t="shared" si="118"/>
        <v>0</v>
      </c>
      <c r="AL110" s="1256">
        <f>SUMIF($B$96:$B$108,$D110,AL96:AL108)</f>
        <v>0</v>
      </c>
      <c r="AM110" s="1256">
        <f t="shared" ref="AM110:BB110" si="121">SUMIF($B$96:$B$108,$D110,AM96:AM108)</f>
        <v>0</v>
      </c>
      <c r="AN110" s="1256">
        <f t="shared" si="121"/>
        <v>0</v>
      </c>
      <c r="AO110" s="1256">
        <f t="shared" si="121"/>
        <v>0</v>
      </c>
      <c r="AP110" s="1256">
        <f t="shared" si="121"/>
        <v>0</v>
      </c>
      <c r="AQ110" s="1256">
        <f t="shared" si="121"/>
        <v>0</v>
      </c>
      <c r="AR110" s="1256">
        <f t="shared" si="121"/>
        <v>0</v>
      </c>
      <c r="AS110" s="1256">
        <f t="shared" si="121"/>
        <v>0</v>
      </c>
      <c r="AT110" s="1256">
        <f t="shared" si="121"/>
        <v>0</v>
      </c>
      <c r="AU110" s="1256">
        <f t="shared" si="121"/>
        <v>0</v>
      </c>
      <c r="AV110" s="1256">
        <f t="shared" si="121"/>
        <v>0</v>
      </c>
      <c r="AW110" s="1256">
        <f t="shared" si="121"/>
        <v>0</v>
      </c>
      <c r="AX110" s="1256">
        <f t="shared" si="121"/>
        <v>0</v>
      </c>
      <c r="AY110" s="1256">
        <f t="shared" si="121"/>
        <v>0</v>
      </c>
      <c r="AZ110" s="1256">
        <f t="shared" si="121"/>
        <v>0</v>
      </c>
      <c r="BA110" s="1254">
        <f t="shared" si="121"/>
        <v>0</v>
      </c>
      <c r="BB110" s="1257">
        <f t="shared" si="121"/>
        <v>0</v>
      </c>
      <c r="BD110" s="1186">
        <f t="shared" si="63"/>
        <v>0</v>
      </c>
      <c r="BE110" s="1187">
        <f t="shared" si="65"/>
        <v>0</v>
      </c>
      <c r="BF110" s="1188">
        <f t="shared" si="66"/>
        <v>0</v>
      </c>
      <c r="BH110" s="1189"/>
      <c r="BI110" s="1190">
        <f t="shared" si="67"/>
        <v>0</v>
      </c>
      <c r="BJ110" s="1215"/>
    </row>
    <row r="111" spans="1:63" ht="13.35" hidden="1" customHeight="1" x14ac:dyDescent="0.2">
      <c r="A111" s="1165" t="str">
        <f t="shared" si="113"/>
        <v>Передаточные устройства</v>
      </c>
      <c r="D111" s="2015" t="s">
        <v>1082</v>
      </c>
      <c r="E111" s="2016"/>
      <c r="F111" s="1247"/>
      <c r="G111" s="1248" t="s">
        <v>817</v>
      </c>
      <c r="H111" s="1278">
        <f t="shared" si="116"/>
        <v>0</v>
      </c>
      <c r="I111" s="1250"/>
      <c r="J111" s="1251"/>
      <c r="K111" s="2017">
        <f t="shared" si="117"/>
        <v>0</v>
      </c>
      <c r="L111" s="2018"/>
      <c r="M111" s="1252">
        <f>SUMIF($B$96:$B$104,$D111,M96:M104)</f>
        <v>0</v>
      </c>
      <c r="N111" s="1250">
        <f>SUMIF($B$96:$B$104,$D111,N96:N104)</f>
        <v>0</v>
      </c>
      <c r="O111" s="1253">
        <f t="shared" ref="O111:AK111" si="122">SUMIF($B$96:$B$104,$D111,O96:O104)</f>
        <v>0</v>
      </c>
      <c r="P111" s="1254">
        <f t="shared" si="122"/>
        <v>0</v>
      </c>
      <c r="Q111" s="1255">
        <f>SUMIF($B$96:$B$104,$D111,Q96:Q104)</f>
        <v>0</v>
      </c>
      <c r="R111" s="1256">
        <f t="shared" si="122"/>
        <v>0</v>
      </c>
      <c r="S111" s="1256">
        <f t="shared" si="122"/>
        <v>0</v>
      </c>
      <c r="T111" s="1256">
        <f t="shared" si="122"/>
        <v>0</v>
      </c>
      <c r="U111" s="1256">
        <f t="shared" si="122"/>
        <v>0</v>
      </c>
      <c r="V111" s="1256">
        <f t="shared" si="122"/>
        <v>0</v>
      </c>
      <c r="W111" s="1256">
        <f t="shared" si="122"/>
        <v>0</v>
      </c>
      <c r="X111" s="1256">
        <f t="shared" si="122"/>
        <v>0</v>
      </c>
      <c r="Y111" s="1256">
        <f t="shared" si="122"/>
        <v>0</v>
      </c>
      <c r="Z111" s="1256">
        <f t="shared" si="122"/>
        <v>0</v>
      </c>
      <c r="AA111" s="1256">
        <f t="shared" si="122"/>
        <v>0</v>
      </c>
      <c r="AB111" s="1256">
        <f t="shared" si="122"/>
        <v>0</v>
      </c>
      <c r="AC111" s="1256">
        <f t="shared" si="122"/>
        <v>0</v>
      </c>
      <c r="AD111" s="1256">
        <f t="shared" si="122"/>
        <v>0</v>
      </c>
      <c r="AE111" s="1256">
        <f t="shared" si="122"/>
        <v>0</v>
      </c>
      <c r="AF111" s="1256">
        <f t="shared" si="122"/>
        <v>0</v>
      </c>
      <c r="AG111" s="1254">
        <f t="shared" si="122"/>
        <v>0</v>
      </c>
      <c r="AH111" s="1257">
        <f t="shared" si="119"/>
        <v>0</v>
      </c>
      <c r="AI111" s="1257">
        <f t="shared" si="120"/>
        <v>0</v>
      </c>
      <c r="AJ111" s="1254">
        <f t="shared" si="122"/>
        <v>0</v>
      </c>
      <c r="AK111" s="1257">
        <f t="shared" si="122"/>
        <v>0</v>
      </c>
      <c r="AL111" s="1256">
        <f>SUMIF($B$96:$B$108,$D111,AL96:AL108)</f>
        <v>0</v>
      </c>
      <c r="AM111" s="1256">
        <f t="shared" ref="AM111:BB111" si="123">SUMIF($B$96:$B$108,$D111,AM96:AM108)</f>
        <v>0</v>
      </c>
      <c r="AN111" s="1256">
        <f t="shared" si="123"/>
        <v>0</v>
      </c>
      <c r="AO111" s="1256">
        <f t="shared" si="123"/>
        <v>0</v>
      </c>
      <c r="AP111" s="1256">
        <f t="shared" si="123"/>
        <v>0</v>
      </c>
      <c r="AQ111" s="1256">
        <f t="shared" si="123"/>
        <v>0</v>
      </c>
      <c r="AR111" s="1256">
        <f t="shared" si="123"/>
        <v>0</v>
      </c>
      <c r="AS111" s="1256">
        <f t="shared" si="123"/>
        <v>0</v>
      </c>
      <c r="AT111" s="1256">
        <f t="shared" si="123"/>
        <v>0</v>
      </c>
      <c r="AU111" s="1256">
        <f t="shared" si="123"/>
        <v>0</v>
      </c>
      <c r="AV111" s="1256">
        <f t="shared" si="123"/>
        <v>0</v>
      </c>
      <c r="AW111" s="1256">
        <f t="shared" si="123"/>
        <v>0</v>
      </c>
      <c r="AX111" s="1256">
        <f t="shared" si="123"/>
        <v>0</v>
      </c>
      <c r="AY111" s="1256">
        <f t="shared" si="123"/>
        <v>0</v>
      </c>
      <c r="AZ111" s="1256">
        <f t="shared" si="123"/>
        <v>0</v>
      </c>
      <c r="BA111" s="1254">
        <f t="shared" si="123"/>
        <v>0</v>
      </c>
      <c r="BB111" s="1257">
        <f t="shared" si="123"/>
        <v>0</v>
      </c>
      <c r="BD111" s="1186">
        <f t="shared" si="63"/>
        <v>0</v>
      </c>
      <c r="BE111" s="1187">
        <f t="shared" si="65"/>
        <v>0</v>
      </c>
      <c r="BF111" s="1188">
        <f t="shared" si="66"/>
        <v>0</v>
      </c>
      <c r="BH111" s="1189"/>
      <c r="BI111" s="1190">
        <f t="shared" si="67"/>
        <v>0</v>
      </c>
      <c r="BJ111" s="1215"/>
    </row>
    <row r="112" spans="1:63" ht="13.35" hidden="1" customHeight="1" x14ac:dyDescent="0.2">
      <c r="A112" s="1165" t="str">
        <f t="shared" si="113"/>
        <v>Машины и оборудование в т.ч.</v>
      </c>
      <c r="D112" s="2015" t="s">
        <v>1083</v>
      </c>
      <c r="E112" s="2016"/>
      <c r="F112" s="1247"/>
      <c r="G112" s="1248" t="s">
        <v>817</v>
      </c>
      <c r="H112" s="1278">
        <f>SUM(H113:H117)</f>
        <v>1298954.22</v>
      </c>
      <c r="I112" s="1250"/>
      <c r="J112" s="1251"/>
      <c r="K112" s="2017">
        <f>SUMIF($B$11:$B$80,$D112,$K$11:$L$80)</f>
        <v>0</v>
      </c>
      <c r="L112" s="2018"/>
      <c r="M112" s="1252">
        <f>SUMIF($B$11:$B$80,$D112,$M$11:$M$80)</f>
        <v>0</v>
      </c>
      <c r="N112" s="1250">
        <f>SUMIF($B$11:$B$80,$D112,$N$11:$N$80)</f>
        <v>0</v>
      </c>
      <c r="O112" s="1253">
        <f>SUMIF($B$11:$B$80,$D112,$O$11:$O$80)</f>
        <v>0</v>
      </c>
      <c r="P112" s="1254"/>
      <c r="Q112" s="1255">
        <f>SUMIF($B$11:$B$80,$D112,$Q$11:$Q$80)</f>
        <v>0</v>
      </c>
      <c r="R112" s="1256">
        <f>SUMIF($B$11:$B$80,$D112,$R$11:$R$80)</f>
        <v>0</v>
      </c>
      <c r="S112" s="1256">
        <f t="shared" ref="S112:AG112" si="124">SUMIF($B$11:$B$80,$D112,S39:S108)</f>
        <v>0</v>
      </c>
      <c r="T112" s="1256">
        <f t="shared" si="124"/>
        <v>0</v>
      </c>
      <c r="U112" s="1256">
        <f t="shared" si="124"/>
        <v>0</v>
      </c>
      <c r="V112" s="1256">
        <f t="shared" si="124"/>
        <v>0</v>
      </c>
      <c r="W112" s="1256">
        <f t="shared" si="124"/>
        <v>0</v>
      </c>
      <c r="X112" s="1256">
        <f t="shared" si="124"/>
        <v>0</v>
      </c>
      <c r="Y112" s="1256">
        <f t="shared" si="124"/>
        <v>0</v>
      </c>
      <c r="Z112" s="1256">
        <f t="shared" si="124"/>
        <v>0</v>
      </c>
      <c r="AA112" s="1256">
        <f t="shared" si="124"/>
        <v>0</v>
      </c>
      <c r="AB112" s="1256">
        <f t="shared" si="124"/>
        <v>0</v>
      </c>
      <c r="AC112" s="1256">
        <f t="shared" si="124"/>
        <v>0</v>
      </c>
      <c r="AD112" s="1256">
        <f t="shared" si="124"/>
        <v>0</v>
      </c>
      <c r="AE112" s="1256">
        <f t="shared" si="124"/>
        <v>0</v>
      </c>
      <c r="AF112" s="1256">
        <f t="shared" si="124"/>
        <v>0</v>
      </c>
      <c r="AG112" s="1254">
        <f t="shared" si="124"/>
        <v>0</v>
      </c>
      <c r="AH112" s="1257">
        <f t="shared" ref="AH112:BB112" si="125">SUM(AH113:AH117)</f>
        <v>659730.04999999993</v>
      </c>
      <c r="AI112" s="1257">
        <f t="shared" si="125"/>
        <v>755000</v>
      </c>
      <c r="AJ112" s="1254">
        <f t="shared" si="125"/>
        <v>0</v>
      </c>
      <c r="AK112" s="1257">
        <f t="shared" si="125"/>
        <v>0</v>
      </c>
      <c r="AL112" s="1256">
        <f t="shared" si="125"/>
        <v>21649.250000000004</v>
      </c>
      <c r="AM112" s="1256">
        <f t="shared" si="125"/>
        <v>21649.250000000004</v>
      </c>
      <c r="AN112" s="1256">
        <f t="shared" si="125"/>
        <v>21649.250000000004</v>
      </c>
      <c r="AO112" s="1256">
        <f t="shared" si="125"/>
        <v>21649.250000000004</v>
      </c>
      <c r="AP112" s="1256">
        <f t="shared" si="125"/>
        <v>21649.250000000004</v>
      </c>
      <c r="AQ112" s="1256">
        <f t="shared" si="125"/>
        <v>31927.027777777781</v>
      </c>
      <c r="AR112" s="1256">
        <f t="shared" si="125"/>
        <v>140173.27777777778</v>
      </c>
      <c r="AS112" s="1256">
        <f t="shared" si="125"/>
        <v>31927.027777777781</v>
      </c>
      <c r="AT112" s="1256">
        <f t="shared" si="125"/>
        <v>31927.027777777781</v>
      </c>
      <c r="AU112" s="1256">
        <f t="shared" si="125"/>
        <v>31927.027777777781</v>
      </c>
      <c r="AV112" s="1256">
        <f t="shared" si="125"/>
        <v>31927.027777777781</v>
      </c>
      <c r="AW112" s="1256">
        <f t="shared" si="125"/>
        <v>31927.027777777781</v>
      </c>
      <c r="AX112" s="1256">
        <f t="shared" si="125"/>
        <v>31927.027777777781</v>
      </c>
      <c r="AY112" s="1256">
        <f t="shared" si="125"/>
        <v>191562.16666666669</v>
      </c>
      <c r="AZ112" s="1256">
        <f t="shared" si="125"/>
        <v>331735.44444444444</v>
      </c>
      <c r="BA112" s="1254">
        <f t="shared" si="125"/>
        <v>1595665.6199999999</v>
      </c>
      <c r="BB112" s="1257">
        <f t="shared" si="125"/>
        <v>1082994.6055555556</v>
      </c>
      <c r="BD112" s="1186">
        <f t="shared" si="63"/>
        <v>0</v>
      </c>
      <c r="BE112" s="1187">
        <f t="shared" si="65"/>
        <v>0</v>
      </c>
      <c r="BF112" s="1188">
        <f t="shared" si="66"/>
        <v>-659730.04999999993</v>
      </c>
      <c r="BH112" s="1189"/>
      <c r="BI112" s="1190">
        <f t="shared" si="67"/>
        <v>0</v>
      </c>
      <c r="BJ112" s="1215"/>
    </row>
    <row r="113" spans="1:62" ht="13.35" hidden="1" customHeight="1" x14ac:dyDescent="0.2">
      <c r="A113" s="1165" t="str">
        <f t="shared" si="113"/>
        <v>силовые машины</v>
      </c>
      <c r="D113" s="2015" t="s">
        <v>1015</v>
      </c>
      <c r="E113" s="2016"/>
      <c r="F113" s="1247"/>
      <c r="G113" s="1248" t="s">
        <v>817</v>
      </c>
      <c r="H113" s="1278">
        <f t="shared" si="116"/>
        <v>0</v>
      </c>
      <c r="I113" s="1250"/>
      <c r="J113" s="1251"/>
      <c r="K113" s="2017">
        <f t="shared" si="117"/>
        <v>0</v>
      </c>
      <c r="L113" s="2018"/>
      <c r="M113" s="1252">
        <f>SUMIF($B$96:$B$104,$D113,M96:M104)</f>
        <v>0</v>
      </c>
      <c r="N113" s="1250">
        <f>SUMIF($B$96:$B$104,$D113,N96:N104)</f>
        <v>0</v>
      </c>
      <c r="O113" s="1253">
        <f t="shared" ref="O113:AK113" si="126">SUMIF($B$96:$B$104,$D113,O96:O104)</f>
        <v>0</v>
      </c>
      <c r="P113" s="1254">
        <f t="shared" si="126"/>
        <v>0</v>
      </c>
      <c r="Q113" s="1255">
        <f>SUMIF($B$96:$B$104,$D113,Q96:Q104)</f>
        <v>0</v>
      </c>
      <c r="R113" s="1256">
        <f t="shared" si="126"/>
        <v>0</v>
      </c>
      <c r="S113" s="1256">
        <f t="shared" si="126"/>
        <v>0</v>
      </c>
      <c r="T113" s="1256">
        <f t="shared" si="126"/>
        <v>0</v>
      </c>
      <c r="U113" s="1256">
        <f t="shared" si="126"/>
        <v>0</v>
      </c>
      <c r="V113" s="1256">
        <f t="shared" si="126"/>
        <v>0</v>
      </c>
      <c r="W113" s="1256">
        <f t="shared" si="126"/>
        <v>0</v>
      </c>
      <c r="X113" s="1256">
        <f t="shared" si="126"/>
        <v>0</v>
      </c>
      <c r="Y113" s="1256">
        <f t="shared" si="126"/>
        <v>0</v>
      </c>
      <c r="Z113" s="1256">
        <f t="shared" si="126"/>
        <v>0</v>
      </c>
      <c r="AA113" s="1256">
        <f t="shared" si="126"/>
        <v>0</v>
      </c>
      <c r="AB113" s="1256">
        <f t="shared" si="126"/>
        <v>0</v>
      </c>
      <c r="AC113" s="1256">
        <f t="shared" si="126"/>
        <v>0</v>
      </c>
      <c r="AD113" s="1256">
        <f t="shared" si="126"/>
        <v>0</v>
      </c>
      <c r="AE113" s="1256">
        <f t="shared" si="126"/>
        <v>0</v>
      </c>
      <c r="AF113" s="1256">
        <f t="shared" si="126"/>
        <v>0</v>
      </c>
      <c r="AG113" s="1254">
        <f t="shared" si="126"/>
        <v>0</v>
      </c>
      <c r="AH113" s="1257">
        <f t="shared" si="119"/>
        <v>0</v>
      </c>
      <c r="AI113" s="1257">
        <f t="shared" si="120"/>
        <v>0</v>
      </c>
      <c r="AJ113" s="1254">
        <f t="shared" si="126"/>
        <v>0</v>
      </c>
      <c r="AK113" s="1257">
        <f t="shared" si="126"/>
        <v>0</v>
      </c>
      <c r="AL113" s="1256">
        <f>SUMIF($B$96:$B$108,$D113,AL96:AL108)</f>
        <v>0</v>
      </c>
      <c r="AM113" s="1256">
        <f t="shared" ref="AM113:BB113" si="127">SUMIF($B$96:$B$108,$D113,AM96:AM108)</f>
        <v>0</v>
      </c>
      <c r="AN113" s="1256">
        <f t="shared" si="127"/>
        <v>0</v>
      </c>
      <c r="AO113" s="1256">
        <f t="shared" si="127"/>
        <v>0</v>
      </c>
      <c r="AP113" s="1256">
        <f t="shared" si="127"/>
        <v>0</v>
      </c>
      <c r="AQ113" s="1256">
        <f t="shared" si="127"/>
        <v>0</v>
      </c>
      <c r="AR113" s="1256">
        <f t="shared" si="127"/>
        <v>0</v>
      </c>
      <c r="AS113" s="1256">
        <f t="shared" si="127"/>
        <v>0</v>
      </c>
      <c r="AT113" s="1256">
        <f t="shared" si="127"/>
        <v>0</v>
      </c>
      <c r="AU113" s="1256">
        <f t="shared" si="127"/>
        <v>0</v>
      </c>
      <c r="AV113" s="1256">
        <f t="shared" si="127"/>
        <v>0</v>
      </c>
      <c r="AW113" s="1256">
        <f t="shared" si="127"/>
        <v>0</v>
      </c>
      <c r="AX113" s="1256">
        <f t="shared" si="127"/>
        <v>0</v>
      </c>
      <c r="AY113" s="1256">
        <f t="shared" si="127"/>
        <v>0</v>
      </c>
      <c r="AZ113" s="1256">
        <f t="shared" si="127"/>
        <v>0</v>
      </c>
      <c r="BA113" s="1254">
        <f t="shared" si="127"/>
        <v>0</v>
      </c>
      <c r="BB113" s="1257">
        <f t="shared" si="127"/>
        <v>0</v>
      </c>
      <c r="BD113" s="1186">
        <f t="shared" si="63"/>
        <v>0</v>
      </c>
      <c r="BE113" s="1187">
        <f t="shared" si="65"/>
        <v>0</v>
      </c>
      <c r="BF113" s="1188">
        <f t="shared" si="66"/>
        <v>0</v>
      </c>
      <c r="BH113" s="1189"/>
      <c r="BI113" s="1190">
        <f t="shared" si="67"/>
        <v>0</v>
      </c>
      <c r="BJ113" s="1215"/>
    </row>
    <row r="114" spans="1:62" ht="13.35" hidden="1" customHeight="1" x14ac:dyDescent="0.2">
      <c r="A114" s="1165" t="str">
        <f t="shared" si="113"/>
        <v>рабочие машины</v>
      </c>
      <c r="D114" s="2015" t="s">
        <v>1012</v>
      </c>
      <c r="E114" s="2016"/>
      <c r="F114" s="1247"/>
      <c r="G114" s="1248" t="s">
        <v>817</v>
      </c>
      <c r="H114" s="1278">
        <f t="shared" si="116"/>
        <v>0</v>
      </c>
      <c r="I114" s="1250"/>
      <c r="J114" s="1251"/>
      <c r="K114" s="2017">
        <f t="shared" si="117"/>
        <v>0</v>
      </c>
      <c r="L114" s="2018"/>
      <c r="M114" s="1252">
        <f>SUMIF($B$96:$B$104,$D114,M96:M104)</f>
        <v>0</v>
      </c>
      <c r="N114" s="1250">
        <f>SUMIF($B$96:$B$104,$D114,N96:N104)</f>
        <v>0</v>
      </c>
      <c r="O114" s="1253">
        <f t="shared" ref="O114:AK114" si="128">SUMIF($B$96:$B$104,$D114,O96:O104)</f>
        <v>0</v>
      </c>
      <c r="P114" s="1254">
        <f t="shared" si="128"/>
        <v>0</v>
      </c>
      <c r="Q114" s="1255">
        <f>SUMIF($B$96:$B$104,$D114,Q96:Q104)</f>
        <v>0</v>
      </c>
      <c r="R114" s="1256">
        <f t="shared" si="128"/>
        <v>0</v>
      </c>
      <c r="S114" s="1256">
        <f t="shared" si="128"/>
        <v>0</v>
      </c>
      <c r="T114" s="1256">
        <f t="shared" si="128"/>
        <v>0</v>
      </c>
      <c r="U114" s="1256">
        <f t="shared" si="128"/>
        <v>0</v>
      </c>
      <c r="V114" s="1256">
        <f t="shared" si="128"/>
        <v>0</v>
      </c>
      <c r="W114" s="1256">
        <f t="shared" si="128"/>
        <v>0</v>
      </c>
      <c r="X114" s="1256">
        <f t="shared" si="128"/>
        <v>0</v>
      </c>
      <c r="Y114" s="1256">
        <f t="shared" si="128"/>
        <v>0</v>
      </c>
      <c r="Z114" s="1256">
        <f t="shared" si="128"/>
        <v>0</v>
      </c>
      <c r="AA114" s="1256">
        <f t="shared" si="128"/>
        <v>0</v>
      </c>
      <c r="AB114" s="1256">
        <f t="shared" si="128"/>
        <v>0</v>
      </c>
      <c r="AC114" s="1256">
        <f t="shared" si="128"/>
        <v>0</v>
      </c>
      <c r="AD114" s="1256">
        <f t="shared" si="128"/>
        <v>0</v>
      </c>
      <c r="AE114" s="1256">
        <f t="shared" si="128"/>
        <v>0</v>
      </c>
      <c r="AF114" s="1256">
        <f t="shared" si="128"/>
        <v>0</v>
      </c>
      <c r="AG114" s="1254">
        <f t="shared" si="128"/>
        <v>0</v>
      </c>
      <c r="AH114" s="1257">
        <f t="shared" si="119"/>
        <v>0</v>
      </c>
      <c r="AI114" s="1257">
        <f t="shared" si="120"/>
        <v>0</v>
      </c>
      <c r="AJ114" s="1254">
        <f t="shared" si="128"/>
        <v>0</v>
      </c>
      <c r="AK114" s="1257">
        <f t="shared" si="128"/>
        <v>0</v>
      </c>
      <c r="AL114" s="1256">
        <f>SUMIF($B$96:$B$108,$D114,AL96:AL108)</f>
        <v>0</v>
      </c>
      <c r="AM114" s="1256">
        <f t="shared" ref="AM114:BB114" si="129">SUMIF($B$96:$B$108,$D114,AM96:AM108)</f>
        <v>0</v>
      </c>
      <c r="AN114" s="1256">
        <f t="shared" si="129"/>
        <v>0</v>
      </c>
      <c r="AO114" s="1256">
        <f t="shared" si="129"/>
        <v>0</v>
      </c>
      <c r="AP114" s="1256">
        <f t="shared" si="129"/>
        <v>0</v>
      </c>
      <c r="AQ114" s="1256">
        <f t="shared" si="129"/>
        <v>0</v>
      </c>
      <c r="AR114" s="1256">
        <f t="shared" si="129"/>
        <v>0</v>
      </c>
      <c r="AS114" s="1256">
        <f t="shared" si="129"/>
        <v>0</v>
      </c>
      <c r="AT114" s="1256">
        <f t="shared" si="129"/>
        <v>0</v>
      </c>
      <c r="AU114" s="1256">
        <f t="shared" si="129"/>
        <v>0</v>
      </c>
      <c r="AV114" s="1256">
        <f t="shared" si="129"/>
        <v>0</v>
      </c>
      <c r="AW114" s="1256">
        <f t="shared" si="129"/>
        <v>0</v>
      </c>
      <c r="AX114" s="1256">
        <f t="shared" si="129"/>
        <v>0</v>
      </c>
      <c r="AY114" s="1256">
        <f t="shared" si="129"/>
        <v>0</v>
      </c>
      <c r="AZ114" s="1256">
        <f t="shared" si="129"/>
        <v>0</v>
      </c>
      <c r="BA114" s="1254">
        <f t="shared" si="129"/>
        <v>0</v>
      </c>
      <c r="BB114" s="1257">
        <f t="shared" si="129"/>
        <v>0</v>
      </c>
      <c r="BD114" s="1186">
        <f t="shared" si="63"/>
        <v>0</v>
      </c>
      <c r="BE114" s="1187">
        <f t="shared" si="65"/>
        <v>0</v>
      </c>
      <c r="BF114" s="1188">
        <f t="shared" si="66"/>
        <v>0</v>
      </c>
      <c r="BH114" s="1189"/>
      <c r="BI114" s="1190">
        <f t="shared" si="67"/>
        <v>0</v>
      </c>
      <c r="BJ114" s="1215"/>
    </row>
    <row r="115" spans="1:62" ht="13.35" hidden="1" customHeight="1" x14ac:dyDescent="0.2">
      <c r="A115" s="1165" t="str">
        <f t="shared" si="113"/>
        <v>приборы и лаборат.оборудование</v>
      </c>
      <c r="D115" s="2015" t="s">
        <v>978</v>
      </c>
      <c r="E115" s="2016"/>
      <c r="F115" s="1247"/>
      <c r="G115" s="1248" t="s">
        <v>817</v>
      </c>
      <c r="H115" s="1278">
        <f t="shared" si="116"/>
        <v>1298954.22</v>
      </c>
      <c r="I115" s="1250"/>
      <c r="J115" s="1251"/>
      <c r="K115" s="2017">
        <f t="shared" si="117"/>
        <v>919521.04999999993</v>
      </c>
      <c r="L115" s="2018"/>
      <c r="M115" s="1252">
        <f>SUMIF($B$96:$B$104,$D115,M96:M104)</f>
        <v>0</v>
      </c>
      <c r="N115" s="1250">
        <f>SUMIF($B$96:$B$104,$D115,N96:N104)</f>
        <v>64947.75</v>
      </c>
      <c r="O115" s="1253">
        <f t="shared" ref="O115:AK115" si="130">SUMIF($B$96:$B$104,$D115,O96:O104)</f>
        <v>0</v>
      </c>
      <c r="P115" s="1254">
        <f t="shared" si="130"/>
        <v>0</v>
      </c>
      <c r="Q115" s="1255">
        <f>SUMIF($B$96:$B$104,$D115,Q96:Q104)</f>
        <v>0</v>
      </c>
      <c r="R115" s="1256">
        <f t="shared" si="130"/>
        <v>21649.250000000004</v>
      </c>
      <c r="S115" s="1256">
        <f t="shared" si="130"/>
        <v>21649.250000000004</v>
      </c>
      <c r="T115" s="1256">
        <f t="shared" si="130"/>
        <v>21649.250000000004</v>
      </c>
      <c r="U115" s="1256">
        <f t="shared" si="130"/>
        <v>21649.250000000004</v>
      </c>
      <c r="V115" s="1256">
        <f t="shared" si="130"/>
        <v>21649.250000000004</v>
      </c>
      <c r="W115" s="1256">
        <f t="shared" si="130"/>
        <v>21649.250000000004</v>
      </c>
      <c r="X115" s="1256">
        <f t="shared" si="130"/>
        <v>129895.5</v>
      </c>
      <c r="Y115" s="1256">
        <f t="shared" si="130"/>
        <v>21649.250000000004</v>
      </c>
      <c r="Z115" s="1256">
        <f t="shared" si="130"/>
        <v>21649.250000000004</v>
      </c>
      <c r="AA115" s="1256">
        <f t="shared" si="130"/>
        <v>21649.250000000004</v>
      </c>
      <c r="AB115" s="1256">
        <f t="shared" si="130"/>
        <v>21649.250000000004</v>
      </c>
      <c r="AC115" s="1256">
        <f t="shared" si="130"/>
        <v>21649.250000000004</v>
      </c>
      <c r="AD115" s="1256">
        <f t="shared" si="130"/>
        <v>21649.250000000004</v>
      </c>
      <c r="AE115" s="1256">
        <f t="shared" si="130"/>
        <v>129895.5</v>
      </c>
      <c r="AF115" s="1256">
        <f t="shared" si="130"/>
        <v>259791</v>
      </c>
      <c r="AG115" s="1254">
        <f t="shared" si="130"/>
        <v>1298954.22</v>
      </c>
      <c r="AH115" s="1257">
        <f t="shared" si="119"/>
        <v>659730.04999999993</v>
      </c>
      <c r="AI115" s="1257">
        <f t="shared" si="120"/>
        <v>0</v>
      </c>
      <c r="AJ115" s="1254">
        <f t="shared" si="130"/>
        <v>0</v>
      </c>
      <c r="AK115" s="1257">
        <f t="shared" si="130"/>
        <v>0</v>
      </c>
      <c r="AL115" s="1256">
        <f>SUMIF($B$96:$B$108,$D115,AL96:AL108)</f>
        <v>21649.250000000004</v>
      </c>
      <c r="AM115" s="1256">
        <f t="shared" ref="AM115:BB115" si="131">SUMIF($B$96:$B$108,$D115,AM96:AM108)</f>
        <v>21649.250000000004</v>
      </c>
      <c r="AN115" s="1256">
        <f t="shared" si="131"/>
        <v>21649.250000000004</v>
      </c>
      <c r="AO115" s="1256">
        <f t="shared" si="131"/>
        <v>21649.250000000004</v>
      </c>
      <c r="AP115" s="1256">
        <f t="shared" si="131"/>
        <v>21649.250000000004</v>
      </c>
      <c r="AQ115" s="1256">
        <f t="shared" si="131"/>
        <v>21649.250000000004</v>
      </c>
      <c r="AR115" s="1256">
        <f t="shared" si="131"/>
        <v>129895.5</v>
      </c>
      <c r="AS115" s="1256">
        <f t="shared" si="131"/>
        <v>21649.250000000004</v>
      </c>
      <c r="AT115" s="1256">
        <f t="shared" si="131"/>
        <v>21649.250000000004</v>
      </c>
      <c r="AU115" s="1256">
        <f t="shared" si="131"/>
        <v>21649.250000000004</v>
      </c>
      <c r="AV115" s="1256">
        <f t="shared" si="131"/>
        <v>21649.250000000004</v>
      </c>
      <c r="AW115" s="1256">
        <f t="shared" si="131"/>
        <v>21649.250000000004</v>
      </c>
      <c r="AX115" s="1256">
        <f t="shared" si="131"/>
        <v>21649.250000000004</v>
      </c>
      <c r="AY115" s="1256">
        <f t="shared" si="131"/>
        <v>129895.5</v>
      </c>
      <c r="AZ115" s="1256">
        <f t="shared" si="131"/>
        <v>259791</v>
      </c>
      <c r="BA115" s="1254">
        <f t="shared" si="131"/>
        <v>1298954.22</v>
      </c>
      <c r="BB115" s="1257">
        <f t="shared" si="131"/>
        <v>399939.05</v>
      </c>
      <c r="BD115" s="1186">
        <f t="shared" si="63"/>
        <v>0</v>
      </c>
      <c r="BE115" s="1187">
        <f t="shared" si="65"/>
        <v>854573.29999999993</v>
      </c>
      <c r="BF115" s="1188">
        <f t="shared" si="66"/>
        <v>0</v>
      </c>
      <c r="BH115" s="1189"/>
      <c r="BI115" s="1190">
        <f>AH115+AI115-AZ115-BB115</f>
        <v>0</v>
      </c>
      <c r="BJ115" s="1215"/>
    </row>
    <row r="116" spans="1:62" ht="13.35" hidden="1" customHeight="1" x14ac:dyDescent="0.2">
      <c r="A116" s="1165" t="str">
        <f t="shared" si="113"/>
        <v>вычислительная техника</v>
      </c>
      <c r="D116" s="2015" t="s">
        <v>981</v>
      </c>
      <c r="E116" s="2016"/>
      <c r="F116" s="1247"/>
      <c r="G116" s="1248" t="s">
        <v>817</v>
      </c>
      <c r="H116" s="1278">
        <f t="shared" si="116"/>
        <v>0</v>
      </c>
      <c r="I116" s="1250"/>
      <c r="J116" s="1251"/>
      <c r="K116" s="2017">
        <f t="shared" si="117"/>
        <v>0</v>
      </c>
      <c r="L116" s="2018"/>
      <c r="M116" s="1252">
        <f>SUMIF($B$96:$B$104,$D116,M96:M104)</f>
        <v>0</v>
      </c>
      <c r="N116" s="1250">
        <f>SUMIF($B$96:$B$104,$D116,N96:N104)</f>
        <v>0</v>
      </c>
      <c r="O116" s="1253">
        <f t="shared" ref="O116:AK116" si="132">SUMIF($B$96:$B$104,$D116,O96:O104)</f>
        <v>0</v>
      </c>
      <c r="P116" s="1254">
        <f t="shared" si="132"/>
        <v>0</v>
      </c>
      <c r="Q116" s="1255">
        <f>SUMIF($B$96:$B$104,$D116,Q96:Q104)</f>
        <v>0</v>
      </c>
      <c r="R116" s="1256">
        <f t="shared" si="132"/>
        <v>0</v>
      </c>
      <c r="S116" s="1256">
        <f t="shared" si="132"/>
        <v>0</v>
      </c>
      <c r="T116" s="1256">
        <f t="shared" si="132"/>
        <v>0</v>
      </c>
      <c r="U116" s="1256">
        <f t="shared" si="132"/>
        <v>0</v>
      </c>
      <c r="V116" s="1256">
        <f t="shared" si="132"/>
        <v>0</v>
      </c>
      <c r="W116" s="1256">
        <f t="shared" si="132"/>
        <v>0</v>
      </c>
      <c r="X116" s="1256">
        <f t="shared" si="132"/>
        <v>0</v>
      </c>
      <c r="Y116" s="1256">
        <f t="shared" si="132"/>
        <v>0</v>
      </c>
      <c r="Z116" s="1256">
        <f t="shared" si="132"/>
        <v>0</v>
      </c>
      <c r="AA116" s="1256">
        <f t="shared" si="132"/>
        <v>0</v>
      </c>
      <c r="AB116" s="1256">
        <f t="shared" si="132"/>
        <v>0</v>
      </c>
      <c r="AC116" s="1256">
        <f t="shared" si="132"/>
        <v>0</v>
      </c>
      <c r="AD116" s="1256">
        <f t="shared" si="132"/>
        <v>0</v>
      </c>
      <c r="AE116" s="1256">
        <f t="shared" si="132"/>
        <v>0</v>
      </c>
      <c r="AF116" s="1256">
        <f t="shared" si="132"/>
        <v>0</v>
      </c>
      <c r="AG116" s="1254">
        <f t="shared" si="132"/>
        <v>0</v>
      </c>
      <c r="AH116" s="1257">
        <f t="shared" si="119"/>
        <v>0</v>
      </c>
      <c r="AI116" s="1257">
        <f t="shared" si="120"/>
        <v>370000</v>
      </c>
      <c r="AJ116" s="1254">
        <f t="shared" si="132"/>
        <v>0</v>
      </c>
      <c r="AK116" s="1257">
        <f t="shared" si="132"/>
        <v>0</v>
      </c>
      <c r="AL116" s="1256">
        <f>SUMIF($B$96:$B$108,$D116,AL96:AL108)</f>
        <v>0</v>
      </c>
      <c r="AM116" s="1256">
        <f t="shared" ref="AM116:BB116" si="133">SUMIF($B$96:$B$108,$D116,AM96:AM108)</f>
        <v>0</v>
      </c>
      <c r="AN116" s="1256">
        <f t="shared" si="133"/>
        <v>0</v>
      </c>
      <c r="AO116" s="1256">
        <f t="shared" si="133"/>
        <v>0</v>
      </c>
      <c r="AP116" s="1256">
        <f t="shared" si="133"/>
        <v>0</v>
      </c>
      <c r="AQ116" s="1256">
        <f t="shared" si="133"/>
        <v>10277.777777777777</v>
      </c>
      <c r="AR116" s="1256">
        <f t="shared" si="133"/>
        <v>10277.777777777777</v>
      </c>
      <c r="AS116" s="1256">
        <f t="shared" si="133"/>
        <v>10277.777777777777</v>
      </c>
      <c r="AT116" s="1256">
        <f t="shared" si="133"/>
        <v>10277.777777777777</v>
      </c>
      <c r="AU116" s="1256">
        <f t="shared" si="133"/>
        <v>10277.777777777777</v>
      </c>
      <c r="AV116" s="1256">
        <f t="shared" si="133"/>
        <v>10277.777777777777</v>
      </c>
      <c r="AW116" s="1256">
        <f t="shared" si="133"/>
        <v>10277.777777777777</v>
      </c>
      <c r="AX116" s="1256">
        <f t="shared" si="133"/>
        <v>10277.777777777777</v>
      </c>
      <c r="AY116" s="1256">
        <f t="shared" si="133"/>
        <v>61666.666666666672</v>
      </c>
      <c r="AZ116" s="1256">
        <f t="shared" si="133"/>
        <v>71944.444444444453</v>
      </c>
      <c r="BA116" s="1254">
        <f t="shared" si="133"/>
        <v>148356.20000000001</v>
      </c>
      <c r="BB116" s="1257">
        <f t="shared" si="133"/>
        <v>298055.55555555556</v>
      </c>
      <c r="BD116" s="1186">
        <f t="shared" si="63"/>
        <v>0</v>
      </c>
      <c r="BE116" s="1187">
        <f t="shared" si="65"/>
        <v>0</v>
      </c>
      <c r="BF116" s="1188">
        <f t="shared" si="66"/>
        <v>0</v>
      </c>
      <c r="BH116" s="1189"/>
      <c r="BI116" s="1190">
        <f t="shared" si="67"/>
        <v>0</v>
      </c>
      <c r="BJ116" s="1215"/>
    </row>
    <row r="117" spans="1:62" ht="13.35" hidden="1" customHeight="1" x14ac:dyDescent="0.2">
      <c r="A117" s="1165" t="str">
        <f t="shared" si="113"/>
        <v>прочие машины</v>
      </c>
      <c r="D117" s="2015" t="s">
        <v>998</v>
      </c>
      <c r="E117" s="2016"/>
      <c r="F117" s="1247"/>
      <c r="G117" s="1248" t="s">
        <v>817</v>
      </c>
      <c r="H117" s="1278">
        <f t="shared" si="116"/>
        <v>0</v>
      </c>
      <c r="I117" s="1250"/>
      <c r="J117" s="1251"/>
      <c r="K117" s="2017">
        <f t="shared" si="117"/>
        <v>0</v>
      </c>
      <c r="L117" s="2018"/>
      <c r="M117" s="1252">
        <f>SUMIF($B$96:$B$104,$D117,M96:M104)</f>
        <v>0</v>
      </c>
      <c r="N117" s="1250">
        <f>SUMIF($B$96:$B$104,$D117,N96:N104)</f>
        <v>0</v>
      </c>
      <c r="O117" s="1253">
        <f t="shared" ref="O117:AK117" si="134">SUMIF($B$96:$B$104,$D117,O96:O104)</f>
        <v>0</v>
      </c>
      <c r="P117" s="1254">
        <f t="shared" si="134"/>
        <v>0</v>
      </c>
      <c r="Q117" s="1255">
        <f>SUMIF($B$96:$B$104,$D117,Q96:Q104)</f>
        <v>0</v>
      </c>
      <c r="R117" s="1256">
        <f t="shared" si="134"/>
        <v>0</v>
      </c>
      <c r="S117" s="1256">
        <f t="shared" si="134"/>
        <v>0</v>
      </c>
      <c r="T117" s="1256">
        <f t="shared" si="134"/>
        <v>0</v>
      </c>
      <c r="U117" s="1256">
        <f t="shared" si="134"/>
        <v>0</v>
      </c>
      <c r="V117" s="1256">
        <f t="shared" si="134"/>
        <v>0</v>
      </c>
      <c r="W117" s="1256">
        <f t="shared" si="134"/>
        <v>0</v>
      </c>
      <c r="X117" s="1256">
        <f t="shared" si="134"/>
        <v>0</v>
      </c>
      <c r="Y117" s="1256">
        <f t="shared" si="134"/>
        <v>0</v>
      </c>
      <c r="Z117" s="1256">
        <f t="shared" si="134"/>
        <v>0</v>
      </c>
      <c r="AA117" s="1256">
        <f t="shared" si="134"/>
        <v>0</v>
      </c>
      <c r="AB117" s="1256">
        <f t="shared" si="134"/>
        <v>0</v>
      </c>
      <c r="AC117" s="1256">
        <f t="shared" si="134"/>
        <v>0</v>
      </c>
      <c r="AD117" s="1256">
        <f t="shared" si="134"/>
        <v>0</v>
      </c>
      <c r="AE117" s="1256">
        <f t="shared" si="134"/>
        <v>0</v>
      </c>
      <c r="AF117" s="1256">
        <f t="shared" si="134"/>
        <v>0</v>
      </c>
      <c r="AG117" s="1254">
        <f t="shared" si="134"/>
        <v>0</v>
      </c>
      <c r="AH117" s="1257">
        <f t="shared" si="119"/>
        <v>0</v>
      </c>
      <c r="AI117" s="1257">
        <f t="shared" si="120"/>
        <v>385000</v>
      </c>
      <c r="AJ117" s="1254">
        <f t="shared" si="134"/>
        <v>0</v>
      </c>
      <c r="AK117" s="1257">
        <f t="shared" si="134"/>
        <v>0</v>
      </c>
      <c r="AL117" s="1256">
        <f>SUMIF($B$96:$B$108,$D117,AL96:AL108)</f>
        <v>0</v>
      </c>
      <c r="AM117" s="1256">
        <f t="shared" ref="AM117:BB117" si="135">SUMIF($B$96:$B$108,$D117,AM96:AM108)</f>
        <v>0</v>
      </c>
      <c r="AN117" s="1256">
        <f t="shared" si="135"/>
        <v>0</v>
      </c>
      <c r="AO117" s="1256">
        <f t="shared" si="135"/>
        <v>0</v>
      </c>
      <c r="AP117" s="1256">
        <f t="shared" si="135"/>
        <v>0</v>
      </c>
      <c r="AQ117" s="1256">
        <f t="shared" si="135"/>
        <v>0</v>
      </c>
      <c r="AR117" s="1256">
        <f t="shared" si="135"/>
        <v>0</v>
      </c>
      <c r="AS117" s="1256">
        <f t="shared" si="135"/>
        <v>0</v>
      </c>
      <c r="AT117" s="1256">
        <f t="shared" si="135"/>
        <v>0</v>
      </c>
      <c r="AU117" s="1256">
        <f t="shared" si="135"/>
        <v>0</v>
      </c>
      <c r="AV117" s="1256">
        <f t="shared" si="135"/>
        <v>0</v>
      </c>
      <c r="AW117" s="1256">
        <f t="shared" si="135"/>
        <v>0</v>
      </c>
      <c r="AX117" s="1256">
        <f t="shared" si="135"/>
        <v>0</v>
      </c>
      <c r="AY117" s="1256">
        <f t="shared" si="135"/>
        <v>0</v>
      </c>
      <c r="AZ117" s="1256">
        <f t="shared" si="135"/>
        <v>0</v>
      </c>
      <c r="BA117" s="1254">
        <f t="shared" si="135"/>
        <v>148355.20000000001</v>
      </c>
      <c r="BB117" s="1257">
        <f t="shared" si="135"/>
        <v>385000</v>
      </c>
      <c r="BD117" s="1186">
        <f t="shared" si="63"/>
        <v>0</v>
      </c>
      <c r="BE117" s="1187">
        <f t="shared" si="65"/>
        <v>0</v>
      </c>
      <c r="BF117" s="1188">
        <f t="shared" si="66"/>
        <v>0</v>
      </c>
      <c r="BH117" s="1189"/>
      <c r="BI117" s="1190">
        <f t="shared" si="67"/>
        <v>0</v>
      </c>
      <c r="BJ117" s="1215"/>
    </row>
    <row r="118" spans="1:62" ht="13.35" hidden="1" customHeight="1" x14ac:dyDescent="0.2">
      <c r="A118" s="1165" t="str">
        <f t="shared" si="113"/>
        <v>Транспортные средства</v>
      </c>
      <c r="D118" s="2015" t="s">
        <v>1029</v>
      </c>
      <c r="E118" s="2016"/>
      <c r="F118" s="1247"/>
      <c r="G118" s="1248" t="s">
        <v>817</v>
      </c>
      <c r="H118" s="1278">
        <f t="shared" si="116"/>
        <v>0</v>
      </c>
      <c r="I118" s="1250"/>
      <c r="J118" s="1251"/>
      <c r="K118" s="2017">
        <f t="shared" si="117"/>
        <v>0</v>
      </c>
      <c r="L118" s="2018"/>
      <c r="M118" s="1252">
        <f>SUMIF($B$96:$B$104,$D118,M96:M104)</f>
        <v>0</v>
      </c>
      <c r="N118" s="1250">
        <f>SUMIF($B$96:$B$104,$D118,N96:N104)</f>
        <v>0</v>
      </c>
      <c r="O118" s="1253">
        <f t="shared" ref="O118:AK118" si="136">SUMIF($B$96:$B$104,$D118,O96:O104)</f>
        <v>0</v>
      </c>
      <c r="P118" s="1254">
        <f t="shared" si="136"/>
        <v>0</v>
      </c>
      <c r="Q118" s="1255">
        <f>SUMIF($B$96:$B$104,$D118,Q96:Q104)</f>
        <v>0</v>
      </c>
      <c r="R118" s="1256">
        <f t="shared" si="136"/>
        <v>0</v>
      </c>
      <c r="S118" s="1256">
        <f t="shared" si="136"/>
        <v>0</v>
      </c>
      <c r="T118" s="1256">
        <f t="shared" si="136"/>
        <v>0</v>
      </c>
      <c r="U118" s="1256">
        <f t="shared" si="136"/>
        <v>0</v>
      </c>
      <c r="V118" s="1256">
        <f t="shared" si="136"/>
        <v>0</v>
      </c>
      <c r="W118" s="1256">
        <f t="shared" si="136"/>
        <v>0</v>
      </c>
      <c r="X118" s="1256">
        <f t="shared" si="136"/>
        <v>0</v>
      </c>
      <c r="Y118" s="1256">
        <f t="shared" si="136"/>
        <v>0</v>
      </c>
      <c r="Z118" s="1256">
        <f t="shared" si="136"/>
        <v>0</v>
      </c>
      <c r="AA118" s="1256">
        <f t="shared" si="136"/>
        <v>0</v>
      </c>
      <c r="AB118" s="1256">
        <f t="shared" si="136"/>
        <v>0</v>
      </c>
      <c r="AC118" s="1256">
        <f t="shared" si="136"/>
        <v>0</v>
      </c>
      <c r="AD118" s="1256">
        <f t="shared" si="136"/>
        <v>0</v>
      </c>
      <c r="AE118" s="1256">
        <f t="shared" si="136"/>
        <v>0</v>
      </c>
      <c r="AF118" s="1256">
        <f t="shared" si="136"/>
        <v>0</v>
      </c>
      <c r="AG118" s="1254">
        <f t="shared" si="136"/>
        <v>0</v>
      </c>
      <c r="AH118" s="1257">
        <f t="shared" si="119"/>
        <v>0</v>
      </c>
      <c r="AI118" s="1257">
        <f>SUMIF($B$96:$B$108,$D118,$AI$96:$AI$108)</f>
        <v>3296186.1271186443</v>
      </c>
      <c r="AJ118" s="1254">
        <f t="shared" si="136"/>
        <v>0</v>
      </c>
      <c r="AK118" s="1257">
        <f t="shared" si="136"/>
        <v>0</v>
      </c>
      <c r="AL118" s="1256">
        <f>SUMIF($B$96:$B$108,$D118,AL96:AL108)</f>
        <v>0</v>
      </c>
      <c r="AM118" s="1256">
        <f t="shared" ref="AM118:BB118" si="137">SUMIF($B$96:$B$108,$D118,AM96:AM108)</f>
        <v>0</v>
      </c>
      <c r="AN118" s="1256">
        <f t="shared" si="137"/>
        <v>0</v>
      </c>
      <c r="AO118" s="1256">
        <f t="shared" si="137"/>
        <v>0</v>
      </c>
      <c r="AP118" s="1256">
        <f t="shared" si="137"/>
        <v>0</v>
      </c>
      <c r="AQ118" s="1256">
        <f t="shared" si="137"/>
        <v>0</v>
      </c>
      <c r="AR118" s="1256">
        <f t="shared" si="137"/>
        <v>0</v>
      </c>
      <c r="AS118" s="1256">
        <f t="shared" si="137"/>
        <v>0</v>
      </c>
      <c r="AT118" s="1256">
        <f t="shared" si="137"/>
        <v>0</v>
      </c>
      <c r="AU118" s="1256">
        <f t="shared" si="137"/>
        <v>0</v>
      </c>
      <c r="AV118" s="1256">
        <f t="shared" si="137"/>
        <v>0</v>
      </c>
      <c r="AW118" s="1256">
        <f t="shared" si="137"/>
        <v>0</v>
      </c>
      <c r="AX118" s="1256">
        <f t="shared" si="137"/>
        <v>0</v>
      </c>
      <c r="AY118" s="1256">
        <f t="shared" si="137"/>
        <v>0</v>
      </c>
      <c r="AZ118" s="1256">
        <f t="shared" si="137"/>
        <v>0</v>
      </c>
      <c r="BA118" s="1254">
        <f t="shared" si="137"/>
        <v>148355.20000000001</v>
      </c>
      <c r="BB118" s="1257">
        <f t="shared" si="137"/>
        <v>3296186.1271186443</v>
      </c>
      <c r="BD118" s="1186">
        <f t="shared" si="63"/>
        <v>0</v>
      </c>
      <c r="BE118" s="1187">
        <f t="shared" si="65"/>
        <v>0</v>
      </c>
      <c r="BF118" s="1188">
        <f t="shared" si="66"/>
        <v>0</v>
      </c>
      <c r="BH118" s="1189"/>
      <c r="BI118" s="1190">
        <f t="shared" si="67"/>
        <v>0</v>
      </c>
      <c r="BJ118" s="1215"/>
    </row>
    <row r="119" spans="1:62" ht="13.35" hidden="1" customHeight="1" x14ac:dyDescent="0.2">
      <c r="A119" s="1165" t="str">
        <f t="shared" si="113"/>
        <v>Инструмент</v>
      </c>
      <c r="D119" s="2015" t="s">
        <v>1084</v>
      </c>
      <c r="E119" s="2016"/>
      <c r="F119" s="1247"/>
      <c r="G119" s="1248" t="s">
        <v>817</v>
      </c>
      <c r="H119" s="1278">
        <f t="shared" si="116"/>
        <v>0</v>
      </c>
      <c r="I119" s="1250"/>
      <c r="J119" s="1251"/>
      <c r="K119" s="2017">
        <f t="shared" si="117"/>
        <v>0</v>
      </c>
      <c r="L119" s="2018"/>
      <c r="M119" s="1252">
        <f>SUMIF($B$96:$B$104,$D119,M96:M104)</f>
        <v>0</v>
      </c>
      <c r="N119" s="1250">
        <f>SUMIF($B$96:$B$104,$D119,N96:N104)</f>
        <v>0</v>
      </c>
      <c r="O119" s="1253">
        <f t="shared" ref="O119:AK119" si="138">SUMIF($B$96:$B$104,$D119,O96:O104)</f>
        <v>0</v>
      </c>
      <c r="P119" s="1254">
        <f t="shared" si="138"/>
        <v>0</v>
      </c>
      <c r="Q119" s="1255">
        <f>SUMIF($B$96:$B$104,$D119,Q96:Q104)</f>
        <v>0</v>
      </c>
      <c r="R119" s="1256">
        <f t="shared" si="138"/>
        <v>0</v>
      </c>
      <c r="S119" s="1256">
        <f t="shared" si="138"/>
        <v>0</v>
      </c>
      <c r="T119" s="1256">
        <f t="shared" si="138"/>
        <v>0</v>
      </c>
      <c r="U119" s="1256">
        <f t="shared" si="138"/>
        <v>0</v>
      </c>
      <c r="V119" s="1256">
        <f t="shared" si="138"/>
        <v>0</v>
      </c>
      <c r="W119" s="1256">
        <f t="shared" si="138"/>
        <v>0</v>
      </c>
      <c r="X119" s="1256">
        <f t="shared" si="138"/>
        <v>0</v>
      </c>
      <c r="Y119" s="1256">
        <f t="shared" si="138"/>
        <v>0</v>
      </c>
      <c r="Z119" s="1256">
        <f t="shared" si="138"/>
        <v>0</v>
      </c>
      <c r="AA119" s="1256">
        <f t="shared" si="138"/>
        <v>0</v>
      </c>
      <c r="AB119" s="1256">
        <f t="shared" si="138"/>
        <v>0</v>
      </c>
      <c r="AC119" s="1256">
        <f t="shared" si="138"/>
        <v>0</v>
      </c>
      <c r="AD119" s="1256">
        <f t="shared" si="138"/>
        <v>0</v>
      </c>
      <c r="AE119" s="1256">
        <f t="shared" si="138"/>
        <v>0</v>
      </c>
      <c r="AF119" s="1256">
        <f t="shared" si="138"/>
        <v>0</v>
      </c>
      <c r="AG119" s="1254">
        <f t="shared" si="138"/>
        <v>0</v>
      </c>
      <c r="AH119" s="1257">
        <f t="shared" si="119"/>
        <v>0</v>
      </c>
      <c r="AI119" s="1257">
        <f t="shared" si="120"/>
        <v>0</v>
      </c>
      <c r="AJ119" s="1254">
        <f t="shared" si="138"/>
        <v>0</v>
      </c>
      <c r="AK119" s="1257">
        <f t="shared" si="138"/>
        <v>0</v>
      </c>
      <c r="AL119" s="1256">
        <f>SUMIF($B$96:$B$108,$D119,AL96:AL108)</f>
        <v>0</v>
      </c>
      <c r="AM119" s="1256">
        <f t="shared" ref="AM119:BB119" si="139">SUMIF($B$96:$B$108,$D119,AM96:AM108)</f>
        <v>0</v>
      </c>
      <c r="AN119" s="1256">
        <f t="shared" si="139"/>
        <v>0</v>
      </c>
      <c r="AO119" s="1256">
        <f t="shared" si="139"/>
        <v>0</v>
      </c>
      <c r="AP119" s="1256">
        <f t="shared" si="139"/>
        <v>0</v>
      </c>
      <c r="AQ119" s="1256">
        <f t="shared" si="139"/>
        <v>0</v>
      </c>
      <c r="AR119" s="1256">
        <f t="shared" si="139"/>
        <v>0</v>
      </c>
      <c r="AS119" s="1256">
        <f t="shared" si="139"/>
        <v>0</v>
      </c>
      <c r="AT119" s="1256">
        <f t="shared" si="139"/>
        <v>0</v>
      </c>
      <c r="AU119" s="1256">
        <f t="shared" si="139"/>
        <v>0</v>
      </c>
      <c r="AV119" s="1256">
        <f t="shared" si="139"/>
        <v>0</v>
      </c>
      <c r="AW119" s="1256">
        <f t="shared" si="139"/>
        <v>0</v>
      </c>
      <c r="AX119" s="1256">
        <f t="shared" si="139"/>
        <v>0</v>
      </c>
      <c r="AY119" s="1256">
        <f t="shared" si="139"/>
        <v>0</v>
      </c>
      <c r="AZ119" s="1256">
        <f t="shared" si="139"/>
        <v>0</v>
      </c>
      <c r="BA119" s="1254">
        <f t="shared" si="139"/>
        <v>0</v>
      </c>
      <c r="BB119" s="1257">
        <f t="shared" si="139"/>
        <v>0</v>
      </c>
      <c r="BD119" s="1186">
        <f t="shared" si="63"/>
        <v>0</v>
      </c>
      <c r="BE119" s="1187">
        <f t="shared" si="65"/>
        <v>0</v>
      </c>
      <c r="BF119" s="1188">
        <f t="shared" si="66"/>
        <v>0</v>
      </c>
      <c r="BH119" s="1189"/>
      <c r="BI119" s="1190">
        <f t="shared" si="67"/>
        <v>0</v>
      </c>
      <c r="BJ119" s="1215"/>
    </row>
    <row r="120" spans="1:62" ht="13.35" hidden="1" customHeight="1" x14ac:dyDescent="0.2">
      <c r="A120" s="1165" t="str">
        <f t="shared" si="113"/>
        <v>Производственный инвентарь</v>
      </c>
      <c r="D120" s="2015" t="s">
        <v>1047</v>
      </c>
      <c r="E120" s="2016"/>
      <c r="F120" s="1247"/>
      <c r="G120" s="1248" t="s">
        <v>817</v>
      </c>
      <c r="H120" s="1278">
        <f t="shared" si="116"/>
        <v>0</v>
      </c>
      <c r="I120" s="1250"/>
      <c r="J120" s="1251"/>
      <c r="K120" s="2017">
        <f t="shared" si="117"/>
        <v>0</v>
      </c>
      <c r="L120" s="2018"/>
      <c r="M120" s="1252">
        <f>SUMIF($B$96:$B$104,$D120,M96:M104)</f>
        <v>0</v>
      </c>
      <c r="N120" s="1250">
        <f>SUMIF($B$96:$B$104,$D120,N96:N104)</f>
        <v>0</v>
      </c>
      <c r="O120" s="1253">
        <f t="shared" ref="O120:AK120" si="140">SUMIF($B$96:$B$104,$D120,O96:O104)</f>
        <v>0</v>
      </c>
      <c r="P120" s="1254">
        <f t="shared" si="140"/>
        <v>0</v>
      </c>
      <c r="Q120" s="1255">
        <f>SUMIF($B$96:$B$104,$D120,Q96:Q104)</f>
        <v>0</v>
      </c>
      <c r="R120" s="1256">
        <f t="shared" si="140"/>
        <v>0</v>
      </c>
      <c r="S120" s="1256">
        <f t="shared" si="140"/>
        <v>0</v>
      </c>
      <c r="T120" s="1256">
        <f t="shared" si="140"/>
        <v>0</v>
      </c>
      <c r="U120" s="1256">
        <f t="shared" si="140"/>
        <v>0</v>
      </c>
      <c r="V120" s="1256">
        <f t="shared" si="140"/>
        <v>0</v>
      </c>
      <c r="W120" s="1256">
        <f t="shared" si="140"/>
        <v>0</v>
      </c>
      <c r="X120" s="1256">
        <f t="shared" si="140"/>
        <v>0</v>
      </c>
      <c r="Y120" s="1256">
        <f t="shared" si="140"/>
        <v>0</v>
      </c>
      <c r="Z120" s="1256">
        <f t="shared" si="140"/>
        <v>0</v>
      </c>
      <c r="AA120" s="1256">
        <f t="shared" si="140"/>
        <v>0</v>
      </c>
      <c r="AB120" s="1256">
        <f t="shared" si="140"/>
        <v>0</v>
      </c>
      <c r="AC120" s="1256">
        <f t="shared" si="140"/>
        <v>0</v>
      </c>
      <c r="AD120" s="1256">
        <f t="shared" si="140"/>
        <v>0</v>
      </c>
      <c r="AE120" s="1256">
        <f t="shared" si="140"/>
        <v>0</v>
      </c>
      <c r="AF120" s="1256">
        <f t="shared" si="140"/>
        <v>0</v>
      </c>
      <c r="AG120" s="1254">
        <f t="shared" si="140"/>
        <v>0</v>
      </c>
      <c r="AH120" s="1257">
        <f t="shared" si="119"/>
        <v>0</v>
      </c>
      <c r="AI120" s="1257">
        <f t="shared" si="120"/>
        <v>0</v>
      </c>
      <c r="AJ120" s="1254">
        <f t="shared" si="140"/>
        <v>0</v>
      </c>
      <c r="AK120" s="1257">
        <f t="shared" si="140"/>
        <v>0</v>
      </c>
      <c r="AL120" s="1256">
        <f>SUMIF($B$96:$B$108,$D120,AL96:AL108)</f>
        <v>0</v>
      </c>
      <c r="AM120" s="1256">
        <f t="shared" ref="AM120:BB120" si="141">SUMIF($B$96:$B$108,$D120,AM96:AM108)</f>
        <v>0</v>
      </c>
      <c r="AN120" s="1256">
        <f t="shared" si="141"/>
        <v>0</v>
      </c>
      <c r="AO120" s="1256">
        <f t="shared" si="141"/>
        <v>0</v>
      </c>
      <c r="AP120" s="1256">
        <f t="shared" si="141"/>
        <v>0</v>
      </c>
      <c r="AQ120" s="1256">
        <f t="shared" si="141"/>
        <v>0</v>
      </c>
      <c r="AR120" s="1256">
        <f t="shared" si="141"/>
        <v>0</v>
      </c>
      <c r="AS120" s="1256">
        <f t="shared" si="141"/>
        <v>0</v>
      </c>
      <c r="AT120" s="1256">
        <f t="shared" si="141"/>
        <v>0</v>
      </c>
      <c r="AU120" s="1256">
        <f t="shared" si="141"/>
        <v>0</v>
      </c>
      <c r="AV120" s="1256">
        <f t="shared" si="141"/>
        <v>0</v>
      </c>
      <c r="AW120" s="1256">
        <f t="shared" si="141"/>
        <v>0</v>
      </c>
      <c r="AX120" s="1256">
        <f t="shared" si="141"/>
        <v>0</v>
      </c>
      <c r="AY120" s="1256">
        <f t="shared" si="141"/>
        <v>0</v>
      </c>
      <c r="AZ120" s="1256">
        <f t="shared" si="141"/>
        <v>0</v>
      </c>
      <c r="BA120" s="1254">
        <f t="shared" si="141"/>
        <v>0</v>
      </c>
      <c r="BB120" s="1257">
        <f t="shared" si="141"/>
        <v>0</v>
      </c>
      <c r="BD120" s="1186">
        <f t="shared" si="63"/>
        <v>0</v>
      </c>
      <c r="BE120" s="1187">
        <f t="shared" si="65"/>
        <v>0</v>
      </c>
      <c r="BF120" s="1188">
        <f t="shared" si="66"/>
        <v>0</v>
      </c>
      <c r="BH120" s="1189"/>
      <c r="BI120" s="1190">
        <f t="shared" si="67"/>
        <v>0</v>
      </c>
      <c r="BJ120" s="1215"/>
    </row>
    <row r="121" spans="1:62" ht="13.35" hidden="1" customHeight="1" x14ac:dyDescent="0.2">
      <c r="A121" s="1165" t="str">
        <f t="shared" si="113"/>
        <v>Прочие основные производственные фонды</v>
      </c>
      <c r="D121" s="2015" t="s">
        <v>1078</v>
      </c>
      <c r="E121" s="2016"/>
      <c r="F121" s="1247"/>
      <c r="G121" s="1248" t="s">
        <v>817</v>
      </c>
      <c r="H121" s="1278">
        <f t="shared" si="116"/>
        <v>0</v>
      </c>
      <c r="I121" s="1250"/>
      <c r="J121" s="1251"/>
      <c r="K121" s="2017">
        <f t="shared" si="117"/>
        <v>0</v>
      </c>
      <c r="L121" s="2018"/>
      <c r="M121" s="1252">
        <f>SUMIF($B$96:$B$104,$D121,M96:M104)</f>
        <v>0</v>
      </c>
      <c r="N121" s="1250">
        <f>SUMIF($B$96:$B$104,$D121,N96:N104)</f>
        <v>0</v>
      </c>
      <c r="O121" s="1253">
        <f t="shared" ref="O121:AK121" si="142">SUMIF($B$96:$B$104,$D121,O96:O104)</f>
        <v>0</v>
      </c>
      <c r="P121" s="1254">
        <f t="shared" si="142"/>
        <v>0</v>
      </c>
      <c r="Q121" s="1255">
        <f>SUMIF($B$96:$B$104,$D121,Q96:Q104)</f>
        <v>0</v>
      </c>
      <c r="R121" s="1256">
        <f t="shared" si="142"/>
        <v>0</v>
      </c>
      <c r="S121" s="1256">
        <f t="shared" si="142"/>
        <v>0</v>
      </c>
      <c r="T121" s="1256">
        <f t="shared" si="142"/>
        <v>0</v>
      </c>
      <c r="U121" s="1256">
        <f t="shared" si="142"/>
        <v>0</v>
      </c>
      <c r="V121" s="1256">
        <f t="shared" si="142"/>
        <v>0</v>
      </c>
      <c r="W121" s="1256">
        <f t="shared" si="142"/>
        <v>0</v>
      </c>
      <c r="X121" s="1256">
        <f t="shared" si="142"/>
        <v>0</v>
      </c>
      <c r="Y121" s="1256">
        <f t="shared" si="142"/>
        <v>0</v>
      </c>
      <c r="Z121" s="1256">
        <f t="shared" si="142"/>
        <v>0</v>
      </c>
      <c r="AA121" s="1256">
        <f t="shared" si="142"/>
        <v>0</v>
      </c>
      <c r="AB121" s="1256">
        <f t="shared" si="142"/>
        <v>0</v>
      </c>
      <c r="AC121" s="1256">
        <f t="shared" si="142"/>
        <v>0</v>
      </c>
      <c r="AD121" s="1256">
        <f t="shared" si="142"/>
        <v>0</v>
      </c>
      <c r="AE121" s="1256">
        <f t="shared" si="142"/>
        <v>0</v>
      </c>
      <c r="AF121" s="1256">
        <f t="shared" si="142"/>
        <v>0</v>
      </c>
      <c r="AG121" s="1254">
        <f t="shared" si="142"/>
        <v>0</v>
      </c>
      <c r="AH121" s="1257">
        <f t="shared" si="119"/>
        <v>0</v>
      </c>
      <c r="AI121" s="1257">
        <f t="shared" si="120"/>
        <v>0</v>
      </c>
      <c r="AJ121" s="1254">
        <f t="shared" si="142"/>
        <v>0</v>
      </c>
      <c r="AK121" s="1257">
        <f t="shared" si="142"/>
        <v>0</v>
      </c>
      <c r="AL121" s="1256">
        <f>SUMIF($B$96:$B$108,$D121,AL96:AL108)</f>
        <v>0</v>
      </c>
      <c r="AM121" s="1256">
        <f t="shared" ref="AM121:BB121" si="143">SUMIF($B$96:$B$108,$D121,AM96:AM108)</f>
        <v>0</v>
      </c>
      <c r="AN121" s="1256">
        <f t="shared" si="143"/>
        <v>0</v>
      </c>
      <c r="AO121" s="1256">
        <f t="shared" si="143"/>
        <v>0</v>
      </c>
      <c r="AP121" s="1256">
        <f t="shared" si="143"/>
        <v>0</v>
      </c>
      <c r="AQ121" s="1256">
        <f t="shared" si="143"/>
        <v>0</v>
      </c>
      <c r="AR121" s="1256">
        <f t="shared" si="143"/>
        <v>0</v>
      </c>
      <c r="AS121" s="1256">
        <f t="shared" si="143"/>
        <v>0</v>
      </c>
      <c r="AT121" s="1256">
        <f t="shared" si="143"/>
        <v>0</v>
      </c>
      <c r="AU121" s="1256">
        <f t="shared" si="143"/>
        <v>0</v>
      </c>
      <c r="AV121" s="1256">
        <f t="shared" si="143"/>
        <v>0</v>
      </c>
      <c r="AW121" s="1256">
        <f t="shared" si="143"/>
        <v>0</v>
      </c>
      <c r="AX121" s="1256">
        <f t="shared" si="143"/>
        <v>0</v>
      </c>
      <c r="AY121" s="1256">
        <f t="shared" si="143"/>
        <v>0</v>
      </c>
      <c r="AZ121" s="1256">
        <f t="shared" si="143"/>
        <v>0</v>
      </c>
      <c r="BA121" s="1254">
        <f t="shared" si="143"/>
        <v>0</v>
      </c>
      <c r="BB121" s="1257">
        <f t="shared" si="143"/>
        <v>0</v>
      </c>
      <c r="BD121" s="1186">
        <f t="shared" si="63"/>
        <v>0</v>
      </c>
      <c r="BE121" s="1187">
        <f t="shared" si="65"/>
        <v>0</v>
      </c>
      <c r="BF121" s="1188">
        <f t="shared" si="66"/>
        <v>0</v>
      </c>
      <c r="BH121" s="1189"/>
      <c r="BI121" s="1190">
        <f t="shared" si="67"/>
        <v>0</v>
      </c>
      <c r="BJ121" s="1215"/>
    </row>
    <row r="122" spans="1:62" ht="13.35" hidden="1" customHeight="1" x14ac:dyDescent="0.2">
      <c r="A122" s="1165" t="str">
        <f t="shared" si="113"/>
        <v xml:space="preserve"> ГДЭС-21 п.Крутогоровский</v>
      </c>
      <c r="D122" s="2086" t="s">
        <v>1099</v>
      </c>
      <c r="E122" s="2087"/>
      <c r="F122" s="1279"/>
      <c r="G122" s="1279"/>
      <c r="H122" s="1280"/>
      <c r="I122" s="1281">
        <v>4027684.76</v>
      </c>
      <c r="J122" s="1282">
        <v>2462444.35</v>
      </c>
      <c r="K122" s="2076">
        <f>SUM(K123,K135,K138)</f>
        <v>1329644.7300000002</v>
      </c>
      <c r="L122" s="2077"/>
      <c r="M122" s="1283"/>
      <c r="N122" s="1284">
        <f>N123+N135+N138</f>
        <v>123646.2</v>
      </c>
      <c r="O122" s="1285"/>
      <c r="P122" s="1286"/>
      <c r="Q122" s="1287">
        <f>Q123+Q135+Q138</f>
        <v>0</v>
      </c>
      <c r="R122" s="1288">
        <f>R123+R135+R138</f>
        <v>43437.69</v>
      </c>
      <c r="S122" s="1288">
        <f t="shared" ref="S122:BB122" si="144">S123+S135+S138</f>
        <v>43437.49</v>
      </c>
      <c r="T122" s="1288">
        <f t="shared" si="144"/>
        <v>36771.019999999997</v>
      </c>
      <c r="U122" s="1288">
        <f t="shared" si="144"/>
        <v>36771.019999999997</v>
      </c>
      <c r="V122" s="1288">
        <f t="shared" si="144"/>
        <v>36771.019999999997</v>
      </c>
      <c r="W122" s="1288">
        <f t="shared" si="144"/>
        <v>36771.019999999997</v>
      </c>
      <c r="X122" s="1288">
        <f t="shared" si="144"/>
        <v>233959.26</v>
      </c>
      <c r="Y122" s="1288">
        <f t="shared" si="144"/>
        <v>36771.019999999997</v>
      </c>
      <c r="Z122" s="1288">
        <f t="shared" si="144"/>
        <v>36771.019999999997</v>
      </c>
      <c r="AA122" s="1288">
        <f t="shared" si="144"/>
        <v>36771.019999999997</v>
      </c>
      <c r="AB122" s="1288">
        <f t="shared" si="144"/>
        <v>36771.019999999997</v>
      </c>
      <c r="AC122" s="1288">
        <f t="shared" si="144"/>
        <v>36771.019999999997</v>
      </c>
      <c r="AD122" s="1288">
        <f t="shared" si="144"/>
        <v>36770.869999999966</v>
      </c>
      <c r="AE122" s="1288">
        <f t="shared" si="144"/>
        <v>220625.96999999994</v>
      </c>
      <c r="AF122" s="1288">
        <f t="shared" si="144"/>
        <v>454585.22999999992</v>
      </c>
      <c r="AG122" s="1289">
        <f t="shared" si="144"/>
        <v>3757684.76</v>
      </c>
      <c r="AH122" s="1290">
        <f t="shared" si="144"/>
        <v>875059.5</v>
      </c>
      <c r="AI122" s="1290">
        <f t="shared" si="144"/>
        <v>0</v>
      </c>
      <c r="AJ122" s="1289">
        <f t="shared" si="144"/>
        <v>0</v>
      </c>
      <c r="AK122" s="1290">
        <f t="shared" si="144"/>
        <v>0</v>
      </c>
      <c r="AL122" s="1288">
        <f t="shared" si="144"/>
        <v>14058.17</v>
      </c>
      <c r="AM122" s="1288">
        <f t="shared" si="144"/>
        <v>14058.17</v>
      </c>
      <c r="AN122" s="1288">
        <f t="shared" si="144"/>
        <v>14058.17</v>
      </c>
      <c r="AO122" s="1288">
        <f t="shared" si="144"/>
        <v>14058.17</v>
      </c>
      <c r="AP122" s="1288">
        <f t="shared" si="144"/>
        <v>14058.17</v>
      </c>
      <c r="AQ122" s="1288">
        <f t="shared" si="144"/>
        <v>14058.17</v>
      </c>
      <c r="AR122" s="1288">
        <f t="shared" si="144"/>
        <v>84349.01999999999</v>
      </c>
      <c r="AS122" s="1288">
        <f t="shared" si="144"/>
        <v>14058.17</v>
      </c>
      <c r="AT122" s="1288">
        <f t="shared" si="144"/>
        <v>14058.17</v>
      </c>
      <c r="AU122" s="1288">
        <f t="shared" si="144"/>
        <v>14058.17</v>
      </c>
      <c r="AV122" s="1288">
        <f t="shared" si="144"/>
        <v>14058.17</v>
      </c>
      <c r="AW122" s="1288">
        <f t="shared" si="144"/>
        <v>12695.499999999998</v>
      </c>
      <c r="AX122" s="1288">
        <f t="shared" si="144"/>
        <v>12695.37</v>
      </c>
      <c r="AY122" s="1288">
        <f t="shared" si="144"/>
        <v>81623.549999999988</v>
      </c>
      <c r="AZ122" s="1288">
        <f t="shared" si="144"/>
        <v>165972.57</v>
      </c>
      <c r="BA122" s="1289">
        <f t="shared" si="144"/>
        <v>3757684.76</v>
      </c>
      <c r="BB122" s="1290">
        <f t="shared" si="144"/>
        <v>709086.92999999993</v>
      </c>
      <c r="BD122" s="1186">
        <f t="shared" si="63"/>
        <v>0</v>
      </c>
      <c r="BE122" s="1187">
        <f t="shared" si="65"/>
        <v>1205998.5300000003</v>
      </c>
      <c r="BF122" s="1188">
        <f t="shared" si="66"/>
        <v>0</v>
      </c>
      <c r="BG122" s="1291"/>
      <c r="BH122" s="1189"/>
      <c r="BI122" s="1190">
        <f t="shared" si="67"/>
        <v>0</v>
      </c>
      <c r="BJ122" s="1215"/>
    </row>
    <row r="123" spans="1:62" ht="12.6" hidden="1" customHeight="1" outlineLevel="1" x14ac:dyDescent="0.2">
      <c r="A123" s="1165" t="e">
        <f>A11</f>
        <v>#REF!</v>
      </c>
      <c r="D123" s="2051" t="s">
        <v>977</v>
      </c>
      <c r="E123" s="2051"/>
      <c r="F123" s="2051"/>
      <c r="G123" s="2051"/>
      <c r="H123" s="2051"/>
      <c r="I123" s="1216">
        <v>1435071.57</v>
      </c>
      <c r="J123" s="1217">
        <v>596519.77</v>
      </c>
      <c r="K123" s="2052">
        <f>SUM(K124:L134)</f>
        <v>838551.8</v>
      </c>
      <c r="L123" s="2053"/>
      <c r="M123" s="1218"/>
      <c r="N123" s="1216">
        <f>SUM(N124:N134)</f>
        <v>31914.21</v>
      </c>
      <c r="O123" s="1242"/>
      <c r="P123" s="1243"/>
      <c r="Q123" s="1221">
        <f>SUM(Q124:Q134)</f>
        <v>0</v>
      </c>
      <c r="R123" s="1222">
        <f>SUM(R124:R134)</f>
        <v>10638.07</v>
      </c>
      <c r="S123" s="1222">
        <f t="shared" ref="S123:AZ123" si="145">SUM(S124:S134)</f>
        <v>10638.07</v>
      </c>
      <c r="T123" s="1222">
        <f t="shared" si="145"/>
        <v>10638.07</v>
      </c>
      <c r="U123" s="1222">
        <f t="shared" si="145"/>
        <v>10638.07</v>
      </c>
      <c r="V123" s="1222">
        <f t="shared" si="145"/>
        <v>10638.07</v>
      </c>
      <c r="W123" s="1222">
        <f t="shared" si="145"/>
        <v>10638.07</v>
      </c>
      <c r="X123" s="1222">
        <f t="shared" si="145"/>
        <v>63828.42</v>
      </c>
      <c r="Y123" s="1222">
        <f t="shared" si="145"/>
        <v>10638.07</v>
      </c>
      <c r="Z123" s="1222">
        <f t="shared" si="145"/>
        <v>10638.07</v>
      </c>
      <c r="AA123" s="1222">
        <f t="shared" si="145"/>
        <v>10638.07</v>
      </c>
      <c r="AB123" s="1222">
        <f t="shared" si="145"/>
        <v>10638.07</v>
      </c>
      <c r="AC123" s="1222">
        <f t="shared" si="145"/>
        <v>10638.07</v>
      </c>
      <c r="AD123" s="1222">
        <f t="shared" si="145"/>
        <v>10638.07</v>
      </c>
      <c r="AE123" s="1222">
        <f t="shared" si="145"/>
        <v>63828.42</v>
      </c>
      <c r="AF123" s="1222">
        <f t="shared" si="145"/>
        <v>127656.84</v>
      </c>
      <c r="AG123" s="1220">
        <f t="shared" si="145"/>
        <v>1435071.5699999998</v>
      </c>
      <c r="AH123" s="1223">
        <f t="shared" si="145"/>
        <v>710894.96</v>
      </c>
      <c r="AI123" s="1223">
        <f t="shared" si="145"/>
        <v>0</v>
      </c>
      <c r="AJ123" s="1220">
        <f t="shared" si="145"/>
        <v>0</v>
      </c>
      <c r="AK123" s="1223">
        <f t="shared" si="145"/>
        <v>0</v>
      </c>
      <c r="AL123" s="1222">
        <f t="shared" si="145"/>
        <v>10638.07</v>
      </c>
      <c r="AM123" s="1222">
        <f t="shared" si="145"/>
        <v>10638.07</v>
      </c>
      <c r="AN123" s="1222">
        <f t="shared" si="145"/>
        <v>10638.07</v>
      </c>
      <c r="AO123" s="1222">
        <f t="shared" si="145"/>
        <v>10638.07</v>
      </c>
      <c r="AP123" s="1222">
        <f t="shared" si="145"/>
        <v>10638.07</v>
      </c>
      <c r="AQ123" s="1222">
        <f t="shared" si="145"/>
        <v>10638.07</v>
      </c>
      <c r="AR123" s="1222">
        <f t="shared" si="145"/>
        <v>63828.42</v>
      </c>
      <c r="AS123" s="1222">
        <f t="shared" si="145"/>
        <v>10638.07</v>
      </c>
      <c r="AT123" s="1222">
        <f t="shared" si="145"/>
        <v>10638.07</v>
      </c>
      <c r="AU123" s="1222">
        <f t="shared" si="145"/>
        <v>10638.07</v>
      </c>
      <c r="AV123" s="1222">
        <f t="shared" si="145"/>
        <v>10638.07</v>
      </c>
      <c r="AW123" s="1222">
        <f t="shared" si="145"/>
        <v>9275.3999999999978</v>
      </c>
      <c r="AX123" s="1222">
        <f t="shared" si="145"/>
        <v>9275.27</v>
      </c>
      <c r="AY123" s="1222">
        <f t="shared" si="145"/>
        <v>61102.95</v>
      </c>
      <c r="AZ123" s="1222">
        <f t="shared" si="145"/>
        <v>124931.37</v>
      </c>
      <c r="BA123" s="1220">
        <f>SUM(BA124:BA134)</f>
        <v>1435071.5699999998</v>
      </c>
      <c r="BB123" s="1223">
        <f>SUM(BB124:BB134)</f>
        <v>585963.59</v>
      </c>
      <c r="BD123" s="1186">
        <f t="shared" si="63"/>
        <v>0</v>
      </c>
      <c r="BE123" s="1187">
        <f t="shared" si="65"/>
        <v>806637.5900000002</v>
      </c>
      <c r="BF123" s="1188">
        <f t="shared" si="66"/>
        <v>0</v>
      </c>
      <c r="BH123" s="1189"/>
      <c r="BI123" s="1190">
        <f t="shared" si="67"/>
        <v>0</v>
      </c>
      <c r="BJ123" s="1215"/>
    </row>
    <row r="124" spans="1:62" ht="23.85" hidden="1" customHeight="1" outlineLevel="2" x14ac:dyDescent="0.2">
      <c r="A124" s="1165" t="e">
        <f t="shared" ref="A124:A139" si="146">A123</f>
        <v>#REF!</v>
      </c>
      <c r="B124" s="1166" t="str">
        <f>D171</f>
        <v>рабочие машины</v>
      </c>
      <c r="C124" s="1166" t="s">
        <v>1100</v>
      </c>
      <c r="D124" s="2050" t="s">
        <v>1101</v>
      </c>
      <c r="E124" s="2050"/>
      <c r="F124" s="1200">
        <v>1527</v>
      </c>
      <c r="G124" s="1201" t="s">
        <v>1102</v>
      </c>
      <c r="H124" s="1202">
        <v>130822.88</v>
      </c>
      <c r="I124" s="1203">
        <v>130822.88</v>
      </c>
      <c r="J124" s="1204">
        <v>130822.88</v>
      </c>
      <c r="K124" s="1224"/>
      <c r="L124" s="1207"/>
      <c r="M124" s="1205"/>
      <c r="N124" s="1225"/>
      <c r="O124" s="1206"/>
      <c r="P124" s="1207"/>
      <c r="Q124" s="1208"/>
      <c r="R124" s="1209">
        <v>0</v>
      </c>
      <c r="S124" s="1209">
        <v>0</v>
      </c>
      <c r="T124" s="1209">
        <v>0</v>
      </c>
      <c r="U124" s="1210">
        <f t="shared" ref="U124:W134" si="147">T124</f>
        <v>0</v>
      </c>
      <c r="V124" s="1210">
        <f t="shared" si="147"/>
        <v>0</v>
      </c>
      <c r="W124" s="1210">
        <f t="shared" si="147"/>
        <v>0</v>
      </c>
      <c r="X124" s="1210">
        <f>R124+S124+T124+U124+V124+W124</f>
        <v>0</v>
      </c>
      <c r="Y124" s="1210">
        <f>W124</f>
        <v>0</v>
      </c>
      <c r="Z124" s="1210">
        <f t="shared" ref="Z124:AD134" si="148">Y124</f>
        <v>0</v>
      </c>
      <c r="AA124" s="1210">
        <f t="shared" si="148"/>
        <v>0</v>
      </c>
      <c r="AB124" s="1210">
        <f t="shared" si="148"/>
        <v>0</v>
      </c>
      <c r="AC124" s="1210">
        <f t="shared" si="148"/>
        <v>0</v>
      </c>
      <c r="AD124" s="1210">
        <f t="shared" si="148"/>
        <v>0</v>
      </c>
      <c r="AE124" s="1210">
        <f>Y124+Z124+AA124+AB124+AC124+AD124</f>
        <v>0</v>
      </c>
      <c r="AF124" s="1210">
        <f>X124+AE124</f>
        <v>0</v>
      </c>
      <c r="AG124" s="1211">
        <v>130822.88</v>
      </c>
      <c r="AH124" s="1212">
        <f t="shared" ref="AH124:AH134" si="149">SUM(K124:L124)+M124-AF124</f>
        <v>0</v>
      </c>
      <c r="AI124" s="1212"/>
      <c r="AJ124" s="1211"/>
      <c r="AK124" s="1228"/>
      <c r="AL124" s="1214">
        <v>0</v>
      </c>
      <c r="AM124" s="1214">
        <f t="shared" ref="AM124:AQ134" si="150">AL124</f>
        <v>0</v>
      </c>
      <c r="AN124" s="1214">
        <f t="shared" si="150"/>
        <v>0</v>
      </c>
      <c r="AO124" s="1210">
        <f t="shared" si="150"/>
        <v>0</v>
      </c>
      <c r="AP124" s="1210">
        <f t="shared" si="150"/>
        <v>0</v>
      </c>
      <c r="AQ124" s="1210">
        <f t="shared" si="150"/>
        <v>0</v>
      </c>
      <c r="AR124" s="1210">
        <f t="shared" ref="AR124:AR134" si="151">SUM(AL124:AQ124)</f>
        <v>0</v>
      </c>
      <c r="AS124" s="1210">
        <f t="shared" ref="AS124:AS134" si="152">AQ124</f>
        <v>0</v>
      </c>
      <c r="AT124" s="1210">
        <f>AS124</f>
        <v>0</v>
      </c>
      <c r="AU124" s="1210">
        <f>AT124</f>
        <v>0</v>
      </c>
      <c r="AV124" s="1210">
        <f>AU124</f>
        <v>0</v>
      </c>
      <c r="AW124" s="1210">
        <f>AV124</f>
        <v>0</v>
      </c>
      <c r="AX124" s="1210">
        <f>AW124</f>
        <v>0</v>
      </c>
      <c r="AY124" s="1210">
        <f t="shared" ref="AY124:AY134" si="153">SUM(AS124:AX124)</f>
        <v>0</v>
      </c>
      <c r="AZ124" s="1210">
        <f t="shared" ref="AZ124:AZ134" si="154">AR124+AY124</f>
        <v>0</v>
      </c>
      <c r="BA124" s="1211">
        <v>130822.88</v>
      </c>
      <c r="BB124" s="1212">
        <f t="shared" ref="BB124:BB134" si="155">AH124+AI124-AZ124</f>
        <v>0</v>
      </c>
      <c r="BD124" s="1186">
        <f t="shared" si="63"/>
        <v>0</v>
      </c>
      <c r="BE124" s="1187">
        <f t="shared" si="65"/>
        <v>0</v>
      </c>
      <c r="BF124" s="1188">
        <f t="shared" si="66"/>
        <v>0</v>
      </c>
      <c r="BH124" s="1189"/>
      <c r="BI124" s="1190">
        <f t="shared" si="67"/>
        <v>0</v>
      </c>
      <c r="BJ124" s="1215"/>
    </row>
    <row r="125" spans="1:62" ht="23.85" hidden="1" customHeight="1" outlineLevel="2" x14ac:dyDescent="0.2">
      <c r="A125" s="1165" t="e">
        <f t="shared" si="146"/>
        <v>#REF!</v>
      </c>
      <c r="B125" s="1166" t="str">
        <f>D170</f>
        <v>силовые машины</v>
      </c>
      <c r="C125" s="1166" t="s">
        <v>1100</v>
      </c>
      <c r="D125" s="2050" t="s">
        <v>1103</v>
      </c>
      <c r="E125" s="2050"/>
      <c r="F125" s="1200">
        <v>2324</v>
      </c>
      <c r="G125" s="1201" t="s">
        <v>1104</v>
      </c>
      <c r="H125" s="1202">
        <v>50423.73</v>
      </c>
      <c r="I125" s="1203">
        <v>50423.73</v>
      </c>
      <c r="J125" s="1204">
        <v>20442</v>
      </c>
      <c r="K125" s="2039">
        <v>29981.73</v>
      </c>
      <c r="L125" s="2040"/>
      <c r="M125" s="1205"/>
      <c r="N125" s="1271">
        <v>4088.4</v>
      </c>
      <c r="O125" s="1206"/>
      <c r="P125" s="1207"/>
      <c r="Q125" s="1208"/>
      <c r="R125" s="1209">
        <v>1362.8</v>
      </c>
      <c r="S125" s="1209">
        <v>1362.8</v>
      </c>
      <c r="T125" s="1209">
        <v>1362.8</v>
      </c>
      <c r="U125" s="1210">
        <f t="shared" si="147"/>
        <v>1362.8</v>
      </c>
      <c r="V125" s="1210">
        <f t="shared" si="147"/>
        <v>1362.8</v>
      </c>
      <c r="W125" s="1210">
        <f t="shared" si="147"/>
        <v>1362.8</v>
      </c>
      <c r="X125" s="1210">
        <f t="shared" ref="X125:X134" si="156">R125+S125+T125+U125+V125+W125</f>
        <v>8176.8</v>
      </c>
      <c r="Y125" s="1210">
        <f>W125</f>
        <v>1362.8</v>
      </c>
      <c r="Z125" s="1210">
        <f t="shared" si="148"/>
        <v>1362.8</v>
      </c>
      <c r="AA125" s="1210">
        <f t="shared" si="148"/>
        <v>1362.8</v>
      </c>
      <c r="AB125" s="1210">
        <f t="shared" si="148"/>
        <v>1362.8</v>
      </c>
      <c r="AC125" s="1210">
        <f t="shared" si="148"/>
        <v>1362.8</v>
      </c>
      <c r="AD125" s="1210">
        <f t="shared" si="148"/>
        <v>1362.8</v>
      </c>
      <c r="AE125" s="1210">
        <f t="shared" ref="AE125:AE134" si="157">Y125+Z125+AA125+AB125+AC125+AD125</f>
        <v>8176.8</v>
      </c>
      <c r="AF125" s="1210">
        <f t="shared" ref="AF125:AF134" si="158">X125+AE125</f>
        <v>16353.6</v>
      </c>
      <c r="AG125" s="1211">
        <v>50423.73</v>
      </c>
      <c r="AH125" s="1212">
        <f t="shared" si="149"/>
        <v>13628.13</v>
      </c>
      <c r="AI125" s="1212"/>
      <c r="AJ125" s="1211"/>
      <c r="AK125" s="1213"/>
      <c r="AL125" s="1214">
        <v>1362.8</v>
      </c>
      <c r="AM125" s="1214">
        <f t="shared" si="150"/>
        <v>1362.8</v>
      </c>
      <c r="AN125" s="1214">
        <f t="shared" si="150"/>
        <v>1362.8</v>
      </c>
      <c r="AO125" s="1210">
        <f t="shared" si="150"/>
        <v>1362.8</v>
      </c>
      <c r="AP125" s="1210">
        <f t="shared" si="150"/>
        <v>1362.8</v>
      </c>
      <c r="AQ125" s="1210">
        <f t="shared" si="150"/>
        <v>1362.8</v>
      </c>
      <c r="AR125" s="1210">
        <f t="shared" si="151"/>
        <v>8176.8</v>
      </c>
      <c r="AS125" s="1210">
        <f t="shared" si="152"/>
        <v>1362.8</v>
      </c>
      <c r="AT125" s="1210">
        <f t="shared" ref="AT125:AX134" si="159">AS125</f>
        <v>1362.8</v>
      </c>
      <c r="AU125" s="1210">
        <f t="shared" si="159"/>
        <v>1362.8</v>
      </c>
      <c r="AV125" s="1210">
        <f t="shared" si="159"/>
        <v>1362.8</v>
      </c>
      <c r="AW125" s="1210">
        <f>AH125-AR125-AS125-AT125-AU125-AV125</f>
        <v>0.1299999999987449</v>
      </c>
      <c r="AX125" s="1210">
        <v>0</v>
      </c>
      <c r="AY125" s="1210">
        <f t="shared" si="153"/>
        <v>5451.3299999999981</v>
      </c>
      <c r="AZ125" s="1210">
        <f t="shared" si="154"/>
        <v>13628.129999999997</v>
      </c>
      <c r="BA125" s="1211">
        <v>50423.73</v>
      </c>
      <c r="BB125" s="1212">
        <f t="shared" si="155"/>
        <v>0</v>
      </c>
      <c r="BD125" s="1186">
        <f t="shared" si="63"/>
        <v>0</v>
      </c>
      <c r="BE125" s="1187">
        <f t="shared" si="65"/>
        <v>25893.33</v>
      </c>
      <c r="BF125" s="1188">
        <f t="shared" si="66"/>
        <v>0</v>
      </c>
      <c r="BH125" s="1189"/>
      <c r="BI125" s="1190">
        <f t="shared" si="67"/>
        <v>1.8189894035458565E-12</v>
      </c>
      <c r="BJ125" s="1215"/>
    </row>
    <row r="126" spans="1:62" ht="12.6" hidden="1" customHeight="1" outlineLevel="2" x14ac:dyDescent="0.2">
      <c r="A126" s="1165" t="e">
        <f t="shared" si="146"/>
        <v>#REF!</v>
      </c>
      <c r="B126" s="1166" t="s">
        <v>1012</v>
      </c>
      <c r="C126" s="1166" t="s">
        <v>1100</v>
      </c>
      <c r="D126" s="2050" t="s">
        <v>1105</v>
      </c>
      <c r="E126" s="2050"/>
      <c r="F126" s="1200">
        <v>1931</v>
      </c>
      <c r="G126" s="1201" t="s">
        <v>1106</v>
      </c>
      <c r="H126" s="1202">
        <v>95000</v>
      </c>
      <c r="I126" s="1203">
        <v>95000</v>
      </c>
      <c r="J126" s="1204">
        <v>95000</v>
      </c>
      <c r="K126" s="1224"/>
      <c r="L126" s="1207"/>
      <c r="M126" s="1205"/>
      <c r="N126" s="1225"/>
      <c r="O126" s="1206"/>
      <c r="P126" s="1207"/>
      <c r="Q126" s="1208"/>
      <c r="R126" s="1209">
        <v>0</v>
      </c>
      <c r="S126" s="1209">
        <v>0</v>
      </c>
      <c r="T126" s="1209">
        <v>0</v>
      </c>
      <c r="U126" s="1210">
        <f t="shared" si="147"/>
        <v>0</v>
      </c>
      <c r="V126" s="1210">
        <f t="shared" si="147"/>
        <v>0</v>
      </c>
      <c r="W126" s="1210">
        <f t="shared" si="147"/>
        <v>0</v>
      </c>
      <c r="X126" s="1210">
        <f t="shared" si="156"/>
        <v>0</v>
      </c>
      <c r="Y126" s="1210">
        <f t="shared" ref="Y126:Y134" si="160">W126</f>
        <v>0</v>
      </c>
      <c r="Z126" s="1210">
        <f t="shared" si="148"/>
        <v>0</v>
      </c>
      <c r="AA126" s="1210">
        <f t="shared" si="148"/>
        <v>0</v>
      </c>
      <c r="AB126" s="1210">
        <f t="shared" si="148"/>
        <v>0</v>
      </c>
      <c r="AC126" s="1210">
        <f t="shared" si="148"/>
        <v>0</v>
      </c>
      <c r="AD126" s="1210">
        <f t="shared" si="148"/>
        <v>0</v>
      </c>
      <c r="AE126" s="1210">
        <f t="shared" si="157"/>
        <v>0</v>
      </c>
      <c r="AF126" s="1210">
        <f t="shared" si="158"/>
        <v>0</v>
      </c>
      <c r="AG126" s="1211">
        <v>95000</v>
      </c>
      <c r="AH126" s="1212">
        <f t="shared" si="149"/>
        <v>0</v>
      </c>
      <c r="AI126" s="1212"/>
      <c r="AJ126" s="1211"/>
      <c r="AK126" s="1228"/>
      <c r="AL126" s="1214">
        <v>0</v>
      </c>
      <c r="AM126" s="1214">
        <f t="shared" si="150"/>
        <v>0</v>
      </c>
      <c r="AN126" s="1214">
        <f t="shared" si="150"/>
        <v>0</v>
      </c>
      <c r="AO126" s="1210">
        <f t="shared" si="150"/>
        <v>0</v>
      </c>
      <c r="AP126" s="1210">
        <f t="shared" si="150"/>
        <v>0</v>
      </c>
      <c r="AQ126" s="1210">
        <f t="shared" si="150"/>
        <v>0</v>
      </c>
      <c r="AR126" s="1210">
        <f t="shared" si="151"/>
        <v>0</v>
      </c>
      <c r="AS126" s="1210">
        <f t="shared" si="152"/>
        <v>0</v>
      </c>
      <c r="AT126" s="1210">
        <f t="shared" si="159"/>
        <v>0</v>
      </c>
      <c r="AU126" s="1210">
        <f t="shared" si="159"/>
        <v>0</v>
      </c>
      <c r="AV126" s="1210">
        <f t="shared" si="159"/>
        <v>0</v>
      </c>
      <c r="AW126" s="1210">
        <f t="shared" si="159"/>
        <v>0</v>
      </c>
      <c r="AX126" s="1210">
        <f t="shared" si="159"/>
        <v>0</v>
      </c>
      <c r="AY126" s="1210">
        <f t="shared" si="153"/>
        <v>0</v>
      </c>
      <c r="AZ126" s="1210">
        <f t="shared" si="154"/>
        <v>0</v>
      </c>
      <c r="BA126" s="1211">
        <v>95000</v>
      </c>
      <c r="BB126" s="1212">
        <f t="shared" si="155"/>
        <v>0</v>
      </c>
      <c r="BD126" s="1186">
        <f t="shared" si="63"/>
        <v>0</v>
      </c>
      <c r="BE126" s="1187">
        <f t="shared" si="65"/>
        <v>0</v>
      </c>
      <c r="BF126" s="1188">
        <f t="shared" si="66"/>
        <v>0</v>
      </c>
      <c r="BH126" s="1189"/>
      <c r="BI126" s="1190">
        <f t="shared" si="67"/>
        <v>0</v>
      </c>
      <c r="BJ126" s="1215"/>
    </row>
    <row r="127" spans="1:62" ht="23.85" hidden="1" customHeight="1" outlineLevel="2" x14ac:dyDescent="0.2">
      <c r="A127" s="1165" t="e">
        <f t="shared" si="146"/>
        <v>#REF!</v>
      </c>
      <c r="B127" s="1166" t="s">
        <v>1015</v>
      </c>
      <c r="C127" s="1166" t="s">
        <v>1100</v>
      </c>
      <c r="D127" s="2050" t="s">
        <v>1107</v>
      </c>
      <c r="E127" s="2050"/>
      <c r="F127" s="1200">
        <v>1525</v>
      </c>
      <c r="G127" s="1201" t="s">
        <v>1102</v>
      </c>
      <c r="H127" s="1202">
        <v>51313.56</v>
      </c>
      <c r="I127" s="1203">
        <v>51313.56</v>
      </c>
      <c r="J127" s="1204">
        <v>51313.56</v>
      </c>
      <c r="K127" s="1224"/>
      <c r="L127" s="1207"/>
      <c r="M127" s="1205"/>
      <c r="N127" s="1225"/>
      <c r="O127" s="1206"/>
      <c r="P127" s="1207"/>
      <c r="Q127" s="1208"/>
      <c r="R127" s="1209">
        <v>0</v>
      </c>
      <c r="S127" s="1209">
        <v>0</v>
      </c>
      <c r="T127" s="1209">
        <v>0</v>
      </c>
      <c r="U127" s="1210">
        <f t="shared" si="147"/>
        <v>0</v>
      </c>
      <c r="V127" s="1210">
        <f t="shared" si="147"/>
        <v>0</v>
      </c>
      <c r="W127" s="1210">
        <f t="shared" si="147"/>
        <v>0</v>
      </c>
      <c r="X127" s="1210">
        <f t="shared" si="156"/>
        <v>0</v>
      </c>
      <c r="Y127" s="1210">
        <f t="shared" si="160"/>
        <v>0</v>
      </c>
      <c r="Z127" s="1210">
        <f t="shared" si="148"/>
        <v>0</v>
      </c>
      <c r="AA127" s="1210">
        <f t="shared" si="148"/>
        <v>0</v>
      </c>
      <c r="AB127" s="1210">
        <f t="shared" si="148"/>
        <v>0</v>
      </c>
      <c r="AC127" s="1210">
        <f t="shared" si="148"/>
        <v>0</v>
      </c>
      <c r="AD127" s="1210">
        <f t="shared" si="148"/>
        <v>0</v>
      </c>
      <c r="AE127" s="1210">
        <f t="shared" si="157"/>
        <v>0</v>
      </c>
      <c r="AF127" s="1210">
        <f t="shared" si="158"/>
        <v>0</v>
      </c>
      <c r="AG127" s="1211">
        <v>51313.56</v>
      </c>
      <c r="AH127" s="1212">
        <f t="shared" si="149"/>
        <v>0</v>
      </c>
      <c r="AI127" s="1212"/>
      <c r="AJ127" s="1211"/>
      <c r="AK127" s="1228"/>
      <c r="AL127" s="1214">
        <v>0</v>
      </c>
      <c r="AM127" s="1214">
        <f t="shared" si="150"/>
        <v>0</v>
      </c>
      <c r="AN127" s="1214">
        <f t="shared" si="150"/>
        <v>0</v>
      </c>
      <c r="AO127" s="1210">
        <f t="shared" si="150"/>
        <v>0</v>
      </c>
      <c r="AP127" s="1210">
        <f t="shared" si="150"/>
        <v>0</v>
      </c>
      <c r="AQ127" s="1210">
        <f t="shared" si="150"/>
        <v>0</v>
      </c>
      <c r="AR127" s="1210">
        <f t="shared" si="151"/>
        <v>0</v>
      </c>
      <c r="AS127" s="1210">
        <f t="shared" si="152"/>
        <v>0</v>
      </c>
      <c r="AT127" s="1210">
        <f t="shared" si="159"/>
        <v>0</v>
      </c>
      <c r="AU127" s="1210">
        <f t="shared" si="159"/>
        <v>0</v>
      </c>
      <c r="AV127" s="1210">
        <f t="shared" si="159"/>
        <v>0</v>
      </c>
      <c r="AW127" s="1210">
        <f t="shared" si="159"/>
        <v>0</v>
      </c>
      <c r="AX127" s="1210">
        <f t="shared" si="159"/>
        <v>0</v>
      </c>
      <c r="AY127" s="1210">
        <f t="shared" si="153"/>
        <v>0</v>
      </c>
      <c r="AZ127" s="1210">
        <f t="shared" si="154"/>
        <v>0</v>
      </c>
      <c r="BA127" s="1211">
        <v>51313.56</v>
      </c>
      <c r="BB127" s="1212">
        <f t="shared" si="155"/>
        <v>0</v>
      </c>
      <c r="BD127" s="1186">
        <f t="shared" si="63"/>
        <v>0</v>
      </c>
      <c r="BE127" s="1187">
        <f t="shared" si="65"/>
        <v>0</v>
      </c>
      <c r="BF127" s="1188">
        <f t="shared" si="66"/>
        <v>0</v>
      </c>
      <c r="BH127" s="1189"/>
      <c r="BI127" s="1190">
        <f t="shared" si="67"/>
        <v>0</v>
      </c>
      <c r="BJ127" s="1215"/>
    </row>
    <row r="128" spans="1:62" ht="35.1" hidden="1" customHeight="1" outlineLevel="2" x14ac:dyDescent="0.2">
      <c r="A128" s="1165" t="e">
        <f t="shared" si="146"/>
        <v>#REF!</v>
      </c>
      <c r="B128" s="1166" t="str">
        <f>D173</f>
        <v>вычислительная техника</v>
      </c>
      <c r="C128" s="1166" t="s">
        <v>1108</v>
      </c>
      <c r="D128" s="2050" t="s">
        <v>1109</v>
      </c>
      <c r="E128" s="2050"/>
      <c r="F128" s="1200">
        <v>715</v>
      </c>
      <c r="G128" s="1201" t="s">
        <v>983</v>
      </c>
      <c r="H128" s="1202">
        <v>22418</v>
      </c>
      <c r="I128" s="1203">
        <v>22418</v>
      </c>
      <c r="J128" s="1204">
        <v>22418</v>
      </c>
      <c r="K128" s="1224"/>
      <c r="L128" s="1207"/>
      <c r="M128" s="1205"/>
      <c r="N128" s="1225"/>
      <c r="O128" s="1206"/>
      <c r="P128" s="1207"/>
      <c r="Q128" s="1208"/>
      <c r="R128" s="1209">
        <v>0</v>
      </c>
      <c r="S128" s="1209">
        <v>0</v>
      </c>
      <c r="T128" s="1209">
        <v>0</v>
      </c>
      <c r="U128" s="1210">
        <f t="shared" si="147"/>
        <v>0</v>
      </c>
      <c r="V128" s="1210">
        <f t="shared" si="147"/>
        <v>0</v>
      </c>
      <c r="W128" s="1210">
        <f t="shared" si="147"/>
        <v>0</v>
      </c>
      <c r="X128" s="1210">
        <f t="shared" si="156"/>
        <v>0</v>
      </c>
      <c r="Y128" s="1210">
        <f t="shared" si="160"/>
        <v>0</v>
      </c>
      <c r="Z128" s="1210">
        <f t="shared" si="148"/>
        <v>0</v>
      </c>
      <c r="AA128" s="1210">
        <f t="shared" si="148"/>
        <v>0</v>
      </c>
      <c r="AB128" s="1210">
        <f t="shared" si="148"/>
        <v>0</v>
      </c>
      <c r="AC128" s="1210">
        <f t="shared" si="148"/>
        <v>0</v>
      </c>
      <c r="AD128" s="1210">
        <f t="shared" si="148"/>
        <v>0</v>
      </c>
      <c r="AE128" s="1210">
        <f t="shared" si="157"/>
        <v>0</v>
      </c>
      <c r="AF128" s="1210">
        <f t="shared" si="158"/>
        <v>0</v>
      </c>
      <c r="AG128" s="1211">
        <v>22418</v>
      </c>
      <c r="AH128" s="1212">
        <f t="shared" si="149"/>
        <v>0</v>
      </c>
      <c r="AI128" s="1212"/>
      <c r="AJ128" s="1211"/>
      <c r="AK128" s="1228"/>
      <c r="AL128" s="1214">
        <v>0</v>
      </c>
      <c r="AM128" s="1214">
        <f t="shared" si="150"/>
        <v>0</v>
      </c>
      <c r="AN128" s="1214">
        <f t="shared" si="150"/>
        <v>0</v>
      </c>
      <c r="AO128" s="1210">
        <f t="shared" si="150"/>
        <v>0</v>
      </c>
      <c r="AP128" s="1210">
        <f t="shared" si="150"/>
        <v>0</v>
      </c>
      <c r="AQ128" s="1210">
        <f t="shared" si="150"/>
        <v>0</v>
      </c>
      <c r="AR128" s="1210">
        <f t="shared" si="151"/>
        <v>0</v>
      </c>
      <c r="AS128" s="1210">
        <f t="shared" si="152"/>
        <v>0</v>
      </c>
      <c r="AT128" s="1210">
        <f t="shared" si="159"/>
        <v>0</v>
      </c>
      <c r="AU128" s="1210">
        <f t="shared" si="159"/>
        <v>0</v>
      </c>
      <c r="AV128" s="1210">
        <f t="shared" si="159"/>
        <v>0</v>
      </c>
      <c r="AW128" s="1210">
        <f t="shared" si="159"/>
        <v>0</v>
      </c>
      <c r="AX128" s="1210">
        <f t="shared" si="159"/>
        <v>0</v>
      </c>
      <c r="AY128" s="1210">
        <f t="shared" si="153"/>
        <v>0</v>
      </c>
      <c r="AZ128" s="1210">
        <f t="shared" si="154"/>
        <v>0</v>
      </c>
      <c r="BA128" s="1211">
        <v>22418</v>
      </c>
      <c r="BB128" s="1212">
        <f t="shared" si="155"/>
        <v>0</v>
      </c>
      <c r="BD128" s="1186">
        <f t="shared" si="63"/>
        <v>0</v>
      </c>
      <c r="BE128" s="1187">
        <f t="shared" si="65"/>
        <v>0</v>
      </c>
      <c r="BF128" s="1188">
        <f t="shared" si="66"/>
        <v>0</v>
      </c>
      <c r="BH128" s="1189"/>
      <c r="BI128" s="1190">
        <f t="shared" si="67"/>
        <v>0</v>
      </c>
      <c r="BJ128" s="1215"/>
    </row>
    <row r="129" spans="1:62" ht="35.1" hidden="1" customHeight="1" outlineLevel="2" x14ac:dyDescent="0.2">
      <c r="A129" s="1165" t="e">
        <f t="shared" si="146"/>
        <v>#REF!</v>
      </c>
      <c r="B129" s="1166" t="str">
        <f>D174</f>
        <v>прочие машины</v>
      </c>
      <c r="C129" s="1166" t="s">
        <v>1100</v>
      </c>
      <c r="D129" s="2050" t="s">
        <v>1110</v>
      </c>
      <c r="E129" s="2050"/>
      <c r="F129" s="1200">
        <v>2259</v>
      </c>
      <c r="G129" s="1201" t="s">
        <v>1111</v>
      </c>
      <c r="H129" s="1202">
        <v>90088.98</v>
      </c>
      <c r="I129" s="1203">
        <v>90088.98</v>
      </c>
      <c r="J129" s="1204">
        <v>17830.169999999998</v>
      </c>
      <c r="K129" s="2039">
        <v>72258.81</v>
      </c>
      <c r="L129" s="2040"/>
      <c r="M129" s="1205"/>
      <c r="N129" s="1271">
        <v>2815.29</v>
      </c>
      <c r="O129" s="1206"/>
      <c r="P129" s="1207"/>
      <c r="Q129" s="1208"/>
      <c r="R129" s="1209">
        <v>938.43</v>
      </c>
      <c r="S129" s="1209">
        <v>938.43</v>
      </c>
      <c r="T129" s="1209">
        <v>938.43</v>
      </c>
      <c r="U129" s="1210">
        <f t="shared" si="147"/>
        <v>938.43</v>
      </c>
      <c r="V129" s="1210">
        <f t="shared" si="147"/>
        <v>938.43</v>
      </c>
      <c r="W129" s="1210">
        <f t="shared" si="147"/>
        <v>938.43</v>
      </c>
      <c r="X129" s="1210">
        <f t="shared" si="156"/>
        <v>5630.58</v>
      </c>
      <c r="Y129" s="1210">
        <f t="shared" si="160"/>
        <v>938.43</v>
      </c>
      <c r="Z129" s="1210">
        <f t="shared" si="148"/>
        <v>938.43</v>
      </c>
      <c r="AA129" s="1210">
        <f t="shared" si="148"/>
        <v>938.43</v>
      </c>
      <c r="AB129" s="1210">
        <f t="shared" si="148"/>
        <v>938.43</v>
      </c>
      <c r="AC129" s="1210">
        <f t="shared" si="148"/>
        <v>938.43</v>
      </c>
      <c r="AD129" s="1210">
        <f t="shared" si="148"/>
        <v>938.43</v>
      </c>
      <c r="AE129" s="1210">
        <f t="shared" si="157"/>
        <v>5630.58</v>
      </c>
      <c r="AF129" s="1210">
        <f t="shared" si="158"/>
        <v>11261.16</v>
      </c>
      <c r="AG129" s="1211">
        <v>90088.98</v>
      </c>
      <c r="AH129" s="1212">
        <f t="shared" si="149"/>
        <v>60997.649999999994</v>
      </c>
      <c r="AI129" s="1212"/>
      <c r="AJ129" s="1211"/>
      <c r="AK129" s="1213"/>
      <c r="AL129" s="1214">
        <v>938.43</v>
      </c>
      <c r="AM129" s="1214">
        <f t="shared" si="150"/>
        <v>938.43</v>
      </c>
      <c r="AN129" s="1214">
        <f t="shared" si="150"/>
        <v>938.43</v>
      </c>
      <c r="AO129" s="1210">
        <f t="shared" si="150"/>
        <v>938.43</v>
      </c>
      <c r="AP129" s="1210">
        <f t="shared" si="150"/>
        <v>938.43</v>
      </c>
      <c r="AQ129" s="1210">
        <f t="shared" si="150"/>
        <v>938.43</v>
      </c>
      <c r="AR129" s="1210">
        <f t="shared" si="151"/>
        <v>5630.58</v>
      </c>
      <c r="AS129" s="1210">
        <f t="shared" si="152"/>
        <v>938.43</v>
      </c>
      <c r="AT129" s="1210">
        <f t="shared" si="159"/>
        <v>938.43</v>
      </c>
      <c r="AU129" s="1210">
        <f t="shared" si="159"/>
        <v>938.43</v>
      </c>
      <c r="AV129" s="1210">
        <f t="shared" si="159"/>
        <v>938.43</v>
      </c>
      <c r="AW129" s="1210">
        <f t="shared" si="159"/>
        <v>938.43</v>
      </c>
      <c r="AX129" s="1210">
        <f t="shared" si="159"/>
        <v>938.43</v>
      </c>
      <c r="AY129" s="1210">
        <f t="shared" si="153"/>
        <v>5630.58</v>
      </c>
      <c r="AZ129" s="1210">
        <f t="shared" si="154"/>
        <v>11261.16</v>
      </c>
      <c r="BA129" s="1211">
        <v>90088.98</v>
      </c>
      <c r="BB129" s="1212">
        <f t="shared" si="155"/>
        <v>49736.489999999991</v>
      </c>
      <c r="BD129" s="1186">
        <f t="shared" si="63"/>
        <v>0</v>
      </c>
      <c r="BE129" s="1187">
        <f t="shared" si="65"/>
        <v>69443.520000000019</v>
      </c>
      <c r="BF129" s="1188">
        <f t="shared" si="66"/>
        <v>0</v>
      </c>
      <c r="BH129" s="1189"/>
      <c r="BI129" s="1190">
        <f t="shared" si="67"/>
        <v>0</v>
      </c>
      <c r="BJ129" s="1215"/>
    </row>
    <row r="130" spans="1:62" ht="23.85" hidden="1" customHeight="1" outlineLevel="2" x14ac:dyDescent="0.2">
      <c r="A130" s="1165" t="e">
        <f t="shared" si="146"/>
        <v>#REF!</v>
      </c>
      <c r="B130" s="1166" t="s">
        <v>981</v>
      </c>
      <c r="C130" s="1166" t="s">
        <v>1108</v>
      </c>
      <c r="D130" s="2050" t="s">
        <v>982</v>
      </c>
      <c r="E130" s="2050"/>
      <c r="F130" s="1200">
        <v>708</v>
      </c>
      <c r="G130" s="1201" t="s">
        <v>983</v>
      </c>
      <c r="H130" s="1202">
        <v>13773</v>
      </c>
      <c r="I130" s="1203">
        <v>13773</v>
      </c>
      <c r="J130" s="1204">
        <v>13773</v>
      </c>
      <c r="K130" s="1224"/>
      <c r="L130" s="1207"/>
      <c r="M130" s="1205"/>
      <c r="N130" s="1292"/>
      <c r="O130" s="1206"/>
      <c r="P130" s="1207"/>
      <c r="Q130" s="1208"/>
      <c r="R130" s="1209">
        <v>0</v>
      </c>
      <c r="S130" s="1209">
        <v>0</v>
      </c>
      <c r="T130" s="1209">
        <v>0</v>
      </c>
      <c r="U130" s="1210">
        <f t="shared" si="147"/>
        <v>0</v>
      </c>
      <c r="V130" s="1210">
        <f t="shared" si="147"/>
        <v>0</v>
      </c>
      <c r="W130" s="1210">
        <f t="shared" si="147"/>
        <v>0</v>
      </c>
      <c r="X130" s="1210">
        <f t="shared" si="156"/>
        <v>0</v>
      </c>
      <c r="Y130" s="1210">
        <f t="shared" si="160"/>
        <v>0</v>
      </c>
      <c r="Z130" s="1210">
        <f t="shared" si="148"/>
        <v>0</v>
      </c>
      <c r="AA130" s="1210">
        <f t="shared" si="148"/>
        <v>0</v>
      </c>
      <c r="AB130" s="1210">
        <f t="shared" si="148"/>
        <v>0</v>
      </c>
      <c r="AC130" s="1210">
        <f t="shared" si="148"/>
        <v>0</v>
      </c>
      <c r="AD130" s="1210">
        <f t="shared" si="148"/>
        <v>0</v>
      </c>
      <c r="AE130" s="1210">
        <f t="shared" si="157"/>
        <v>0</v>
      </c>
      <c r="AF130" s="1210">
        <f t="shared" si="158"/>
        <v>0</v>
      </c>
      <c r="AG130" s="1211">
        <v>13773</v>
      </c>
      <c r="AH130" s="1212">
        <f t="shared" si="149"/>
        <v>0</v>
      </c>
      <c r="AI130" s="1212"/>
      <c r="AJ130" s="1211"/>
      <c r="AK130" s="1228"/>
      <c r="AL130" s="1214">
        <v>0</v>
      </c>
      <c r="AM130" s="1214">
        <f t="shared" si="150"/>
        <v>0</v>
      </c>
      <c r="AN130" s="1214">
        <f t="shared" si="150"/>
        <v>0</v>
      </c>
      <c r="AO130" s="1210">
        <f t="shared" si="150"/>
        <v>0</v>
      </c>
      <c r="AP130" s="1210">
        <f t="shared" si="150"/>
        <v>0</v>
      </c>
      <c r="AQ130" s="1210">
        <f t="shared" si="150"/>
        <v>0</v>
      </c>
      <c r="AR130" s="1210">
        <f t="shared" si="151"/>
        <v>0</v>
      </c>
      <c r="AS130" s="1210">
        <f t="shared" si="152"/>
        <v>0</v>
      </c>
      <c r="AT130" s="1210">
        <f t="shared" si="159"/>
        <v>0</v>
      </c>
      <c r="AU130" s="1210">
        <f t="shared" si="159"/>
        <v>0</v>
      </c>
      <c r="AV130" s="1210">
        <f t="shared" si="159"/>
        <v>0</v>
      </c>
      <c r="AW130" s="1210">
        <f t="shared" si="159"/>
        <v>0</v>
      </c>
      <c r="AX130" s="1210">
        <f t="shared" si="159"/>
        <v>0</v>
      </c>
      <c r="AY130" s="1210">
        <f t="shared" si="153"/>
        <v>0</v>
      </c>
      <c r="AZ130" s="1210">
        <f t="shared" si="154"/>
        <v>0</v>
      </c>
      <c r="BA130" s="1211">
        <v>13773</v>
      </c>
      <c r="BB130" s="1212">
        <f t="shared" si="155"/>
        <v>0</v>
      </c>
      <c r="BD130" s="1186">
        <f t="shared" si="63"/>
        <v>0</v>
      </c>
      <c r="BE130" s="1187">
        <f t="shared" si="65"/>
        <v>0</v>
      </c>
      <c r="BF130" s="1188">
        <f t="shared" si="66"/>
        <v>0</v>
      </c>
      <c r="BH130" s="1189"/>
      <c r="BI130" s="1190">
        <f t="shared" si="67"/>
        <v>0</v>
      </c>
      <c r="BJ130" s="1215"/>
    </row>
    <row r="131" spans="1:62" ht="35.1" hidden="1" customHeight="1" outlineLevel="2" x14ac:dyDescent="0.2">
      <c r="A131" s="1165" t="e">
        <f t="shared" si="146"/>
        <v>#REF!</v>
      </c>
      <c r="B131" s="1166" t="s">
        <v>981</v>
      </c>
      <c r="C131" s="1166" t="s">
        <v>1108</v>
      </c>
      <c r="D131" s="2050" t="s">
        <v>1109</v>
      </c>
      <c r="E131" s="2050"/>
      <c r="F131" s="1200">
        <v>714</v>
      </c>
      <c r="G131" s="1201" t="s">
        <v>983</v>
      </c>
      <c r="H131" s="1202">
        <v>22418</v>
      </c>
      <c r="I131" s="1203">
        <v>22418</v>
      </c>
      <c r="J131" s="1204">
        <v>22418</v>
      </c>
      <c r="K131" s="1224"/>
      <c r="L131" s="1207"/>
      <c r="M131" s="1205"/>
      <c r="N131" s="1292"/>
      <c r="O131" s="1206"/>
      <c r="P131" s="1207"/>
      <c r="Q131" s="1208"/>
      <c r="R131" s="1209">
        <v>0</v>
      </c>
      <c r="S131" s="1209">
        <v>0</v>
      </c>
      <c r="T131" s="1209">
        <v>0</v>
      </c>
      <c r="U131" s="1210">
        <f t="shared" si="147"/>
        <v>0</v>
      </c>
      <c r="V131" s="1210">
        <f t="shared" si="147"/>
        <v>0</v>
      </c>
      <c r="W131" s="1210">
        <f t="shared" si="147"/>
        <v>0</v>
      </c>
      <c r="X131" s="1210">
        <f t="shared" si="156"/>
        <v>0</v>
      </c>
      <c r="Y131" s="1210">
        <f t="shared" si="160"/>
        <v>0</v>
      </c>
      <c r="Z131" s="1210">
        <f t="shared" si="148"/>
        <v>0</v>
      </c>
      <c r="AA131" s="1210">
        <f t="shared" si="148"/>
        <v>0</v>
      </c>
      <c r="AB131" s="1210">
        <f t="shared" si="148"/>
        <v>0</v>
      </c>
      <c r="AC131" s="1210">
        <f t="shared" si="148"/>
        <v>0</v>
      </c>
      <c r="AD131" s="1210">
        <f t="shared" si="148"/>
        <v>0</v>
      </c>
      <c r="AE131" s="1210">
        <f t="shared" si="157"/>
        <v>0</v>
      </c>
      <c r="AF131" s="1210">
        <f t="shared" si="158"/>
        <v>0</v>
      </c>
      <c r="AG131" s="1211">
        <v>22418</v>
      </c>
      <c r="AH131" s="1212">
        <f t="shared" si="149"/>
        <v>0</v>
      </c>
      <c r="AI131" s="1212"/>
      <c r="AJ131" s="1211"/>
      <c r="AK131" s="1228"/>
      <c r="AL131" s="1214">
        <v>0</v>
      </c>
      <c r="AM131" s="1214">
        <f t="shared" si="150"/>
        <v>0</v>
      </c>
      <c r="AN131" s="1214">
        <f t="shared" si="150"/>
        <v>0</v>
      </c>
      <c r="AO131" s="1210">
        <f t="shared" si="150"/>
        <v>0</v>
      </c>
      <c r="AP131" s="1210">
        <f t="shared" si="150"/>
        <v>0</v>
      </c>
      <c r="AQ131" s="1210">
        <f t="shared" si="150"/>
        <v>0</v>
      </c>
      <c r="AR131" s="1210">
        <f t="shared" si="151"/>
        <v>0</v>
      </c>
      <c r="AS131" s="1210">
        <f t="shared" si="152"/>
        <v>0</v>
      </c>
      <c r="AT131" s="1210">
        <f t="shared" si="159"/>
        <v>0</v>
      </c>
      <c r="AU131" s="1210">
        <f t="shared" si="159"/>
        <v>0</v>
      </c>
      <c r="AV131" s="1210">
        <f t="shared" si="159"/>
        <v>0</v>
      </c>
      <c r="AW131" s="1210">
        <f t="shared" si="159"/>
        <v>0</v>
      </c>
      <c r="AX131" s="1210">
        <f t="shared" si="159"/>
        <v>0</v>
      </c>
      <c r="AY131" s="1210">
        <f t="shared" si="153"/>
        <v>0</v>
      </c>
      <c r="AZ131" s="1210">
        <f t="shared" si="154"/>
        <v>0</v>
      </c>
      <c r="BA131" s="1211">
        <v>22418</v>
      </c>
      <c r="BB131" s="1212">
        <f t="shared" si="155"/>
        <v>0</v>
      </c>
      <c r="BD131" s="1186">
        <f t="shared" si="63"/>
        <v>0</v>
      </c>
      <c r="BE131" s="1187">
        <f t="shared" si="65"/>
        <v>0</v>
      </c>
      <c r="BF131" s="1188">
        <f t="shared" si="66"/>
        <v>0</v>
      </c>
      <c r="BH131" s="1189"/>
      <c r="BI131" s="1190">
        <f t="shared" si="67"/>
        <v>0</v>
      </c>
      <c r="BJ131" s="1215"/>
    </row>
    <row r="132" spans="1:62" ht="35.1" hidden="1" customHeight="1" outlineLevel="2" x14ac:dyDescent="0.2">
      <c r="A132" s="1165" t="e">
        <f t="shared" si="146"/>
        <v>#REF!</v>
      </c>
      <c r="B132" s="1166" t="s">
        <v>1012</v>
      </c>
      <c r="C132" s="1166" t="s">
        <v>1100</v>
      </c>
      <c r="D132" s="2050" t="s">
        <v>1112</v>
      </c>
      <c r="E132" s="2050"/>
      <c r="F132" s="1200">
        <v>2215</v>
      </c>
      <c r="G132" s="1201" t="s">
        <v>1113</v>
      </c>
      <c r="H132" s="1202">
        <v>64025.42</v>
      </c>
      <c r="I132" s="1203">
        <v>64025.42</v>
      </c>
      <c r="J132" s="1204">
        <v>25610.16</v>
      </c>
      <c r="K132" s="2039">
        <v>38415.26</v>
      </c>
      <c r="L132" s="2040"/>
      <c r="M132" s="1205"/>
      <c r="N132" s="1271">
        <v>3201.27</v>
      </c>
      <c r="O132" s="1206"/>
      <c r="P132" s="1207"/>
      <c r="Q132" s="1208"/>
      <c r="R132" s="1209">
        <v>1067.0899999999999</v>
      </c>
      <c r="S132" s="1209">
        <v>1067.0899999999999</v>
      </c>
      <c r="T132" s="1209">
        <v>1067.0899999999999</v>
      </c>
      <c r="U132" s="1210">
        <f t="shared" si="147"/>
        <v>1067.0899999999999</v>
      </c>
      <c r="V132" s="1210">
        <f t="shared" si="147"/>
        <v>1067.0899999999999</v>
      </c>
      <c r="W132" s="1210">
        <f t="shared" si="147"/>
        <v>1067.0899999999999</v>
      </c>
      <c r="X132" s="1210">
        <f t="shared" si="156"/>
        <v>6402.54</v>
      </c>
      <c r="Y132" s="1210">
        <f t="shared" si="160"/>
        <v>1067.0899999999999</v>
      </c>
      <c r="Z132" s="1210">
        <f t="shared" si="148"/>
        <v>1067.0899999999999</v>
      </c>
      <c r="AA132" s="1210">
        <f t="shared" si="148"/>
        <v>1067.0899999999999</v>
      </c>
      <c r="AB132" s="1210">
        <f t="shared" si="148"/>
        <v>1067.0899999999999</v>
      </c>
      <c r="AC132" s="1210">
        <f t="shared" si="148"/>
        <v>1067.0899999999999</v>
      </c>
      <c r="AD132" s="1210">
        <f t="shared" si="148"/>
        <v>1067.0899999999999</v>
      </c>
      <c r="AE132" s="1210">
        <f t="shared" si="157"/>
        <v>6402.54</v>
      </c>
      <c r="AF132" s="1210">
        <f t="shared" si="158"/>
        <v>12805.08</v>
      </c>
      <c r="AG132" s="1211">
        <v>64025.42</v>
      </c>
      <c r="AH132" s="1212">
        <f t="shared" si="149"/>
        <v>25610.18</v>
      </c>
      <c r="AI132" s="1212"/>
      <c r="AJ132" s="1211"/>
      <c r="AK132" s="1213"/>
      <c r="AL132" s="1214">
        <v>1067.0899999999999</v>
      </c>
      <c r="AM132" s="1214">
        <f t="shared" si="150"/>
        <v>1067.0899999999999</v>
      </c>
      <c r="AN132" s="1214">
        <f t="shared" si="150"/>
        <v>1067.0899999999999</v>
      </c>
      <c r="AO132" s="1210">
        <f t="shared" si="150"/>
        <v>1067.0899999999999</v>
      </c>
      <c r="AP132" s="1210">
        <f t="shared" si="150"/>
        <v>1067.0899999999999</v>
      </c>
      <c r="AQ132" s="1210">
        <f t="shared" si="150"/>
        <v>1067.0899999999999</v>
      </c>
      <c r="AR132" s="1210">
        <f t="shared" si="151"/>
        <v>6402.54</v>
      </c>
      <c r="AS132" s="1210">
        <f t="shared" si="152"/>
        <v>1067.0899999999999</v>
      </c>
      <c r="AT132" s="1210">
        <f t="shared" si="159"/>
        <v>1067.0899999999999</v>
      </c>
      <c r="AU132" s="1210">
        <f t="shared" si="159"/>
        <v>1067.0899999999999</v>
      </c>
      <c r="AV132" s="1210">
        <f t="shared" si="159"/>
        <v>1067.0899999999999</v>
      </c>
      <c r="AW132" s="1210">
        <f t="shared" si="159"/>
        <v>1067.0899999999999</v>
      </c>
      <c r="AX132" s="1210">
        <f t="shared" si="159"/>
        <v>1067.0899999999999</v>
      </c>
      <c r="AY132" s="1210">
        <f t="shared" si="153"/>
        <v>6402.54</v>
      </c>
      <c r="AZ132" s="1210">
        <f t="shared" si="154"/>
        <v>12805.08</v>
      </c>
      <c r="BA132" s="1211">
        <v>64025.42</v>
      </c>
      <c r="BB132" s="1212">
        <f t="shared" si="155"/>
        <v>12805.1</v>
      </c>
      <c r="BD132" s="1186">
        <f t="shared" si="63"/>
        <v>0</v>
      </c>
      <c r="BE132" s="1187">
        <f t="shared" si="65"/>
        <v>35213.990000000013</v>
      </c>
      <c r="BF132" s="1188">
        <f t="shared" si="66"/>
        <v>0</v>
      </c>
      <c r="BH132" s="1189"/>
      <c r="BI132" s="1190">
        <f t="shared" si="67"/>
        <v>0</v>
      </c>
      <c r="BJ132" s="1215"/>
    </row>
    <row r="133" spans="1:62" ht="35.1" hidden="1" customHeight="1" outlineLevel="2" x14ac:dyDescent="0.2">
      <c r="A133" s="1165" t="e">
        <f t="shared" si="146"/>
        <v>#REF!</v>
      </c>
      <c r="B133" s="1166" t="s">
        <v>1012</v>
      </c>
      <c r="C133" s="1166" t="s">
        <v>1100</v>
      </c>
      <c r="D133" s="2050" t="s">
        <v>1114</v>
      </c>
      <c r="E133" s="2050"/>
      <c r="F133" s="1200">
        <v>2201</v>
      </c>
      <c r="G133" s="1201" t="s">
        <v>1115</v>
      </c>
      <c r="H133" s="1202">
        <v>872370</v>
      </c>
      <c r="I133" s="1203">
        <v>872370</v>
      </c>
      <c r="J133" s="1204">
        <v>174474</v>
      </c>
      <c r="K133" s="2039">
        <v>697896</v>
      </c>
      <c r="L133" s="2040"/>
      <c r="M133" s="1205"/>
      <c r="N133" s="1271">
        <v>21809.25</v>
      </c>
      <c r="O133" s="1206"/>
      <c r="P133" s="1207"/>
      <c r="Q133" s="1208"/>
      <c r="R133" s="1209">
        <v>7269.75</v>
      </c>
      <c r="S133" s="1209">
        <v>7269.75</v>
      </c>
      <c r="T133" s="1209">
        <v>7269.75</v>
      </c>
      <c r="U133" s="1210">
        <f t="shared" si="147"/>
        <v>7269.75</v>
      </c>
      <c r="V133" s="1210">
        <f t="shared" si="147"/>
        <v>7269.75</v>
      </c>
      <c r="W133" s="1210">
        <f t="shared" si="147"/>
        <v>7269.75</v>
      </c>
      <c r="X133" s="1210">
        <f t="shared" si="156"/>
        <v>43618.5</v>
      </c>
      <c r="Y133" s="1210">
        <f t="shared" si="160"/>
        <v>7269.75</v>
      </c>
      <c r="Z133" s="1210">
        <f t="shared" si="148"/>
        <v>7269.75</v>
      </c>
      <c r="AA133" s="1210">
        <f t="shared" si="148"/>
        <v>7269.75</v>
      </c>
      <c r="AB133" s="1210">
        <f t="shared" si="148"/>
        <v>7269.75</v>
      </c>
      <c r="AC133" s="1210">
        <f t="shared" si="148"/>
        <v>7269.75</v>
      </c>
      <c r="AD133" s="1210">
        <f t="shared" si="148"/>
        <v>7269.75</v>
      </c>
      <c r="AE133" s="1210">
        <f t="shared" si="157"/>
        <v>43618.5</v>
      </c>
      <c r="AF133" s="1210">
        <f t="shared" si="158"/>
        <v>87237</v>
      </c>
      <c r="AG133" s="1211">
        <v>872370</v>
      </c>
      <c r="AH133" s="1212">
        <f t="shared" si="149"/>
        <v>610659</v>
      </c>
      <c r="AI133" s="1212"/>
      <c r="AJ133" s="1211"/>
      <c r="AK133" s="1213"/>
      <c r="AL133" s="1214">
        <v>7269.75</v>
      </c>
      <c r="AM133" s="1214">
        <f t="shared" si="150"/>
        <v>7269.75</v>
      </c>
      <c r="AN133" s="1214">
        <f t="shared" si="150"/>
        <v>7269.75</v>
      </c>
      <c r="AO133" s="1210">
        <f t="shared" si="150"/>
        <v>7269.75</v>
      </c>
      <c r="AP133" s="1210">
        <f t="shared" si="150"/>
        <v>7269.75</v>
      </c>
      <c r="AQ133" s="1210">
        <f t="shared" si="150"/>
        <v>7269.75</v>
      </c>
      <c r="AR133" s="1210">
        <f t="shared" si="151"/>
        <v>43618.5</v>
      </c>
      <c r="AS133" s="1210">
        <f t="shared" si="152"/>
        <v>7269.75</v>
      </c>
      <c r="AT133" s="1210">
        <f t="shared" si="159"/>
        <v>7269.75</v>
      </c>
      <c r="AU133" s="1210">
        <f t="shared" si="159"/>
        <v>7269.75</v>
      </c>
      <c r="AV133" s="1210">
        <f t="shared" si="159"/>
        <v>7269.75</v>
      </c>
      <c r="AW133" s="1210">
        <f t="shared" si="159"/>
        <v>7269.75</v>
      </c>
      <c r="AX133" s="1210">
        <f t="shared" si="159"/>
        <v>7269.75</v>
      </c>
      <c r="AY133" s="1210">
        <f t="shared" si="153"/>
        <v>43618.5</v>
      </c>
      <c r="AZ133" s="1210">
        <f t="shared" si="154"/>
        <v>87237</v>
      </c>
      <c r="BA133" s="1211">
        <v>872370</v>
      </c>
      <c r="BB133" s="1212">
        <f t="shared" si="155"/>
        <v>523422</v>
      </c>
      <c r="BD133" s="1186">
        <f t="shared" si="63"/>
        <v>0</v>
      </c>
      <c r="BE133" s="1187">
        <f t="shared" si="65"/>
        <v>676086.75</v>
      </c>
      <c r="BF133" s="1188">
        <f t="shared" si="66"/>
        <v>0</v>
      </c>
      <c r="BH133" s="1189"/>
      <c r="BI133" s="1190">
        <f t="shared" si="67"/>
        <v>0</v>
      </c>
      <c r="BJ133" s="1215"/>
    </row>
    <row r="134" spans="1:62" ht="35.1" hidden="1" customHeight="1" outlineLevel="2" x14ac:dyDescent="0.2">
      <c r="A134" s="1165" t="e">
        <f t="shared" si="146"/>
        <v>#REF!</v>
      </c>
      <c r="B134" s="1166" t="s">
        <v>981</v>
      </c>
      <c r="C134" s="1166" t="s">
        <v>1108</v>
      </c>
      <c r="D134" s="2050" t="s">
        <v>1109</v>
      </c>
      <c r="E134" s="2050"/>
      <c r="F134" s="1200">
        <v>713</v>
      </c>
      <c r="G134" s="1201" t="s">
        <v>983</v>
      </c>
      <c r="H134" s="1202">
        <v>22418</v>
      </c>
      <c r="I134" s="1203">
        <v>22418</v>
      </c>
      <c r="J134" s="1204">
        <v>22418</v>
      </c>
      <c r="K134" s="1224"/>
      <c r="L134" s="1207"/>
      <c r="M134" s="1205"/>
      <c r="N134" s="1225"/>
      <c r="O134" s="1206"/>
      <c r="P134" s="1207"/>
      <c r="Q134" s="1208"/>
      <c r="R134" s="1209">
        <v>0</v>
      </c>
      <c r="S134" s="1209">
        <v>0</v>
      </c>
      <c r="T134" s="1209">
        <v>0</v>
      </c>
      <c r="U134" s="1210">
        <f t="shared" si="147"/>
        <v>0</v>
      </c>
      <c r="V134" s="1210">
        <f t="shared" si="147"/>
        <v>0</v>
      </c>
      <c r="W134" s="1210">
        <f t="shared" si="147"/>
        <v>0</v>
      </c>
      <c r="X134" s="1210">
        <f t="shared" si="156"/>
        <v>0</v>
      </c>
      <c r="Y134" s="1210">
        <f t="shared" si="160"/>
        <v>0</v>
      </c>
      <c r="Z134" s="1210">
        <f t="shared" si="148"/>
        <v>0</v>
      </c>
      <c r="AA134" s="1210">
        <f t="shared" si="148"/>
        <v>0</v>
      </c>
      <c r="AB134" s="1210">
        <f t="shared" si="148"/>
        <v>0</v>
      </c>
      <c r="AC134" s="1210">
        <f t="shared" si="148"/>
        <v>0</v>
      </c>
      <c r="AD134" s="1210">
        <f t="shared" si="148"/>
        <v>0</v>
      </c>
      <c r="AE134" s="1210">
        <f t="shared" si="157"/>
        <v>0</v>
      </c>
      <c r="AF134" s="1210">
        <f t="shared" si="158"/>
        <v>0</v>
      </c>
      <c r="AG134" s="1211">
        <v>22418</v>
      </c>
      <c r="AH134" s="1212">
        <f t="shared" si="149"/>
        <v>0</v>
      </c>
      <c r="AI134" s="1212"/>
      <c r="AJ134" s="1211"/>
      <c r="AK134" s="1228"/>
      <c r="AL134" s="1214">
        <v>0</v>
      </c>
      <c r="AM134" s="1214">
        <f t="shared" si="150"/>
        <v>0</v>
      </c>
      <c r="AN134" s="1214">
        <f t="shared" si="150"/>
        <v>0</v>
      </c>
      <c r="AO134" s="1210">
        <f t="shared" si="150"/>
        <v>0</v>
      </c>
      <c r="AP134" s="1210">
        <f t="shared" si="150"/>
        <v>0</v>
      </c>
      <c r="AQ134" s="1210">
        <f t="shared" si="150"/>
        <v>0</v>
      </c>
      <c r="AR134" s="1210">
        <f t="shared" si="151"/>
        <v>0</v>
      </c>
      <c r="AS134" s="1210">
        <f t="shared" si="152"/>
        <v>0</v>
      </c>
      <c r="AT134" s="1210">
        <f t="shared" si="159"/>
        <v>0</v>
      </c>
      <c r="AU134" s="1210">
        <f t="shared" si="159"/>
        <v>0</v>
      </c>
      <c r="AV134" s="1210">
        <f t="shared" si="159"/>
        <v>0</v>
      </c>
      <c r="AW134" s="1210">
        <f t="shared" si="159"/>
        <v>0</v>
      </c>
      <c r="AX134" s="1210">
        <f t="shared" si="159"/>
        <v>0</v>
      </c>
      <c r="AY134" s="1210">
        <f t="shared" si="153"/>
        <v>0</v>
      </c>
      <c r="AZ134" s="1210">
        <f t="shared" si="154"/>
        <v>0</v>
      </c>
      <c r="BA134" s="1211">
        <v>22418</v>
      </c>
      <c r="BB134" s="1212">
        <f t="shared" si="155"/>
        <v>0</v>
      </c>
      <c r="BD134" s="1186">
        <f t="shared" si="63"/>
        <v>0</v>
      </c>
      <c r="BE134" s="1187">
        <f t="shared" si="65"/>
        <v>0</v>
      </c>
      <c r="BF134" s="1188">
        <f t="shared" si="66"/>
        <v>0</v>
      </c>
      <c r="BH134" s="1189"/>
      <c r="BI134" s="1190">
        <f t="shared" si="67"/>
        <v>0</v>
      </c>
      <c r="BJ134" s="1215"/>
    </row>
    <row r="135" spans="1:62" ht="12.6" hidden="1" customHeight="1" outlineLevel="1" x14ac:dyDescent="0.2">
      <c r="A135" s="1165" t="e">
        <f t="shared" si="146"/>
        <v>#REF!</v>
      </c>
      <c r="D135" s="2051" t="s">
        <v>1029</v>
      </c>
      <c r="E135" s="2051"/>
      <c r="F135" s="2051"/>
      <c r="G135" s="2051"/>
      <c r="H135" s="2051"/>
      <c r="I135" s="1216">
        <v>687288.14</v>
      </c>
      <c r="J135" s="1217">
        <v>468749.26</v>
      </c>
      <c r="K135" s="2052">
        <f>SUM(K136:L137)</f>
        <v>218538.88</v>
      </c>
      <c r="L135" s="2053"/>
      <c r="M135" s="1218"/>
      <c r="N135" s="1216">
        <f>SUM(N136:N137)</f>
        <v>23593.439999999999</v>
      </c>
      <c r="O135" s="1242"/>
      <c r="P135" s="1243"/>
      <c r="Q135" s="1221">
        <f>SUM(Q136:Q137)</f>
        <v>0</v>
      </c>
      <c r="R135" s="1222">
        <f>SUM(R136:R137)</f>
        <v>10086.77</v>
      </c>
      <c r="S135" s="1222">
        <f t="shared" ref="S135:AZ135" si="161">SUM(S136:S137)</f>
        <v>10086.57</v>
      </c>
      <c r="T135" s="1222">
        <f t="shared" si="161"/>
        <v>3420.1</v>
      </c>
      <c r="U135" s="1222">
        <f t="shared" si="161"/>
        <v>3420.1</v>
      </c>
      <c r="V135" s="1222">
        <f t="shared" si="161"/>
        <v>3420.1</v>
      </c>
      <c r="W135" s="1222">
        <f t="shared" si="161"/>
        <v>3420.1</v>
      </c>
      <c r="X135" s="1222">
        <f t="shared" si="161"/>
        <v>33853.74</v>
      </c>
      <c r="Y135" s="1222">
        <f t="shared" si="161"/>
        <v>3420.1</v>
      </c>
      <c r="Z135" s="1222">
        <f t="shared" si="161"/>
        <v>3420.1</v>
      </c>
      <c r="AA135" s="1222">
        <f t="shared" si="161"/>
        <v>3420.1</v>
      </c>
      <c r="AB135" s="1222">
        <f t="shared" si="161"/>
        <v>3420.1</v>
      </c>
      <c r="AC135" s="1222">
        <f t="shared" si="161"/>
        <v>3420.1</v>
      </c>
      <c r="AD135" s="1222">
        <f t="shared" si="161"/>
        <v>3420.1</v>
      </c>
      <c r="AE135" s="1222">
        <f t="shared" si="161"/>
        <v>20520.599999999999</v>
      </c>
      <c r="AF135" s="1222">
        <f t="shared" si="161"/>
        <v>54374.34</v>
      </c>
      <c r="AG135" s="1220">
        <f t="shared" si="161"/>
        <v>687288.14</v>
      </c>
      <c r="AH135" s="1223">
        <f t="shared" si="161"/>
        <v>164164.53999999998</v>
      </c>
      <c r="AI135" s="1223">
        <f t="shared" si="161"/>
        <v>0</v>
      </c>
      <c r="AJ135" s="1220">
        <f t="shared" si="161"/>
        <v>0</v>
      </c>
      <c r="AK135" s="1223">
        <f t="shared" si="161"/>
        <v>0</v>
      </c>
      <c r="AL135" s="1222">
        <f t="shared" si="161"/>
        <v>3420.1</v>
      </c>
      <c r="AM135" s="1222">
        <f t="shared" si="161"/>
        <v>3420.1</v>
      </c>
      <c r="AN135" s="1222">
        <f t="shared" si="161"/>
        <v>3420.1</v>
      </c>
      <c r="AO135" s="1222">
        <f t="shared" si="161"/>
        <v>3420.1</v>
      </c>
      <c r="AP135" s="1222">
        <f t="shared" si="161"/>
        <v>3420.1</v>
      </c>
      <c r="AQ135" s="1222">
        <f t="shared" si="161"/>
        <v>3420.1</v>
      </c>
      <c r="AR135" s="1222">
        <f t="shared" si="161"/>
        <v>20520.599999999999</v>
      </c>
      <c r="AS135" s="1222">
        <f t="shared" si="161"/>
        <v>3420.1</v>
      </c>
      <c r="AT135" s="1222">
        <f t="shared" si="161"/>
        <v>3420.1</v>
      </c>
      <c r="AU135" s="1222">
        <f t="shared" si="161"/>
        <v>3420.1</v>
      </c>
      <c r="AV135" s="1222">
        <f t="shared" si="161"/>
        <v>3420.1</v>
      </c>
      <c r="AW135" s="1222">
        <f t="shared" si="161"/>
        <v>3420.1</v>
      </c>
      <c r="AX135" s="1222">
        <f t="shared" si="161"/>
        <v>3420.1</v>
      </c>
      <c r="AY135" s="1222">
        <f t="shared" si="161"/>
        <v>20520.599999999999</v>
      </c>
      <c r="AZ135" s="1222">
        <f t="shared" si="161"/>
        <v>41041.199999999997</v>
      </c>
      <c r="BA135" s="1220">
        <f>SUM(BA136:BA137)</f>
        <v>687288.14</v>
      </c>
      <c r="BB135" s="1223">
        <f>SUM(BB136:BB137)</f>
        <v>123123.33999999998</v>
      </c>
      <c r="BD135" s="1186">
        <f t="shared" si="63"/>
        <v>0</v>
      </c>
      <c r="BE135" s="1187">
        <f t="shared" si="65"/>
        <v>194945.44</v>
      </c>
      <c r="BF135" s="1188">
        <f t="shared" si="66"/>
        <v>0</v>
      </c>
      <c r="BH135" s="1189"/>
      <c r="BI135" s="1190">
        <f t="shared" si="67"/>
        <v>0</v>
      </c>
      <c r="BJ135" s="1215"/>
    </row>
    <row r="136" spans="1:62" ht="23.85" hidden="1" customHeight="1" outlineLevel="2" x14ac:dyDescent="0.2">
      <c r="A136" s="1165" t="e">
        <f t="shared" si="146"/>
        <v>#REF!</v>
      </c>
      <c r="B136" s="1166" t="str">
        <f>D175</f>
        <v>Транспортные средства</v>
      </c>
      <c r="C136" s="1166" t="s">
        <v>1100</v>
      </c>
      <c r="D136" s="2050" t="s">
        <v>1116</v>
      </c>
      <c r="E136" s="2050"/>
      <c r="F136" s="1200">
        <v>1596</v>
      </c>
      <c r="G136" s="1201" t="s">
        <v>1117</v>
      </c>
      <c r="H136" s="1202">
        <v>400000</v>
      </c>
      <c r="I136" s="1203">
        <v>400000</v>
      </c>
      <c r="J136" s="1204">
        <v>386666.86</v>
      </c>
      <c r="K136" s="2039">
        <v>13333.14</v>
      </c>
      <c r="L136" s="2040"/>
      <c r="M136" s="1205"/>
      <c r="N136" s="1271">
        <v>13333.14</v>
      </c>
      <c r="O136" s="1206"/>
      <c r="P136" s="1207"/>
      <c r="Q136" s="1208"/>
      <c r="R136" s="1209">
        <v>6666.67</v>
      </c>
      <c r="S136" s="1209">
        <v>6666.47</v>
      </c>
      <c r="T136" s="1209">
        <v>0</v>
      </c>
      <c r="U136" s="1210">
        <f t="shared" ref="U136:W137" si="162">T136</f>
        <v>0</v>
      </c>
      <c r="V136" s="1210">
        <f t="shared" si="162"/>
        <v>0</v>
      </c>
      <c r="W136" s="1210">
        <f t="shared" si="162"/>
        <v>0</v>
      </c>
      <c r="X136" s="1210">
        <f>R136+S136+T136+U136+V136+W136</f>
        <v>13333.14</v>
      </c>
      <c r="Y136" s="1210">
        <f>W136</f>
        <v>0</v>
      </c>
      <c r="Z136" s="1210">
        <f t="shared" ref="Z136:AD137" si="163">Y136</f>
        <v>0</v>
      </c>
      <c r="AA136" s="1210">
        <f t="shared" si="163"/>
        <v>0</v>
      </c>
      <c r="AB136" s="1210">
        <f t="shared" si="163"/>
        <v>0</v>
      </c>
      <c r="AC136" s="1210">
        <f t="shared" si="163"/>
        <v>0</v>
      </c>
      <c r="AD136" s="1210">
        <f t="shared" si="163"/>
        <v>0</v>
      </c>
      <c r="AE136" s="1210">
        <f>Y136+Z136+AA136+AB136+AC136+AD136</f>
        <v>0</v>
      </c>
      <c r="AF136" s="1210">
        <f>X136+AE136</f>
        <v>13333.14</v>
      </c>
      <c r="AG136" s="1211">
        <v>400000</v>
      </c>
      <c r="AH136" s="1212">
        <f>SUM(K136:L136)+M136-AF136</f>
        <v>0</v>
      </c>
      <c r="AI136" s="1212"/>
      <c r="AJ136" s="1211"/>
      <c r="AK136" s="1228"/>
      <c r="AL136" s="1214">
        <v>0</v>
      </c>
      <c r="AM136" s="1214">
        <f t="shared" ref="AM136:AQ137" si="164">AL136</f>
        <v>0</v>
      </c>
      <c r="AN136" s="1214">
        <f t="shared" si="164"/>
        <v>0</v>
      </c>
      <c r="AO136" s="1210">
        <f t="shared" si="164"/>
        <v>0</v>
      </c>
      <c r="AP136" s="1210">
        <f t="shared" si="164"/>
        <v>0</v>
      </c>
      <c r="AQ136" s="1210">
        <f t="shared" si="164"/>
        <v>0</v>
      </c>
      <c r="AR136" s="1210">
        <f>SUM(AL136:AQ136)</f>
        <v>0</v>
      </c>
      <c r="AS136" s="1210">
        <f>AQ136</f>
        <v>0</v>
      </c>
      <c r="AT136" s="1210">
        <f t="shared" ref="AT136:AX137" si="165">AS136</f>
        <v>0</v>
      </c>
      <c r="AU136" s="1210">
        <f t="shared" si="165"/>
        <v>0</v>
      </c>
      <c r="AV136" s="1210">
        <f t="shared" si="165"/>
        <v>0</v>
      </c>
      <c r="AW136" s="1210">
        <f t="shared" si="165"/>
        <v>0</v>
      </c>
      <c r="AX136" s="1210">
        <f t="shared" si="165"/>
        <v>0</v>
      </c>
      <c r="AY136" s="1210">
        <f>SUM(AS136:AX136)</f>
        <v>0</v>
      </c>
      <c r="AZ136" s="1210">
        <f>AR136+AY136</f>
        <v>0</v>
      </c>
      <c r="BA136" s="1211">
        <v>400000</v>
      </c>
      <c r="BB136" s="1212">
        <f>AH136+AI136-AZ136</f>
        <v>0</v>
      </c>
      <c r="BD136" s="1186">
        <f t="shared" si="63"/>
        <v>0</v>
      </c>
      <c r="BE136" s="1187">
        <f t="shared" si="65"/>
        <v>-9.0949470177292824E-13</v>
      </c>
      <c r="BF136" s="1188">
        <f t="shared" si="66"/>
        <v>0</v>
      </c>
      <c r="BH136" s="1189"/>
      <c r="BI136" s="1190">
        <f t="shared" si="67"/>
        <v>0</v>
      </c>
      <c r="BJ136" s="1215" t="e">
        <v>#VALUE!</v>
      </c>
    </row>
    <row r="137" spans="1:62" ht="23.85" hidden="1" customHeight="1" outlineLevel="2" x14ac:dyDescent="0.2">
      <c r="A137" s="1165" t="e">
        <f t="shared" si="146"/>
        <v>#REF!</v>
      </c>
      <c r="B137" s="1166" t="s">
        <v>1029</v>
      </c>
      <c r="C137" s="1166" t="s">
        <v>1100</v>
      </c>
      <c r="D137" s="2050" t="s">
        <v>1118</v>
      </c>
      <c r="E137" s="2050"/>
      <c r="F137" s="1200">
        <v>2204</v>
      </c>
      <c r="G137" s="1201" t="s">
        <v>1115</v>
      </c>
      <c r="H137" s="1202">
        <v>287288.14</v>
      </c>
      <c r="I137" s="1203">
        <v>287288.14</v>
      </c>
      <c r="J137" s="1204">
        <v>82082.399999999994</v>
      </c>
      <c r="K137" s="2039">
        <v>205205.74</v>
      </c>
      <c r="L137" s="2040"/>
      <c r="M137" s="1205"/>
      <c r="N137" s="1271">
        <v>10260.299999999999</v>
      </c>
      <c r="O137" s="1206"/>
      <c r="P137" s="1207"/>
      <c r="Q137" s="1208"/>
      <c r="R137" s="1209">
        <v>3420.1</v>
      </c>
      <c r="S137" s="1209">
        <v>3420.1</v>
      </c>
      <c r="T137" s="1209">
        <v>3420.1</v>
      </c>
      <c r="U137" s="1210">
        <f t="shared" si="162"/>
        <v>3420.1</v>
      </c>
      <c r="V137" s="1210">
        <f t="shared" si="162"/>
        <v>3420.1</v>
      </c>
      <c r="W137" s="1210">
        <f t="shared" si="162"/>
        <v>3420.1</v>
      </c>
      <c r="X137" s="1210">
        <f>R137+S137+T137+U137+V137+W137</f>
        <v>20520.599999999999</v>
      </c>
      <c r="Y137" s="1210">
        <f>W137</f>
        <v>3420.1</v>
      </c>
      <c r="Z137" s="1210">
        <f t="shared" si="163"/>
        <v>3420.1</v>
      </c>
      <c r="AA137" s="1210">
        <f t="shared" si="163"/>
        <v>3420.1</v>
      </c>
      <c r="AB137" s="1210">
        <f t="shared" si="163"/>
        <v>3420.1</v>
      </c>
      <c r="AC137" s="1210">
        <f t="shared" si="163"/>
        <v>3420.1</v>
      </c>
      <c r="AD137" s="1210">
        <f t="shared" si="163"/>
        <v>3420.1</v>
      </c>
      <c r="AE137" s="1210">
        <f>Y137+Z137+AA137+AB137+AC137+AD137</f>
        <v>20520.599999999999</v>
      </c>
      <c r="AF137" s="1210">
        <f>X137+AE137</f>
        <v>41041.199999999997</v>
      </c>
      <c r="AG137" s="1211">
        <v>287288.14</v>
      </c>
      <c r="AH137" s="1212">
        <f>SUM(K137:L137)+M137-AF137</f>
        <v>164164.53999999998</v>
      </c>
      <c r="AI137" s="1212"/>
      <c r="AJ137" s="1211"/>
      <c r="AK137" s="1213"/>
      <c r="AL137" s="1214">
        <v>3420.1</v>
      </c>
      <c r="AM137" s="1214">
        <f t="shared" si="164"/>
        <v>3420.1</v>
      </c>
      <c r="AN137" s="1214">
        <f t="shared" si="164"/>
        <v>3420.1</v>
      </c>
      <c r="AO137" s="1210">
        <f t="shared" si="164"/>
        <v>3420.1</v>
      </c>
      <c r="AP137" s="1210">
        <f t="shared" si="164"/>
        <v>3420.1</v>
      </c>
      <c r="AQ137" s="1210">
        <f t="shared" si="164"/>
        <v>3420.1</v>
      </c>
      <c r="AR137" s="1210">
        <f>SUM(AL137:AQ137)</f>
        <v>20520.599999999999</v>
      </c>
      <c r="AS137" s="1210">
        <f>AQ137</f>
        <v>3420.1</v>
      </c>
      <c r="AT137" s="1210">
        <f t="shared" si="165"/>
        <v>3420.1</v>
      </c>
      <c r="AU137" s="1210">
        <f t="shared" si="165"/>
        <v>3420.1</v>
      </c>
      <c r="AV137" s="1210">
        <f t="shared" si="165"/>
        <v>3420.1</v>
      </c>
      <c r="AW137" s="1210">
        <f t="shared" si="165"/>
        <v>3420.1</v>
      </c>
      <c r="AX137" s="1210">
        <f t="shared" si="165"/>
        <v>3420.1</v>
      </c>
      <c r="AY137" s="1210">
        <f>SUM(AS137:AX137)</f>
        <v>20520.599999999999</v>
      </c>
      <c r="AZ137" s="1210">
        <f>AR137+AY137</f>
        <v>41041.199999999997</v>
      </c>
      <c r="BA137" s="1211">
        <v>287288.14</v>
      </c>
      <c r="BB137" s="1212">
        <f>AH137+AI137-AZ137</f>
        <v>123123.33999999998</v>
      </c>
      <c r="BD137" s="1186">
        <f t="shared" si="63"/>
        <v>0</v>
      </c>
      <c r="BE137" s="1187">
        <f t="shared" si="65"/>
        <v>194945.43999999997</v>
      </c>
      <c r="BF137" s="1188">
        <f t="shared" si="66"/>
        <v>0</v>
      </c>
      <c r="BH137" s="1189"/>
      <c r="BI137" s="1190">
        <f t="shared" si="67"/>
        <v>0</v>
      </c>
      <c r="BJ137" s="1215"/>
    </row>
    <row r="138" spans="1:62" ht="12.6" hidden="1" customHeight="1" outlineLevel="1" x14ac:dyDescent="0.2">
      <c r="A138" s="1165" t="e">
        <f t="shared" si="146"/>
        <v>#REF!</v>
      </c>
      <c r="D138" s="2051" t="s">
        <v>1046</v>
      </c>
      <c r="E138" s="2051"/>
      <c r="F138" s="2051"/>
      <c r="G138" s="2051"/>
      <c r="H138" s="2051"/>
      <c r="I138" s="1216">
        <v>1635325.05</v>
      </c>
      <c r="J138" s="1217">
        <v>1362771</v>
      </c>
      <c r="K138" s="2052">
        <f>SUM(K139)</f>
        <v>272554.05</v>
      </c>
      <c r="L138" s="2053"/>
      <c r="M138" s="1218"/>
      <c r="N138" s="1216">
        <f>N139</f>
        <v>68138.55</v>
      </c>
      <c r="O138" s="1242"/>
      <c r="P138" s="1243"/>
      <c r="Q138" s="1221">
        <f>Q139</f>
        <v>0</v>
      </c>
      <c r="R138" s="1222">
        <f>R139</f>
        <v>22712.85</v>
      </c>
      <c r="S138" s="1222">
        <f t="shared" ref="S138:AZ138" si="166">S139</f>
        <v>22712.85</v>
      </c>
      <c r="T138" s="1222">
        <f t="shared" si="166"/>
        <v>22712.85</v>
      </c>
      <c r="U138" s="1222">
        <f t="shared" si="166"/>
        <v>22712.85</v>
      </c>
      <c r="V138" s="1222">
        <f t="shared" si="166"/>
        <v>22712.85</v>
      </c>
      <c r="W138" s="1222">
        <f t="shared" si="166"/>
        <v>22712.85</v>
      </c>
      <c r="X138" s="1222">
        <f t="shared" si="166"/>
        <v>136277.1</v>
      </c>
      <c r="Y138" s="1222">
        <f t="shared" si="166"/>
        <v>22712.85</v>
      </c>
      <c r="Z138" s="1222">
        <f t="shared" si="166"/>
        <v>22712.85</v>
      </c>
      <c r="AA138" s="1222">
        <f t="shared" si="166"/>
        <v>22712.85</v>
      </c>
      <c r="AB138" s="1222">
        <f t="shared" si="166"/>
        <v>22712.85</v>
      </c>
      <c r="AC138" s="1222">
        <f t="shared" si="166"/>
        <v>22712.85</v>
      </c>
      <c r="AD138" s="1222">
        <f t="shared" si="166"/>
        <v>22712.699999999968</v>
      </c>
      <c r="AE138" s="1222">
        <f t="shared" si="166"/>
        <v>136276.94999999995</v>
      </c>
      <c r="AF138" s="1222">
        <f t="shared" si="166"/>
        <v>272554.04999999993</v>
      </c>
      <c r="AG138" s="1220">
        <f t="shared" si="166"/>
        <v>1635325.05</v>
      </c>
      <c r="AH138" s="1223">
        <f t="shared" si="166"/>
        <v>0</v>
      </c>
      <c r="AI138" s="1223">
        <f t="shared" si="166"/>
        <v>0</v>
      </c>
      <c r="AJ138" s="1220">
        <f t="shared" si="166"/>
        <v>0</v>
      </c>
      <c r="AK138" s="1223">
        <f t="shared" si="166"/>
        <v>0</v>
      </c>
      <c r="AL138" s="1222">
        <f t="shared" si="166"/>
        <v>0</v>
      </c>
      <c r="AM138" s="1222">
        <f t="shared" si="166"/>
        <v>0</v>
      </c>
      <c r="AN138" s="1222">
        <f t="shared" si="166"/>
        <v>0</v>
      </c>
      <c r="AO138" s="1222">
        <f t="shared" si="166"/>
        <v>0</v>
      </c>
      <c r="AP138" s="1222">
        <f t="shared" si="166"/>
        <v>0</v>
      </c>
      <c r="AQ138" s="1222">
        <f t="shared" si="166"/>
        <v>0</v>
      </c>
      <c r="AR138" s="1222">
        <f t="shared" si="166"/>
        <v>0</v>
      </c>
      <c r="AS138" s="1222">
        <f t="shared" si="166"/>
        <v>0</v>
      </c>
      <c r="AT138" s="1222">
        <f t="shared" si="166"/>
        <v>0</v>
      </c>
      <c r="AU138" s="1222">
        <f t="shared" si="166"/>
        <v>0</v>
      </c>
      <c r="AV138" s="1222">
        <f t="shared" si="166"/>
        <v>0</v>
      </c>
      <c r="AW138" s="1222">
        <f t="shared" si="166"/>
        <v>0</v>
      </c>
      <c r="AX138" s="1222">
        <f t="shared" si="166"/>
        <v>0</v>
      </c>
      <c r="AY138" s="1222">
        <f t="shared" si="166"/>
        <v>0</v>
      </c>
      <c r="AZ138" s="1222">
        <f t="shared" si="166"/>
        <v>0</v>
      </c>
      <c r="BA138" s="1220">
        <f>BA139</f>
        <v>1635325.05</v>
      </c>
      <c r="BB138" s="1223">
        <f>BB139</f>
        <v>0</v>
      </c>
      <c r="BD138" s="1186">
        <f t="shared" si="63"/>
        <v>0</v>
      </c>
      <c r="BE138" s="1187">
        <f t="shared" si="65"/>
        <v>204415.49999999997</v>
      </c>
      <c r="BF138" s="1188">
        <f t="shared" si="66"/>
        <v>5.8207660913467407E-11</v>
      </c>
      <c r="BH138" s="1189"/>
      <c r="BI138" s="1190">
        <f t="shared" si="67"/>
        <v>0</v>
      </c>
      <c r="BJ138" s="1215"/>
    </row>
    <row r="139" spans="1:62" ht="12.6" hidden="1" customHeight="1" outlineLevel="2" x14ac:dyDescent="0.2">
      <c r="A139" s="1165" t="e">
        <f t="shared" si="146"/>
        <v>#REF!</v>
      </c>
      <c r="B139" s="1166" t="str">
        <f>D174</f>
        <v>прочие машины</v>
      </c>
      <c r="C139" s="1166" t="s">
        <v>1108</v>
      </c>
      <c r="D139" s="2050" t="s">
        <v>1119</v>
      </c>
      <c r="E139" s="2050"/>
      <c r="F139" s="1200">
        <v>1514</v>
      </c>
      <c r="G139" s="1201" t="s">
        <v>1120</v>
      </c>
      <c r="H139" s="1202">
        <v>1635325.05</v>
      </c>
      <c r="I139" s="1203">
        <v>1635325.05</v>
      </c>
      <c r="J139" s="1204">
        <v>1362771</v>
      </c>
      <c r="K139" s="2039">
        <v>272554.05</v>
      </c>
      <c r="L139" s="2040"/>
      <c r="M139" s="1205"/>
      <c r="N139" s="1271">
        <v>68138.55</v>
      </c>
      <c r="O139" s="1206"/>
      <c r="P139" s="1207"/>
      <c r="Q139" s="1208"/>
      <c r="R139" s="1209">
        <v>22712.85</v>
      </c>
      <c r="S139" s="1209">
        <v>22712.85</v>
      </c>
      <c r="T139" s="1209">
        <v>22712.85</v>
      </c>
      <c r="U139" s="1210">
        <f>T139</f>
        <v>22712.85</v>
      </c>
      <c r="V139" s="1210">
        <f>U139</f>
        <v>22712.85</v>
      </c>
      <c r="W139" s="1210">
        <f>V139</f>
        <v>22712.85</v>
      </c>
      <c r="X139" s="1210">
        <f>R139+S139+T139+U139+V139+W139</f>
        <v>136277.1</v>
      </c>
      <c r="Y139" s="1210">
        <f>W139</f>
        <v>22712.85</v>
      </c>
      <c r="Z139" s="1210">
        <f>Y139</f>
        <v>22712.85</v>
      </c>
      <c r="AA139" s="1210">
        <f>Z139</f>
        <v>22712.85</v>
      </c>
      <c r="AB139" s="1210">
        <f>AA139</f>
        <v>22712.85</v>
      </c>
      <c r="AC139" s="1210">
        <f>AB139</f>
        <v>22712.85</v>
      </c>
      <c r="AD139" s="1210">
        <f>SUM(K139)-X139-Y139-Z139-AA139-AB139-AC139</f>
        <v>22712.699999999968</v>
      </c>
      <c r="AE139" s="1210">
        <f>Y139+Z139+AA139+AB139+AC139+AD139</f>
        <v>136276.94999999995</v>
      </c>
      <c r="AF139" s="1210">
        <f>X139+AE139</f>
        <v>272554.04999999993</v>
      </c>
      <c r="AG139" s="1211">
        <v>1635325.05</v>
      </c>
      <c r="AH139" s="1276">
        <f>SUM(K139:L139)+M139-AF139</f>
        <v>0</v>
      </c>
      <c r="AI139" s="1276"/>
      <c r="AJ139" s="1211"/>
      <c r="AK139" s="1213"/>
      <c r="AL139" s="1214">
        <v>0</v>
      </c>
      <c r="AM139" s="1214">
        <f>AL139</f>
        <v>0</v>
      </c>
      <c r="AN139" s="1214">
        <f>AM139</f>
        <v>0</v>
      </c>
      <c r="AO139" s="1210">
        <f>AN139</f>
        <v>0</v>
      </c>
      <c r="AP139" s="1210">
        <f>AO139</f>
        <v>0</v>
      </c>
      <c r="AQ139" s="1210">
        <f>AP139</f>
        <v>0</v>
      </c>
      <c r="AR139" s="1210">
        <f>SUM(AL139:AQ139)</f>
        <v>0</v>
      </c>
      <c r="AS139" s="1210">
        <f>AQ139</f>
        <v>0</v>
      </c>
      <c r="AT139" s="1210">
        <f>AS139</f>
        <v>0</v>
      </c>
      <c r="AU139" s="1210">
        <f>AT139</f>
        <v>0</v>
      </c>
      <c r="AV139" s="1210">
        <f>AU139</f>
        <v>0</v>
      </c>
      <c r="AW139" s="1210">
        <f>AV139</f>
        <v>0</v>
      </c>
      <c r="AX139" s="1210">
        <f>AW139</f>
        <v>0</v>
      </c>
      <c r="AY139" s="1210">
        <f>SUM(AS139:AX139)</f>
        <v>0</v>
      </c>
      <c r="AZ139" s="1210">
        <f>AR139+AY139</f>
        <v>0</v>
      </c>
      <c r="BA139" s="1211">
        <v>1635325.05</v>
      </c>
      <c r="BB139" s="1276">
        <f>AH139+AI139-AZ139</f>
        <v>0</v>
      </c>
      <c r="BD139" s="1186">
        <f t="shared" si="63"/>
        <v>0</v>
      </c>
      <c r="BE139" s="1187">
        <f t="shared" si="65"/>
        <v>204415.49999999997</v>
      </c>
      <c r="BF139" s="1188">
        <f t="shared" si="66"/>
        <v>5.8207660913467407E-11</v>
      </c>
      <c r="BH139" s="1189"/>
      <c r="BI139" s="1190">
        <f t="shared" si="67"/>
        <v>0</v>
      </c>
      <c r="BJ139" s="1215" t="e">
        <v>#VALUE!</v>
      </c>
    </row>
    <row r="140" spans="1:62" ht="13.35" hidden="1" customHeight="1" x14ac:dyDescent="0.2">
      <c r="A140" s="1165" t="str">
        <f>D140</f>
        <v>ГДЭС-21  п.Крутогоровский(концессия)</v>
      </c>
      <c r="D140" s="2075" t="s">
        <v>1121</v>
      </c>
      <c r="E140" s="2075"/>
      <c r="F140" s="2075"/>
      <c r="G140" s="2075"/>
      <c r="H140" s="2075"/>
      <c r="I140" s="1281">
        <f>SUM(I141,I152,I154)</f>
        <v>86134118.649999991</v>
      </c>
      <c r="J140" s="1282">
        <f>J141+J152+J154</f>
        <v>14969895.120000001</v>
      </c>
      <c r="K140" s="2076">
        <f>SUM(K141,K152,K154)</f>
        <v>57384597.610000007</v>
      </c>
      <c r="L140" s="2077"/>
      <c r="M140" s="1283"/>
      <c r="N140" s="1284">
        <f>N141+N152+N154</f>
        <v>1871236.8900000001</v>
      </c>
      <c r="O140" s="1293">
        <f>O141+O152+O154</f>
        <v>0</v>
      </c>
      <c r="P140" s="1289">
        <v>1871236.89</v>
      </c>
      <c r="Q140" s="1287">
        <f>Q141+Q152+Q154</f>
        <v>0</v>
      </c>
      <c r="R140" s="1288">
        <f>R141+R152+R154</f>
        <v>623745.63</v>
      </c>
      <c r="S140" s="1288">
        <f t="shared" ref="S140:AZ140" si="167">S141+S152+S154</f>
        <v>623745.63</v>
      </c>
      <c r="T140" s="1288">
        <f t="shared" si="167"/>
        <v>623745.63</v>
      </c>
      <c r="U140" s="1288">
        <f t="shared" si="167"/>
        <v>623745.63</v>
      </c>
      <c r="V140" s="1288">
        <f t="shared" si="167"/>
        <v>623745.63</v>
      </c>
      <c r="W140" s="1288">
        <f t="shared" si="167"/>
        <v>623745.63</v>
      </c>
      <c r="X140" s="1288">
        <f t="shared" si="167"/>
        <v>3742473.7800000003</v>
      </c>
      <c r="Y140" s="1288">
        <f t="shared" si="167"/>
        <v>623745.63</v>
      </c>
      <c r="Z140" s="1288">
        <f t="shared" si="167"/>
        <v>623745.63</v>
      </c>
      <c r="AA140" s="1288">
        <f t="shared" si="167"/>
        <v>623745.63</v>
      </c>
      <c r="AB140" s="1288">
        <f t="shared" si="167"/>
        <v>623745.63</v>
      </c>
      <c r="AC140" s="1288">
        <f t="shared" si="167"/>
        <v>623745.63</v>
      </c>
      <c r="AD140" s="1288">
        <f t="shared" si="167"/>
        <v>623745.63</v>
      </c>
      <c r="AE140" s="1288">
        <f t="shared" si="167"/>
        <v>3742473.7800000003</v>
      </c>
      <c r="AF140" s="1288">
        <f t="shared" si="167"/>
        <v>7484947.5600000005</v>
      </c>
      <c r="AG140" s="1289">
        <f t="shared" si="167"/>
        <v>55513360.719999999</v>
      </c>
      <c r="AH140" s="1290">
        <f t="shared" si="167"/>
        <v>49899650.049999997</v>
      </c>
      <c r="AI140" s="1290">
        <f t="shared" si="167"/>
        <v>0</v>
      </c>
      <c r="AJ140" s="1289">
        <f t="shared" si="167"/>
        <v>0</v>
      </c>
      <c r="AK140" s="1290">
        <f t="shared" si="167"/>
        <v>0</v>
      </c>
      <c r="AL140" s="1288">
        <f t="shared" si="167"/>
        <v>623745.63</v>
      </c>
      <c r="AM140" s="1288">
        <f t="shared" si="167"/>
        <v>623745.63</v>
      </c>
      <c r="AN140" s="1288">
        <f t="shared" si="167"/>
        <v>623745.63</v>
      </c>
      <c r="AO140" s="1288">
        <f t="shared" si="167"/>
        <v>623745.63</v>
      </c>
      <c r="AP140" s="1288">
        <f t="shared" si="167"/>
        <v>623745.63</v>
      </c>
      <c r="AQ140" s="1288">
        <f t="shared" si="167"/>
        <v>623745.63</v>
      </c>
      <c r="AR140" s="1288">
        <f t="shared" si="167"/>
        <v>3742473.7800000003</v>
      </c>
      <c r="AS140" s="1288">
        <f t="shared" si="167"/>
        <v>623745.63</v>
      </c>
      <c r="AT140" s="1288">
        <f t="shared" si="167"/>
        <v>623745.63</v>
      </c>
      <c r="AU140" s="1288">
        <f t="shared" si="167"/>
        <v>623745.63</v>
      </c>
      <c r="AV140" s="1288">
        <f t="shared" si="167"/>
        <v>623745.63</v>
      </c>
      <c r="AW140" s="1288">
        <f t="shared" si="167"/>
        <v>623745.63</v>
      </c>
      <c r="AX140" s="1288">
        <f t="shared" si="167"/>
        <v>623745.63</v>
      </c>
      <c r="AY140" s="1288">
        <f t="shared" si="167"/>
        <v>3742473.7800000003</v>
      </c>
      <c r="AZ140" s="1288">
        <f t="shared" si="167"/>
        <v>7484947.5600000005</v>
      </c>
      <c r="BA140" s="1289">
        <f>BA141+BA152+BA154</f>
        <v>55513360.719999999</v>
      </c>
      <c r="BB140" s="1290">
        <f>BB141+BB152+BB154</f>
        <v>42414702.490000002</v>
      </c>
      <c r="BD140" s="1186">
        <f t="shared" si="63"/>
        <v>0</v>
      </c>
      <c r="BE140" s="1187">
        <f t="shared" si="65"/>
        <v>55513360.719999999</v>
      </c>
      <c r="BF140" s="1188">
        <f t="shared" si="66"/>
        <v>0</v>
      </c>
      <c r="BG140" s="1294"/>
      <c r="BH140" s="1189"/>
      <c r="BI140" s="1190">
        <f t="shared" ref="BI140:BI203" si="168">AH140+AI140-AZ140-BB140</f>
        <v>0</v>
      </c>
      <c r="BJ140" s="1215"/>
    </row>
    <row r="141" spans="1:62" ht="12.6" hidden="1" customHeight="1" outlineLevel="1" x14ac:dyDescent="0.2">
      <c r="A141" s="1165" t="str">
        <f t="shared" ref="A141:A157" si="169">A140</f>
        <v>ГДЭС-21  п.Крутогоровский(концессия)</v>
      </c>
      <c r="D141" s="2051" t="s">
        <v>977</v>
      </c>
      <c r="E141" s="2051"/>
      <c r="F141" s="2051"/>
      <c r="G141" s="2051"/>
      <c r="H141" s="2051"/>
      <c r="I141" s="1216">
        <f>SUM(I142:J151)</f>
        <v>80381150.459999993</v>
      </c>
      <c r="J141" s="1217">
        <f>J142+J143+J144+J145+J146+J147+J148+J149+J150+J151</f>
        <v>13779625.920000002</v>
      </c>
      <c r="K141" s="2052">
        <f>SUM(K142:L151)</f>
        <v>52821898.620000005</v>
      </c>
      <c r="L141" s="2053"/>
      <c r="M141" s="1218"/>
      <c r="N141" s="1216">
        <f>SUM(N142:N151)</f>
        <v>1722453.2400000002</v>
      </c>
      <c r="O141" s="1219">
        <f>SUM(O142:O151)</f>
        <v>0</v>
      </c>
      <c r="P141" s="1220">
        <v>1722453.24</v>
      </c>
      <c r="Q141" s="1221">
        <f>SUM(Q142:Q151)</f>
        <v>0</v>
      </c>
      <c r="R141" s="1222">
        <f>SUM(R142:R151)</f>
        <v>574151.07999999996</v>
      </c>
      <c r="S141" s="1222">
        <f t="shared" ref="S141:AZ141" si="170">SUM(S142:S151)</f>
        <v>574151.07999999996</v>
      </c>
      <c r="T141" s="1222">
        <f t="shared" si="170"/>
        <v>574151.07999999996</v>
      </c>
      <c r="U141" s="1222">
        <f t="shared" si="170"/>
        <v>574151.07999999996</v>
      </c>
      <c r="V141" s="1222">
        <f t="shared" si="170"/>
        <v>574151.07999999996</v>
      </c>
      <c r="W141" s="1222">
        <f t="shared" si="170"/>
        <v>574151.07999999996</v>
      </c>
      <c r="X141" s="1222">
        <f t="shared" si="170"/>
        <v>3444906.4800000004</v>
      </c>
      <c r="Y141" s="1222">
        <f t="shared" si="170"/>
        <v>574151.07999999996</v>
      </c>
      <c r="Z141" s="1222">
        <f t="shared" si="170"/>
        <v>574151.07999999996</v>
      </c>
      <c r="AA141" s="1222">
        <f t="shared" si="170"/>
        <v>574151.07999999996</v>
      </c>
      <c r="AB141" s="1222">
        <f t="shared" si="170"/>
        <v>574151.07999999996</v>
      </c>
      <c r="AC141" s="1222">
        <f t="shared" si="170"/>
        <v>574151.07999999996</v>
      </c>
      <c r="AD141" s="1222">
        <f t="shared" si="170"/>
        <v>574151.07999999996</v>
      </c>
      <c r="AE141" s="1222">
        <f t="shared" si="170"/>
        <v>3444906.4800000004</v>
      </c>
      <c r="AF141" s="1222">
        <f t="shared" si="170"/>
        <v>6889812.9600000009</v>
      </c>
      <c r="AG141" s="1220">
        <f t="shared" si="170"/>
        <v>51099445.380000003</v>
      </c>
      <c r="AH141" s="1223">
        <f t="shared" si="170"/>
        <v>45932085.659999996</v>
      </c>
      <c r="AI141" s="1223">
        <f t="shared" si="170"/>
        <v>0</v>
      </c>
      <c r="AJ141" s="1220">
        <f t="shared" si="170"/>
        <v>0</v>
      </c>
      <c r="AK141" s="1223">
        <f t="shared" si="170"/>
        <v>0</v>
      </c>
      <c r="AL141" s="1222">
        <f t="shared" si="170"/>
        <v>574151.07999999996</v>
      </c>
      <c r="AM141" s="1222">
        <f t="shared" si="170"/>
        <v>574151.07999999996</v>
      </c>
      <c r="AN141" s="1222">
        <f t="shared" si="170"/>
        <v>574151.07999999996</v>
      </c>
      <c r="AO141" s="1222">
        <f t="shared" si="170"/>
        <v>574151.07999999996</v>
      </c>
      <c r="AP141" s="1222">
        <f t="shared" si="170"/>
        <v>574151.07999999996</v>
      </c>
      <c r="AQ141" s="1222">
        <f t="shared" si="170"/>
        <v>574151.07999999996</v>
      </c>
      <c r="AR141" s="1222">
        <f t="shared" si="170"/>
        <v>3444906.4800000004</v>
      </c>
      <c r="AS141" s="1222">
        <f t="shared" si="170"/>
        <v>574151.07999999996</v>
      </c>
      <c r="AT141" s="1222">
        <f t="shared" si="170"/>
        <v>574151.07999999996</v>
      </c>
      <c r="AU141" s="1222">
        <f t="shared" si="170"/>
        <v>574151.07999999996</v>
      </c>
      <c r="AV141" s="1222">
        <f t="shared" si="170"/>
        <v>574151.07999999996</v>
      </c>
      <c r="AW141" s="1222">
        <f t="shared" si="170"/>
        <v>574151.07999999996</v>
      </c>
      <c r="AX141" s="1222">
        <f t="shared" si="170"/>
        <v>574151.07999999996</v>
      </c>
      <c r="AY141" s="1222">
        <f t="shared" si="170"/>
        <v>3444906.4800000004</v>
      </c>
      <c r="AZ141" s="1222">
        <f t="shared" si="170"/>
        <v>6889812.9600000009</v>
      </c>
      <c r="BA141" s="1220">
        <f>SUM(BA142:BA151)</f>
        <v>51099445.380000003</v>
      </c>
      <c r="BB141" s="1223">
        <f>SUM(BB142:BB151)</f>
        <v>39042272.699999996</v>
      </c>
      <c r="BD141" s="1186">
        <f t="shared" ref="BD141:BD204" si="171">N141-(R141+S141+T141)</f>
        <v>0</v>
      </c>
      <c r="BE141" s="1187">
        <f t="shared" si="65"/>
        <v>51099445.38000001</v>
      </c>
      <c r="BF141" s="1188">
        <f t="shared" si="66"/>
        <v>0</v>
      </c>
      <c r="BH141" s="1189"/>
      <c r="BI141" s="1190">
        <f t="shared" si="168"/>
        <v>0</v>
      </c>
      <c r="BJ141" s="1215"/>
    </row>
    <row r="142" spans="1:62" ht="23.85" hidden="1" customHeight="1" outlineLevel="2" x14ac:dyDescent="0.2">
      <c r="A142" s="1165" t="str">
        <f t="shared" si="169"/>
        <v>ГДЭС-21  п.Крутогоровский(концессия)</v>
      </c>
      <c r="B142" s="1166" t="str">
        <f>D178</f>
        <v>Прочие основные производственные фонды</v>
      </c>
      <c r="C142" s="1166" t="s">
        <v>1100</v>
      </c>
      <c r="D142" s="2061" t="s">
        <v>1122</v>
      </c>
      <c r="E142" s="2061"/>
      <c r="F142" s="1200">
        <v>2229</v>
      </c>
      <c r="G142" s="1201" t="s">
        <v>1123</v>
      </c>
      <c r="H142" s="1202">
        <v>1299450</v>
      </c>
      <c r="I142" s="1203">
        <f t="shared" ref="I142:I151" si="172">H142</f>
        <v>1299450</v>
      </c>
      <c r="J142" s="1204">
        <f t="shared" ref="J142:J151" si="173">I142-SUM(K142)</f>
        <v>268851.83999999997</v>
      </c>
      <c r="K142" s="2039">
        <v>1030598.16</v>
      </c>
      <c r="L142" s="2040"/>
      <c r="M142" s="1205"/>
      <c r="N142" s="1203">
        <v>33606.480000000003</v>
      </c>
      <c r="O142" s="1226">
        <v>0</v>
      </c>
      <c r="P142" s="1211">
        <v>33606.480000000003</v>
      </c>
      <c r="Q142" s="1208"/>
      <c r="R142" s="1209">
        <v>11202.16</v>
      </c>
      <c r="S142" s="1209">
        <v>11202.16</v>
      </c>
      <c r="T142" s="1209">
        <v>11202.16</v>
      </c>
      <c r="U142" s="1210">
        <f t="shared" ref="U142:W151" si="174">T142</f>
        <v>11202.16</v>
      </c>
      <c r="V142" s="1210">
        <f t="shared" si="174"/>
        <v>11202.16</v>
      </c>
      <c r="W142" s="1210">
        <f t="shared" si="174"/>
        <v>11202.16</v>
      </c>
      <c r="X142" s="1210">
        <f t="shared" ref="X142:X151" si="175">R142+S142+T142+U142+V142+W142</f>
        <v>67212.960000000006</v>
      </c>
      <c r="Y142" s="1210">
        <f t="shared" ref="Y142:Y151" si="176">W142</f>
        <v>11202.16</v>
      </c>
      <c r="Z142" s="1210">
        <f t="shared" ref="Z142:AD151" si="177">Y142</f>
        <v>11202.16</v>
      </c>
      <c r="AA142" s="1210">
        <f t="shared" si="177"/>
        <v>11202.16</v>
      </c>
      <c r="AB142" s="1210">
        <f t="shared" si="177"/>
        <v>11202.16</v>
      </c>
      <c r="AC142" s="1210">
        <f t="shared" si="177"/>
        <v>11202.16</v>
      </c>
      <c r="AD142" s="1210">
        <f t="shared" si="177"/>
        <v>11202.16</v>
      </c>
      <c r="AE142" s="1210">
        <f t="shared" ref="AE142:AE151" si="178">Y142+Z142+AA142+AB142+AC142+AD142</f>
        <v>67212.960000000006</v>
      </c>
      <c r="AF142" s="1210">
        <f t="shared" ref="AF142:AF151" si="179">X142+AE142</f>
        <v>134425.92000000001</v>
      </c>
      <c r="AG142" s="1211">
        <v>996991.68</v>
      </c>
      <c r="AH142" s="1212">
        <f t="shared" ref="AH142:AH151" si="180">SUM(K142:L142)+M142-AF142</f>
        <v>896172.24</v>
      </c>
      <c r="AI142" s="1212"/>
      <c r="AJ142" s="1211"/>
      <c r="AK142" s="1213"/>
      <c r="AL142" s="1214">
        <v>11202.16</v>
      </c>
      <c r="AM142" s="1214">
        <f t="shared" ref="AM142:AQ151" si="181">AL142</f>
        <v>11202.16</v>
      </c>
      <c r="AN142" s="1214">
        <f t="shared" si="181"/>
        <v>11202.16</v>
      </c>
      <c r="AO142" s="1210">
        <f t="shared" si="181"/>
        <v>11202.16</v>
      </c>
      <c r="AP142" s="1210">
        <f t="shared" si="181"/>
        <v>11202.16</v>
      </c>
      <c r="AQ142" s="1210">
        <f t="shared" si="181"/>
        <v>11202.16</v>
      </c>
      <c r="AR142" s="1210">
        <f t="shared" ref="AR142:AR151" si="182">SUM(AL142:AQ142)</f>
        <v>67212.960000000006</v>
      </c>
      <c r="AS142" s="1210">
        <f t="shared" ref="AS142:AS151" si="183">AQ142</f>
        <v>11202.16</v>
      </c>
      <c r="AT142" s="1210">
        <f t="shared" ref="AT142:AX151" si="184">AS142</f>
        <v>11202.16</v>
      </c>
      <c r="AU142" s="1210">
        <f t="shared" si="184"/>
        <v>11202.16</v>
      </c>
      <c r="AV142" s="1210">
        <f t="shared" si="184"/>
        <v>11202.16</v>
      </c>
      <c r="AW142" s="1210">
        <f t="shared" si="184"/>
        <v>11202.16</v>
      </c>
      <c r="AX142" s="1210">
        <f t="shared" si="184"/>
        <v>11202.16</v>
      </c>
      <c r="AY142" s="1210">
        <f t="shared" ref="AY142:AY151" si="185">SUM(AS142:AX142)</f>
        <v>67212.960000000006</v>
      </c>
      <c r="AZ142" s="1210">
        <f t="shared" ref="AZ142:AZ151" si="186">AR142+AY142</f>
        <v>134425.92000000001</v>
      </c>
      <c r="BA142" s="1211">
        <v>996991.68</v>
      </c>
      <c r="BB142" s="1212">
        <f t="shared" ref="BB142:BB151" si="187">AH142+AI142-AZ142</f>
        <v>761746.32</v>
      </c>
      <c r="BD142" s="1186">
        <f t="shared" si="171"/>
        <v>0</v>
      </c>
      <c r="BE142" s="1187">
        <f t="shared" ref="BE142:BE205" si="188">(K142+M142-R142-S142-T142)-AK142</f>
        <v>996991.67999999993</v>
      </c>
      <c r="BF142" s="1188">
        <f t="shared" ref="BF142:BF205" si="189">SUM(K142)+M142+Q142-AF142-AH142</f>
        <v>0</v>
      </c>
      <c r="BH142" s="1189"/>
      <c r="BI142" s="1190">
        <f t="shared" si="168"/>
        <v>0</v>
      </c>
      <c r="BJ142" s="1215"/>
    </row>
    <row r="143" spans="1:62" ht="23.85" hidden="1" customHeight="1" outlineLevel="2" x14ac:dyDescent="0.2">
      <c r="A143" s="1165" t="str">
        <f t="shared" si="169"/>
        <v>ГДЭС-21  п.Крутогоровский(концессия)</v>
      </c>
      <c r="B143" s="1166" t="str">
        <f>D168</f>
        <v>Передаточные устройства</v>
      </c>
      <c r="C143" s="1166" t="s">
        <v>1124</v>
      </c>
      <c r="D143" s="2061" t="s">
        <v>1125</v>
      </c>
      <c r="E143" s="2061"/>
      <c r="F143" s="1200">
        <v>2233</v>
      </c>
      <c r="G143" s="1201" t="s">
        <v>1123</v>
      </c>
      <c r="H143" s="1202">
        <v>818412.95</v>
      </c>
      <c r="I143" s="1203">
        <f t="shared" si="172"/>
        <v>818412.95</v>
      </c>
      <c r="J143" s="1204">
        <f t="shared" si="173"/>
        <v>169326.95999999996</v>
      </c>
      <c r="K143" s="2039">
        <v>649085.99</v>
      </c>
      <c r="L143" s="2040"/>
      <c r="M143" s="1205"/>
      <c r="N143" s="1203">
        <v>21165.87</v>
      </c>
      <c r="O143" s="1226">
        <v>0</v>
      </c>
      <c r="P143" s="1211">
        <v>21165.87</v>
      </c>
      <c r="Q143" s="1208"/>
      <c r="R143" s="1209">
        <v>7055.29</v>
      </c>
      <c r="S143" s="1209">
        <v>7055.29</v>
      </c>
      <c r="T143" s="1209">
        <v>7055.29</v>
      </c>
      <c r="U143" s="1210">
        <f t="shared" si="174"/>
        <v>7055.29</v>
      </c>
      <c r="V143" s="1210">
        <f t="shared" si="174"/>
        <v>7055.29</v>
      </c>
      <c r="W143" s="1210">
        <f t="shared" si="174"/>
        <v>7055.29</v>
      </c>
      <c r="X143" s="1210">
        <f t="shared" si="175"/>
        <v>42331.74</v>
      </c>
      <c r="Y143" s="1210">
        <f t="shared" si="176"/>
        <v>7055.29</v>
      </c>
      <c r="Z143" s="1210">
        <f t="shared" si="177"/>
        <v>7055.29</v>
      </c>
      <c r="AA143" s="1210">
        <f t="shared" si="177"/>
        <v>7055.29</v>
      </c>
      <c r="AB143" s="1210">
        <f t="shared" si="177"/>
        <v>7055.29</v>
      </c>
      <c r="AC143" s="1210">
        <f t="shared" si="177"/>
        <v>7055.29</v>
      </c>
      <c r="AD143" s="1210">
        <f t="shared" si="177"/>
        <v>7055.29</v>
      </c>
      <c r="AE143" s="1210">
        <f t="shared" si="178"/>
        <v>42331.74</v>
      </c>
      <c r="AF143" s="1210">
        <f t="shared" si="179"/>
        <v>84663.48</v>
      </c>
      <c r="AG143" s="1211">
        <v>627920.12</v>
      </c>
      <c r="AH143" s="1212">
        <f t="shared" si="180"/>
        <v>564422.51</v>
      </c>
      <c r="AI143" s="1212"/>
      <c r="AJ143" s="1211"/>
      <c r="AK143" s="1213"/>
      <c r="AL143" s="1214">
        <v>7055.29</v>
      </c>
      <c r="AM143" s="1214">
        <f t="shared" si="181"/>
        <v>7055.29</v>
      </c>
      <c r="AN143" s="1214">
        <f t="shared" si="181"/>
        <v>7055.29</v>
      </c>
      <c r="AO143" s="1210">
        <f t="shared" si="181"/>
        <v>7055.29</v>
      </c>
      <c r="AP143" s="1210">
        <f t="shared" si="181"/>
        <v>7055.29</v>
      </c>
      <c r="AQ143" s="1210">
        <f t="shared" si="181"/>
        <v>7055.29</v>
      </c>
      <c r="AR143" s="1210">
        <f t="shared" si="182"/>
        <v>42331.74</v>
      </c>
      <c r="AS143" s="1210">
        <f t="shared" si="183"/>
        <v>7055.29</v>
      </c>
      <c r="AT143" s="1210">
        <f t="shared" si="184"/>
        <v>7055.29</v>
      </c>
      <c r="AU143" s="1210">
        <f t="shared" si="184"/>
        <v>7055.29</v>
      </c>
      <c r="AV143" s="1210">
        <f t="shared" si="184"/>
        <v>7055.29</v>
      </c>
      <c r="AW143" s="1210">
        <f t="shared" si="184"/>
        <v>7055.29</v>
      </c>
      <c r="AX143" s="1210">
        <f t="shared" si="184"/>
        <v>7055.29</v>
      </c>
      <c r="AY143" s="1210">
        <f t="shared" si="185"/>
        <v>42331.74</v>
      </c>
      <c r="AZ143" s="1210">
        <f t="shared" si="186"/>
        <v>84663.48</v>
      </c>
      <c r="BA143" s="1211">
        <v>627920.12</v>
      </c>
      <c r="BB143" s="1212">
        <f t="shared" si="187"/>
        <v>479759.03</v>
      </c>
      <c r="BD143" s="1186">
        <f t="shared" si="171"/>
        <v>0</v>
      </c>
      <c r="BE143" s="1187">
        <f t="shared" si="188"/>
        <v>627920.11999999988</v>
      </c>
      <c r="BF143" s="1188">
        <f t="shared" si="189"/>
        <v>0</v>
      </c>
      <c r="BH143" s="1189"/>
      <c r="BI143" s="1190">
        <f t="shared" si="168"/>
        <v>0</v>
      </c>
      <c r="BJ143" s="1215"/>
    </row>
    <row r="144" spans="1:62" ht="23.85" hidden="1" customHeight="1" outlineLevel="2" x14ac:dyDescent="0.2">
      <c r="A144" s="1165" t="str">
        <f t="shared" si="169"/>
        <v>ГДЭС-21  п.Крутогоровский(концессия)</v>
      </c>
      <c r="B144" s="1166" t="s">
        <v>1015</v>
      </c>
      <c r="C144" s="1166" t="s">
        <v>1100</v>
      </c>
      <c r="D144" s="2061" t="s">
        <v>1126</v>
      </c>
      <c r="E144" s="2061"/>
      <c r="F144" s="1200">
        <v>2222</v>
      </c>
      <c r="G144" s="1201" t="s">
        <v>1123</v>
      </c>
      <c r="H144" s="1202">
        <v>10016216.74</v>
      </c>
      <c r="I144" s="1203">
        <f t="shared" si="172"/>
        <v>10016216.74</v>
      </c>
      <c r="J144" s="1204">
        <f t="shared" si="173"/>
        <v>2072320.7999999998</v>
      </c>
      <c r="K144" s="2039">
        <v>7943895.9400000004</v>
      </c>
      <c r="L144" s="2040"/>
      <c r="M144" s="1205"/>
      <c r="N144" s="1203">
        <v>259040.1</v>
      </c>
      <c r="O144" s="1226">
        <v>0</v>
      </c>
      <c r="P144" s="1211">
        <v>259040.1</v>
      </c>
      <c r="Q144" s="1208"/>
      <c r="R144" s="1209">
        <v>86346.7</v>
      </c>
      <c r="S144" s="1209">
        <v>86346.7</v>
      </c>
      <c r="T144" s="1209">
        <v>86346.7</v>
      </c>
      <c r="U144" s="1210">
        <f t="shared" si="174"/>
        <v>86346.7</v>
      </c>
      <c r="V144" s="1210">
        <f t="shared" si="174"/>
        <v>86346.7</v>
      </c>
      <c r="W144" s="1210">
        <f t="shared" si="174"/>
        <v>86346.7</v>
      </c>
      <c r="X144" s="1210">
        <f t="shared" si="175"/>
        <v>518080.2</v>
      </c>
      <c r="Y144" s="1210">
        <f t="shared" si="176"/>
        <v>86346.7</v>
      </c>
      <c r="Z144" s="1210">
        <f t="shared" si="177"/>
        <v>86346.7</v>
      </c>
      <c r="AA144" s="1210">
        <f t="shared" si="177"/>
        <v>86346.7</v>
      </c>
      <c r="AB144" s="1210">
        <f t="shared" si="177"/>
        <v>86346.7</v>
      </c>
      <c r="AC144" s="1210">
        <f t="shared" si="177"/>
        <v>86346.7</v>
      </c>
      <c r="AD144" s="1210">
        <f t="shared" si="177"/>
        <v>86346.7</v>
      </c>
      <c r="AE144" s="1210">
        <f t="shared" si="178"/>
        <v>518080.2</v>
      </c>
      <c r="AF144" s="1210">
        <f t="shared" si="179"/>
        <v>1036160.4</v>
      </c>
      <c r="AG144" s="1211">
        <v>7684855.8399999999</v>
      </c>
      <c r="AH144" s="1212">
        <f t="shared" si="180"/>
        <v>6907735.54</v>
      </c>
      <c r="AI144" s="1212"/>
      <c r="AJ144" s="1211"/>
      <c r="AK144" s="1213"/>
      <c r="AL144" s="1214">
        <v>86346.7</v>
      </c>
      <c r="AM144" s="1214">
        <f t="shared" si="181"/>
        <v>86346.7</v>
      </c>
      <c r="AN144" s="1214">
        <f t="shared" si="181"/>
        <v>86346.7</v>
      </c>
      <c r="AO144" s="1210">
        <f t="shared" si="181"/>
        <v>86346.7</v>
      </c>
      <c r="AP144" s="1210">
        <f t="shared" si="181"/>
        <v>86346.7</v>
      </c>
      <c r="AQ144" s="1210">
        <f t="shared" si="181"/>
        <v>86346.7</v>
      </c>
      <c r="AR144" s="1210">
        <f t="shared" si="182"/>
        <v>518080.2</v>
      </c>
      <c r="AS144" s="1210">
        <f t="shared" si="183"/>
        <v>86346.7</v>
      </c>
      <c r="AT144" s="1210">
        <f t="shared" si="184"/>
        <v>86346.7</v>
      </c>
      <c r="AU144" s="1210">
        <f t="shared" si="184"/>
        <v>86346.7</v>
      </c>
      <c r="AV144" s="1210">
        <f t="shared" si="184"/>
        <v>86346.7</v>
      </c>
      <c r="AW144" s="1210">
        <f t="shared" si="184"/>
        <v>86346.7</v>
      </c>
      <c r="AX144" s="1210">
        <f t="shared" si="184"/>
        <v>86346.7</v>
      </c>
      <c r="AY144" s="1210">
        <f t="shared" si="185"/>
        <v>518080.2</v>
      </c>
      <c r="AZ144" s="1210">
        <f t="shared" si="186"/>
        <v>1036160.4</v>
      </c>
      <c r="BA144" s="1211">
        <v>7684855.8399999999</v>
      </c>
      <c r="BB144" s="1212">
        <f t="shared" si="187"/>
        <v>5871575.1399999997</v>
      </c>
      <c r="BD144" s="1186">
        <f t="shared" si="171"/>
        <v>0</v>
      </c>
      <c r="BE144" s="1187">
        <f t="shared" si="188"/>
        <v>7684855.8399999999</v>
      </c>
      <c r="BF144" s="1188">
        <f t="shared" si="189"/>
        <v>0</v>
      </c>
      <c r="BH144" s="1189"/>
      <c r="BI144" s="1190">
        <f t="shared" si="168"/>
        <v>0</v>
      </c>
      <c r="BJ144" s="1215"/>
    </row>
    <row r="145" spans="1:62" ht="23.85" hidden="1" customHeight="1" outlineLevel="2" x14ac:dyDescent="0.2">
      <c r="A145" s="1165" t="str">
        <f t="shared" si="169"/>
        <v>ГДЭС-21  п.Крутогоровский(концессия)</v>
      </c>
      <c r="B145" s="1166" t="s">
        <v>1082</v>
      </c>
      <c r="C145" s="1166" t="s">
        <v>1124</v>
      </c>
      <c r="D145" s="2061" t="s">
        <v>1127</v>
      </c>
      <c r="E145" s="2061"/>
      <c r="F145" s="1200">
        <v>2232</v>
      </c>
      <c r="G145" s="1201" t="s">
        <v>1123</v>
      </c>
      <c r="H145" s="1202">
        <v>818412.94</v>
      </c>
      <c r="I145" s="1203">
        <f t="shared" si="172"/>
        <v>818412.94</v>
      </c>
      <c r="J145" s="1204">
        <f t="shared" si="173"/>
        <v>169326.71999999997</v>
      </c>
      <c r="K145" s="2039">
        <v>649086.22</v>
      </c>
      <c r="L145" s="2040"/>
      <c r="M145" s="1205"/>
      <c r="N145" s="1203">
        <v>21165.84</v>
      </c>
      <c r="O145" s="1226">
        <v>0</v>
      </c>
      <c r="P145" s="1211">
        <v>21165.84</v>
      </c>
      <c r="Q145" s="1208"/>
      <c r="R145" s="1209">
        <v>7055.28</v>
      </c>
      <c r="S145" s="1209">
        <v>7055.28</v>
      </c>
      <c r="T145" s="1209">
        <v>7055.28</v>
      </c>
      <c r="U145" s="1210">
        <f t="shared" si="174"/>
        <v>7055.28</v>
      </c>
      <c r="V145" s="1210">
        <f t="shared" si="174"/>
        <v>7055.28</v>
      </c>
      <c r="W145" s="1210">
        <f t="shared" si="174"/>
        <v>7055.28</v>
      </c>
      <c r="X145" s="1210">
        <f t="shared" si="175"/>
        <v>42331.68</v>
      </c>
      <c r="Y145" s="1210">
        <f t="shared" si="176"/>
        <v>7055.28</v>
      </c>
      <c r="Z145" s="1210">
        <f t="shared" si="177"/>
        <v>7055.28</v>
      </c>
      <c r="AA145" s="1210">
        <f t="shared" si="177"/>
        <v>7055.28</v>
      </c>
      <c r="AB145" s="1210">
        <f t="shared" si="177"/>
        <v>7055.28</v>
      </c>
      <c r="AC145" s="1210">
        <f t="shared" si="177"/>
        <v>7055.28</v>
      </c>
      <c r="AD145" s="1210">
        <f t="shared" si="177"/>
        <v>7055.28</v>
      </c>
      <c r="AE145" s="1210">
        <f t="shared" si="178"/>
        <v>42331.68</v>
      </c>
      <c r="AF145" s="1210">
        <f t="shared" si="179"/>
        <v>84663.360000000001</v>
      </c>
      <c r="AG145" s="1211">
        <v>627920.38</v>
      </c>
      <c r="AH145" s="1212">
        <f t="shared" si="180"/>
        <v>564422.86</v>
      </c>
      <c r="AI145" s="1212"/>
      <c r="AJ145" s="1211"/>
      <c r="AK145" s="1213"/>
      <c r="AL145" s="1214">
        <v>7055.28</v>
      </c>
      <c r="AM145" s="1214">
        <f t="shared" si="181"/>
        <v>7055.28</v>
      </c>
      <c r="AN145" s="1214">
        <f t="shared" si="181"/>
        <v>7055.28</v>
      </c>
      <c r="AO145" s="1210">
        <f t="shared" si="181"/>
        <v>7055.28</v>
      </c>
      <c r="AP145" s="1210">
        <f t="shared" si="181"/>
        <v>7055.28</v>
      </c>
      <c r="AQ145" s="1210">
        <f t="shared" si="181"/>
        <v>7055.28</v>
      </c>
      <c r="AR145" s="1210">
        <f t="shared" si="182"/>
        <v>42331.68</v>
      </c>
      <c r="AS145" s="1210">
        <f t="shared" si="183"/>
        <v>7055.28</v>
      </c>
      <c r="AT145" s="1210">
        <f t="shared" si="184"/>
        <v>7055.28</v>
      </c>
      <c r="AU145" s="1210">
        <f t="shared" si="184"/>
        <v>7055.28</v>
      </c>
      <c r="AV145" s="1210">
        <f t="shared" si="184"/>
        <v>7055.28</v>
      </c>
      <c r="AW145" s="1210">
        <f t="shared" si="184"/>
        <v>7055.28</v>
      </c>
      <c r="AX145" s="1210">
        <f t="shared" si="184"/>
        <v>7055.28</v>
      </c>
      <c r="AY145" s="1210">
        <f t="shared" si="185"/>
        <v>42331.68</v>
      </c>
      <c r="AZ145" s="1210">
        <f t="shared" si="186"/>
        <v>84663.360000000001</v>
      </c>
      <c r="BA145" s="1211">
        <v>627920.38</v>
      </c>
      <c r="BB145" s="1212">
        <f t="shared" si="187"/>
        <v>479759.5</v>
      </c>
      <c r="BD145" s="1186">
        <f t="shared" si="171"/>
        <v>0</v>
      </c>
      <c r="BE145" s="1187">
        <f t="shared" si="188"/>
        <v>627920.37999999989</v>
      </c>
      <c r="BF145" s="1188">
        <f t="shared" si="189"/>
        <v>0</v>
      </c>
      <c r="BH145" s="1189"/>
      <c r="BI145" s="1190">
        <f t="shared" si="168"/>
        <v>0</v>
      </c>
      <c r="BJ145" s="1215"/>
    </row>
    <row r="146" spans="1:62" ht="12.6" hidden="1" customHeight="1" outlineLevel="2" x14ac:dyDescent="0.2">
      <c r="A146" s="1165" t="str">
        <f t="shared" si="169"/>
        <v>ГДЭС-21  п.Крутогоровский(концессия)</v>
      </c>
      <c r="B146" s="1166" t="s">
        <v>1015</v>
      </c>
      <c r="C146" s="1166" t="s">
        <v>1100</v>
      </c>
      <c r="D146" s="2061" t="s">
        <v>1128</v>
      </c>
      <c r="E146" s="2061"/>
      <c r="F146" s="1200">
        <v>2227</v>
      </c>
      <c r="G146" s="1201" t="s">
        <v>1123</v>
      </c>
      <c r="H146" s="1202">
        <v>1155194.25</v>
      </c>
      <c r="I146" s="1203">
        <f t="shared" si="172"/>
        <v>1155194.25</v>
      </c>
      <c r="J146" s="1204">
        <f t="shared" si="173"/>
        <v>239005.68000000005</v>
      </c>
      <c r="K146" s="2039">
        <v>916188.57</v>
      </c>
      <c r="L146" s="2040"/>
      <c r="M146" s="1205"/>
      <c r="N146" s="1203">
        <v>29875.71</v>
      </c>
      <c r="O146" s="1226">
        <v>0</v>
      </c>
      <c r="P146" s="1211">
        <v>29875.71</v>
      </c>
      <c r="Q146" s="1208"/>
      <c r="R146" s="1209">
        <v>9958.57</v>
      </c>
      <c r="S146" s="1209">
        <v>9958.57</v>
      </c>
      <c r="T146" s="1209">
        <v>9958.57</v>
      </c>
      <c r="U146" s="1210">
        <f t="shared" si="174"/>
        <v>9958.57</v>
      </c>
      <c r="V146" s="1210">
        <f t="shared" si="174"/>
        <v>9958.57</v>
      </c>
      <c r="W146" s="1210">
        <f t="shared" si="174"/>
        <v>9958.57</v>
      </c>
      <c r="X146" s="1210">
        <f t="shared" si="175"/>
        <v>59751.42</v>
      </c>
      <c r="Y146" s="1210">
        <f t="shared" si="176"/>
        <v>9958.57</v>
      </c>
      <c r="Z146" s="1210">
        <f t="shared" si="177"/>
        <v>9958.57</v>
      </c>
      <c r="AA146" s="1210">
        <f t="shared" si="177"/>
        <v>9958.57</v>
      </c>
      <c r="AB146" s="1210">
        <f t="shared" si="177"/>
        <v>9958.57</v>
      </c>
      <c r="AC146" s="1210">
        <f t="shared" si="177"/>
        <v>9958.57</v>
      </c>
      <c r="AD146" s="1210">
        <f t="shared" si="177"/>
        <v>9958.57</v>
      </c>
      <c r="AE146" s="1210">
        <f t="shared" si="178"/>
        <v>59751.42</v>
      </c>
      <c r="AF146" s="1210">
        <f t="shared" si="179"/>
        <v>119502.84</v>
      </c>
      <c r="AG146" s="1211">
        <v>886312.86</v>
      </c>
      <c r="AH146" s="1212">
        <f t="shared" si="180"/>
        <v>796685.73</v>
      </c>
      <c r="AI146" s="1212"/>
      <c r="AJ146" s="1211"/>
      <c r="AK146" s="1213"/>
      <c r="AL146" s="1214">
        <v>9958.57</v>
      </c>
      <c r="AM146" s="1214">
        <f t="shared" si="181"/>
        <v>9958.57</v>
      </c>
      <c r="AN146" s="1214">
        <f t="shared" si="181"/>
        <v>9958.57</v>
      </c>
      <c r="AO146" s="1210">
        <f t="shared" si="181"/>
        <v>9958.57</v>
      </c>
      <c r="AP146" s="1210">
        <f t="shared" si="181"/>
        <v>9958.57</v>
      </c>
      <c r="AQ146" s="1210">
        <f t="shared" si="181"/>
        <v>9958.57</v>
      </c>
      <c r="AR146" s="1210">
        <f t="shared" si="182"/>
        <v>59751.42</v>
      </c>
      <c r="AS146" s="1210">
        <f t="shared" si="183"/>
        <v>9958.57</v>
      </c>
      <c r="AT146" s="1210">
        <f t="shared" si="184"/>
        <v>9958.57</v>
      </c>
      <c r="AU146" s="1210">
        <f t="shared" si="184"/>
        <v>9958.57</v>
      </c>
      <c r="AV146" s="1210">
        <f t="shared" si="184"/>
        <v>9958.57</v>
      </c>
      <c r="AW146" s="1210">
        <f t="shared" si="184"/>
        <v>9958.57</v>
      </c>
      <c r="AX146" s="1210">
        <f t="shared" si="184"/>
        <v>9958.57</v>
      </c>
      <c r="AY146" s="1210">
        <f t="shared" si="185"/>
        <v>59751.42</v>
      </c>
      <c r="AZ146" s="1210">
        <f t="shared" si="186"/>
        <v>119502.84</v>
      </c>
      <c r="BA146" s="1211">
        <v>886312.86</v>
      </c>
      <c r="BB146" s="1212">
        <f t="shared" si="187"/>
        <v>677182.89</v>
      </c>
      <c r="BD146" s="1186">
        <f t="shared" si="171"/>
        <v>0</v>
      </c>
      <c r="BE146" s="1187">
        <f t="shared" si="188"/>
        <v>886312.8600000001</v>
      </c>
      <c r="BF146" s="1188">
        <f t="shared" si="189"/>
        <v>0</v>
      </c>
      <c r="BH146" s="1189"/>
      <c r="BI146" s="1190">
        <f t="shared" si="168"/>
        <v>0</v>
      </c>
      <c r="BJ146" s="1215"/>
    </row>
    <row r="147" spans="1:62" ht="12.6" hidden="1" customHeight="1" outlineLevel="2" x14ac:dyDescent="0.2">
      <c r="A147" s="1165" t="str">
        <f t="shared" si="169"/>
        <v>ГДЭС-21  п.Крутогоровский(концессия)</v>
      </c>
      <c r="B147" s="1166" t="s">
        <v>1015</v>
      </c>
      <c r="C147" s="1166" t="s">
        <v>1100</v>
      </c>
      <c r="D147" s="2061" t="s">
        <v>1129</v>
      </c>
      <c r="E147" s="2061"/>
      <c r="F147" s="1200">
        <v>2219</v>
      </c>
      <c r="G147" s="1201" t="s">
        <v>1123</v>
      </c>
      <c r="H147" s="1202">
        <v>3910861.26</v>
      </c>
      <c r="I147" s="1203">
        <f t="shared" si="172"/>
        <v>3910861.26</v>
      </c>
      <c r="J147" s="1204">
        <f t="shared" si="173"/>
        <v>809143.6799999997</v>
      </c>
      <c r="K147" s="2039">
        <v>3101717.58</v>
      </c>
      <c r="L147" s="2040"/>
      <c r="M147" s="1205"/>
      <c r="N147" s="1203">
        <v>101142.96</v>
      </c>
      <c r="O147" s="1226">
        <v>0</v>
      </c>
      <c r="P147" s="1211">
        <v>101142.96</v>
      </c>
      <c r="Q147" s="1208"/>
      <c r="R147" s="1209">
        <v>33714.32</v>
      </c>
      <c r="S147" s="1209">
        <v>33714.32</v>
      </c>
      <c r="T147" s="1209">
        <v>33714.32</v>
      </c>
      <c r="U147" s="1210">
        <f t="shared" si="174"/>
        <v>33714.32</v>
      </c>
      <c r="V147" s="1210">
        <f t="shared" si="174"/>
        <v>33714.32</v>
      </c>
      <c r="W147" s="1210">
        <f t="shared" si="174"/>
        <v>33714.32</v>
      </c>
      <c r="X147" s="1210">
        <f t="shared" si="175"/>
        <v>202285.92</v>
      </c>
      <c r="Y147" s="1210">
        <f t="shared" si="176"/>
        <v>33714.32</v>
      </c>
      <c r="Z147" s="1210">
        <f t="shared" si="177"/>
        <v>33714.32</v>
      </c>
      <c r="AA147" s="1210">
        <f t="shared" si="177"/>
        <v>33714.32</v>
      </c>
      <c r="AB147" s="1210">
        <f t="shared" si="177"/>
        <v>33714.32</v>
      </c>
      <c r="AC147" s="1210">
        <f t="shared" si="177"/>
        <v>33714.32</v>
      </c>
      <c r="AD147" s="1210">
        <f t="shared" si="177"/>
        <v>33714.32</v>
      </c>
      <c r="AE147" s="1210">
        <f t="shared" si="178"/>
        <v>202285.92</v>
      </c>
      <c r="AF147" s="1210">
        <f t="shared" si="179"/>
        <v>404571.84</v>
      </c>
      <c r="AG147" s="1211">
        <v>3000574.62</v>
      </c>
      <c r="AH147" s="1212">
        <f t="shared" si="180"/>
        <v>2697145.74</v>
      </c>
      <c r="AI147" s="1212"/>
      <c r="AJ147" s="1211"/>
      <c r="AK147" s="1213"/>
      <c r="AL147" s="1214">
        <v>33714.32</v>
      </c>
      <c r="AM147" s="1214">
        <f t="shared" si="181"/>
        <v>33714.32</v>
      </c>
      <c r="AN147" s="1214">
        <f t="shared" si="181"/>
        <v>33714.32</v>
      </c>
      <c r="AO147" s="1210">
        <f t="shared" si="181"/>
        <v>33714.32</v>
      </c>
      <c r="AP147" s="1210">
        <f t="shared" si="181"/>
        <v>33714.32</v>
      </c>
      <c r="AQ147" s="1210">
        <f t="shared" si="181"/>
        <v>33714.32</v>
      </c>
      <c r="AR147" s="1210">
        <f t="shared" si="182"/>
        <v>202285.92</v>
      </c>
      <c r="AS147" s="1210">
        <f t="shared" si="183"/>
        <v>33714.32</v>
      </c>
      <c r="AT147" s="1210">
        <f t="shared" si="184"/>
        <v>33714.32</v>
      </c>
      <c r="AU147" s="1210">
        <f t="shared" si="184"/>
        <v>33714.32</v>
      </c>
      <c r="AV147" s="1210">
        <f t="shared" si="184"/>
        <v>33714.32</v>
      </c>
      <c r="AW147" s="1210">
        <f t="shared" si="184"/>
        <v>33714.32</v>
      </c>
      <c r="AX147" s="1210">
        <f t="shared" si="184"/>
        <v>33714.32</v>
      </c>
      <c r="AY147" s="1210">
        <f t="shared" si="185"/>
        <v>202285.92</v>
      </c>
      <c r="AZ147" s="1210">
        <f t="shared" si="186"/>
        <v>404571.84</v>
      </c>
      <c r="BA147" s="1211">
        <v>3000574.62</v>
      </c>
      <c r="BB147" s="1212">
        <f t="shared" si="187"/>
        <v>2292573.9000000004</v>
      </c>
      <c r="BD147" s="1186">
        <f t="shared" si="171"/>
        <v>0</v>
      </c>
      <c r="BE147" s="1187">
        <f t="shared" si="188"/>
        <v>3000574.6200000006</v>
      </c>
      <c r="BF147" s="1188">
        <f t="shared" si="189"/>
        <v>0</v>
      </c>
      <c r="BH147" s="1189"/>
      <c r="BI147" s="1190">
        <f t="shared" si="168"/>
        <v>0</v>
      </c>
      <c r="BJ147" s="1215"/>
    </row>
    <row r="148" spans="1:62" ht="23.85" hidden="1" customHeight="1" outlineLevel="2" x14ac:dyDescent="0.2">
      <c r="A148" s="1165" t="str">
        <f t="shared" si="169"/>
        <v>ГДЭС-21  п.Крутогоровский(концессия)</v>
      </c>
      <c r="B148" s="1166" t="s">
        <v>1015</v>
      </c>
      <c r="C148" s="1166" t="s">
        <v>1100</v>
      </c>
      <c r="D148" s="2061" t="s">
        <v>1130</v>
      </c>
      <c r="E148" s="2061"/>
      <c r="F148" s="1200">
        <v>2221</v>
      </c>
      <c r="G148" s="1201" t="s">
        <v>1123</v>
      </c>
      <c r="H148" s="1202">
        <v>15508859.32</v>
      </c>
      <c r="I148" s="1203">
        <f t="shared" si="172"/>
        <v>15508859.32</v>
      </c>
      <c r="J148" s="1204">
        <f t="shared" si="173"/>
        <v>3208729.4399999995</v>
      </c>
      <c r="K148" s="2039">
        <v>12300129.880000001</v>
      </c>
      <c r="L148" s="2040"/>
      <c r="M148" s="1205"/>
      <c r="N148" s="1203">
        <v>401091.18</v>
      </c>
      <c r="O148" s="1226">
        <v>0</v>
      </c>
      <c r="P148" s="1211">
        <v>401091.18</v>
      </c>
      <c r="Q148" s="1208"/>
      <c r="R148" s="1209">
        <v>133697.06</v>
      </c>
      <c r="S148" s="1209">
        <v>133697.06</v>
      </c>
      <c r="T148" s="1209">
        <v>133697.06</v>
      </c>
      <c r="U148" s="1210">
        <f t="shared" si="174"/>
        <v>133697.06</v>
      </c>
      <c r="V148" s="1210">
        <f t="shared" si="174"/>
        <v>133697.06</v>
      </c>
      <c r="W148" s="1210">
        <f t="shared" si="174"/>
        <v>133697.06</v>
      </c>
      <c r="X148" s="1210">
        <f t="shared" si="175"/>
        <v>802182.3600000001</v>
      </c>
      <c r="Y148" s="1210">
        <f t="shared" si="176"/>
        <v>133697.06</v>
      </c>
      <c r="Z148" s="1210">
        <f t="shared" si="177"/>
        <v>133697.06</v>
      </c>
      <c r="AA148" s="1210">
        <f t="shared" si="177"/>
        <v>133697.06</v>
      </c>
      <c r="AB148" s="1210">
        <f t="shared" si="177"/>
        <v>133697.06</v>
      </c>
      <c r="AC148" s="1210">
        <f t="shared" si="177"/>
        <v>133697.06</v>
      </c>
      <c r="AD148" s="1210">
        <f t="shared" si="177"/>
        <v>133697.06</v>
      </c>
      <c r="AE148" s="1210">
        <f t="shared" si="178"/>
        <v>802182.3600000001</v>
      </c>
      <c r="AF148" s="1210">
        <f t="shared" si="179"/>
        <v>1604364.7200000002</v>
      </c>
      <c r="AG148" s="1211">
        <v>11899038.699999999</v>
      </c>
      <c r="AH148" s="1212">
        <f t="shared" si="180"/>
        <v>10695765.16</v>
      </c>
      <c r="AI148" s="1212"/>
      <c r="AJ148" s="1211"/>
      <c r="AK148" s="1213"/>
      <c r="AL148" s="1214">
        <v>133697.06</v>
      </c>
      <c r="AM148" s="1214">
        <f t="shared" si="181"/>
        <v>133697.06</v>
      </c>
      <c r="AN148" s="1214">
        <f t="shared" si="181"/>
        <v>133697.06</v>
      </c>
      <c r="AO148" s="1210">
        <f t="shared" si="181"/>
        <v>133697.06</v>
      </c>
      <c r="AP148" s="1210">
        <f t="shared" si="181"/>
        <v>133697.06</v>
      </c>
      <c r="AQ148" s="1210">
        <f t="shared" si="181"/>
        <v>133697.06</v>
      </c>
      <c r="AR148" s="1210">
        <f t="shared" si="182"/>
        <v>802182.3600000001</v>
      </c>
      <c r="AS148" s="1210">
        <f t="shared" si="183"/>
        <v>133697.06</v>
      </c>
      <c r="AT148" s="1210">
        <f t="shared" si="184"/>
        <v>133697.06</v>
      </c>
      <c r="AU148" s="1210">
        <f t="shared" si="184"/>
        <v>133697.06</v>
      </c>
      <c r="AV148" s="1210">
        <f t="shared" si="184"/>
        <v>133697.06</v>
      </c>
      <c r="AW148" s="1210">
        <f t="shared" si="184"/>
        <v>133697.06</v>
      </c>
      <c r="AX148" s="1210">
        <f t="shared" si="184"/>
        <v>133697.06</v>
      </c>
      <c r="AY148" s="1210">
        <f t="shared" si="185"/>
        <v>802182.3600000001</v>
      </c>
      <c r="AZ148" s="1210">
        <f t="shared" si="186"/>
        <v>1604364.7200000002</v>
      </c>
      <c r="BA148" s="1211">
        <v>11899038.699999999</v>
      </c>
      <c r="BB148" s="1212">
        <f t="shared" si="187"/>
        <v>9091400.4399999995</v>
      </c>
      <c r="BD148" s="1186">
        <f t="shared" si="171"/>
        <v>0</v>
      </c>
      <c r="BE148" s="1187">
        <f t="shared" si="188"/>
        <v>11899038.699999999</v>
      </c>
      <c r="BF148" s="1188">
        <f t="shared" si="189"/>
        <v>0</v>
      </c>
      <c r="BH148" s="1189"/>
      <c r="BI148" s="1190">
        <f t="shared" si="168"/>
        <v>0</v>
      </c>
      <c r="BJ148" s="1215"/>
    </row>
    <row r="149" spans="1:62" ht="12.6" hidden="1" customHeight="1" outlineLevel="2" x14ac:dyDescent="0.2">
      <c r="A149" s="1165" t="str">
        <f t="shared" si="169"/>
        <v>ГДЭС-21  п.Крутогоровский(концессия)</v>
      </c>
      <c r="B149" s="1166" t="s">
        <v>1015</v>
      </c>
      <c r="C149" s="1166" t="s">
        <v>1100</v>
      </c>
      <c r="D149" s="2061" t="s">
        <v>1131</v>
      </c>
      <c r="E149" s="2061"/>
      <c r="F149" s="1200">
        <v>2220</v>
      </c>
      <c r="G149" s="1201" t="s">
        <v>1123</v>
      </c>
      <c r="H149" s="1202">
        <v>3785636.66</v>
      </c>
      <c r="I149" s="1203">
        <f t="shared" si="172"/>
        <v>3785636.66</v>
      </c>
      <c r="J149" s="1204">
        <f t="shared" si="173"/>
        <v>783235.20000000019</v>
      </c>
      <c r="K149" s="2039">
        <v>3002401.46</v>
      </c>
      <c r="L149" s="2040"/>
      <c r="M149" s="1205"/>
      <c r="N149" s="1203">
        <v>97904.4</v>
      </c>
      <c r="O149" s="1226">
        <v>0</v>
      </c>
      <c r="P149" s="1211">
        <v>97904.4</v>
      </c>
      <c r="Q149" s="1208"/>
      <c r="R149" s="1209">
        <v>32634.799999999999</v>
      </c>
      <c r="S149" s="1209">
        <v>32634.799999999999</v>
      </c>
      <c r="T149" s="1209">
        <v>32634.799999999999</v>
      </c>
      <c r="U149" s="1210">
        <f t="shared" si="174"/>
        <v>32634.799999999999</v>
      </c>
      <c r="V149" s="1210">
        <f t="shared" si="174"/>
        <v>32634.799999999999</v>
      </c>
      <c r="W149" s="1210">
        <f t="shared" si="174"/>
        <v>32634.799999999999</v>
      </c>
      <c r="X149" s="1210">
        <f t="shared" si="175"/>
        <v>195808.8</v>
      </c>
      <c r="Y149" s="1210">
        <f t="shared" si="176"/>
        <v>32634.799999999999</v>
      </c>
      <c r="Z149" s="1210">
        <f t="shared" si="177"/>
        <v>32634.799999999999</v>
      </c>
      <c r="AA149" s="1210">
        <f t="shared" si="177"/>
        <v>32634.799999999999</v>
      </c>
      <c r="AB149" s="1210">
        <f t="shared" si="177"/>
        <v>32634.799999999999</v>
      </c>
      <c r="AC149" s="1210">
        <f t="shared" si="177"/>
        <v>32634.799999999999</v>
      </c>
      <c r="AD149" s="1210">
        <f t="shared" si="177"/>
        <v>32634.799999999999</v>
      </c>
      <c r="AE149" s="1210">
        <f t="shared" si="178"/>
        <v>195808.8</v>
      </c>
      <c r="AF149" s="1210">
        <f t="shared" si="179"/>
        <v>391617.6</v>
      </c>
      <c r="AG149" s="1211">
        <v>2904497.06</v>
      </c>
      <c r="AH149" s="1212">
        <f t="shared" si="180"/>
        <v>2610783.86</v>
      </c>
      <c r="AI149" s="1212"/>
      <c r="AJ149" s="1211"/>
      <c r="AK149" s="1213"/>
      <c r="AL149" s="1214">
        <v>32634.799999999999</v>
      </c>
      <c r="AM149" s="1214">
        <f t="shared" si="181"/>
        <v>32634.799999999999</v>
      </c>
      <c r="AN149" s="1214">
        <f t="shared" si="181"/>
        <v>32634.799999999999</v>
      </c>
      <c r="AO149" s="1210">
        <f t="shared" si="181"/>
        <v>32634.799999999999</v>
      </c>
      <c r="AP149" s="1210">
        <f t="shared" si="181"/>
        <v>32634.799999999999</v>
      </c>
      <c r="AQ149" s="1210">
        <f t="shared" si="181"/>
        <v>32634.799999999999</v>
      </c>
      <c r="AR149" s="1210">
        <f t="shared" si="182"/>
        <v>195808.8</v>
      </c>
      <c r="AS149" s="1210">
        <f t="shared" si="183"/>
        <v>32634.799999999999</v>
      </c>
      <c r="AT149" s="1210">
        <f t="shared" si="184"/>
        <v>32634.799999999999</v>
      </c>
      <c r="AU149" s="1210">
        <f t="shared" si="184"/>
        <v>32634.799999999999</v>
      </c>
      <c r="AV149" s="1210">
        <f t="shared" si="184"/>
        <v>32634.799999999999</v>
      </c>
      <c r="AW149" s="1210">
        <f t="shared" si="184"/>
        <v>32634.799999999999</v>
      </c>
      <c r="AX149" s="1210">
        <f t="shared" si="184"/>
        <v>32634.799999999999</v>
      </c>
      <c r="AY149" s="1210">
        <f t="shared" si="185"/>
        <v>195808.8</v>
      </c>
      <c r="AZ149" s="1210">
        <f t="shared" si="186"/>
        <v>391617.6</v>
      </c>
      <c r="BA149" s="1211">
        <v>2904497.06</v>
      </c>
      <c r="BB149" s="1212">
        <f t="shared" si="187"/>
        <v>2219166.2599999998</v>
      </c>
      <c r="BD149" s="1186">
        <f t="shared" si="171"/>
        <v>0</v>
      </c>
      <c r="BE149" s="1187">
        <f t="shared" si="188"/>
        <v>2904497.0600000005</v>
      </c>
      <c r="BF149" s="1188">
        <f t="shared" si="189"/>
        <v>0</v>
      </c>
      <c r="BH149" s="1189"/>
      <c r="BI149" s="1190">
        <f t="shared" si="168"/>
        <v>0</v>
      </c>
      <c r="BJ149" s="1215"/>
    </row>
    <row r="150" spans="1:62" ht="23.85" hidden="1" customHeight="1" outlineLevel="2" x14ac:dyDescent="0.2">
      <c r="A150" s="1165" t="str">
        <f t="shared" si="169"/>
        <v>ГДЭС-21  п.Крутогоровский(концессия)</v>
      </c>
      <c r="B150" s="1166" t="s">
        <v>1015</v>
      </c>
      <c r="C150" s="1166" t="s">
        <v>1100</v>
      </c>
      <c r="D150" s="2061" t="s">
        <v>1132</v>
      </c>
      <c r="E150" s="2061"/>
      <c r="F150" s="1200">
        <v>2223</v>
      </c>
      <c r="G150" s="1201" t="s">
        <v>1123</v>
      </c>
      <c r="H150" s="1202">
        <v>14644240.210000001</v>
      </c>
      <c r="I150" s="1203">
        <f t="shared" si="172"/>
        <v>14644240.210000001</v>
      </c>
      <c r="J150" s="1204">
        <f t="shared" si="173"/>
        <v>3029842.8000000007</v>
      </c>
      <c r="K150" s="2039">
        <v>11614397.41</v>
      </c>
      <c r="L150" s="2040"/>
      <c r="M150" s="1205"/>
      <c r="N150" s="1203">
        <v>378730.35</v>
      </c>
      <c r="O150" s="1226">
        <v>0</v>
      </c>
      <c r="P150" s="1211">
        <v>378730.35</v>
      </c>
      <c r="Q150" s="1208"/>
      <c r="R150" s="1209">
        <v>126243.45</v>
      </c>
      <c r="S150" s="1209">
        <v>126243.45</v>
      </c>
      <c r="T150" s="1209">
        <v>126243.45</v>
      </c>
      <c r="U150" s="1210">
        <f t="shared" si="174"/>
        <v>126243.45</v>
      </c>
      <c r="V150" s="1210">
        <f t="shared" si="174"/>
        <v>126243.45</v>
      </c>
      <c r="W150" s="1210">
        <f t="shared" si="174"/>
        <v>126243.45</v>
      </c>
      <c r="X150" s="1210">
        <f t="shared" si="175"/>
        <v>757460.7</v>
      </c>
      <c r="Y150" s="1210">
        <f t="shared" si="176"/>
        <v>126243.45</v>
      </c>
      <c r="Z150" s="1210">
        <f t="shared" si="177"/>
        <v>126243.45</v>
      </c>
      <c r="AA150" s="1210">
        <f t="shared" si="177"/>
        <v>126243.45</v>
      </c>
      <c r="AB150" s="1210">
        <f t="shared" si="177"/>
        <v>126243.45</v>
      </c>
      <c r="AC150" s="1210">
        <f t="shared" si="177"/>
        <v>126243.45</v>
      </c>
      <c r="AD150" s="1210">
        <f t="shared" si="177"/>
        <v>126243.45</v>
      </c>
      <c r="AE150" s="1210">
        <f t="shared" si="178"/>
        <v>757460.7</v>
      </c>
      <c r="AF150" s="1210">
        <f t="shared" si="179"/>
        <v>1514921.4</v>
      </c>
      <c r="AG150" s="1211">
        <v>11235667.060000001</v>
      </c>
      <c r="AH150" s="1212">
        <f t="shared" si="180"/>
        <v>10099476.01</v>
      </c>
      <c r="AI150" s="1212"/>
      <c r="AJ150" s="1211"/>
      <c r="AK150" s="1213"/>
      <c r="AL150" s="1214">
        <v>126243.45</v>
      </c>
      <c r="AM150" s="1214">
        <f t="shared" si="181"/>
        <v>126243.45</v>
      </c>
      <c r="AN150" s="1214">
        <f t="shared" si="181"/>
        <v>126243.45</v>
      </c>
      <c r="AO150" s="1210">
        <f t="shared" si="181"/>
        <v>126243.45</v>
      </c>
      <c r="AP150" s="1210">
        <f t="shared" si="181"/>
        <v>126243.45</v>
      </c>
      <c r="AQ150" s="1210">
        <f t="shared" si="181"/>
        <v>126243.45</v>
      </c>
      <c r="AR150" s="1210">
        <f t="shared" si="182"/>
        <v>757460.7</v>
      </c>
      <c r="AS150" s="1210">
        <f t="shared" si="183"/>
        <v>126243.45</v>
      </c>
      <c r="AT150" s="1210">
        <f t="shared" si="184"/>
        <v>126243.45</v>
      </c>
      <c r="AU150" s="1210">
        <f t="shared" si="184"/>
        <v>126243.45</v>
      </c>
      <c r="AV150" s="1210">
        <f t="shared" si="184"/>
        <v>126243.45</v>
      </c>
      <c r="AW150" s="1210">
        <f t="shared" si="184"/>
        <v>126243.45</v>
      </c>
      <c r="AX150" s="1210">
        <f t="shared" si="184"/>
        <v>126243.45</v>
      </c>
      <c r="AY150" s="1210">
        <f t="shared" si="185"/>
        <v>757460.7</v>
      </c>
      <c r="AZ150" s="1210">
        <f t="shared" si="186"/>
        <v>1514921.4</v>
      </c>
      <c r="BA150" s="1211">
        <v>11235667.060000001</v>
      </c>
      <c r="BB150" s="1212">
        <f t="shared" si="187"/>
        <v>8584554.6099999994</v>
      </c>
      <c r="BD150" s="1186">
        <f t="shared" si="171"/>
        <v>0</v>
      </c>
      <c r="BE150" s="1187">
        <f t="shared" si="188"/>
        <v>11235667.060000002</v>
      </c>
      <c r="BF150" s="1188">
        <f t="shared" si="189"/>
        <v>0</v>
      </c>
      <c r="BH150" s="1189"/>
      <c r="BI150" s="1190">
        <f t="shared" si="168"/>
        <v>0</v>
      </c>
      <c r="BJ150" s="1215"/>
    </row>
    <row r="151" spans="1:62" ht="23.85" hidden="1" customHeight="1" outlineLevel="2" x14ac:dyDescent="0.2">
      <c r="A151" s="1165" t="str">
        <f t="shared" si="169"/>
        <v>ГДЭС-21  п.Крутогоровский(концессия)</v>
      </c>
      <c r="B151" s="1166" t="s">
        <v>1015</v>
      </c>
      <c r="C151" s="1166" t="s">
        <v>1100</v>
      </c>
      <c r="D151" s="2061" t="s">
        <v>1133</v>
      </c>
      <c r="E151" s="2061"/>
      <c r="F151" s="1200">
        <v>2225</v>
      </c>
      <c r="G151" s="1201" t="s">
        <v>1123</v>
      </c>
      <c r="H151" s="1202">
        <v>14644240.210000001</v>
      </c>
      <c r="I151" s="1203">
        <f t="shared" si="172"/>
        <v>14644240.210000001</v>
      </c>
      <c r="J151" s="1204">
        <f t="shared" si="173"/>
        <v>3029842.8000000007</v>
      </c>
      <c r="K151" s="2039">
        <v>11614397.41</v>
      </c>
      <c r="L151" s="2040"/>
      <c r="M151" s="1205"/>
      <c r="N151" s="1203">
        <v>378730.35</v>
      </c>
      <c r="O151" s="1226">
        <v>0</v>
      </c>
      <c r="P151" s="1211">
        <v>378730.35</v>
      </c>
      <c r="Q151" s="1208"/>
      <c r="R151" s="1209">
        <v>126243.45</v>
      </c>
      <c r="S151" s="1209">
        <v>126243.45</v>
      </c>
      <c r="T151" s="1209">
        <v>126243.45</v>
      </c>
      <c r="U151" s="1210">
        <f t="shared" si="174"/>
        <v>126243.45</v>
      </c>
      <c r="V151" s="1210">
        <f t="shared" si="174"/>
        <v>126243.45</v>
      </c>
      <c r="W151" s="1210">
        <f t="shared" si="174"/>
        <v>126243.45</v>
      </c>
      <c r="X151" s="1210">
        <f t="shared" si="175"/>
        <v>757460.7</v>
      </c>
      <c r="Y151" s="1210">
        <f t="shared" si="176"/>
        <v>126243.45</v>
      </c>
      <c r="Z151" s="1210">
        <f t="shared" si="177"/>
        <v>126243.45</v>
      </c>
      <c r="AA151" s="1210">
        <f t="shared" si="177"/>
        <v>126243.45</v>
      </c>
      <c r="AB151" s="1210">
        <f t="shared" si="177"/>
        <v>126243.45</v>
      </c>
      <c r="AC151" s="1210">
        <f t="shared" si="177"/>
        <v>126243.45</v>
      </c>
      <c r="AD151" s="1210">
        <f t="shared" si="177"/>
        <v>126243.45</v>
      </c>
      <c r="AE151" s="1210">
        <f t="shared" si="178"/>
        <v>757460.7</v>
      </c>
      <c r="AF151" s="1210">
        <f t="shared" si="179"/>
        <v>1514921.4</v>
      </c>
      <c r="AG151" s="1211">
        <v>11235667.060000001</v>
      </c>
      <c r="AH151" s="1212">
        <f t="shared" si="180"/>
        <v>10099476.01</v>
      </c>
      <c r="AI151" s="1212"/>
      <c r="AJ151" s="1211"/>
      <c r="AK151" s="1213"/>
      <c r="AL151" s="1214">
        <v>126243.45</v>
      </c>
      <c r="AM151" s="1214">
        <f t="shared" si="181"/>
        <v>126243.45</v>
      </c>
      <c r="AN151" s="1214">
        <f t="shared" si="181"/>
        <v>126243.45</v>
      </c>
      <c r="AO151" s="1210">
        <f t="shared" si="181"/>
        <v>126243.45</v>
      </c>
      <c r="AP151" s="1210">
        <f t="shared" si="181"/>
        <v>126243.45</v>
      </c>
      <c r="AQ151" s="1210">
        <f t="shared" si="181"/>
        <v>126243.45</v>
      </c>
      <c r="AR151" s="1210">
        <f t="shared" si="182"/>
        <v>757460.7</v>
      </c>
      <c r="AS151" s="1210">
        <f t="shared" si="183"/>
        <v>126243.45</v>
      </c>
      <c r="AT151" s="1210">
        <f t="shared" si="184"/>
        <v>126243.45</v>
      </c>
      <c r="AU151" s="1210">
        <f t="shared" si="184"/>
        <v>126243.45</v>
      </c>
      <c r="AV151" s="1210">
        <f t="shared" si="184"/>
        <v>126243.45</v>
      </c>
      <c r="AW151" s="1210">
        <f t="shared" si="184"/>
        <v>126243.45</v>
      </c>
      <c r="AX151" s="1210">
        <f t="shared" si="184"/>
        <v>126243.45</v>
      </c>
      <c r="AY151" s="1210">
        <f t="shared" si="185"/>
        <v>757460.7</v>
      </c>
      <c r="AZ151" s="1210">
        <f t="shared" si="186"/>
        <v>1514921.4</v>
      </c>
      <c r="BA151" s="1211">
        <v>11235667.060000001</v>
      </c>
      <c r="BB151" s="1212">
        <f t="shared" si="187"/>
        <v>8584554.6099999994</v>
      </c>
      <c r="BD151" s="1186">
        <f t="shared" si="171"/>
        <v>0</v>
      </c>
      <c r="BE151" s="1187">
        <f t="shared" si="188"/>
        <v>11235667.060000002</v>
      </c>
      <c r="BF151" s="1188">
        <f t="shared" si="189"/>
        <v>0</v>
      </c>
      <c r="BH151" s="1189"/>
      <c r="BI151" s="1190">
        <f t="shared" si="168"/>
        <v>0</v>
      </c>
      <c r="BJ151" s="1215"/>
    </row>
    <row r="152" spans="1:62" ht="12.6" hidden="1" customHeight="1" outlineLevel="1" x14ac:dyDescent="0.2">
      <c r="A152" s="1165" t="str">
        <f t="shared" si="169"/>
        <v>ГДЭС-21  п.Крутогоровский(концессия)</v>
      </c>
      <c r="D152" s="2051" t="s">
        <v>1046</v>
      </c>
      <c r="E152" s="2051"/>
      <c r="F152" s="2051"/>
      <c r="G152" s="2051"/>
      <c r="H152" s="2051"/>
      <c r="I152" s="1216">
        <f>I153</f>
        <v>1165496.19</v>
      </c>
      <c r="J152" s="1217">
        <f>J153</f>
        <v>241137.12</v>
      </c>
      <c r="K152" s="2052">
        <f>SUM(K153)</f>
        <v>924359.07</v>
      </c>
      <c r="L152" s="2053"/>
      <c r="M152" s="1218"/>
      <c r="N152" s="1216">
        <f>N153</f>
        <v>30142.14</v>
      </c>
      <c r="O152" s="1219">
        <f>O153</f>
        <v>0</v>
      </c>
      <c r="P152" s="1220">
        <v>30142.14</v>
      </c>
      <c r="Q152" s="1221">
        <f>Q153</f>
        <v>0</v>
      </c>
      <c r="R152" s="1222">
        <f>R153</f>
        <v>10047.379999999999</v>
      </c>
      <c r="S152" s="1222">
        <f t="shared" ref="S152:AZ152" si="190">S153</f>
        <v>10047.379999999999</v>
      </c>
      <c r="T152" s="1222">
        <f t="shared" si="190"/>
        <v>10047.379999999999</v>
      </c>
      <c r="U152" s="1222">
        <f t="shared" si="190"/>
        <v>10047.379999999999</v>
      </c>
      <c r="V152" s="1222">
        <f t="shared" si="190"/>
        <v>10047.379999999999</v>
      </c>
      <c r="W152" s="1222">
        <f t="shared" si="190"/>
        <v>10047.379999999999</v>
      </c>
      <c r="X152" s="1222">
        <f t="shared" si="190"/>
        <v>60284.279999999992</v>
      </c>
      <c r="Y152" s="1222">
        <f t="shared" si="190"/>
        <v>10047.379999999999</v>
      </c>
      <c r="Z152" s="1222">
        <f t="shared" si="190"/>
        <v>10047.379999999999</v>
      </c>
      <c r="AA152" s="1222">
        <f t="shared" si="190"/>
        <v>10047.379999999999</v>
      </c>
      <c r="AB152" s="1222">
        <f t="shared" si="190"/>
        <v>10047.379999999999</v>
      </c>
      <c r="AC152" s="1222">
        <f t="shared" si="190"/>
        <v>10047.379999999999</v>
      </c>
      <c r="AD152" s="1222">
        <f t="shared" si="190"/>
        <v>10047.379999999999</v>
      </c>
      <c r="AE152" s="1222">
        <f t="shared" si="190"/>
        <v>60284.279999999992</v>
      </c>
      <c r="AF152" s="1222">
        <f t="shared" si="190"/>
        <v>120568.55999999998</v>
      </c>
      <c r="AG152" s="1220">
        <f t="shared" si="190"/>
        <v>894216.93</v>
      </c>
      <c r="AH152" s="1223">
        <f t="shared" si="190"/>
        <v>803790.51</v>
      </c>
      <c r="AI152" s="1223">
        <f t="shared" si="190"/>
        <v>0</v>
      </c>
      <c r="AJ152" s="1220">
        <f t="shared" si="190"/>
        <v>0</v>
      </c>
      <c r="AK152" s="1223">
        <f t="shared" si="190"/>
        <v>0</v>
      </c>
      <c r="AL152" s="1222">
        <f t="shared" si="190"/>
        <v>10047.379999999999</v>
      </c>
      <c r="AM152" s="1222">
        <f t="shared" si="190"/>
        <v>10047.379999999999</v>
      </c>
      <c r="AN152" s="1222">
        <f t="shared" si="190"/>
        <v>10047.379999999999</v>
      </c>
      <c r="AO152" s="1222">
        <f t="shared" si="190"/>
        <v>10047.379999999999</v>
      </c>
      <c r="AP152" s="1222">
        <f t="shared" si="190"/>
        <v>10047.379999999999</v>
      </c>
      <c r="AQ152" s="1222">
        <f t="shared" si="190"/>
        <v>10047.379999999999</v>
      </c>
      <c r="AR152" s="1222">
        <f t="shared" si="190"/>
        <v>60284.279999999992</v>
      </c>
      <c r="AS152" s="1222">
        <f t="shared" si="190"/>
        <v>10047.379999999999</v>
      </c>
      <c r="AT152" s="1222">
        <f t="shared" si="190"/>
        <v>10047.379999999999</v>
      </c>
      <c r="AU152" s="1222">
        <f t="shared" si="190"/>
        <v>10047.379999999999</v>
      </c>
      <c r="AV152" s="1222">
        <f t="shared" si="190"/>
        <v>10047.379999999999</v>
      </c>
      <c r="AW152" s="1222">
        <f t="shared" si="190"/>
        <v>10047.379999999999</v>
      </c>
      <c r="AX152" s="1222">
        <f t="shared" si="190"/>
        <v>10047.379999999999</v>
      </c>
      <c r="AY152" s="1222">
        <f t="shared" si="190"/>
        <v>60284.279999999992</v>
      </c>
      <c r="AZ152" s="1222">
        <f t="shared" si="190"/>
        <v>120568.55999999998</v>
      </c>
      <c r="BA152" s="1220">
        <f>BA153</f>
        <v>894216.93</v>
      </c>
      <c r="BB152" s="1223">
        <f>BB153</f>
        <v>683221.95000000007</v>
      </c>
      <c r="BD152" s="1186">
        <f t="shared" si="171"/>
        <v>0</v>
      </c>
      <c r="BE152" s="1187">
        <f t="shared" si="188"/>
        <v>894216.92999999993</v>
      </c>
      <c r="BF152" s="1188">
        <f t="shared" si="189"/>
        <v>0</v>
      </c>
      <c r="BH152" s="1189"/>
      <c r="BI152" s="1190">
        <f t="shared" si="168"/>
        <v>0</v>
      </c>
      <c r="BJ152" s="1215"/>
    </row>
    <row r="153" spans="1:62" ht="12.6" hidden="1" customHeight="1" outlineLevel="2" x14ac:dyDescent="0.2">
      <c r="A153" s="1165" t="str">
        <f t="shared" si="169"/>
        <v>ГДЭС-21  п.Крутогоровский(концессия)</v>
      </c>
      <c r="B153" s="1166" t="str">
        <f>D177</f>
        <v>Производственный инвентарь</v>
      </c>
      <c r="C153" s="1166" t="s">
        <v>1100</v>
      </c>
      <c r="D153" s="2061" t="s">
        <v>1134</v>
      </c>
      <c r="E153" s="2061"/>
      <c r="F153" s="1200">
        <v>2226</v>
      </c>
      <c r="G153" s="1201" t="s">
        <v>1123</v>
      </c>
      <c r="H153" s="1202">
        <v>1165496.19</v>
      </c>
      <c r="I153" s="1203">
        <f>H153</f>
        <v>1165496.19</v>
      </c>
      <c r="J153" s="1204">
        <f>I153-SUM(K153)</f>
        <v>241137.12</v>
      </c>
      <c r="K153" s="2039">
        <v>924359.07</v>
      </c>
      <c r="L153" s="2040"/>
      <c r="M153" s="1205"/>
      <c r="N153" s="1203">
        <v>30142.14</v>
      </c>
      <c r="O153" s="1226">
        <v>0</v>
      </c>
      <c r="P153" s="1211">
        <v>30142.14</v>
      </c>
      <c r="Q153" s="1208"/>
      <c r="R153" s="1209">
        <v>10047.379999999999</v>
      </c>
      <c r="S153" s="1209">
        <v>10047.379999999999</v>
      </c>
      <c r="T153" s="1209">
        <v>10047.379999999999</v>
      </c>
      <c r="U153" s="1210">
        <f>T153</f>
        <v>10047.379999999999</v>
      </c>
      <c r="V153" s="1210">
        <f>U153</f>
        <v>10047.379999999999</v>
      </c>
      <c r="W153" s="1210">
        <f>V153</f>
        <v>10047.379999999999</v>
      </c>
      <c r="X153" s="1210">
        <f>R153+S153+T153+U153+V153+W153</f>
        <v>60284.279999999992</v>
      </c>
      <c r="Y153" s="1210">
        <f>W153</f>
        <v>10047.379999999999</v>
      </c>
      <c r="Z153" s="1210">
        <f>Y153</f>
        <v>10047.379999999999</v>
      </c>
      <c r="AA153" s="1210">
        <f>Z153</f>
        <v>10047.379999999999</v>
      </c>
      <c r="AB153" s="1210">
        <f>AA153</f>
        <v>10047.379999999999</v>
      </c>
      <c r="AC153" s="1210">
        <f>AB153</f>
        <v>10047.379999999999</v>
      </c>
      <c r="AD153" s="1210">
        <f>AC153</f>
        <v>10047.379999999999</v>
      </c>
      <c r="AE153" s="1210">
        <f>Y153+Z153+AA153+AB153+AC153+AD153</f>
        <v>60284.279999999992</v>
      </c>
      <c r="AF153" s="1210">
        <f>X153+AE153</f>
        <v>120568.55999999998</v>
      </c>
      <c r="AG153" s="1211">
        <v>894216.93</v>
      </c>
      <c r="AH153" s="1212">
        <f>SUM(K153:L153)+M153-AF153</f>
        <v>803790.51</v>
      </c>
      <c r="AI153" s="1212"/>
      <c r="AJ153" s="1211"/>
      <c r="AK153" s="1213"/>
      <c r="AL153" s="1214">
        <v>10047.379999999999</v>
      </c>
      <c r="AM153" s="1214">
        <f>AL153</f>
        <v>10047.379999999999</v>
      </c>
      <c r="AN153" s="1214">
        <f>AM153</f>
        <v>10047.379999999999</v>
      </c>
      <c r="AO153" s="1210">
        <f>AN153</f>
        <v>10047.379999999999</v>
      </c>
      <c r="AP153" s="1210">
        <f>AO153</f>
        <v>10047.379999999999</v>
      </c>
      <c r="AQ153" s="1210">
        <f>AP153</f>
        <v>10047.379999999999</v>
      </c>
      <c r="AR153" s="1210">
        <f>SUM(AL153:AQ153)</f>
        <v>60284.279999999992</v>
      </c>
      <c r="AS153" s="1210">
        <f>AQ153</f>
        <v>10047.379999999999</v>
      </c>
      <c r="AT153" s="1210">
        <f>AS153</f>
        <v>10047.379999999999</v>
      </c>
      <c r="AU153" s="1210">
        <f>AT153</f>
        <v>10047.379999999999</v>
      </c>
      <c r="AV153" s="1210">
        <f>AU153</f>
        <v>10047.379999999999</v>
      </c>
      <c r="AW153" s="1210">
        <f>AV153</f>
        <v>10047.379999999999</v>
      </c>
      <c r="AX153" s="1210">
        <f>AW153</f>
        <v>10047.379999999999</v>
      </c>
      <c r="AY153" s="1210">
        <f>SUM(AS153:AX153)</f>
        <v>60284.279999999992</v>
      </c>
      <c r="AZ153" s="1210">
        <f>AR153+AY153</f>
        <v>120568.55999999998</v>
      </c>
      <c r="BA153" s="1211">
        <v>894216.93</v>
      </c>
      <c r="BB153" s="1212">
        <f>AH153+AI153-AZ153</f>
        <v>683221.95000000007</v>
      </c>
      <c r="BD153" s="1186">
        <f t="shared" si="171"/>
        <v>0</v>
      </c>
      <c r="BE153" s="1187">
        <f t="shared" si="188"/>
        <v>894216.92999999993</v>
      </c>
      <c r="BF153" s="1188">
        <f t="shared" si="189"/>
        <v>0</v>
      </c>
      <c r="BH153" s="1189"/>
      <c r="BI153" s="1190">
        <f t="shared" si="168"/>
        <v>0</v>
      </c>
      <c r="BJ153" s="1215"/>
    </row>
    <row r="154" spans="1:62" ht="12.6" hidden="1" customHeight="1" outlineLevel="1" x14ac:dyDescent="0.2">
      <c r="A154" s="1165" t="str">
        <f t="shared" si="169"/>
        <v>ГДЭС-21  п.Крутогоровский(концессия)</v>
      </c>
      <c r="D154" s="2051" t="s">
        <v>1077</v>
      </c>
      <c r="E154" s="2051"/>
      <c r="F154" s="2051"/>
      <c r="G154" s="2051"/>
      <c r="H154" s="2051"/>
      <c r="I154" s="1216">
        <f>I155+I156+I157</f>
        <v>4587472</v>
      </c>
      <c r="J154" s="1217">
        <f>J155+J156+J157</f>
        <v>949132.07999999984</v>
      </c>
      <c r="K154" s="2052">
        <f>SUM(K155:L157)</f>
        <v>3638339.92</v>
      </c>
      <c r="L154" s="2053"/>
      <c r="M154" s="1218"/>
      <c r="N154" s="1216">
        <f>SUM(N155:N157)</f>
        <v>118641.51000000001</v>
      </c>
      <c r="O154" s="1219">
        <f>SUM(O155:O157)</f>
        <v>0</v>
      </c>
      <c r="P154" s="1220">
        <v>118641.51</v>
      </c>
      <c r="Q154" s="1221">
        <f>SUM(Q155:Q157)</f>
        <v>0</v>
      </c>
      <c r="R154" s="1222">
        <f>SUM(R155:R157)</f>
        <v>39547.17</v>
      </c>
      <c r="S154" s="1222">
        <f t="shared" ref="S154:AZ154" si="191">SUM(S155:S157)</f>
        <v>39547.17</v>
      </c>
      <c r="T154" s="1222">
        <f t="shared" si="191"/>
        <v>39547.17</v>
      </c>
      <c r="U154" s="1222">
        <f t="shared" si="191"/>
        <v>39547.17</v>
      </c>
      <c r="V154" s="1222">
        <f t="shared" si="191"/>
        <v>39547.17</v>
      </c>
      <c r="W154" s="1222">
        <f t="shared" si="191"/>
        <v>39547.17</v>
      </c>
      <c r="X154" s="1222">
        <f t="shared" si="191"/>
        <v>237283.01999999996</v>
      </c>
      <c r="Y154" s="1222">
        <f t="shared" si="191"/>
        <v>39547.17</v>
      </c>
      <c r="Z154" s="1222">
        <f t="shared" si="191"/>
        <v>39547.17</v>
      </c>
      <c r="AA154" s="1222">
        <f t="shared" si="191"/>
        <v>39547.17</v>
      </c>
      <c r="AB154" s="1222">
        <f t="shared" si="191"/>
        <v>39547.17</v>
      </c>
      <c r="AC154" s="1222">
        <f t="shared" si="191"/>
        <v>39547.17</v>
      </c>
      <c r="AD154" s="1222">
        <f t="shared" si="191"/>
        <v>39547.17</v>
      </c>
      <c r="AE154" s="1222">
        <f t="shared" si="191"/>
        <v>237283.01999999996</v>
      </c>
      <c r="AF154" s="1222">
        <f t="shared" si="191"/>
        <v>474566.03999999992</v>
      </c>
      <c r="AG154" s="1220">
        <f t="shared" si="191"/>
        <v>3519698.41</v>
      </c>
      <c r="AH154" s="1223">
        <f t="shared" si="191"/>
        <v>3163773.8800000004</v>
      </c>
      <c r="AI154" s="1223">
        <f t="shared" si="191"/>
        <v>0</v>
      </c>
      <c r="AJ154" s="1220">
        <f t="shared" si="191"/>
        <v>0</v>
      </c>
      <c r="AK154" s="1223">
        <f t="shared" si="191"/>
        <v>0</v>
      </c>
      <c r="AL154" s="1222">
        <f t="shared" si="191"/>
        <v>39547.17</v>
      </c>
      <c r="AM154" s="1222">
        <f t="shared" si="191"/>
        <v>39547.17</v>
      </c>
      <c r="AN154" s="1222">
        <f t="shared" si="191"/>
        <v>39547.17</v>
      </c>
      <c r="AO154" s="1222">
        <f t="shared" si="191"/>
        <v>39547.17</v>
      </c>
      <c r="AP154" s="1222">
        <f t="shared" si="191"/>
        <v>39547.17</v>
      </c>
      <c r="AQ154" s="1222">
        <f t="shared" si="191"/>
        <v>39547.17</v>
      </c>
      <c r="AR154" s="1222">
        <f t="shared" si="191"/>
        <v>237283.01999999996</v>
      </c>
      <c r="AS154" s="1222">
        <f t="shared" si="191"/>
        <v>39547.17</v>
      </c>
      <c r="AT154" s="1222">
        <f t="shared" si="191"/>
        <v>39547.17</v>
      </c>
      <c r="AU154" s="1222">
        <f t="shared" si="191"/>
        <v>39547.17</v>
      </c>
      <c r="AV154" s="1222">
        <f t="shared" si="191"/>
        <v>39547.17</v>
      </c>
      <c r="AW154" s="1222">
        <f t="shared" si="191"/>
        <v>39547.17</v>
      </c>
      <c r="AX154" s="1222">
        <f t="shared" si="191"/>
        <v>39547.17</v>
      </c>
      <c r="AY154" s="1222">
        <f t="shared" si="191"/>
        <v>237283.01999999996</v>
      </c>
      <c r="AZ154" s="1222">
        <f t="shared" si="191"/>
        <v>474566.03999999992</v>
      </c>
      <c r="BA154" s="1220">
        <f>SUM(BA155:BA157)</f>
        <v>3519698.41</v>
      </c>
      <c r="BB154" s="1223">
        <f>SUM(BB155:BB157)</f>
        <v>2689207.8400000003</v>
      </c>
      <c r="BD154" s="1186">
        <f t="shared" si="171"/>
        <v>0</v>
      </c>
      <c r="BE154" s="1187">
        <f t="shared" si="188"/>
        <v>3519698.41</v>
      </c>
      <c r="BF154" s="1188">
        <f t="shared" si="189"/>
        <v>0</v>
      </c>
      <c r="BH154" s="1189"/>
      <c r="BI154" s="1190">
        <f t="shared" si="168"/>
        <v>0</v>
      </c>
      <c r="BJ154" s="1215"/>
    </row>
    <row r="155" spans="1:62" ht="23.85" hidden="1" customHeight="1" outlineLevel="2" x14ac:dyDescent="0.2">
      <c r="A155" s="1165" t="str">
        <f t="shared" si="169"/>
        <v>ГДЭС-21  п.Крутогоровский(концессия)</v>
      </c>
      <c r="B155" s="1166" t="str">
        <f>D178</f>
        <v>Прочие основные производственные фонды</v>
      </c>
      <c r="C155" s="1166" t="s">
        <v>1100</v>
      </c>
      <c r="D155" s="2061" t="s">
        <v>1135</v>
      </c>
      <c r="E155" s="2061"/>
      <c r="F155" s="1200">
        <v>2228</v>
      </c>
      <c r="G155" s="1201" t="s">
        <v>1123</v>
      </c>
      <c r="H155" s="1202">
        <v>1840714</v>
      </c>
      <c r="I155" s="1203">
        <f>H155</f>
        <v>1840714</v>
      </c>
      <c r="J155" s="1204">
        <f>I155-SUM(K155)</f>
        <v>380837.28</v>
      </c>
      <c r="K155" s="2039">
        <v>1459876.72</v>
      </c>
      <c r="L155" s="2040"/>
      <c r="M155" s="1205"/>
      <c r="N155" s="1203">
        <v>47604.66</v>
      </c>
      <c r="O155" s="1226">
        <v>0</v>
      </c>
      <c r="P155" s="1211">
        <v>47604.66</v>
      </c>
      <c r="Q155" s="1208"/>
      <c r="R155" s="1209">
        <v>15868.22</v>
      </c>
      <c r="S155" s="1209">
        <v>15868.22</v>
      </c>
      <c r="T155" s="1209">
        <v>15868.22</v>
      </c>
      <c r="U155" s="1210">
        <f t="shared" ref="U155:W157" si="192">T155</f>
        <v>15868.22</v>
      </c>
      <c r="V155" s="1210">
        <f t="shared" si="192"/>
        <v>15868.22</v>
      </c>
      <c r="W155" s="1210">
        <f t="shared" si="192"/>
        <v>15868.22</v>
      </c>
      <c r="X155" s="1210">
        <f>R155+S155+T155+U155+V155+W155</f>
        <v>95209.319999999992</v>
      </c>
      <c r="Y155" s="1210">
        <f>W155</f>
        <v>15868.22</v>
      </c>
      <c r="Z155" s="1210">
        <f t="shared" ref="Z155:AD157" si="193">Y155</f>
        <v>15868.22</v>
      </c>
      <c r="AA155" s="1210">
        <f t="shared" si="193"/>
        <v>15868.22</v>
      </c>
      <c r="AB155" s="1210">
        <f t="shared" si="193"/>
        <v>15868.22</v>
      </c>
      <c r="AC155" s="1210">
        <f t="shared" si="193"/>
        <v>15868.22</v>
      </c>
      <c r="AD155" s="1210">
        <f t="shared" si="193"/>
        <v>15868.22</v>
      </c>
      <c r="AE155" s="1210">
        <f>Y155+Z155+AA155+AB155+AC155+AD155</f>
        <v>95209.319999999992</v>
      </c>
      <c r="AF155" s="1210">
        <f>X155+AE155</f>
        <v>190418.63999999998</v>
      </c>
      <c r="AG155" s="1211">
        <v>1412272.06</v>
      </c>
      <c r="AH155" s="1212">
        <f>SUM(K155:L155)+M155-AF155</f>
        <v>1269458.08</v>
      </c>
      <c r="AI155" s="1212"/>
      <c r="AJ155" s="1211"/>
      <c r="AK155" s="1213"/>
      <c r="AL155" s="1214">
        <v>15868.22</v>
      </c>
      <c r="AM155" s="1214">
        <f t="shared" ref="AM155:AQ157" si="194">AL155</f>
        <v>15868.22</v>
      </c>
      <c r="AN155" s="1214">
        <f t="shared" si="194"/>
        <v>15868.22</v>
      </c>
      <c r="AO155" s="1210">
        <f t="shared" si="194"/>
        <v>15868.22</v>
      </c>
      <c r="AP155" s="1210">
        <f t="shared" si="194"/>
        <v>15868.22</v>
      </c>
      <c r="AQ155" s="1210">
        <f t="shared" si="194"/>
        <v>15868.22</v>
      </c>
      <c r="AR155" s="1210">
        <f>SUM(AL155:AQ155)</f>
        <v>95209.319999999992</v>
      </c>
      <c r="AS155" s="1210">
        <f>AQ155</f>
        <v>15868.22</v>
      </c>
      <c r="AT155" s="1210">
        <f t="shared" ref="AT155:AX157" si="195">AS155</f>
        <v>15868.22</v>
      </c>
      <c r="AU155" s="1210">
        <f t="shared" si="195"/>
        <v>15868.22</v>
      </c>
      <c r="AV155" s="1210">
        <f t="shared" si="195"/>
        <v>15868.22</v>
      </c>
      <c r="AW155" s="1210">
        <f t="shared" si="195"/>
        <v>15868.22</v>
      </c>
      <c r="AX155" s="1210">
        <f t="shared" si="195"/>
        <v>15868.22</v>
      </c>
      <c r="AY155" s="1210">
        <f>SUM(AS155:AX155)</f>
        <v>95209.319999999992</v>
      </c>
      <c r="AZ155" s="1210">
        <f>AR155+AY155</f>
        <v>190418.63999999998</v>
      </c>
      <c r="BA155" s="1211">
        <v>1412272.06</v>
      </c>
      <c r="BB155" s="1212">
        <f>AH155+AI155-AZ155</f>
        <v>1079039.4400000002</v>
      </c>
      <c r="BD155" s="1186">
        <f t="shared" si="171"/>
        <v>0</v>
      </c>
      <c r="BE155" s="1187">
        <f t="shared" si="188"/>
        <v>1412272.06</v>
      </c>
      <c r="BF155" s="1188">
        <f t="shared" si="189"/>
        <v>0</v>
      </c>
      <c r="BH155" s="1189"/>
      <c r="BI155" s="1190">
        <f t="shared" si="168"/>
        <v>0</v>
      </c>
      <c r="BJ155" s="1215"/>
    </row>
    <row r="156" spans="1:62" ht="23.85" hidden="1" customHeight="1" outlineLevel="2" x14ac:dyDescent="0.2">
      <c r="A156" s="1165" t="str">
        <f t="shared" si="169"/>
        <v>ГДЭС-21  п.Крутогоровский(концессия)</v>
      </c>
      <c r="B156" s="1166" t="s">
        <v>1078</v>
      </c>
      <c r="C156" s="1166" t="s">
        <v>1100</v>
      </c>
      <c r="D156" s="2061" t="s">
        <v>1136</v>
      </c>
      <c r="E156" s="2061"/>
      <c r="F156" s="1200">
        <v>2230</v>
      </c>
      <c r="G156" s="1201" t="s">
        <v>1123</v>
      </c>
      <c r="H156" s="1202">
        <v>490950</v>
      </c>
      <c r="I156" s="1203">
        <f>H156</f>
        <v>490950</v>
      </c>
      <c r="J156" s="1204">
        <f>I156-SUM(K156)</f>
        <v>101575.91999999998</v>
      </c>
      <c r="K156" s="2039">
        <v>389374.08</v>
      </c>
      <c r="L156" s="2040"/>
      <c r="M156" s="1205"/>
      <c r="N156" s="1203">
        <v>12696.99</v>
      </c>
      <c r="O156" s="1226">
        <v>0</v>
      </c>
      <c r="P156" s="1211">
        <v>12696.99</v>
      </c>
      <c r="Q156" s="1208"/>
      <c r="R156" s="1209">
        <v>4232.33</v>
      </c>
      <c r="S156" s="1209">
        <v>4232.33</v>
      </c>
      <c r="T156" s="1209">
        <v>4232.33</v>
      </c>
      <c r="U156" s="1210">
        <f t="shared" si="192"/>
        <v>4232.33</v>
      </c>
      <c r="V156" s="1210">
        <f t="shared" si="192"/>
        <v>4232.33</v>
      </c>
      <c r="W156" s="1210">
        <f t="shared" si="192"/>
        <v>4232.33</v>
      </c>
      <c r="X156" s="1210">
        <f>R156+S156+T156+U156+V156+W156</f>
        <v>25393.980000000003</v>
      </c>
      <c r="Y156" s="1210">
        <f>W156</f>
        <v>4232.33</v>
      </c>
      <c r="Z156" s="1210">
        <f t="shared" si="193"/>
        <v>4232.33</v>
      </c>
      <c r="AA156" s="1210">
        <f t="shared" si="193"/>
        <v>4232.33</v>
      </c>
      <c r="AB156" s="1210">
        <f t="shared" si="193"/>
        <v>4232.33</v>
      </c>
      <c r="AC156" s="1210">
        <f t="shared" si="193"/>
        <v>4232.33</v>
      </c>
      <c r="AD156" s="1210">
        <f t="shared" si="193"/>
        <v>4232.33</v>
      </c>
      <c r="AE156" s="1210">
        <f>Y156+Z156+AA156+AB156+AC156+AD156</f>
        <v>25393.980000000003</v>
      </c>
      <c r="AF156" s="1210">
        <f>X156+AE156</f>
        <v>50787.960000000006</v>
      </c>
      <c r="AG156" s="1211">
        <v>376677.09</v>
      </c>
      <c r="AH156" s="1212">
        <f>SUM(K156:L156)+M156-AF156</f>
        <v>338586.12</v>
      </c>
      <c r="AI156" s="1212"/>
      <c r="AJ156" s="1211"/>
      <c r="AK156" s="1213"/>
      <c r="AL156" s="1214">
        <v>4232.33</v>
      </c>
      <c r="AM156" s="1214">
        <f t="shared" si="194"/>
        <v>4232.33</v>
      </c>
      <c r="AN156" s="1214">
        <f t="shared" si="194"/>
        <v>4232.33</v>
      </c>
      <c r="AO156" s="1210">
        <f t="shared" si="194"/>
        <v>4232.33</v>
      </c>
      <c r="AP156" s="1210">
        <f t="shared" si="194"/>
        <v>4232.33</v>
      </c>
      <c r="AQ156" s="1210">
        <f t="shared" si="194"/>
        <v>4232.33</v>
      </c>
      <c r="AR156" s="1210">
        <f>SUM(AL156:AQ156)</f>
        <v>25393.980000000003</v>
      </c>
      <c r="AS156" s="1210">
        <f>AQ156</f>
        <v>4232.33</v>
      </c>
      <c r="AT156" s="1210">
        <f t="shared" si="195"/>
        <v>4232.33</v>
      </c>
      <c r="AU156" s="1210">
        <f t="shared" si="195"/>
        <v>4232.33</v>
      </c>
      <c r="AV156" s="1210">
        <f t="shared" si="195"/>
        <v>4232.33</v>
      </c>
      <c r="AW156" s="1210">
        <f t="shared" si="195"/>
        <v>4232.33</v>
      </c>
      <c r="AX156" s="1210">
        <f t="shared" si="195"/>
        <v>4232.33</v>
      </c>
      <c r="AY156" s="1210">
        <f>SUM(AS156:AX156)</f>
        <v>25393.980000000003</v>
      </c>
      <c r="AZ156" s="1210">
        <f>AR156+AY156</f>
        <v>50787.960000000006</v>
      </c>
      <c r="BA156" s="1211">
        <v>376677.09</v>
      </c>
      <c r="BB156" s="1212">
        <f>AH156+AI156-AZ156</f>
        <v>287798.15999999997</v>
      </c>
      <c r="BD156" s="1186">
        <f t="shared" si="171"/>
        <v>0</v>
      </c>
      <c r="BE156" s="1187">
        <f t="shared" si="188"/>
        <v>376677.08999999997</v>
      </c>
      <c r="BF156" s="1188">
        <f t="shared" si="189"/>
        <v>0</v>
      </c>
      <c r="BH156" s="1189"/>
      <c r="BI156" s="1190">
        <f t="shared" si="168"/>
        <v>0</v>
      </c>
      <c r="BJ156" s="1215"/>
    </row>
    <row r="157" spans="1:62" ht="23.85" hidden="1" customHeight="1" outlineLevel="2" x14ac:dyDescent="0.2">
      <c r="A157" s="1165" t="str">
        <f t="shared" si="169"/>
        <v>ГДЭС-21  п.Крутогоровский(концессия)</v>
      </c>
      <c r="B157" s="1166" t="s">
        <v>1078</v>
      </c>
      <c r="C157" s="1166" t="s">
        <v>1100</v>
      </c>
      <c r="D157" s="2061" t="s">
        <v>1137</v>
      </c>
      <c r="E157" s="2061"/>
      <c r="F157" s="1200">
        <v>2231</v>
      </c>
      <c r="G157" s="1201" t="s">
        <v>1123</v>
      </c>
      <c r="H157" s="1202">
        <v>2255808</v>
      </c>
      <c r="I157" s="1203">
        <f>H157</f>
        <v>2255808</v>
      </c>
      <c r="J157" s="1204">
        <f>I157-SUM(K157)</f>
        <v>466718.87999999989</v>
      </c>
      <c r="K157" s="2039">
        <v>1789089.12</v>
      </c>
      <c r="L157" s="2040"/>
      <c r="M157" s="1205"/>
      <c r="N157" s="1203">
        <v>58339.86</v>
      </c>
      <c r="O157" s="1226">
        <v>0</v>
      </c>
      <c r="P157" s="1211">
        <v>58339.86</v>
      </c>
      <c r="Q157" s="1208"/>
      <c r="R157" s="1209">
        <v>19446.62</v>
      </c>
      <c r="S157" s="1209">
        <v>19446.62</v>
      </c>
      <c r="T157" s="1209">
        <v>19446.62</v>
      </c>
      <c r="U157" s="1210">
        <f t="shared" si="192"/>
        <v>19446.62</v>
      </c>
      <c r="V157" s="1210">
        <f t="shared" si="192"/>
        <v>19446.62</v>
      </c>
      <c r="W157" s="1210">
        <f t="shared" si="192"/>
        <v>19446.62</v>
      </c>
      <c r="X157" s="1210">
        <f>R157+S157+T157+U157+V157+W157</f>
        <v>116679.71999999999</v>
      </c>
      <c r="Y157" s="1210">
        <f>W157</f>
        <v>19446.62</v>
      </c>
      <c r="Z157" s="1210">
        <f t="shared" si="193"/>
        <v>19446.62</v>
      </c>
      <c r="AA157" s="1210">
        <f t="shared" si="193"/>
        <v>19446.62</v>
      </c>
      <c r="AB157" s="1210">
        <f t="shared" si="193"/>
        <v>19446.62</v>
      </c>
      <c r="AC157" s="1210">
        <f t="shared" si="193"/>
        <v>19446.62</v>
      </c>
      <c r="AD157" s="1210">
        <f t="shared" si="193"/>
        <v>19446.62</v>
      </c>
      <c r="AE157" s="1210">
        <f>Y157+Z157+AA157+AB157+AC157+AD157</f>
        <v>116679.71999999999</v>
      </c>
      <c r="AF157" s="1210">
        <f>X157+AE157</f>
        <v>233359.43999999997</v>
      </c>
      <c r="AG157" s="1211">
        <v>1730749.26</v>
      </c>
      <c r="AH157" s="1212">
        <f>SUM(K157:L157)+M157-AF157</f>
        <v>1555729.6800000002</v>
      </c>
      <c r="AI157" s="1212"/>
      <c r="AJ157" s="1211"/>
      <c r="AK157" s="1213"/>
      <c r="AL157" s="1214">
        <v>19446.62</v>
      </c>
      <c r="AM157" s="1214">
        <f t="shared" si="194"/>
        <v>19446.62</v>
      </c>
      <c r="AN157" s="1214">
        <f t="shared" si="194"/>
        <v>19446.62</v>
      </c>
      <c r="AO157" s="1210">
        <f t="shared" si="194"/>
        <v>19446.62</v>
      </c>
      <c r="AP157" s="1210">
        <f t="shared" si="194"/>
        <v>19446.62</v>
      </c>
      <c r="AQ157" s="1210">
        <f t="shared" si="194"/>
        <v>19446.62</v>
      </c>
      <c r="AR157" s="1210">
        <f>SUM(AL157:AQ157)</f>
        <v>116679.71999999999</v>
      </c>
      <c r="AS157" s="1210">
        <f>AQ157</f>
        <v>19446.62</v>
      </c>
      <c r="AT157" s="1210">
        <f t="shared" si="195"/>
        <v>19446.62</v>
      </c>
      <c r="AU157" s="1210">
        <f t="shared" si="195"/>
        <v>19446.62</v>
      </c>
      <c r="AV157" s="1210">
        <f t="shared" si="195"/>
        <v>19446.62</v>
      </c>
      <c r="AW157" s="1210">
        <f t="shared" si="195"/>
        <v>19446.62</v>
      </c>
      <c r="AX157" s="1210">
        <f t="shared" si="195"/>
        <v>19446.62</v>
      </c>
      <c r="AY157" s="1210">
        <f>SUM(AS157:AX157)</f>
        <v>116679.71999999999</v>
      </c>
      <c r="AZ157" s="1210">
        <f>AR157+AY157</f>
        <v>233359.43999999997</v>
      </c>
      <c r="BA157" s="1211">
        <v>1730749.26</v>
      </c>
      <c r="BB157" s="1212">
        <f>AH157+AI157-AZ157</f>
        <v>1322370.2400000002</v>
      </c>
      <c r="BD157" s="1186">
        <f t="shared" si="171"/>
        <v>0</v>
      </c>
      <c r="BE157" s="1187">
        <f t="shared" si="188"/>
        <v>1730749.2599999998</v>
      </c>
      <c r="BF157" s="1188">
        <f t="shared" si="189"/>
        <v>0</v>
      </c>
      <c r="BH157" s="1189"/>
      <c r="BI157" s="1190">
        <f t="shared" si="168"/>
        <v>0</v>
      </c>
      <c r="BJ157" s="1215"/>
    </row>
    <row r="158" spans="1:62" ht="13.35" hidden="1" customHeight="1" x14ac:dyDescent="0.2">
      <c r="A158" s="1165" t="str">
        <f>D158</f>
        <v>ДЭС-22 п.Ичинский</v>
      </c>
      <c r="D158" s="2075" t="s">
        <v>1138</v>
      </c>
      <c r="E158" s="2075"/>
      <c r="F158" s="2075"/>
      <c r="G158" s="2075"/>
      <c r="H158" s="2075"/>
      <c r="I158" s="1281">
        <v>4011966.66</v>
      </c>
      <c r="J158" s="1282">
        <v>3159420.3</v>
      </c>
      <c r="K158" s="2076">
        <f>K159</f>
        <v>852546.36</v>
      </c>
      <c r="L158" s="2077"/>
      <c r="M158" s="1283"/>
      <c r="N158" s="1284">
        <f>N159</f>
        <v>195332.1</v>
      </c>
      <c r="O158" s="1285"/>
      <c r="P158" s="1286"/>
      <c r="Q158" s="1287">
        <f>Q159</f>
        <v>0</v>
      </c>
      <c r="R158" s="1288">
        <f>R159</f>
        <v>65110.7</v>
      </c>
      <c r="S158" s="1288">
        <f t="shared" ref="S158:BB158" si="196">S159</f>
        <v>65110.7</v>
      </c>
      <c r="T158" s="1288">
        <f t="shared" si="196"/>
        <v>65110.7</v>
      </c>
      <c r="U158" s="1288">
        <f t="shared" si="196"/>
        <v>65110.7</v>
      </c>
      <c r="V158" s="1288">
        <f t="shared" si="196"/>
        <v>65110.7</v>
      </c>
      <c r="W158" s="1288">
        <f t="shared" si="196"/>
        <v>65110.7</v>
      </c>
      <c r="X158" s="1288">
        <f t="shared" si="196"/>
        <v>390664.2</v>
      </c>
      <c r="Y158" s="1288">
        <f t="shared" si="196"/>
        <v>65110.7</v>
      </c>
      <c r="Z158" s="1288">
        <f t="shared" si="196"/>
        <v>65110.7</v>
      </c>
      <c r="AA158" s="1288">
        <f t="shared" si="196"/>
        <v>65110.7</v>
      </c>
      <c r="AB158" s="1288">
        <f t="shared" si="196"/>
        <v>65110.7</v>
      </c>
      <c r="AC158" s="1288">
        <f t="shared" si="196"/>
        <v>65110.7</v>
      </c>
      <c r="AD158" s="1288">
        <f t="shared" si="196"/>
        <v>65110.7</v>
      </c>
      <c r="AE158" s="1288">
        <f t="shared" si="196"/>
        <v>390664.2</v>
      </c>
      <c r="AF158" s="1288">
        <f t="shared" si="196"/>
        <v>781328.4</v>
      </c>
      <c r="AG158" s="1289">
        <f>AG159</f>
        <v>4011966.66</v>
      </c>
      <c r="AH158" s="1288">
        <f t="shared" si="196"/>
        <v>71217.960000000006</v>
      </c>
      <c r="AI158" s="1288">
        <f t="shared" si="196"/>
        <v>0</v>
      </c>
      <c r="AJ158" s="1289">
        <f t="shared" si="196"/>
        <v>0</v>
      </c>
      <c r="AK158" s="1290">
        <f t="shared" si="196"/>
        <v>0</v>
      </c>
      <c r="AL158" s="1288">
        <f t="shared" si="196"/>
        <v>65110.7</v>
      </c>
      <c r="AM158" s="1288">
        <f t="shared" si="196"/>
        <v>610.70000000000005</v>
      </c>
      <c r="AN158" s="1288">
        <f t="shared" si="196"/>
        <v>610.70000000000005</v>
      </c>
      <c r="AO158" s="1288">
        <f t="shared" si="196"/>
        <v>610.70000000000005</v>
      </c>
      <c r="AP158" s="1288">
        <f t="shared" si="196"/>
        <v>610.70000000000005</v>
      </c>
      <c r="AQ158" s="1288">
        <f t="shared" si="196"/>
        <v>610.70000000000005</v>
      </c>
      <c r="AR158" s="1288">
        <f t="shared" si="196"/>
        <v>68164.2</v>
      </c>
      <c r="AS158" s="1288">
        <f t="shared" si="196"/>
        <v>610.70000000000005</v>
      </c>
      <c r="AT158" s="1288">
        <f t="shared" si="196"/>
        <v>610.70000000000005</v>
      </c>
      <c r="AU158" s="1288">
        <f t="shared" si="196"/>
        <v>610.70000000000005</v>
      </c>
      <c r="AV158" s="1288">
        <f t="shared" si="196"/>
        <v>610.70000000000005</v>
      </c>
      <c r="AW158" s="1288">
        <f t="shared" si="196"/>
        <v>610.70000000000005</v>
      </c>
      <c r="AX158" s="1288">
        <f t="shared" si="196"/>
        <v>0.26000000000112777</v>
      </c>
      <c r="AY158" s="1288">
        <f t="shared" si="196"/>
        <v>3053.7600000000011</v>
      </c>
      <c r="AZ158" s="1288">
        <f t="shared" si="196"/>
        <v>71217.960000000006</v>
      </c>
      <c r="BA158" s="1289">
        <f>BA159</f>
        <v>4011966.66</v>
      </c>
      <c r="BB158" s="1295">
        <f t="shared" si="196"/>
        <v>0</v>
      </c>
      <c r="BD158" s="1186">
        <f t="shared" si="171"/>
        <v>0</v>
      </c>
      <c r="BE158" s="1187">
        <f t="shared" si="188"/>
        <v>657214.26000000013</v>
      </c>
      <c r="BF158" s="1188">
        <f t="shared" si="189"/>
        <v>0</v>
      </c>
      <c r="BG158" s="1294"/>
      <c r="BH158" s="1189"/>
      <c r="BI158" s="1190">
        <f t="shared" si="168"/>
        <v>0</v>
      </c>
      <c r="BJ158" s="1215"/>
    </row>
    <row r="159" spans="1:62" ht="12.6" hidden="1" customHeight="1" outlineLevel="1" x14ac:dyDescent="0.2">
      <c r="A159" s="1165" t="str">
        <f t="shared" ref="A159:A164" si="197">A158</f>
        <v>ДЭС-22 п.Ичинский</v>
      </c>
      <c r="D159" s="2051" t="s">
        <v>977</v>
      </c>
      <c r="E159" s="2051"/>
      <c r="F159" s="2051"/>
      <c r="G159" s="2051"/>
      <c r="H159" s="2051"/>
      <c r="I159" s="1216">
        <v>4011966.66</v>
      </c>
      <c r="J159" s="1217">
        <v>3159420.3</v>
      </c>
      <c r="K159" s="2052">
        <f>SUM(K160:L164)</f>
        <v>852546.36</v>
      </c>
      <c r="L159" s="2053"/>
      <c r="M159" s="1218"/>
      <c r="N159" s="1216">
        <f>SUM(N160:N164)</f>
        <v>195332.1</v>
      </c>
      <c r="O159" s="1242"/>
      <c r="P159" s="1243"/>
      <c r="Q159" s="1221">
        <f>SUM(Q160:Q164)</f>
        <v>0</v>
      </c>
      <c r="R159" s="1222">
        <f>SUM(R160:R164)</f>
        <v>65110.7</v>
      </c>
      <c r="S159" s="1222">
        <f t="shared" ref="S159:AZ159" si="198">SUM(S160:S164)</f>
        <v>65110.7</v>
      </c>
      <c r="T159" s="1222">
        <f t="shared" si="198"/>
        <v>65110.7</v>
      </c>
      <c r="U159" s="1222">
        <f t="shared" si="198"/>
        <v>65110.7</v>
      </c>
      <c r="V159" s="1222">
        <f t="shared" si="198"/>
        <v>65110.7</v>
      </c>
      <c r="W159" s="1222">
        <f t="shared" si="198"/>
        <v>65110.7</v>
      </c>
      <c r="X159" s="1222">
        <f t="shared" si="198"/>
        <v>390664.2</v>
      </c>
      <c r="Y159" s="1222">
        <f t="shared" si="198"/>
        <v>65110.7</v>
      </c>
      <c r="Z159" s="1222">
        <f t="shared" si="198"/>
        <v>65110.7</v>
      </c>
      <c r="AA159" s="1222">
        <f t="shared" si="198"/>
        <v>65110.7</v>
      </c>
      <c r="AB159" s="1222">
        <f t="shared" si="198"/>
        <v>65110.7</v>
      </c>
      <c r="AC159" s="1222">
        <f t="shared" si="198"/>
        <v>65110.7</v>
      </c>
      <c r="AD159" s="1222">
        <f t="shared" si="198"/>
        <v>65110.7</v>
      </c>
      <c r="AE159" s="1222">
        <f t="shared" si="198"/>
        <v>390664.2</v>
      </c>
      <c r="AF159" s="1222">
        <f t="shared" si="198"/>
        <v>781328.4</v>
      </c>
      <c r="AG159" s="1220">
        <f t="shared" si="198"/>
        <v>4011966.66</v>
      </c>
      <c r="AH159" s="1222">
        <f t="shared" si="198"/>
        <v>71217.960000000006</v>
      </c>
      <c r="AI159" s="1222">
        <f t="shared" si="198"/>
        <v>0</v>
      </c>
      <c r="AJ159" s="1220">
        <f t="shared" si="198"/>
        <v>0</v>
      </c>
      <c r="AK159" s="1223">
        <f t="shared" si="198"/>
        <v>0</v>
      </c>
      <c r="AL159" s="1222">
        <f t="shared" si="198"/>
        <v>65110.7</v>
      </c>
      <c r="AM159" s="1222">
        <f t="shared" si="198"/>
        <v>610.70000000000005</v>
      </c>
      <c r="AN159" s="1222">
        <f t="shared" si="198"/>
        <v>610.70000000000005</v>
      </c>
      <c r="AO159" s="1222">
        <f t="shared" si="198"/>
        <v>610.70000000000005</v>
      </c>
      <c r="AP159" s="1222">
        <f t="shared" si="198"/>
        <v>610.70000000000005</v>
      </c>
      <c r="AQ159" s="1222">
        <f t="shared" si="198"/>
        <v>610.70000000000005</v>
      </c>
      <c r="AR159" s="1222">
        <f t="shared" si="198"/>
        <v>68164.2</v>
      </c>
      <c r="AS159" s="1222">
        <f t="shared" si="198"/>
        <v>610.70000000000005</v>
      </c>
      <c r="AT159" s="1222">
        <f t="shared" si="198"/>
        <v>610.70000000000005</v>
      </c>
      <c r="AU159" s="1222">
        <f t="shared" si="198"/>
        <v>610.70000000000005</v>
      </c>
      <c r="AV159" s="1222">
        <f t="shared" si="198"/>
        <v>610.70000000000005</v>
      </c>
      <c r="AW159" s="1222">
        <f t="shared" si="198"/>
        <v>610.70000000000005</v>
      </c>
      <c r="AX159" s="1222">
        <f t="shared" si="198"/>
        <v>0.26000000000112777</v>
      </c>
      <c r="AY159" s="1222">
        <f t="shared" si="198"/>
        <v>3053.7600000000011</v>
      </c>
      <c r="AZ159" s="1222">
        <f t="shared" si="198"/>
        <v>71217.960000000006</v>
      </c>
      <c r="BA159" s="1220">
        <f>SUM(BA160:BA164)</f>
        <v>4011966.66</v>
      </c>
      <c r="BB159" s="1296">
        <f>SUM(BB160:BB164)</f>
        <v>0</v>
      </c>
      <c r="BD159" s="1186">
        <f t="shared" si="171"/>
        <v>0</v>
      </c>
      <c r="BE159" s="1187">
        <f t="shared" si="188"/>
        <v>657214.26000000013</v>
      </c>
      <c r="BF159" s="1188">
        <f t="shared" si="189"/>
        <v>0</v>
      </c>
      <c r="BH159" s="1189"/>
      <c r="BI159" s="1190">
        <f t="shared" si="168"/>
        <v>0</v>
      </c>
      <c r="BJ159" s="1215"/>
    </row>
    <row r="160" spans="1:62" ht="35.1" hidden="1" customHeight="1" outlineLevel="2" x14ac:dyDescent="0.2">
      <c r="A160" s="1165" t="str">
        <f t="shared" si="197"/>
        <v>ДЭС-22 п.Ичинский</v>
      </c>
      <c r="B160" s="1166" t="s">
        <v>1015</v>
      </c>
      <c r="C160" s="1166" t="s">
        <v>1100</v>
      </c>
      <c r="D160" s="2050" t="s">
        <v>1139</v>
      </c>
      <c r="E160" s="2050"/>
      <c r="F160" s="1200">
        <v>1868</v>
      </c>
      <c r="G160" s="1201" t="s">
        <v>1140</v>
      </c>
      <c r="H160" s="1202">
        <v>3870000</v>
      </c>
      <c r="I160" s="1203">
        <v>3870000</v>
      </c>
      <c r="J160" s="1204">
        <v>3031500</v>
      </c>
      <c r="K160" s="2039">
        <v>838500</v>
      </c>
      <c r="L160" s="2040"/>
      <c r="M160" s="1205"/>
      <c r="N160" s="1203">
        <v>193500</v>
      </c>
      <c r="O160" s="1206"/>
      <c r="P160" s="1207"/>
      <c r="Q160" s="1208"/>
      <c r="R160" s="1209">
        <v>64500</v>
      </c>
      <c r="S160" s="1209">
        <v>64500</v>
      </c>
      <c r="T160" s="1209">
        <v>64500</v>
      </c>
      <c r="U160" s="1210">
        <f t="shared" ref="U160:W164" si="199">T160</f>
        <v>64500</v>
      </c>
      <c r="V160" s="1210">
        <f t="shared" si="199"/>
        <v>64500</v>
      </c>
      <c r="W160" s="1210">
        <f t="shared" si="199"/>
        <v>64500</v>
      </c>
      <c r="X160" s="1210">
        <f>R160+S160+T160+U160+V160+W160</f>
        <v>387000</v>
      </c>
      <c r="Y160" s="1210">
        <f>W160</f>
        <v>64500</v>
      </c>
      <c r="Z160" s="1210">
        <f t="shared" ref="Z160:AD164" si="200">Y160</f>
        <v>64500</v>
      </c>
      <c r="AA160" s="1210">
        <f t="shared" si="200"/>
        <v>64500</v>
      </c>
      <c r="AB160" s="1210">
        <f t="shared" si="200"/>
        <v>64500</v>
      </c>
      <c r="AC160" s="1210">
        <f t="shared" si="200"/>
        <v>64500</v>
      </c>
      <c r="AD160" s="1210">
        <f t="shared" si="200"/>
        <v>64500</v>
      </c>
      <c r="AE160" s="1210">
        <f>Y160+Z160+AA160+AB160+AC160+AD160</f>
        <v>387000</v>
      </c>
      <c r="AF160" s="1210">
        <f>X160+AE160</f>
        <v>774000</v>
      </c>
      <c r="AG160" s="1211">
        <v>3870000</v>
      </c>
      <c r="AH160" s="1212">
        <f>SUM(K160:L160)+M160-AF160</f>
        <v>64500</v>
      </c>
      <c r="AI160" s="1212"/>
      <c r="AJ160" s="1211"/>
      <c r="AK160" s="1213"/>
      <c r="AL160" s="1214">
        <v>64500</v>
      </c>
      <c r="AM160" s="1214">
        <v>0</v>
      </c>
      <c r="AN160" s="1214">
        <f t="shared" ref="AN160:AQ164" si="201">AM160</f>
        <v>0</v>
      </c>
      <c r="AO160" s="1210">
        <f t="shared" si="201"/>
        <v>0</v>
      </c>
      <c r="AP160" s="1210">
        <f t="shared" si="201"/>
        <v>0</v>
      </c>
      <c r="AQ160" s="1210">
        <f t="shared" si="201"/>
        <v>0</v>
      </c>
      <c r="AR160" s="1210">
        <f>SUM(AL160:AQ160)</f>
        <v>64500</v>
      </c>
      <c r="AS160" s="1210">
        <f>AQ160</f>
        <v>0</v>
      </c>
      <c r="AT160" s="1210">
        <f>AS160</f>
        <v>0</v>
      </c>
      <c r="AU160" s="1210">
        <f>AT160</f>
        <v>0</v>
      </c>
      <c r="AV160" s="1210">
        <f>AU160</f>
        <v>0</v>
      </c>
      <c r="AW160" s="1210">
        <f>AV160</f>
        <v>0</v>
      </c>
      <c r="AX160" s="1210">
        <f>AW160</f>
        <v>0</v>
      </c>
      <c r="AY160" s="1210">
        <f>SUM(AS160:AX160)</f>
        <v>0</v>
      </c>
      <c r="AZ160" s="1210">
        <f>AR160+AY160</f>
        <v>64500</v>
      </c>
      <c r="BA160" s="1211">
        <v>3870000</v>
      </c>
      <c r="BB160" s="1212">
        <f>AH160+AI160-AZ160</f>
        <v>0</v>
      </c>
      <c r="BD160" s="1186">
        <f t="shared" si="171"/>
        <v>0</v>
      </c>
      <c r="BE160" s="1187">
        <f t="shared" si="188"/>
        <v>645000</v>
      </c>
      <c r="BF160" s="1188">
        <f t="shared" si="189"/>
        <v>0</v>
      </c>
      <c r="BH160" s="1189"/>
      <c r="BI160" s="1190">
        <f t="shared" si="168"/>
        <v>0</v>
      </c>
      <c r="BJ160" s="1215" t="e">
        <v>#VALUE!</v>
      </c>
    </row>
    <row r="161" spans="1:62" ht="12.6" hidden="1" customHeight="1" outlineLevel="2" x14ac:dyDescent="0.2">
      <c r="A161" s="1165" t="str">
        <f t="shared" si="197"/>
        <v>ДЭС-22 п.Ичинский</v>
      </c>
      <c r="B161" s="1166" t="str">
        <f>D174</f>
        <v>прочие машины</v>
      </c>
      <c r="C161" s="1166" t="s">
        <v>1108</v>
      </c>
      <c r="D161" s="2050" t="s">
        <v>1141</v>
      </c>
      <c r="E161" s="2050"/>
      <c r="F161" s="1200">
        <v>1848</v>
      </c>
      <c r="G161" s="1201" t="s">
        <v>1142</v>
      </c>
      <c r="H161" s="1202">
        <v>43970.66</v>
      </c>
      <c r="I161" s="1203">
        <v>43970.66</v>
      </c>
      <c r="J161" s="1204">
        <v>29924.3</v>
      </c>
      <c r="K161" s="2039">
        <v>14046.36</v>
      </c>
      <c r="L161" s="2040"/>
      <c r="M161" s="1205"/>
      <c r="N161" s="1203">
        <v>1832.1</v>
      </c>
      <c r="O161" s="1206"/>
      <c r="P161" s="1207"/>
      <c r="Q161" s="1208"/>
      <c r="R161" s="1209">
        <v>610.70000000000005</v>
      </c>
      <c r="S161" s="1209">
        <v>610.70000000000005</v>
      </c>
      <c r="T161" s="1209">
        <v>610.70000000000005</v>
      </c>
      <c r="U161" s="1210">
        <f t="shared" si="199"/>
        <v>610.70000000000005</v>
      </c>
      <c r="V161" s="1210">
        <f t="shared" si="199"/>
        <v>610.70000000000005</v>
      </c>
      <c r="W161" s="1210">
        <f t="shared" si="199"/>
        <v>610.70000000000005</v>
      </c>
      <c r="X161" s="1210">
        <f>R161+S161+T161+U161+V161+W161</f>
        <v>3664.2</v>
      </c>
      <c r="Y161" s="1210">
        <f>W161</f>
        <v>610.70000000000005</v>
      </c>
      <c r="Z161" s="1210">
        <f t="shared" si="200"/>
        <v>610.70000000000005</v>
      </c>
      <c r="AA161" s="1210">
        <f t="shared" si="200"/>
        <v>610.70000000000005</v>
      </c>
      <c r="AB161" s="1210">
        <f t="shared" si="200"/>
        <v>610.70000000000005</v>
      </c>
      <c r="AC161" s="1210">
        <f t="shared" si="200"/>
        <v>610.70000000000005</v>
      </c>
      <c r="AD161" s="1210">
        <f t="shared" si="200"/>
        <v>610.70000000000005</v>
      </c>
      <c r="AE161" s="1210">
        <f>Y161+Z161+AA161+AB161+AC161+AD161</f>
        <v>3664.2</v>
      </c>
      <c r="AF161" s="1210">
        <f>X161+AE161</f>
        <v>7328.4</v>
      </c>
      <c r="AG161" s="1211">
        <v>43970.66</v>
      </c>
      <c r="AH161" s="1212">
        <f>SUM(K161:L161)+M161-AF161</f>
        <v>6717.9600000000009</v>
      </c>
      <c r="AI161" s="1212"/>
      <c r="AJ161" s="1211"/>
      <c r="AK161" s="1213"/>
      <c r="AL161" s="1214">
        <v>610.70000000000005</v>
      </c>
      <c r="AM161" s="1214">
        <f>AL161</f>
        <v>610.70000000000005</v>
      </c>
      <c r="AN161" s="1214">
        <f t="shared" si="201"/>
        <v>610.70000000000005</v>
      </c>
      <c r="AO161" s="1210">
        <f t="shared" si="201"/>
        <v>610.70000000000005</v>
      </c>
      <c r="AP161" s="1210">
        <f t="shared" si="201"/>
        <v>610.70000000000005</v>
      </c>
      <c r="AQ161" s="1210">
        <f t="shared" si="201"/>
        <v>610.70000000000005</v>
      </c>
      <c r="AR161" s="1210">
        <f>SUM(AL161:AQ161)</f>
        <v>3664.2</v>
      </c>
      <c r="AS161" s="1210">
        <f>AQ161</f>
        <v>610.70000000000005</v>
      </c>
      <c r="AT161" s="1210">
        <f t="shared" ref="AT161:AW164" si="202">AS161</f>
        <v>610.70000000000005</v>
      </c>
      <c r="AU161" s="1210">
        <f t="shared" si="202"/>
        <v>610.70000000000005</v>
      </c>
      <c r="AV161" s="1210">
        <f t="shared" si="202"/>
        <v>610.70000000000005</v>
      </c>
      <c r="AW161" s="1210">
        <f t="shared" si="202"/>
        <v>610.70000000000005</v>
      </c>
      <c r="AX161" s="1210">
        <f>AH161-AR161-AS161-AT161-AU161-AV161-AW161</f>
        <v>0.26000000000112777</v>
      </c>
      <c r="AY161" s="1210">
        <f>SUM(AS161:AX161)</f>
        <v>3053.7600000000011</v>
      </c>
      <c r="AZ161" s="1210">
        <f>AR161+AY161</f>
        <v>6717.9600000000009</v>
      </c>
      <c r="BA161" s="1211">
        <v>43970.66</v>
      </c>
      <c r="BB161" s="1212">
        <f>AH161+AI161-AZ161</f>
        <v>0</v>
      </c>
      <c r="BD161" s="1186">
        <f t="shared" si="171"/>
        <v>0</v>
      </c>
      <c r="BE161" s="1187">
        <f t="shared" si="188"/>
        <v>12214.259999999998</v>
      </c>
      <c r="BF161" s="1188">
        <f t="shared" si="189"/>
        <v>0</v>
      </c>
      <c r="BH161" s="1189"/>
      <c r="BI161" s="1190">
        <f t="shared" si="168"/>
        <v>0</v>
      </c>
      <c r="BJ161" s="1215" t="e">
        <v>#VALUE!</v>
      </c>
    </row>
    <row r="162" spans="1:62" ht="35.1" hidden="1" customHeight="1" outlineLevel="2" x14ac:dyDescent="0.2">
      <c r="A162" s="1165" t="str">
        <f t="shared" si="197"/>
        <v>ДЭС-22 п.Ичинский</v>
      </c>
      <c r="B162" s="1166" t="s">
        <v>981</v>
      </c>
      <c r="C162" s="1166" t="s">
        <v>1108</v>
      </c>
      <c r="D162" s="2050" t="s">
        <v>1143</v>
      </c>
      <c r="E162" s="2050"/>
      <c r="F162" s="1200">
        <v>1150</v>
      </c>
      <c r="G162" s="1201" t="s">
        <v>1144</v>
      </c>
      <c r="H162" s="1202">
        <v>20346</v>
      </c>
      <c r="I162" s="1203">
        <v>20346</v>
      </c>
      <c r="J162" s="1204">
        <v>20346</v>
      </c>
      <c r="K162" s="1224"/>
      <c r="L162" s="1207"/>
      <c r="M162" s="1205"/>
      <c r="N162" s="1225"/>
      <c r="O162" s="1206"/>
      <c r="P162" s="1207"/>
      <c r="Q162" s="1208"/>
      <c r="R162" s="1209">
        <v>0</v>
      </c>
      <c r="S162" s="1209">
        <v>0</v>
      </c>
      <c r="T162" s="1209">
        <v>0</v>
      </c>
      <c r="U162" s="1210">
        <f t="shared" si="199"/>
        <v>0</v>
      </c>
      <c r="V162" s="1210">
        <f t="shared" si="199"/>
        <v>0</v>
      </c>
      <c r="W162" s="1210">
        <f t="shared" si="199"/>
        <v>0</v>
      </c>
      <c r="X162" s="1210">
        <f>R162+S162+T162+U162+V162+W162</f>
        <v>0</v>
      </c>
      <c r="Y162" s="1210">
        <f>W162</f>
        <v>0</v>
      </c>
      <c r="Z162" s="1210">
        <f t="shared" si="200"/>
        <v>0</v>
      </c>
      <c r="AA162" s="1210">
        <f t="shared" si="200"/>
        <v>0</v>
      </c>
      <c r="AB162" s="1210">
        <f t="shared" si="200"/>
        <v>0</v>
      </c>
      <c r="AC162" s="1210">
        <f t="shared" si="200"/>
        <v>0</v>
      </c>
      <c r="AD162" s="1210">
        <f t="shared" si="200"/>
        <v>0</v>
      </c>
      <c r="AE162" s="1210">
        <f>Y162+Z162+AA162+AB162+AC162+AD162</f>
        <v>0</v>
      </c>
      <c r="AF162" s="1210">
        <f>X162+AE162</f>
        <v>0</v>
      </c>
      <c r="AG162" s="1211">
        <v>20346</v>
      </c>
      <c r="AH162" s="1212">
        <f>SUM(K162:L162)+M162-AF162</f>
        <v>0</v>
      </c>
      <c r="AI162" s="1212"/>
      <c r="AJ162" s="1211"/>
      <c r="AK162" s="1228"/>
      <c r="AL162" s="1214">
        <v>0</v>
      </c>
      <c r="AM162" s="1214">
        <f>AL162</f>
        <v>0</v>
      </c>
      <c r="AN162" s="1214">
        <f t="shared" si="201"/>
        <v>0</v>
      </c>
      <c r="AO162" s="1210">
        <f t="shared" si="201"/>
        <v>0</v>
      </c>
      <c r="AP162" s="1210">
        <f t="shared" si="201"/>
        <v>0</v>
      </c>
      <c r="AQ162" s="1210">
        <f t="shared" si="201"/>
        <v>0</v>
      </c>
      <c r="AR162" s="1210">
        <f>SUM(AL162:AQ162)</f>
        <v>0</v>
      </c>
      <c r="AS162" s="1210">
        <f>AQ162</f>
        <v>0</v>
      </c>
      <c r="AT162" s="1210">
        <f t="shared" si="202"/>
        <v>0</v>
      </c>
      <c r="AU162" s="1210">
        <f t="shared" si="202"/>
        <v>0</v>
      </c>
      <c r="AV162" s="1210">
        <f t="shared" si="202"/>
        <v>0</v>
      </c>
      <c r="AW162" s="1210">
        <f t="shared" si="202"/>
        <v>0</v>
      </c>
      <c r="AX162" s="1210">
        <f>AW162</f>
        <v>0</v>
      </c>
      <c r="AY162" s="1210">
        <f>SUM(AS162:AX162)</f>
        <v>0</v>
      </c>
      <c r="AZ162" s="1210">
        <f>AR162+AY162</f>
        <v>0</v>
      </c>
      <c r="BA162" s="1211">
        <v>20346</v>
      </c>
      <c r="BB162" s="1212">
        <f>AH162+AI162-AZ162</f>
        <v>0</v>
      </c>
      <c r="BD162" s="1186">
        <f t="shared" si="171"/>
        <v>0</v>
      </c>
      <c r="BE162" s="1187">
        <f t="shared" si="188"/>
        <v>0</v>
      </c>
      <c r="BF162" s="1188">
        <f t="shared" si="189"/>
        <v>0</v>
      </c>
      <c r="BH162" s="1189"/>
      <c r="BI162" s="1190">
        <f t="shared" si="168"/>
        <v>0</v>
      </c>
      <c r="BJ162" s="1215"/>
    </row>
    <row r="163" spans="1:62" ht="12.6" hidden="1" customHeight="1" outlineLevel="2" x14ac:dyDescent="0.2">
      <c r="A163" s="1165" t="str">
        <f t="shared" si="197"/>
        <v>ДЭС-22 п.Ичинский</v>
      </c>
      <c r="B163" s="1166" t="s">
        <v>981</v>
      </c>
      <c r="C163" s="1166" t="s">
        <v>1108</v>
      </c>
      <c r="D163" s="2050" t="s">
        <v>1145</v>
      </c>
      <c r="E163" s="2050"/>
      <c r="F163" s="1200">
        <v>5</v>
      </c>
      <c r="G163" s="1201" t="s">
        <v>1146</v>
      </c>
      <c r="H163" s="1202">
        <v>15150</v>
      </c>
      <c r="I163" s="1203">
        <v>15150</v>
      </c>
      <c r="J163" s="1204">
        <v>15150</v>
      </c>
      <c r="K163" s="1224"/>
      <c r="L163" s="1207"/>
      <c r="M163" s="1205"/>
      <c r="N163" s="1225"/>
      <c r="O163" s="1206"/>
      <c r="P163" s="1207"/>
      <c r="Q163" s="1208"/>
      <c r="R163" s="1209">
        <v>0</v>
      </c>
      <c r="S163" s="1209">
        <v>0</v>
      </c>
      <c r="T163" s="1209">
        <v>0</v>
      </c>
      <c r="U163" s="1210">
        <f t="shared" si="199"/>
        <v>0</v>
      </c>
      <c r="V163" s="1210">
        <f t="shared" si="199"/>
        <v>0</v>
      </c>
      <c r="W163" s="1210">
        <f t="shared" si="199"/>
        <v>0</v>
      </c>
      <c r="X163" s="1210">
        <f>R163+S163+T163+U163+V163+W163</f>
        <v>0</v>
      </c>
      <c r="Y163" s="1210">
        <f>W163</f>
        <v>0</v>
      </c>
      <c r="Z163" s="1210">
        <f t="shared" si="200"/>
        <v>0</v>
      </c>
      <c r="AA163" s="1210">
        <f t="shared" si="200"/>
        <v>0</v>
      </c>
      <c r="AB163" s="1210">
        <f t="shared" si="200"/>
        <v>0</v>
      </c>
      <c r="AC163" s="1210">
        <f t="shared" si="200"/>
        <v>0</v>
      </c>
      <c r="AD163" s="1210">
        <f t="shared" si="200"/>
        <v>0</v>
      </c>
      <c r="AE163" s="1210">
        <f>Y163+Z163+AA163+AB163+AC163+AD163</f>
        <v>0</v>
      </c>
      <c r="AF163" s="1210">
        <f>X163+AE163</f>
        <v>0</v>
      </c>
      <c r="AG163" s="1211">
        <v>15150</v>
      </c>
      <c r="AH163" s="1212">
        <f>SUM(K163:L163)+M163-AF163</f>
        <v>0</v>
      </c>
      <c r="AI163" s="1212"/>
      <c r="AJ163" s="1211"/>
      <c r="AK163" s="1228"/>
      <c r="AL163" s="1214">
        <v>0</v>
      </c>
      <c r="AM163" s="1214">
        <f>AL163</f>
        <v>0</v>
      </c>
      <c r="AN163" s="1214">
        <f t="shared" si="201"/>
        <v>0</v>
      </c>
      <c r="AO163" s="1210">
        <f t="shared" si="201"/>
        <v>0</v>
      </c>
      <c r="AP163" s="1210">
        <f t="shared" si="201"/>
        <v>0</v>
      </c>
      <c r="AQ163" s="1210">
        <f t="shared" si="201"/>
        <v>0</v>
      </c>
      <c r="AR163" s="1210">
        <f>SUM(AL163:AQ163)</f>
        <v>0</v>
      </c>
      <c r="AS163" s="1210">
        <f>AQ163</f>
        <v>0</v>
      </c>
      <c r="AT163" s="1210">
        <f t="shared" si="202"/>
        <v>0</v>
      </c>
      <c r="AU163" s="1210">
        <f t="shared" si="202"/>
        <v>0</v>
      </c>
      <c r="AV163" s="1210">
        <f t="shared" si="202"/>
        <v>0</v>
      </c>
      <c r="AW163" s="1210">
        <f t="shared" si="202"/>
        <v>0</v>
      </c>
      <c r="AX163" s="1210">
        <f>AW163</f>
        <v>0</v>
      </c>
      <c r="AY163" s="1210">
        <f>SUM(AS163:AX163)</f>
        <v>0</v>
      </c>
      <c r="AZ163" s="1210">
        <f>AR163+AY163</f>
        <v>0</v>
      </c>
      <c r="BA163" s="1211">
        <v>15150</v>
      </c>
      <c r="BB163" s="1212">
        <f>AH163+AI163-AZ163</f>
        <v>0</v>
      </c>
      <c r="BD163" s="1186">
        <f t="shared" si="171"/>
        <v>0</v>
      </c>
      <c r="BE163" s="1187">
        <f t="shared" si="188"/>
        <v>0</v>
      </c>
      <c r="BF163" s="1188">
        <f t="shared" si="189"/>
        <v>0</v>
      </c>
      <c r="BH163" s="1189"/>
      <c r="BI163" s="1190">
        <f t="shared" si="168"/>
        <v>0</v>
      </c>
      <c r="BJ163" s="1215"/>
    </row>
    <row r="164" spans="1:62" ht="23.85" hidden="1" customHeight="1" outlineLevel="2" thickBot="1" x14ac:dyDescent="0.25">
      <c r="A164" s="1165" t="str">
        <f t="shared" si="197"/>
        <v>ДЭС-22 п.Ичинский</v>
      </c>
      <c r="B164" s="1166" t="s">
        <v>1012</v>
      </c>
      <c r="C164" s="1166" t="s">
        <v>1100</v>
      </c>
      <c r="D164" s="2085" t="s">
        <v>1147</v>
      </c>
      <c r="E164" s="2085"/>
      <c r="F164" s="1297">
        <v>1833</v>
      </c>
      <c r="G164" s="1298" t="s">
        <v>1148</v>
      </c>
      <c r="H164" s="1299">
        <v>62500</v>
      </c>
      <c r="I164" s="1300">
        <v>62500</v>
      </c>
      <c r="J164" s="1301">
        <v>62500</v>
      </c>
      <c r="K164" s="1302"/>
      <c r="L164" s="1303"/>
      <c r="M164" s="1304"/>
      <c r="N164" s="1305"/>
      <c r="O164" s="1306"/>
      <c r="P164" s="1303"/>
      <c r="Q164" s="1307"/>
      <c r="R164" s="1308">
        <v>0</v>
      </c>
      <c r="S164" s="1308">
        <v>0</v>
      </c>
      <c r="T164" s="1308">
        <v>0</v>
      </c>
      <c r="U164" s="1309">
        <f t="shared" si="199"/>
        <v>0</v>
      </c>
      <c r="V164" s="1309">
        <f t="shared" si="199"/>
        <v>0</v>
      </c>
      <c r="W164" s="1309">
        <f t="shared" si="199"/>
        <v>0</v>
      </c>
      <c r="X164" s="1309">
        <f>R164+S164+T164+U164+V164+W164</f>
        <v>0</v>
      </c>
      <c r="Y164" s="1309">
        <f>W164</f>
        <v>0</v>
      </c>
      <c r="Z164" s="1309">
        <f t="shared" si="200"/>
        <v>0</v>
      </c>
      <c r="AA164" s="1309">
        <f t="shared" si="200"/>
        <v>0</v>
      </c>
      <c r="AB164" s="1309">
        <f t="shared" si="200"/>
        <v>0</v>
      </c>
      <c r="AC164" s="1309">
        <f t="shared" si="200"/>
        <v>0</v>
      </c>
      <c r="AD164" s="1309">
        <f t="shared" si="200"/>
        <v>0</v>
      </c>
      <c r="AE164" s="1309">
        <f>Y164+Z164+AA164+AB164+AC164+AD164</f>
        <v>0</v>
      </c>
      <c r="AF164" s="1309">
        <f>X164+AE164</f>
        <v>0</v>
      </c>
      <c r="AG164" s="1310">
        <v>62500</v>
      </c>
      <c r="AH164" s="1311">
        <f>SUM(K164:L164)+M164-AF164</f>
        <v>0</v>
      </c>
      <c r="AI164" s="1311"/>
      <c r="AJ164" s="1310"/>
      <c r="AK164" s="1312"/>
      <c r="AL164" s="1313">
        <v>0</v>
      </c>
      <c r="AM164" s="1313">
        <f>AL164</f>
        <v>0</v>
      </c>
      <c r="AN164" s="1313">
        <f t="shared" si="201"/>
        <v>0</v>
      </c>
      <c r="AO164" s="1309">
        <f t="shared" si="201"/>
        <v>0</v>
      </c>
      <c r="AP164" s="1309">
        <f t="shared" si="201"/>
        <v>0</v>
      </c>
      <c r="AQ164" s="1309">
        <f t="shared" si="201"/>
        <v>0</v>
      </c>
      <c r="AR164" s="1309">
        <f>SUM(AL164:AQ164)</f>
        <v>0</v>
      </c>
      <c r="AS164" s="1309">
        <f>AQ164</f>
        <v>0</v>
      </c>
      <c r="AT164" s="1309">
        <f t="shared" si="202"/>
        <v>0</v>
      </c>
      <c r="AU164" s="1309">
        <f t="shared" si="202"/>
        <v>0</v>
      </c>
      <c r="AV164" s="1309">
        <f t="shared" si="202"/>
        <v>0</v>
      </c>
      <c r="AW164" s="1309">
        <f t="shared" si="202"/>
        <v>0</v>
      </c>
      <c r="AX164" s="1309">
        <f>AW164</f>
        <v>0</v>
      </c>
      <c r="AY164" s="1309">
        <f>SUM(AS164:AX164)</f>
        <v>0</v>
      </c>
      <c r="AZ164" s="1309">
        <f>AR164+AY164</f>
        <v>0</v>
      </c>
      <c r="BA164" s="1310">
        <v>62500</v>
      </c>
      <c r="BB164" s="1311">
        <f>AH164+AI164-AZ164</f>
        <v>0</v>
      </c>
      <c r="BD164" s="1186">
        <f t="shared" si="171"/>
        <v>0</v>
      </c>
      <c r="BE164" s="1187">
        <f t="shared" si="188"/>
        <v>0</v>
      </c>
      <c r="BF164" s="1188">
        <f t="shared" si="189"/>
        <v>0</v>
      </c>
      <c r="BG164" s="1314" t="s">
        <v>1149</v>
      </c>
      <c r="BH164" s="1189" t="s">
        <v>1150</v>
      </c>
      <c r="BI164" s="1190">
        <f t="shared" si="168"/>
        <v>0</v>
      </c>
      <c r="BJ164" s="1215"/>
    </row>
    <row r="165" spans="1:62" ht="13.35" hidden="1" customHeight="1" thickBot="1" x14ac:dyDescent="0.25">
      <c r="A165" s="1165" t="str">
        <f t="shared" ref="A165:A220" si="203">D165</f>
        <v>Соболевский район</v>
      </c>
      <c r="D165" s="2034" t="s">
        <v>1151</v>
      </c>
      <c r="E165" s="2035"/>
      <c r="F165" s="2035"/>
      <c r="G165" s="2035"/>
      <c r="H165" s="2035"/>
      <c r="I165" s="1315"/>
      <c r="J165" s="1316"/>
      <c r="K165" s="2036">
        <f>SUM(K122,K140,K158)</f>
        <v>59566788.700000003</v>
      </c>
      <c r="L165" s="2037"/>
      <c r="M165" s="1317">
        <f>M122+M140+M158</f>
        <v>0</v>
      </c>
      <c r="N165" s="1315">
        <f>N122+N140+N158</f>
        <v>2190215.19</v>
      </c>
      <c r="O165" s="1318">
        <f t="shared" ref="O165:BB165" si="204">O122+O140+O158</f>
        <v>0</v>
      </c>
      <c r="P165" s="1319">
        <f t="shared" si="204"/>
        <v>1871236.89</v>
      </c>
      <c r="Q165" s="1320">
        <f t="shared" si="204"/>
        <v>0</v>
      </c>
      <c r="R165" s="1321">
        <f t="shared" si="204"/>
        <v>732294.02</v>
      </c>
      <c r="S165" s="1321">
        <f t="shared" si="204"/>
        <v>732293.82</v>
      </c>
      <c r="T165" s="1321">
        <f t="shared" si="204"/>
        <v>725627.35</v>
      </c>
      <c r="U165" s="1321">
        <f t="shared" si="204"/>
        <v>725627.35</v>
      </c>
      <c r="V165" s="1321">
        <f t="shared" si="204"/>
        <v>725627.35</v>
      </c>
      <c r="W165" s="1321">
        <f t="shared" si="204"/>
        <v>725627.35</v>
      </c>
      <c r="X165" s="1321">
        <f t="shared" si="204"/>
        <v>4367097.24</v>
      </c>
      <c r="Y165" s="1321">
        <f t="shared" si="204"/>
        <v>725627.35</v>
      </c>
      <c r="Z165" s="1321">
        <f t="shared" si="204"/>
        <v>725627.35</v>
      </c>
      <c r="AA165" s="1321">
        <f t="shared" si="204"/>
        <v>725627.35</v>
      </c>
      <c r="AB165" s="1321">
        <f t="shared" si="204"/>
        <v>725627.35</v>
      </c>
      <c r="AC165" s="1321">
        <f t="shared" si="204"/>
        <v>725627.35</v>
      </c>
      <c r="AD165" s="1321">
        <f t="shared" si="204"/>
        <v>725627.2</v>
      </c>
      <c r="AE165" s="1321">
        <f t="shared" si="204"/>
        <v>4353763.95</v>
      </c>
      <c r="AF165" s="1321">
        <f t="shared" si="204"/>
        <v>8720861.1899999995</v>
      </c>
      <c r="AG165" s="1322">
        <f t="shared" si="204"/>
        <v>63283012.140000001</v>
      </c>
      <c r="AH165" s="1321">
        <f>AH122+AH140+AH158</f>
        <v>50845927.509999998</v>
      </c>
      <c r="AI165" s="1321">
        <f t="shared" si="204"/>
        <v>0</v>
      </c>
      <c r="AJ165" s="1322">
        <f t="shared" si="204"/>
        <v>0</v>
      </c>
      <c r="AK165" s="1323">
        <f t="shared" si="204"/>
        <v>0</v>
      </c>
      <c r="AL165" s="1321">
        <f t="shared" si="204"/>
        <v>702914.5</v>
      </c>
      <c r="AM165" s="1321">
        <f t="shared" si="204"/>
        <v>638414.5</v>
      </c>
      <c r="AN165" s="1321">
        <f t="shared" si="204"/>
        <v>638414.5</v>
      </c>
      <c r="AO165" s="1321">
        <f t="shared" si="204"/>
        <v>638414.5</v>
      </c>
      <c r="AP165" s="1321">
        <f t="shared" si="204"/>
        <v>638414.5</v>
      </c>
      <c r="AQ165" s="1321">
        <f t="shared" si="204"/>
        <v>638414.5</v>
      </c>
      <c r="AR165" s="1321">
        <f t="shared" si="204"/>
        <v>3894987.0000000005</v>
      </c>
      <c r="AS165" s="1321">
        <f t="shared" si="204"/>
        <v>638414.5</v>
      </c>
      <c r="AT165" s="1321">
        <f t="shared" si="204"/>
        <v>638414.5</v>
      </c>
      <c r="AU165" s="1321">
        <f t="shared" si="204"/>
        <v>638414.5</v>
      </c>
      <c r="AV165" s="1321">
        <f t="shared" si="204"/>
        <v>638414.5</v>
      </c>
      <c r="AW165" s="1321">
        <f t="shared" si="204"/>
        <v>637051.82999999996</v>
      </c>
      <c r="AX165" s="1321">
        <f t="shared" si="204"/>
        <v>636441.26</v>
      </c>
      <c r="AY165" s="1321">
        <f t="shared" si="204"/>
        <v>3827151.09</v>
      </c>
      <c r="AZ165" s="1321">
        <f t="shared" si="204"/>
        <v>7722138.0900000008</v>
      </c>
      <c r="BA165" s="1322">
        <f t="shared" si="204"/>
        <v>63283012.140000001</v>
      </c>
      <c r="BB165" s="1324">
        <f t="shared" si="204"/>
        <v>43123789.420000002</v>
      </c>
      <c r="BD165" s="1186">
        <f t="shared" si="171"/>
        <v>0</v>
      </c>
      <c r="BE165" s="1187">
        <f t="shared" si="188"/>
        <v>57376573.509999998</v>
      </c>
      <c r="BF165" s="1188">
        <f t="shared" si="189"/>
        <v>0</v>
      </c>
      <c r="BG165" s="1325">
        <f>AZ165</f>
        <v>7722138.0900000008</v>
      </c>
      <c r="BH165" s="1326">
        <v>8720861.1899999995</v>
      </c>
      <c r="BI165" s="1190">
        <f t="shared" si="168"/>
        <v>0</v>
      </c>
      <c r="BJ165" s="1215"/>
    </row>
    <row r="166" spans="1:62" ht="13.35" hidden="1" customHeight="1" x14ac:dyDescent="0.2">
      <c r="A166" s="1165" t="str">
        <f t="shared" si="203"/>
        <v>Здания</v>
      </c>
      <c r="D166" s="2015" t="s">
        <v>970</v>
      </c>
      <c r="E166" s="2016"/>
      <c r="F166" s="1247"/>
      <c r="G166" s="1248" t="s">
        <v>817</v>
      </c>
      <c r="H166" s="1278">
        <f>SUMIF($B$124:$B$164,$D166,$H$124:$H$164)</f>
        <v>0</v>
      </c>
      <c r="I166" s="1250"/>
      <c r="J166" s="1251"/>
      <c r="K166" s="2017">
        <f>SUMIF($B$124:$B$164,$D166,$K$124:$L$164)</f>
        <v>0</v>
      </c>
      <c r="L166" s="2018"/>
      <c r="M166" s="1252">
        <f>SUMIF($B$124:$B$164,$D166,M124:M164)</f>
        <v>0</v>
      </c>
      <c r="N166" s="1250">
        <f t="shared" ref="N166:BB166" si="205">SUMIF($B$124:$B$164,$D166,N124:N164)</f>
        <v>0</v>
      </c>
      <c r="O166" s="1253">
        <f t="shared" si="205"/>
        <v>0</v>
      </c>
      <c r="P166" s="1254">
        <f t="shared" si="205"/>
        <v>0</v>
      </c>
      <c r="Q166" s="1255">
        <f>SUMIF($B$124:$B$164,$D166,Q124:Q164)</f>
        <v>0</v>
      </c>
      <c r="R166" s="1256">
        <f t="shared" si="205"/>
        <v>0</v>
      </c>
      <c r="S166" s="1256">
        <f t="shared" si="205"/>
        <v>0</v>
      </c>
      <c r="T166" s="1256">
        <f t="shared" si="205"/>
        <v>0</v>
      </c>
      <c r="U166" s="1256">
        <f t="shared" si="205"/>
        <v>0</v>
      </c>
      <c r="V166" s="1256">
        <f t="shared" si="205"/>
        <v>0</v>
      </c>
      <c r="W166" s="1256">
        <f t="shared" si="205"/>
        <v>0</v>
      </c>
      <c r="X166" s="1256">
        <f t="shared" si="205"/>
        <v>0</v>
      </c>
      <c r="Y166" s="1256">
        <f t="shared" si="205"/>
        <v>0</v>
      </c>
      <c r="Z166" s="1256">
        <f t="shared" si="205"/>
        <v>0</v>
      </c>
      <c r="AA166" s="1256">
        <f t="shared" si="205"/>
        <v>0</v>
      </c>
      <c r="AB166" s="1256">
        <f t="shared" si="205"/>
        <v>0</v>
      </c>
      <c r="AC166" s="1256">
        <f t="shared" si="205"/>
        <v>0</v>
      </c>
      <c r="AD166" s="1256">
        <f t="shared" si="205"/>
        <v>0</v>
      </c>
      <c r="AE166" s="1256">
        <f t="shared" si="205"/>
        <v>0</v>
      </c>
      <c r="AF166" s="1256">
        <f t="shared" si="205"/>
        <v>0</v>
      </c>
      <c r="AG166" s="1254">
        <f t="shared" si="205"/>
        <v>0</v>
      </c>
      <c r="AH166" s="1257">
        <f t="shared" si="205"/>
        <v>0</v>
      </c>
      <c r="AI166" s="1257">
        <f t="shared" si="205"/>
        <v>0</v>
      </c>
      <c r="AJ166" s="1254">
        <f t="shared" si="205"/>
        <v>0</v>
      </c>
      <c r="AK166" s="1257">
        <f t="shared" si="205"/>
        <v>0</v>
      </c>
      <c r="AL166" s="1256">
        <f t="shared" si="205"/>
        <v>0</v>
      </c>
      <c r="AM166" s="1256">
        <f t="shared" si="205"/>
        <v>0</v>
      </c>
      <c r="AN166" s="1256">
        <f t="shared" si="205"/>
        <v>0</v>
      </c>
      <c r="AO166" s="1256">
        <f t="shared" si="205"/>
        <v>0</v>
      </c>
      <c r="AP166" s="1256">
        <f t="shared" si="205"/>
        <v>0</v>
      </c>
      <c r="AQ166" s="1256">
        <f t="shared" si="205"/>
        <v>0</v>
      </c>
      <c r="AR166" s="1256">
        <f t="shared" si="205"/>
        <v>0</v>
      </c>
      <c r="AS166" s="1256">
        <f t="shared" si="205"/>
        <v>0</v>
      </c>
      <c r="AT166" s="1256">
        <f t="shared" si="205"/>
        <v>0</v>
      </c>
      <c r="AU166" s="1256">
        <f t="shared" si="205"/>
        <v>0</v>
      </c>
      <c r="AV166" s="1256">
        <f t="shared" si="205"/>
        <v>0</v>
      </c>
      <c r="AW166" s="1256">
        <f t="shared" si="205"/>
        <v>0</v>
      </c>
      <c r="AX166" s="1256">
        <f t="shared" si="205"/>
        <v>0</v>
      </c>
      <c r="AY166" s="1256">
        <f t="shared" si="205"/>
        <v>0</v>
      </c>
      <c r="AZ166" s="1256">
        <f t="shared" si="205"/>
        <v>0</v>
      </c>
      <c r="BA166" s="1254">
        <f t="shared" si="205"/>
        <v>0</v>
      </c>
      <c r="BB166" s="1257">
        <f t="shared" si="205"/>
        <v>0</v>
      </c>
      <c r="BD166" s="1186">
        <f t="shared" si="171"/>
        <v>0</v>
      </c>
      <c r="BE166" s="1187">
        <f t="shared" si="188"/>
        <v>0</v>
      </c>
      <c r="BF166" s="1188">
        <f t="shared" si="189"/>
        <v>0</v>
      </c>
      <c r="BH166" s="1189"/>
      <c r="BI166" s="1190">
        <f t="shared" si="168"/>
        <v>0</v>
      </c>
      <c r="BJ166" s="1215"/>
    </row>
    <row r="167" spans="1:62" ht="13.35" hidden="1" customHeight="1" thickBot="1" x14ac:dyDescent="0.25">
      <c r="A167" s="1165" t="str">
        <f t="shared" si="203"/>
        <v>Сооружения</v>
      </c>
      <c r="D167" s="2015" t="s">
        <v>1081</v>
      </c>
      <c r="E167" s="2016"/>
      <c r="F167" s="1247"/>
      <c r="G167" s="1248" t="s">
        <v>817</v>
      </c>
      <c r="H167" s="1278">
        <f t="shared" ref="H167:H178" si="206">SUMIF($B$124:$B$164,$D167,$H$124:$H$164)</f>
        <v>0</v>
      </c>
      <c r="I167" s="1250"/>
      <c r="J167" s="1251"/>
      <c r="K167" s="2017">
        <f t="shared" ref="K167:K178" si="207">SUMIF($B$124:$B$164,$D167,$K$124:$L$164)</f>
        <v>0</v>
      </c>
      <c r="L167" s="2018"/>
      <c r="M167" s="1252">
        <f>SUMIF($B$124:$B$164,$D167,M124:M164)</f>
        <v>0</v>
      </c>
      <c r="N167" s="1250">
        <f t="shared" ref="N167:BB167" si="208">SUMIF($B$124:$B$164,$D167,N124:N164)</f>
        <v>0</v>
      </c>
      <c r="O167" s="1253">
        <f t="shared" si="208"/>
        <v>0</v>
      </c>
      <c r="P167" s="1254">
        <f t="shared" si="208"/>
        <v>0</v>
      </c>
      <c r="Q167" s="1255">
        <f>SUMIF($B$124:$B$164,$D167,Q124:Q164)</f>
        <v>0</v>
      </c>
      <c r="R167" s="1256">
        <f t="shared" si="208"/>
        <v>0</v>
      </c>
      <c r="S167" s="1256">
        <f t="shared" si="208"/>
        <v>0</v>
      </c>
      <c r="T167" s="1256">
        <f t="shared" si="208"/>
        <v>0</v>
      </c>
      <c r="U167" s="1256">
        <f t="shared" si="208"/>
        <v>0</v>
      </c>
      <c r="V167" s="1256">
        <f t="shared" si="208"/>
        <v>0</v>
      </c>
      <c r="W167" s="1256">
        <f t="shared" si="208"/>
        <v>0</v>
      </c>
      <c r="X167" s="1256">
        <f t="shared" si="208"/>
        <v>0</v>
      </c>
      <c r="Y167" s="1256">
        <f t="shared" si="208"/>
        <v>0</v>
      </c>
      <c r="Z167" s="1256">
        <f t="shared" si="208"/>
        <v>0</v>
      </c>
      <c r="AA167" s="1256">
        <f t="shared" si="208"/>
        <v>0</v>
      </c>
      <c r="AB167" s="1256">
        <f t="shared" si="208"/>
        <v>0</v>
      </c>
      <c r="AC167" s="1256">
        <f t="shared" si="208"/>
        <v>0</v>
      </c>
      <c r="AD167" s="1256">
        <f t="shared" si="208"/>
        <v>0</v>
      </c>
      <c r="AE167" s="1256">
        <f t="shared" si="208"/>
        <v>0</v>
      </c>
      <c r="AF167" s="1256">
        <f t="shared" si="208"/>
        <v>0</v>
      </c>
      <c r="AG167" s="1254">
        <f t="shared" si="208"/>
        <v>0</v>
      </c>
      <c r="AH167" s="1257">
        <f t="shared" si="208"/>
        <v>0</v>
      </c>
      <c r="AI167" s="1257">
        <f t="shared" si="208"/>
        <v>0</v>
      </c>
      <c r="AJ167" s="1254">
        <f t="shared" si="208"/>
        <v>0</v>
      </c>
      <c r="AK167" s="1257">
        <f t="shared" si="208"/>
        <v>0</v>
      </c>
      <c r="AL167" s="1256">
        <f t="shared" si="208"/>
        <v>0</v>
      </c>
      <c r="AM167" s="1256">
        <f t="shared" si="208"/>
        <v>0</v>
      </c>
      <c r="AN167" s="1256">
        <f t="shared" si="208"/>
        <v>0</v>
      </c>
      <c r="AO167" s="1256">
        <f t="shared" si="208"/>
        <v>0</v>
      </c>
      <c r="AP167" s="1256">
        <f t="shared" si="208"/>
        <v>0</v>
      </c>
      <c r="AQ167" s="1256">
        <f t="shared" si="208"/>
        <v>0</v>
      </c>
      <c r="AR167" s="1256">
        <f t="shared" si="208"/>
        <v>0</v>
      </c>
      <c r="AS167" s="1256">
        <f t="shared" si="208"/>
        <v>0</v>
      </c>
      <c r="AT167" s="1256">
        <f t="shared" si="208"/>
        <v>0</v>
      </c>
      <c r="AU167" s="1256">
        <f t="shared" si="208"/>
        <v>0</v>
      </c>
      <c r="AV167" s="1256">
        <f t="shared" si="208"/>
        <v>0</v>
      </c>
      <c r="AW167" s="1256">
        <f t="shared" si="208"/>
        <v>0</v>
      </c>
      <c r="AX167" s="1256">
        <f t="shared" si="208"/>
        <v>0</v>
      </c>
      <c r="AY167" s="1256">
        <f t="shared" si="208"/>
        <v>0</v>
      </c>
      <c r="AZ167" s="1256">
        <f t="shared" si="208"/>
        <v>0</v>
      </c>
      <c r="BA167" s="1254">
        <f t="shared" si="208"/>
        <v>0</v>
      </c>
      <c r="BB167" s="1257">
        <f t="shared" si="208"/>
        <v>0</v>
      </c>
      <c r="BD167" s="1186">
        <f t="shared" si="171"/>
        <v>0</v>
      </c>
      <c r="BE167" s="1187">
        <f t="shared" si="188"/>
        <v>0</v>
      </c>
      <c r="BF167" s="1188">
        <f t="shared" si="189"/>
        <v>0</v>
      </c>
      <c r="BG167" s="1167" t="s">
        <v>1152</v>
      </c>
      <c r="BH167" s="1189"/>
      <c r="BI167" s="1190">
        <f t="shared" si="168"/>
        <v>0</v>
      </c>
      <c r="BJ167" s="1215"/>
    </row>
    <row r="168" spans="1:62" ht="13.35" hidden="1" customHeight="1" thickBot="1" x14ac:dyDescent="0.25">
      <c r="A168" s="1165" t="str">
        <f t="shared" si="203"/>
        <v>Передаточные устройства</v>
      </c>
      <c r="D168" s="2015" t="s">
        <v>1082</v>
      </c>
      <c r="E168" s="2016"/>
      <c r="F168" s="1247"/>
      <c r="G168" s="1248" t="s">
        <v>817</v>
      </c>
      <c r="H168" s="1278">
        <f t="shared" si="206"/>
        <v>1636825.89</v>
      </c>
      <c r="I168" s="1250"/>
      <c r="J168" s="1251"/>
      <c r="K168" s="2017">
        <f t="shared" si="207"/>
        <v>1298172.21</v>
      </c>
      <c r="L168" s="2018"/>
      <c r="M168" s="1252">
        <f>SUMIF($B$124:$B$164,$D168,M124:M164)</f>
        <v>0</v>
      </c>
      <c r="N168" s="1250">
        <f t="shared" ref="N168:BB168" si="209">SUMIF($B$124:$B$164,$D168,N124:N164)</f>
        <v>42331.71</v>
      </c>
      <c r="O168" s="1253">
        <f t="shared" si="209"/>
        <v>0</v>
      </c>
      <c r="P168" s="1254">
        <f t="shared" si="209"/>
        <v>42331.71</v>
      </c>
      <c r="Q168" s="1255">
        <f>SUMIF($B$124:$B$164,$D168,Q124:Q164)</f>
        <v>0</v>
      </c>
      <c r="R168" s="1256">
        <f t="shared" si="209"/>
        <v>14110.57</v>
      </c>
      <c r="S168" s="1256">
        <f t="shared" si="209"/>
        <v>14110.57</v>
      </c>
      <c r="T168" s="1256">
        <f t="shared" si="209"/>
        <v>14110.57</v>
      </c>
      <c r="U168" s="1256">
        <f t="shared" si="209"/>
        <v>14110.57</v>
      </c>
      <c r="V168" s="1256">
        <f t="shared" si="209"/>
        <v>14110.57</v>
      </c>
      <c r="W168" s="1256">
        <f t="shared" si="209"/>
        <v>14110.57</v>
      </c>
      <c r="X168" s="1256">
        <f t="shared" si="209"/>
        <v>84663.42</v>
      </c>
      <c r="Y168" s="1256">
        <f t="shared" si="209"/>
        <v>14110.57</v>
      </c>
      <c r="Z168" s="1256">
        <f t="shared" si="209"/>
        <v>14110.57</v>
      </c>
      <c r="AA168" s="1256">
        <f t="shared" si="209"/>
        <v>14110.57</v>
      </c>
      <c r="AB168" s="1256">
        <f t="shared" si="209"/>
        <v>14110.57</v>
      </c>
      <c r="AC168" s="1256">
        <f t="shared" si="209"/>
        <v>14110.57</v>
      </c>
      <c r="AD168" s="1256">
        <f t="shared" si="209"/>
        <v>14110.57</v>
      </c>
      <c r="AE168" s="1256">
        <f t="shared" si="209"/>
        <v>84663.42</v>
      </c>
      <c r="AF168" s="1256">
        <f t="shared" si="209"/>
        <v>169326.84</v>
      </c>
      <c r="AG168" s="1254">
        <f t="shared" si="209"/>
        <v>1255840.5</v>
      </c>
      <c r="AH168" s="1257">
        <f t="shared" si="209"/>
        <v>1128845.3700000001</v>
      </c>
      <c r="AI168" s="1257">
        <f t="shared" si="209"/>
        <v>0</v>
      </c>
      <c r="AJ168" s="1254">
        <f t="shared" si="209"/>
        <v>0</v>
      </c>
      <c r="AK168" s="1257">
        <f t="shared" si="209"/>
        <v>0</v>
      </c>
      <c r="AL168" s="1256">
        <f t="shared" si="209"/>
        <v>14110.57</v>
      </c>
      <c r="AM168" s="1256">
        <f t="shared" si="209"/>
        <v>14110.57</v>
      </c>
      <c r="AN168" s="1256">
        <f t="shared" si="209"/>
        <v>14110.57</v>
      </c>
      <c r="AO168" s="1256">
        <f t="shared" si="209"/>
        <v>14110.57</v>
      </c>
      <c r="AP168" s="1256">
        <f t="shared" si="209"/>
        <v>14110.57</v>
      </c>
      <c r="AQ168" s="1256">
        <f t="shared" si="209"/>
        <v>14110.57</v>
      </c>
      <c r="AR168" s="1256">
        <f t="shared" si="209"/>
        <v>84663.42</v>
      </c>
      <c r="AS168" s="1256">
        <f t="shared" si="209"/>
        <v>14110.57</v>
      </c>
      <c r="AT168" s="1256">
        <f t="shared" si="209"/>
        <v>14110.57</v>
      </c>
      <c r="AU168" s="1256">
        <f t="shared" si="209"/>
        <v>14110.57</v>
      </c>
      <c r="AV168" s="1256">
        <f t="shared" si="209"/>
        <v>14110.57</v>
      </c>
      <c r="AW168" s="1256">
        <f t="shared" si="209"/>
        <v>14110.57</v>
      </c>
      <c r="AX168" s="1256">
        <f t="shared" si="209"/>
        <v>14110.57</v>
      </c>
      <c r="AY168" s="1256">
        <f t="shared" si="209"/>
        <v>84663.42</v>
      </c>
      <c r="AZ168" s="1256">
        <f t="shared" si="209"/>
        <v>169326.84</v>
      </c>
      <c r="BA168" s="1254">
        <f t="shared" si="209"/>
        <v>1255840.5</v>
      </c>
      <c r="BB168" s="1257">
        <f t="shared" si="209"/>
        <v>959518.53</v>
      </c>
      <c r="BD168" s="1186">
        <f t="shared" si="171"/>
        <v>0</v>
      </c>
      <c r="BE168" s="1187">
        <f t="shared" si="188"/>
        <v>1255840.4999999998</v>
      </c>
      <c r="BF168" s="1188">
        <f t="shared" si="189"/>
        <v>0</v>
      </c>
      <c r="BG168" s="1327">
        <f>BG165-BH165</f>
        <v>-998723.0999999987</v>
      </c>
      <c r="BH168" s="1189"/>
      <c r="BI168" s="1190">
        <f t="shared" si="168"/>
        <v>0</v>
      </c>
      <c r="BJ168" s="1215"/>
    </row>
    <row r="169" spans="1:62" ht="13.35" hidden="1" customHeight="1" x14ac:dyDescent="0.2">
      <c r="A169" s="1165" t="str">
        <f t="shared" si="203"/>
        <v>Машины и оборудование в т.ч.</v>
      </c>
      <c r="D169" s="2015" t="s">
        <v>1083</v>
      </c>
      <c r="E169" s="2016"/>
      <c r="F169" s="1247"/>
      <c r="G169" s="1248" t="s">
        <v>817</v>
      </c>
      <c r="H169" s="1278">
        <f>SUM(H170:H174)</f>
        <v>70747611.929999992</v>
      </c>
      <c r="I169" s="1250"/>
      <c r="J169" s="1251"/>
      <c r="K169" s="2017">
        <f>SUMIF($B$11:$B$80,$D169,$K$11:$L$80)</f>
        <v>0</v>
      </c>
      <c r="L169" s="2018"/>
      <c r="M169" s="1252">
        <f>SUMIF($B$11:$B$80,$D169,$M$11:$M$80)</f>
        <v>0</v>
      </c>
      <c r="N169" s="1250">
        <f>SUMIF($B$11:$B$80,$D169,$N$11:$N$80)</f>
        <v>0</v>
      </c>
      <c r="O169" s="1253">
        <f>SUMIF($B$11:$B$80,$D169,$O$11:$O$80)</f>
        <v>0</v>
      </c>
      <c r="P169" s="1254"/>
      <c r="Q169" s="1255">
        <f>SUMIF($B$11:$B$80,$D169,$Q$11:$Q$80)</f>
        <v>0</v>
      </c>
      <c r="R169" s="1256">
        <f>SUMIF($B$11:$B$80,$D169,$R$11:$R$80)</f>
        <v>0</v>
      </c>
      <c r="S169" s="1256">
        <f t="shared" ref="S169:AG169" si="210">SUMIF($B$11:$B$80,$D169,S96:S165)</f>
        <v>0</v>
      </c>
      <c r="T169" s="1256">
        <f t="shared" si="210"/>
        <v>0</v>
      </c>
      <c r="U169" s="1256">
        <f t="shared" si="210"/>
        <v>0</v>
      </c>
      <c r="V169" s="1256">
        <f t="shared" si="210"/>
        <v>0</v>
      </c>
      <c r="W169" s="1256">
        <f t="shared" si="210"/>
        <v>0</v>
      </c>
      <c r="X169" s="1256">
        <f t="shared" si="210"/>
        <v>0</v>
      </c>
      <c r="Y169" s="1256">
        <f t="shared" si="210"/>
        <v>0</v>
      </c>
      <c r="Z169" s="1256">
        <f t="shared" si="210"/>
        <v>0</v>
      </c>
      <c r="AA169" s="1256">
        <f t="shared" si="210"/>
        <v>0</v>
      </c>
      <c r="AB169" s="1256">
        <f t="shared" si="210"/>
        <v>0</v>
      </c>
      <c r="AC169" s="1256">
        <f t="shared" si="210"/>
        <v>0</v>
      </c>
      <c r="AD169" s="1256">
        <f t="shared" si="210"/>
        <v>0</v>
      </c>
      <c r="AE169" s="1256">
        <f t="shared" si="210"/>
        <v>0</v>
      </c>
      <c r="AF169" s="1256">
        <f t="shared" si="210"/>
        <v>0</v>
      </c>
      <c r="AG169" s="1254">
        <f t="shared" si="210"/>
        <v>0</v>
      </c>
      <c r="AH169" s="1257">
        <f t="shared" ref="AH169:BB169" si="211">SUM(AH170:AH174)</f>
        <v>44689180.969999999</v>
      </c>
      <c r="AI169" s="1257">
        <f t="shared" si="211"/>
        <v>0</v>
      </c>
      <c r="AJ169" s="1254">
        <f t="shared" si="211"/>
        <v>0</v>
      </c>
      <c r="AK169" s="1257">
        <f t="shared" si="211"/>
        <v>0</v>
      </c>
      <c r="AL169" s="1256">
        <f t="shared" si="211"/>
        <v>624587.12</v>
      </c>
      <c r="AM169" s="1256">
        <f t="shared" si="211"/>
        <v>560087.12</v>
      </c>
      <c r="AN169" s="1256">
        <f t="shared" si="211"/>
        <v>560087.12</v>
      </c>
      <c r="AO169" s="1256">
        <f t="shared" si="211"/>
        <v>560087.12</v>
      </c>
      <c r="AP169" s="1256">
        <f t="shared" si="211"/>
        <v>560087.12</v>
      </c>
      <c r="AQ169" s="1256">
        <f t="shared" si="211"/>
        <v>560087.12</v>
      </c>
      <c r="AR169" s="1256">
        <f t="shared" si="211"/>
        <v>3425022.72</v>
      </c>
      <c r="AS169" s="1256">
        <f t="shared" si="211"/>
        <v>560087.12</v>
      </c>
      <c r="AT169" s="1256">
        <f t="shared" si="211"/>
        <v>560087.12</v>
      </c>
      <c r="AU169" s="1256">
        <f t="shared" si="211"/>
        <v>560087.12</v>
      </c>
      <c r="AV169" s="1256">
        <f t="shared" si="211"/>
        <v>560087.12</v>
      </c>
      <c r="AW169" s="1256">
        <f t="shared" si="211"/>
        <v>558724.44999999995</v>
      </c>
      <c r="AX169" s="1256">
        <f t="shared" si="211"/>
        <v>558113.87999999989</v>
      </c>
      <c r="AY169" s="1256">
        <f t="shared" si="211"/>
        <v>3357186.8100000005</v>
      </c>
      <c r="AZ169" s="1256">
        <f t="shared" si="211"/>
        <v>6782209.5300000003</v>
      </c>
      <c r="BA169" s="1254">
        <f t="shared" si="211"/>
        <v>55928976.479999997</v>
      </c>
      <c r="BB169" s="1257">
        <f t="shared" si="211"/>
        <v>37906971.439999998</v>
      </c>
      <c r="BD169" s="1186">
        <f t="shared" si="171"/>
        <v>0</v>
      </c>
      <c r="BE169" s="1187">
        <f t="shared" si="188"/>
        <v>0</v>
      </c>
      <c r="BF169" s="1188">
        <f t="shared" si="189"/>
        <v>-44689180.969999999</v>
      </c>
      <c r="BH169" s="1189"/>
      <c r="BI169" s="1190">
        <f t="shared" si="168"/>
        <v>0</v>
      </c>
      <c r="BJ169" s="1215"/>
    </row>
    <row r="170" spans="1:62" ht="13.35" hidden="1" customHeight="1" x14ac:dyDescent="0.2">
      <c r="A170" s="1165" t="str">
        <f t="shared" si="203"/>
        <v>силовые машины</v>
      </c>
      <c r="D170" s="2015" t="s">
        <v>1015</v>
      </c>
      <c r="E170" s="2016"/>
      <c r="F170" s="1247"/>
      <c r="G170" s="1248" t="s">
        <v>817</v>
      </c>
      <c r="H170" s="1278">
        <f t="shared" si="206"/>
        <v>67636985.939999998</v>
      </c>
      <c r="I170" s="1250"/>
      <c r="J170" s="1251"/>
      <c r="K170" s="2017">
        <f t="shared" si="207"/>
        <v>51361609.980000004</v>
      </c>
      <c r="L170" s="2018"/>
      <c r="M170" s="1252">
        <f>SUMIF($B$124:$B$164,$D170,M124:M164)</f>
        <v>0</v>
      </c>
      <c r="N170" s="1250">
        <f t="shared" ref="N170:BB170" si="212">SUMIF($B$124:$B$164,$D170,N124:N164)</f>
        <v>1844103.4500000002</v>
      </c>
      <c r="O170" s="1253">
        <f t="shared" si="212"/>
        <v>0</v>
      </c>
      <c r="P170" s="1254">
        <f t="shared" si="212"/>
        <v>1646515.0499999998</v>
      </c>
      <c r="Q170" s="1255">
        <f>SUMIF($B$124:$B$164,$D170,Q124:Q164)</f>
        <v>0</v>
      </c>
      <c r="R170" s="1256">
        <f t="shared" si="212"/>
        <v>614701.15</v>
      </c>
      <c r="S170" s="1256">
        <f t="shared" si="212"/>
        <v>614701.15</v>
      </c>
      <c r="T170" s="1256">
        <f t="shared" si="212"/>
        <v>614701.15</v>
      </c>
      <c r="U170" s="1256">
        <f t="shared" si="212"/>
        <v>614701.15</v>
      </c>
      <c r="V170" s="1256">
        <f t="shared" si="212"/>
        <v>614701.15</v>
      </c>
      <c r="W170" s="1256">
        <f t="shared" si="212"/>
        <v>614701.15</v>
      </c>
      <c r="X170" s="1256">
        <f t="shared" si="212"/>
        <v>3688206.9000000004</v>
      </c>
      <c r="Y170" s="1256">
        <f t="shared" si="212"/>
        <v>614701.15</v>
      </c>
      <c r="Z170" s="1256">
        <f t="shared" si="212"/>
        <v>614701.15</v>
      </c>
      <c r="AA170" s="1256">
        <f t="shared" si="212"/>
        <v>614701.15</v>
      </c>
      <c r="AB170" s="1256">
        <f t="shared" si="212"/>
        <v>614701.15</v>
      </c>
      <c r="AC170" s="1256">
        <f t="shared" si="212"/>
        <v>614701.15</v>
      </c>
      <c r="AD170" s="1256">
        <f t="shared" si="212"/>
        <v>614701.15</v>
      </c>
      <c r="AE170" s="1256">
        <f t="shared" si="212"/>
        <v>3688206.9000000004</v>
      </c>
      <c r="AF170" s="1256">
        <f t="shared" si="212"/>
        <v>7376413.8000000007</v>
      </c>
      <c r="AG170" s="1254">
        <f t="shared" si="212"/>
        <v>52818350.490000002</v>
      </c>
      <c r="AH170" s="1257">
        <f t="shared" si="212"/>
        <v>43985196.18</v>
      </c>
      <c r="AI170" s="1257">
        <f t="shared" si="212"/>
        <v>0</v>
      </c>
      <c r="AJ170" s="1254">
        <f t="shared" si="212"/>
        <v>0</v>
      </c>
      <c r="AK170" s="1257">
        <f t="shared" si="212"/>
        <v>0</v>
      </c>
      <c r="AL170" s="1256">
        <f t="shared" si="212"/>
        <v>614701.15</v>
      </c>
      <c r="AM170" s="1256">
        <f t="shared" si="212"/>
        <v>550201.15</v>
      </c>
      <c r="AN170" s="1256">
        <f t="shared" si="212"/>
        <v>550201.15</v>
      </c>
      <c r="AO170" s="1256">
        <f t="shared" si="212"/>
        <v>550201.15</v>
      </c>
      <c r="AP170" s="1256">
        <f t="shared" si="212"/>
        <v>550201.15</v>
      </c>
      <c r="AQ170" s="1256">
        <f t="shared" si="212"/>
        <v>550201.15</v>
      </c>
      <c r="AR170" s="1256">
        <f t="shared" si="212"/>
        <v>3365706.9000000004</v>
      </c>
      <c r="AS170" s="1256">
        <f t="shared" si="212"/>
        <v>550201.15</v>
      </c>
      <c r="AT170" s="1256">
        <f t="shared" si="212"/>
        <v>550201.15</v>
      </c>
      <c r="AU170" s="1256">
        <f t="shared" si="212"/>
        <v>550201.15</v>
      </c>
      <c r="AV170" s="1256">
        <f t="shared" si="212"/>
        <v>550201.15</v>
      </c>
      <c r="AW170" s="1256">
        <f t="shared" si="212"/>
        <v>548838.48</v>
      </c>
      <c r="AX170" s="1256">
        <f t="shared" si="212"/>
        <v>548838.35</v>
      </c>
      <c r="AY170" s="1256">
        <f t="shared" si="212"/>
        <v>3298481.4300000006</v>
      </c>
      <c r="AZ170" s="1256">
        <f t="shared" si="212"/>
        <v>6664188.3300000001</v>
      </c>
      <c r="BA170" s="1254">
        <f t="shared" si="212"/>
        <v>52818350.490000002</v>
      </c>
      <c r="BB170" s="1257">
        <f t="shared" si="212"/>
        <v>37321007.849999994</v>
      </c>
      <c r="BD170" s="1186">
        <f t="shared" si="171"/>
        <v>0</v>
      </c>
      <c r="BE170" s="1187">
        <f t="shared" si="188"/>
        <v>49517506.530000009</v>
      </c>
      <c r="BF170" s="1188">
        <f t="shared" si="189"/>
        <v>0</v>
      </c>
      <c r="BH170" s="1189"/>
      <c r="BI170" s="1190">
        <f t="shared" si="168"/>
        <v>0</v>
      </c>
      <c r="BJ170" s="1215"/>
    </row>
    <row r="171" spans="1:62" ht="13.35" hidden="1" customHeight="1" x14ac:dyDescent="0.2">
      <c r="A171" s="1165" t="str">
        <f t="shared" si="203"/>
        <v>рабочие машины</v>
      </c>
      <c r="D171" s="2015" t="s">
        <v>1012</v>
      </c>
      <c r="E171" s="2016"/>
      <c r="F171" s="1247"/>
      <c r="G171" s="1248" t="s">
        <v>817</v>
      </c>
      <c r="H171" s="1278">
        <f t="shared" si="206"/>
        <v>1224718.3</v>
      </c>
      <c r="I171" s="1250"/>
      <c r="J171" s="1251"/>
      <c r="K171" s="2017">
        <f t="shared" si="207"/>
        <v>736311.26</v>
      </c>
      <c r="L171" s="2018"/>
      <c r="M171" s="1252">
        <f>SUMIF($B$124:$B$164,$D171,M124:M164)</f>
        <v>0</v>
      </c>
      <c r="N171" s="1250">
        <f t="shared" ref="N171:BB171" si="213">SUMIF($B$124:$B$164,$D171,N124:N164)</f>
        <v>25010.52</v>
      </c>
      <c r="O171" s="1253">
        <f t="shared" si="213"/>
        <v>0</v>
      </c>
      <c r="P171" s="1254">
        <f t="shared" si="213"/>
        <v>0</v>
      </c>
      <c r="Q171" s="1255">
        <f>SUMIF($B$124:$B$164,$D171,Q124:Q164)</f>
        <v>0</v>
      </c>
      <c r="R171" s="1256">
        <f t="shared" si="213"/>
        <v>8336.84</v>
      </c>
      <c r="S171" s="1256">
        <f t="shared" si="213"/>
        <v>8336.84</v>
      </c>
      <c r="T171" s="1256">
        <f t="shared" si="213"/>
        <v>8336.84</v>
      </c>
      <c r="U171" s="1256">
        <f t="shared" si="213"/>
        <v>8336.84</v>
      </c>
      <c r="V171" s="1256">
        <f t="shared" si="213"/>
        <v>8336.84</v>
      </c>
      <c r="W171" s="1256">
        <f t="shared" si="213"/>
        <v>8336.84</v>
      </c>
      <c r="X171" s="1256">
        <f t="shared" si="213"/>
        <v>50021.04</v>
      </c>
      <c r="Y171" s="1256">
        <f t="shared" si="213"/>
        <v>8336.84</v>
      </c>
      <c r="Z171" s="1256">
        <f t="shared" si="213"/>
        <v>8336.84</v>
      </c>
      <c r="AA171" s="1256">
        <f t="shared" si="213"/>
        <v>8336.84</v>
      </c>
      <c r="AB171" s="1256">
        <f t="shared" si="213"/>
        <v>8336.84</v>
      </c>
      <c r="AC171" s="1256">
        <f t="shared" si="213"/>
        <v>8336.84</v>
      </c>
      <c r="AD171" s="1256">
        <f t="shared" si="213"/>
        <v>8336.84</v>
      </c>
      <c r="AE171" s="1256">
        <f t="shared" si="213"/>
        <v>50021.04</v>
      </c>
      <c r="AF171" s="1256">
        <f t="shared" si="213"/>
        <v>100042.08</v>
      </c>
      <c r="AG171" s="1254">
        <f t="shared" si="213"/>
        <v>1224718.3</v>
      </c>
      <c r="AH171" s="1257">
        <f t="shared" si="213"/>
        <v>636269.18000000005</v>
      </c>
      <c r="AI171" s="1257">
        <f t="shared" si="213"/>
        <v>0</v>
      </c>
      <c r="AJ171" s="1254">
        <f t="shared" si="213"/>
        <v>0</v>
      </c>
      <c r="AK171" s="1257">
        <f t="shared" si="213"/>
        <v>0</v>
      </c>
      <c r="AL171" s="1256">
        <f t="shared" si="213"/>
        <v>8336.84</v>
      </c>
      <c r="AM171" s="1256">
        <f t="shared" si="213"/>
        <v>8336.84</v>
      </c>
      <c r="AN171" s="1256">
        <f t="shared" si="213"/>
        <v>8336.84</v>
      </c>
      <c r="AO171" s="1256">
        <f t="shared" si="213"/>
        <v>8336.84</v>
      </c>
      <c r="AP171" s="1256">
        <f t="shared" si="213"/>
        <v>8336.84</v>
      </c>
      <c r="AQ171" s="1256">
        <f t="shared" si="213"/>
        <v>8336.84</v>
      </c>
      <c r="AR171" s="1256">
        <f t="shared" si="213"/>
        <v>50021.04</v>
      </c>
      <c r="AS171" s="1256">
        <f t="shared" si="213"/>
        <v>8336.84</v>
      </c>
      <c r="AT171" s="1256">
        <f t="shared" si="213"/>
        <v>8336.84</v>
      </c>
      <c r="AU171" s="1256">
        <f t="shared" si="213"/>
        <v>8336.84</v>
      </c>
      <c r="AV171" s="1256">
        <f t="shared" si="213"/>
        <v>8336.84</v>
      </c>
      <c r="AW171" s="1256">
        <f t="shared" si="213"/>
        <v>8336.84</v>
      </c>
      <c r="AX171" s="1256">
        <f t="shared" si="213"/>
        <v>8336.84</v>
      </c>
      <c r="AY171" s="1256">
        <f t="shared" si="213"/>
        <v>50021.04</v>
      </c>
      <c r="AZ171" s="1256">
        <f t="shared" si="213"/>
        <v>100042.08</v>
      </c>
      <c r="BA171" s="1254">
        <f t="shared" si="213"/>
        <v>1224718.3</v>
      </c>
      <c r="BB171" s="1257">
        <f t="shared" si="213"/>
        <v>536227.1</v>
      </c>
      <c r="BD171" s="1186">
        <f t="shared" si="171"/>
        <v>0</v>
      </c>
      <c r="BE171" s="1187">
        <f t="shared" si="188"/>
        <v>711300.74000000011</v>
      </c>
      <c r="BF171" s="1188">
        <f t="shared" si="189"/>
        <v>0</v>
      </c>
      <c r="BH171" s="1189"/>
      <c r="BI171" s="1190">
        <f t="shared" si="168"/>
        <v>0</v>
      </c>
      <c r="BJ171" s="1215"/>
    </row>
    <row r="172" spans="1:62" ht="13.35" hidden="1" customHeight="1" x14ac:dyDescent="0.2">
      <c r="A172" s="1165" t="str">
        <f t="shared" si="203"/>
        <v>приборы и лаборат.оборудование</v>
      </c>
      <c r="D172" s="2015" t="s">
        <v>978</v>
      </c>
      <c r="E172" s="2016"/>
      <c r="F172" s="1247"/>
      <c r="G172" s="1248" t="s">
        <v>817</v>
      </c>
      <c r="H172" s="1278">
        <f t="shared" si="206"/>
        <v>0</v>
      </c>
      <c r="I172" s="1250"/>
      <c r="J172" s="1251"/>
      <c r="K172" s="2017">
        <f t="shared" si="207"/>
        <v>0</v>
      </c>
      <c r="L172" s="2018"/>
      <c r="M172" s="1252">
        <f>SUMIF($B$124:$B$164,$D172,M124:M164)</f>
        <v>0</v>
      </c>
      <c r="N172" s="1250">
        <f t="shared" ref="N172:BB172" si="214">SUMIF($B$124:$B$164,$D172,N124:N164)</f>
        <v>0</v>
      </c>
      <c r="O172" s="1253">
        <f t="shared" si="214"/>
        <v>0</v>
      </c>
      <c r="P172" s="1254">
        <f t="shared" si="214"/>
        <v>0</v>
      </c>
      <c r="Q172" s="1255">
        <f>SUMIF($B$124:$B$164,$D172,Q124:Q164)</f>
        <v>0</v>
      </c>
      <c r="R172" s="1256">
        <f t="shared" si="214"/>
        <v>0</v>
      </c>
      <c r="S172" s="1256">
        <f t="shared" si="214"/>
        <v>0</v>
      </c>
      <c r="T172" s="1256">
        <f t="shared" si="214"/>
        <v>0</v>
      </c>
      <c r="U172" s="1256">
        <f t="shared" si="214"/>
        <v>0</v>
      </c>
      <c r="V172" s="1256">
        <f t="shared" si="214"/>
        <v>0</v>
      </c>
      <c r="W172" s="1256">
        <f t="shared" si="214"/>
        <v>0</v>
      </c>
      <c r="X172" s="1256">
        <f t="shared" si="214"/>
        <v>0</v>
      </c>
      <c r="Y172" s="1256">
        <f t="shared" si="214"/>
        <v>0</v>
      </c>
      <c r="Z172" s="1256">
        <f t="shared" si="214"/>
        <v>0</v>
      </c>
      <c r="AA172" s="1256">
        <f t="shared" si="214"/>
        <v>0</v>
      </c>
      <c r="AB172" s="1256">
        <f t="shared" si="214"/>
        <v>0</v>
      </c>
      <c r="AC172" s="1256">
        <f t="shared" si="214"/>
        <v>0</v>
      </c>
      <c r="AD172" s="1256">
        <f t="shared" si="214"/>
        <v>0</v>
      </c>
      <c r="AE172" s="1256">
        <f t="shared" si="214"/>
        <v>0</v>
      </c>
      <c r="AF172" s="1256">
        <f t="shared" si="214"/>
        <v>0</v>
      </c>
      <c r="AG172" s="1254">
        <f t="shared" si="214"/>
        <v>0</v>
      </c>
      <c r="AH172" s="1257">
        <f t="shared" si="214"/>
        <v>0</v>
      </c>
      <c r="AI172" s="1257">
        <f t="shared" si="214"/>
        <v>0</v>
      </c>
      <c r="AJ172" s="1254">
        <f t="shared" si="214"/>
        <v>0</v>
      </c>
      <c r="AK172" s="1257">
        <f t="shared" si="214"/>
        <v>0</v>
      </c>
      <c r="AL172" s="1256">
        <f t="shared" si="214"/>
        <v>0</v>
      </c>
      <c r="AM172" s="1256">
        <f t="shared" si="214"/>
        <v>0</v>
      </c>
      <c r="AN172" s="1256">
        <f t="shared" si="214"/>
        <v>0</v>
      </c>
      <c r="AO172" s="1256">
        <f t="shared" si="214"/>
        <v>0</v>
      </c>
      <c r="AP172" s="1256">
        <f t="shared" si="214"/>
        <v>0</v>
      </c>
      <c r="AQ172" s="1256">
        <f t="shared" si="214"/>
        <v>0</v>
      </c>
      <c r="AR172" s="1256">
        <f t="shared" si="214"/>
        <v>0</v>
      </c>
      <c r="AS172" s="1256">
        <f t="shared" si="214"/>
        <v>0</v>
      </c>
      <c r="AT172" s="1256">
        <f t="shared" si="214"/>
        <v>0</v>
      </c>
      <c r="AU172" s="1256">
        <f t="shared" si="214"/>
        <v>0</v>
      </c>
      <c r="AV172" s="1256">
        <f t="shared" si="214"/>
        <v>0</v>
      </c>
      <c r="AW172" s="1256">
        <f t="shared" si="214"/>
        <v>0</v>
      </c>
      <c r="AX172" s="1256">
        <f t="shared" si="214"/>
        <v>0</v>
      </c>
      <c r="AY172" s="1256">
        <f t="shared" si="214"/>
        <v>0</v>
      </c>
      <c r="AZ172" s="1256">
        <f t="shared" si="214"/>
        <v>0</v>
      </c>
      <c r="BA172" s="1254">
        <f t="shared" si="214"/>
        <v>0</v>
      </c>
      <c r="BB172" s="1257">
        <f t="shared" si="214"/>
        <v>0</v>
      </c>
      <c r="BD172" s="1186">
        <f t="shared" si="171"/>
        <v>0</v>
      </c>
      <c r="BE172" s="1187">
        <f t="shared" si="188"/>
        <v>0</v>
      </c>
      <c r="BF172" s="1188">
        <f t="shared" si="189"/>
        <v>0</v>
      </c>
      <c r="BH172" s="1189"/>
      <c r="BI172" s="1190">
        <f t="shared" si="168"/>
        <v>0</v>
      </c>
      <c r="BJ172" s="1215"/>
    </row>
    <row r="173" spans="1:62" ht="13.35" hidden="1" customHeight="1" x14ac:dyDescent="0.2">
      <c r="A173" s="1165" t="str">
        <f t="shared" si="203"/>
        <v>вычислительная техника</v>
      </c>
      <c r="D173" s="2015" t="s">
        <v>981</v>
      </c>
      <c r="E173" s="2016"/>
      <c r="F173" s="1247"/>
      <c r="G173" s="1248" t="s">
        <v>817</v>
      </c>
      <c r="H173" s="1278">
        <f t="shared" si="206"/>
        <v>116523</v>
      </c>
      <c r="I173" s="1250"/>
      <c r="J173" s="1251"/>
      <c r="K173" s="2017">
        <f t="shared" si="207"/>
        <v>0</v>
      </c>
      <c r="L173" s="2018"/>
      <c r="M173" s="1252">
        <f>SUMIF($B$124:$B$164,$D173,M124:M164)</f>
        <v>0</v>
      </c>
      <c r="N173" s="1250">
        <f t="shared" ref="N173:BB173" si="215">SUMIF($B$124:$B$164,$D173,N124:N164)</f>
        <v>0</v>
      </c>
      <c r="O173" s="1253">
        <f t="shared" si="215"/>
        <v>0</v>
      </c>
      <c r="P173" s="1254">
        <f t="shared" si="215"/>
        <v>0</v>
      </c>
      <c r="Q173" s="1255">
        <f>SUMIF($B$124:$B$164,$D173,Q124:Q164)</f>
        <v>0</v>
      </c>
      <c r="R173" s="1256">
        <f t="shared" si="215"/>
        <v>0</v>
      </c>
      <c r="S173" s="1256">
        <f t="shared" si="215"/>
        <v>0</v>
      </c>
      <c r="T173" s="1256">
        <f t="shared" si="215"/>
        <v>0</v>
      </c>
      <c r="U173" s="1256">
        <f t="shared" si="215"/>
        <v>0</v>
      </c>
      <c r="V173" s="1256">
        <f t="shared" si="215"/>
        <v>0</v>
      </c>
      <c r="W173" s="1256">
        <f t="shared" si="215"/>
        <v>0</v>
      </c>
      <c r="X173" s="1256">
        <f t="shared" si="215"/>
        <v>0</v>
      </c>
      <c r="Y173" s="1256">
        <f t="shared" si="215"/>
        <v>0</v>
      </c>
      <c r="Z173" s="1256">
        <f t="shared" si="215"/>
        <v>0</v>
      </c>
      <c r="AA173" s="1256">
        <f t="shared" si="215"/>
        <v>0</v>
      </c>
      <c r="AB173" s="1256">
        <f t="shared" si="215"/>
        <v>0</v>
      </c>
      <c r="AC173" s="1256">
        <f t="shared" si="215"/>
        <v>0</v>
      </c>
      <c r="AD173" s="1256">
        <f t="shared" si="215"/>
        <v>0</v>
      </c>
      <c r="AE173" s="1256">
        <f t="shared" si="215"/>
        <v>0</v>
      </c>
      <c r="AF173" s="1256">
        <f t="shared" si="215"/>
        <v>0</v>
      </c>
      <c r="AG173" s="1254">
        <f t="shared" si="215"/>
        <v>116523</v>
      </c>
      <c r="AH173" s="1257">
        <f t="shared" si="215"/>
        <v>0</v>
      </c>
      <c r="AI173" s="1257">
        <f t="shared" si="215"/>
        <v>0</v>
      </c>
      <c r="AJ173" s="1254">
        <f t="shared" si="215"/>
        <v>0</v>
      </c>
      <c r="AK173" s="1257">
        <f t="shared" si="215"/>
        <v>0</v>
      </c>
      <c r="AL173" s="1256">
        <f t="shared" si="215"/>
        <v>0</v>
      </c>
      <c r="AM173" s="1256">
        <f t="shared" si="215"/>
        <v>0</v>
      </c>
      <c r="AN173" s="1256">
        <f t="shared" si="215"/>
        <v>0</v>
      </c>
      <c r="AO173" s="1256">
        <f t="shared" si="215"/>
        <v>0</v>
      </c>
      <c r="AP173" s="1256">
        <f t="shared" si="215"/>
        <v>0</v>
      </c>
      <c r="AQ173" s="1256">
        <f t="shared" si="215"/>
        <v>0</v>
      </c>
      <c r="AR173" s="1256">
        <f t="shared" si="215"/>
        <v>0</v>
      </c>
      <c r="AS173" s="1256">
        <f t="shared" si="215"/>
        <v>0</v>
      </c>
      <c r="AT173" s="1256">
        <f t="shared" si="215"/>
        <v>0</v>
      </c>
      <c r="AU173" s="1256">
        <f t="shared" si="215"/>
        <v>0</v>
      </c>
      <c r="AV173" s="1256">
        <f t="shared" si="215"/>
        <v>0</v>
      </c>
      <c r="AW173" s="1256">
        <f t="shared" si="215"/>
        <v>0</v>
      </c>
      <c r="AX173" s="1256">
        <f t="shared" si="215"/>
        <v>0</v>
      </c>
      <c r="AY173" s="1256">
        <f t="shared" si="215"/>
        <v>0</v>
      </c>
      <c r="AZ173" s="1256">
        <f t="shared" si="215"/>
        <v>0</v>
      </c>
      <c r="BA173" s="1254">
        <f t="shared" si="215"/>
        <v>116523</v>
      </c>
      <c r="BB173" s="1257">
        <f t="shared" si="215"/>
        <v>0</v>
      </c>
      <c r="BD173" s="1186">
        <f t="shared" si="171"/>
        <v>0</v>
      </c>
      <c r="BE173" s="1187">
        <f t="shared" si="188"/>
        <v>0</v>
      </c>
      <c r="BF173" s="1188">
        <f t="shared" si="189"/>
        <v>0</v>
      </c>
      <c r="BH173" s="1189"/>
      <c r="BI173" s="1190">
        <f t="shared" si="168"/>
        <v>0</v>
      </c>
      <c r="BJ173" s="1215"/>
    </row>
    <row r="174" spans="1:62" ht="13.35" hidden="1" customHeight="1" x14ac:dyDescent="0.2">
      <c r="A174" s="1165" t="str">
        <f t="shared" si="203"/>
        <v>прочие машины</v>
      </c>
      <c r="D174" s="2015" t="s">
        <v>998</v>
      </c>
      <c r="E174" s="2016"/>
      <c r="F174" s="1247"/>
      <c r="G174" s="1248" t="s">
        <v>817</v>
      </c>
      <c r="H174" s="1278">
        <f t="shared" si="206"/>
        <v>1769384.69</v>
      </c>
      <c r="I174" s="1250"/>
      <c r="J174" s="1251"/>
      <c r="K174" s="2017">
        <f t="shared" si="207"/>
        <v>358859.22</v>
      </c>
      <c r="L174" s="2018"/>
      <c r="M174" s="1252">
        <f>SUMIF($B$124:$B$164,$D174,M124:M164)</f>
        <v>0</v>
      </c>
      <c r="N174" s="1250">
        <f t="shared" ref="N174:BB174" si="216">SUMIF($B$124:$B$164,$D174,N124:N164)</f>
        <v>72785.94</v>
      </c>
      <c r="O174" s="1253">
        <f t="shared" si="216"/>
        <v>0</v>
      </c>
      <c r="P174" s="1254">
        <f t="shared" si="216"/>
        <v>0</v>
      </c>
      <c r="Q174" s="1255">
        <f>SUMIF($B$124:$B$164,$D174,Q124:Q164)</f>
        <v>0</v>
      </c>
      <c r="R174" s="1256">
        <f t="shared" si="216"/>
        <v>24261.98</v>
      </c>
      <c r="S174" s="1256">
        <f t="shared" si="216"/>
        <v>24261.98</v>
      </c>
      <c r="T174" s="1256">
        <f t="shared" si="216"/>
        <v>24261.98</v>
      </c>
      <c r="U174" s="1256">
        <f t="shared" si="216"/>
        <v>24261.98</v>
      </c>
      <c r="V174" s="1256">
        <f t="shared" si="216"/>
        <v>24261.98</v>
      </c>
      <c r="W174" s="1256">
        <f t="shared" si="216"/>
        <v>24261.98</v>
      </c>
      <c r="X174" s="1256">
        <f t="shared" si="216"/>
        <v>145571.88</v>
      </c>
      <c r="Y174" s="1256">
        <f t="shared" si="216"/>
        <v>24261.98</v>
      </c>
      <c r="Z174" s="1256">
        <f t="shared" si="216"/>
        <v>24261.98</v>
      </c>
      <c r="AA174" s="1256">
        <f t="shared" si="216"/>
        <v>24261.98</v>
      </c>
      <c r="AB174" s="1256">
        <f t="shared" si="216"/>
        <v>24261.98</v>
      </c>
      <c r="AC174" s="1256">
        <f t="shared" si="216"/>
        <v>24261.98</v>
      </c>
      <c r="AD174" s="1256">
        <f t="shared" si="216"/>
        <v>24261.829999999969</v>
      </c>
      <c r="AE174" s="1256">
        <f t="shared" si="216"/>
        <v>145571.72999999995</v>
      </c>
      <c r="AF174" s="1256">
        <f t="shared" si="216"/>
        <v>291143.60999999993</v>
      </c>
      <c r="AG174" s="1254">
        <f t="shared" si="216"/>
        <v>1769384.69</v>
      </c>
      <c r="AH174" s="1257">
        <f t="shared" si="216"/>
        <v>67715.61</v>
      </c>
      <c r="AI174" s="1257">
        <f t="shared" si="216"/>
        <v>0</v>
      </c>
      <c r="AJ174" s="1254">
        <f t="shared" si="216"/>
        <v>0</v>
      </c>
      <c r="AK174" s="1257">
        <f t="shared" si="216"/>
        <v>0</v>
      </c>
      <c r="AL174" s="1256">
        <f t="shared" si="216"/>
        <v>1549.13</v>
      </c>
      <c r="AM174" s="1256">
        <f t="shared" si="216"/>
        <v>1549.13</v>
      </c>
      <c r="AN174" s="1256">
        <f t="shared" si="216"/>
        <v>1549.13</v>
      </c>
      <c r="AO174" s="1256">
        <f t="shared" si="216"/>
        <v>1549.13</v>
      </c>
      <c r="AP174" s="1256">
        <f t="shared" si="216"/>
        <v>1549.13</v>
      </c>
      <c r="AQ174" s="1256">
        <f t="shared" si="216"/>
        <v>1549.13</v>
      </c>
      <c r="AR174" s="1256">
        <f t="shared" si="216"/>
        <v>9294.7799999999988</v>
      </c>
      <c r="AS174" s="1256">
        <f t="shared" si="216"/>
        <v>1549.13</v>
      </c>
      <c r="AT174" s="1256">
        <f t="shared" si="216"/>
        <v>1549.13</v>
      </c>
      <c r="AU174" s="1256">
        <f t="shared" si="216"/>
        <v>1549.13</v>
      </c>
      <c r="AV174" s="1256">
        <f t="shared" si="216"/>
        <v>1549.13</v>
      </c>
      <c r="AW174" s="1256">
        <f t="shared" si="216"/>
        <v>1549.13</v>
      </c>
      <c r="AX174" s="1256">
        <f t="shared" si="216"/>
        <v>938.69000000000108</v>
      </c>
      <c r="AY174" s="1256">
        <f t="shared" si="216"/>
        <v>8684.34</v>
      </c>
      <c r="AZ174" s="1256">
        <f t="shared" si="216"/>
        <v>17979.120000000003</v>
      </c>
      <c r="BA174" s="1254">
        <f t="shared" si="216"/>
        <v>1769384.69</v>
      </c>
      <c r="BB174" s="1257">
        <f t="shared" si="216"/>
        <v>49736.489999999991</v>
      </c>
      <c r="BD174" s="1186">
        <f t="shared" si="171"/>
        <v>0</v>
      </c>
      <c r="BE174" s="1187">
        <f t="shared" si="188"/>
        <v>286073.28000000003</v>
      </c>
      <c r="BF174" s="1188">
        <f t="shared" si="189"/>
        <v>0</v>
      </c>
      <c r="BH174" s="1189"/>
      <c r="BI174" s="1190">
        <f t="shared" si="168"/>
        <v>0</v>
      </c>
      <c r="BJ174" s="1215"/>
    </row>
    <row r="175" spans="1:62" ht="13.35" hidden="1" customHeight="1" x14ac:dyDescent="0.2">
      <c r="A175" s="1165" t="str">
        <f t="shared" si="203"/>
        <v>Транспортные средства</v>
      </c>
      <c r="D175" s="2015" t="s">
        <v>1029</v>
      </c>
      <c r="E175" s="2016"/>
      <c r="F175" s="1247"/>
      <c r="G175" s="1248" t="s">
        <v>817</v>
      </c>
      <c r="H175" s="1278">
        <f t="shared" si="206"/>
        <v>687288.14</v>
      </c>
      <c r="I175" s="1250"/>
      <c r="J175" s="1251"/>
      <c r="K175" s="2017">
        <f t="shared" si="207"/>
        <v>218538.88</v>
      </c>
      <c r="L175" s="2018"/>
      <c r="M175" s="1252">
        <f>SUMIF($B$124:$B$164,$D175,M124:M164)</f>
        <v>0</v>
      </c>
      <c r="N175" s="1250">
        <f t="shared" ref="N175:BB175" si="217">SUMIF($B$124:$B$164,$D175,N124:N164)</f>
        <v>23593.439999999999</v>
      </c>
      <c r="O175" s="1253">
        <f t="shared" si="217"/>
        <v>0</v>
      </c>
      <c r="P175" s="1254">
        <f t="shared" si="217"/>
        <v>0</v>
      </c>
      <c r="Q175" s="1255">
        <f>SUMIF($B$124:$B$164,$D175,Q124:Q164)</f>
        <v>0</v>
      </c>
      <c r="R175" s="1256">
        <f t="shared" si="217"/>
        <v>10086.77</v>
      </c>
      <c r="S175" s="1256">
        <f t="shared" si="217"/>
        <v>10086.57</v>
      </c>
      <c r="T175" s="1256">
        <f t="shared" si="217"/>
        <v>3420.1</v>
      </c>
      <c r="U175" s="1256">
        <f t="shared" si="217"/>
        <v>3420.1</v>
      </c>
      <c r="V175" s="1256">
        <f t="shared" si="217"/>
        <v>3420.1</v>
      </c>
      <c r="W175" s="1256">
        <f t="shared" si="217"/>
        <v>3420.1</v>
      </c>
      <c r="X175" s="1256">
        <f t="shared" si="217"/>
        <v>33853.74</v>
      </c>
      <c r="Y175" s="1256">
        <f t="shared" si="217"/>
        <v>3420.1</v>
      </c>
      <c r="Z175" s="1256">
        <f t="shared" si="217"/>
        <v>3420.1</v>
      </c>
      <c r="AA175" s="1256">
        <f t="shared" si="217"/>
        <v>3420.1</v>
      </c>
      <c r="AB175" s="1256">
        <f t="shared" si="217"/>
        <v>3420.1</v>
      </c>
      <c r="AC175" s="1256">
        <f t="shared" si="217"/>
        <v>3420.1</v>
      </c>
      <c r="AD175" s="1256">
        <f t="shared" si="217"/>
        <v>3420.1</v>
      </c>
      <c r="AE175" s="1256">
        <f t="shared" si="217"/>
        <v>20520.599999999999</v>
      </c>
      <c r="AF175" s="1256">
        <f t="shared" si="217"/>
        <v>54374.34</v>
      </c>
      <c r="AG175" s="1254">
        <f t="shared" si="217"/>
        <v>687288.14</v>
      </c>
      <c r="AH175" s="1257">
        <f t="shared" si="217"/>
        <v>164164.53999999998</v>
      </c>
      <c r="AI175" s="1257">
        <f t="shared" si="217"/>
        <v>0</v>
      </c>
      <c r="AJ175" s="1254">
        <f t="shared" si="217"/>
        <v>0</v>
      </c>
      <c r="AK175" s="1257">
        <f t="shared" si="217"/>
        <v>0</v>
      </c>
      <c r="AL175" s="1256">
        <f t="shared" si="217"/>
        <v>3420.1</v>
      </c>
      <c r="AM175" s="1256">
        <f t="shared" si="217"/>
        <v>3420.1</v>
      </c>
      <c r="AN175" s="1256">
        <f t="shared" si="217"/>
        <v>3420.1</v>
      </c>
      <c r="AO175" s="1256">
        <f t="shared" si="217"/>
        <v>3420.1</v>
      </c>
      <c r="AP175" s="1256">
        <f t="shared" si="217"/>
        <v>3420.1</v>
      </c>
      <c r="AQ175" s="1256">
        <f t="shared" si="217"/>
        <v>3420.1</v>
      </c>
      <c r="AR175" s="1256">
        <f t="shared" si="217"/>
        <v>20520.599999999999</v>
      </c>
      <c r="AS175" s="1256">
        <f t="shared" si="217"/>
        <v>3420.1</v>
      </c>
      <c r="AT175" s="1256">
        <f t="shared" si="217"/>
        <v>3420.1</v>
      </c>
      <c r="AU175" s="1256">
        <f t="shared" si="217"/>
        <v>3420.1</v>
      </c>
      <c r="AV175" s="1256">
        <f t="shared" si="217"/>
        <v>3420.1</v>
      </c>
      <c r="AW175" s="1256">
        <f t="shared" si="217"/>
        <v>3420.1</v>
      </c>
      <c r="AX175" s="1256">
        <f t="shared" si="217"/>
        <v>3420.1</v>
      </c>
      <c r="AY175" s="1256">
        <f t="shared" si="217"/>
        <v>20520.599999999999</v>
      </c>
      <c r="AZ175" s="1256">
        <f t="shared" si="217"/>
        <v>41041.199999999997</v>
      </c>
      <c r="BA175" s="1254">
        <f t="shared" si="217"/>
        <v>687288.14</v>
      </c>
      <c r="BB175" s="1257">
        <f t="shared" si="217"/>
        <v>123123.33999999998</v>
      </c>
      <c r="BD175" s="1186">
        <f t="shared" si="171"/>
        <v>0</v>
      </c>
      <c r="BE175" s="1187">
        <f t="shared" si="188"/>
        <v>194945.44</v>
      </c>
      <c r="BF175" s="1188">
        <f t="shared" si="189"/>
        <v>0</v>
      </c>
      <c r="BH175" s="1189"/>
      <c r="BI175" s="1190">
        <f t="shared" si="168"/>
        <v>0</v>
      </c>
      <c r="BJ175" s="1215"/>
    </row>
    <row r="176" spans="1:62" ht="13.35" hidden="1" customHeight="1" x14ac:dyDescent="0.2">
      <c r="A176" s="1165" t="str">
        <f t="shared" si="203"/>
        <v>Инструмент</v>
      </c>
      <c r="D176" s="2015" t="s">
        <v>1084</v>
      </c>
      <c r="E176" s="2016"/>
      <c r="F176" s="1247"/>
      <c r="G176" s="1248" t="s">
        <v>817</v>
      </c>
      <c r="H176" s="1278">
        <f t="shared" si="206"/>
        <v>0</v>
      </c>
      <c r="I176" s="1250"/>
      <c r="J176" s="1251"/>
      <c r="K176" s="2017">
        <f t="shared" si="207"/>
        <v>0</v>
      </c>
      <c r="L176" s="2018"/>
      <c r="M176" s="1252">
        <f>SUMIF($B$124:$B$164,$D176,M124:M164)</f>
        <v>0</v>
      </c>
      <c r="N176" s="1250">
        <f t="shared" ref="N176:BB176" si="218">SUMIF($B$124:$B$164,$D176,N124:N164)</f>
        <v>0</v>
      </c>
      <c r="O176" s="1253">
        <f t="shared" si="218"/>
        <v>0</v>
      </c>
      <c r="P176" s="1254">
        <f t="shared" si="218"/>
        <v>0</v>
      </c>
      <c r="Q176" s="1255">
        <f>SUMIF($B$124:$B$164,$D176,Q124:Q164)</f>
        <v>0</v>
      </c>
      <c r="R176" s="1256">
        <f t="shared" si="218"/>
        <v>0</v>
      </c>
      <c r="S176" s="1256">
        <f t="shared" si="218"/>
        <v>0</v>
      </c>
      <c r="T176" s="1256">
        <f t="shared" si="218"/>
        <v>0</v>
      </c>
      <c r="U176" s="1256">
        <f t="shared" si="218"/>
        <v>0</v>
      </c>
      <c r="V176" s="1256">
        <f t="shared" si="218"/>
        <v>0</v>
      </c>
      <c r="W176" s="1256">
        <f t="shared" si="218"/>
        <v>0</v>
      </c>
      <c r="X176" s="1256">
        <f t="shared" si="218"/>
        <v>0</v>
      </c>
      <c r="Y176" s="1256">
        <f t="shared" si="218"/>
        <v>0</v>
      </c>
      <c r="Z176" s="1256">
        <f t="shared" si="218"/>
        <v>0</v>
      </c>
      <c r="AA176" s="1256">
        <f t="shared" si="218"/>
        <v>0</v>
      </c>
      <c r="AB176" s="1256">
        <f t="shared" si="218"/>
        <v>0</v>
      </c>
      <c r="AC176" s="1256">
        <f t="shared" si="218"/>
        <v>0</v>
      </c>
      <c r="AD176" s="1256">
        <f t="shared" si="218"/>
        <v>0</v>
      </c>
      <c r="AE176" s="1256">
        <f t="shared" si="218"/>
        <v>0</v>
      </c>
      <c r="AF176" s="1256">
        <f t="shared" si="218"/>
        <v>0</v>
      </c>
      <c r="AG176" s="1254">
        <f t="shared" si="218"/>
        <v>0</v>
      </c>
      <c r="AH176" s="1257">
        <f t="shared" si="218"/>
        <v>0</v>
      </c>
      <c r="AI176" s="1257">
        <f t="shared" si="218"/>
        <v>0</v>
      </c>
      <c r="AJ176" s="1254">
        <f t="shared" si="218"/>
        <v>0</v>
      </c>
      <c r="AK176" s="1257">
        <f t="shared" si="218"/>
        <v>0</v>
      </c>
      <c r="AL176" s="1256">
        <f t="shared" si="218"/>
        <v>0</v>
      </c>
      <c r="AM176" s="1256">
        <f t="shared" si="218"/>
        <v>0</v>
      </c>
      <c r="AN176" s="1256">
        <f t="shared" si="218"/>
        <v>0</v>
      </c>
      <c r="AO176" s="1256">
        <f t="shared" si="218"/>
        <v>0</v>
      </c>
      <c r="AP176" s="1256">
        <f t="shared" si="218"/>
        <v>0</v>
      </c>
      <c r="AQ176" s="1256">
        <f t="shared" si="218"/>
        <v>0</v>
      </c>
      <c r="AR176" s="1256">
        <f t="shared" si="218"/>
        <v>0</v>
      </c>
      <c r="AS176" s="1256">
        <f t="shared" si="218"/>
        <v>0</v>
      </c>
      <c r="AT176" s="1256">
        <f t="shared" si="218"/>
        <v>0</v>
      </c>
      <c r="AU176" s="1256">
        <f t="shared" si="218"/>
        <v>0</v>
      </c>
      <c r="AV176" s="1256">
        <f t="shared" si="218"/>
        <v>0</v>
      </c>
      <c r="AW176" s="1256">
        <f t="shared" si="218"/>
        <v>0</v>
      </c>
      <c r="AX176" s="1256">
        <f t="shared" si="218"/>
        <v>0</v>
      </c>
      <c r="AY176" s="1256">
        <f t="shared" si="218"/>
        <v>0</v>
      </c>
      <c r="AZ176" s="1256">
        <f t="shared" si="218"/>
        <v>0</v>
      </c>
      <c r="BA176" s="1254">
        <f t="shared" si="218"/>
        <v>0</v>
      </c>
      <c r="BB176" s="1257">
        <f t="shared" si="218"/>
        <v>0</v>
      </c>
      <c r="BD176" s="1186">
        <f t="shared" si="171"/>
        <v>0</v>
      </c>
      <c r="BE176" s="1187">
        <f t="shared" si="188"/>
        <v>0</v>
      </c>
      <c r="BF176" s="1188">
        <f t="shared" si="189"/>
        <v>0</v>
      </c>
      <c r="BH176" s="1189"/>
      <c r="BI176" s="1190">
        <f t="shared" si="168"/>
        <v>0</v>
      </c>
      <c r="BJ176" s="1215"/>
    </row>
    <row r="177" spans="1:62" ht="13.35" hidden="1" customHeight="1" x14ac:dyDescent="0.2">
      <c r="A177" s="1165" t="str">
        <f t="shared" si="203"/>
        <v>Производственный инвентарь</v>
      </c>
      <c r="D177" s="2015" t="s">
        <v>1047</v>
      </c>
      <c r="E177" s="2016"/>
      <c r="F177" s="1247"/>
      <c r="G177" s="1248" t="s">
        <v>817</v>
      </c>
      <c r="H177" s="1278">
        <f t="shared" si="206"/>
        <v>1165496.19</v>
      </c>
      <c r="I177" s="1250"/>
      <c r="J177" s="1251"/>
      <c r="K177" s="2017">
        <f t="shared" si="207"/>
        <v>924359.07</v>
      </c>
      <c r="L177" s="2018"/>
      <c r="M177" s="1252">
        <f>SUMIF($B$124:$B$164,$D177,M124:M164)</f>
        <v>0</v>
      </c>
      <c r="N177" s="1250">
        <f t="shared" ref="N177:BB177" si="219">SUMIF($B$124:$B$164,$D177,N124:N164)</f>
        <v>30142.14</v>
      </c>
      <c r="O177" s="1253">
        <f t="shared" si="219"/>
        <v>0</v>
      </c>
      <c r="P177" s="1254">
        <f t="shared" si="219"/>
        <v>30142.14</v>
      </c>
      <c r="Q177" s="1255">
        <f>SUMIF($B$124:$B$164,$D177,Q124:Q164)</f>
        <v>0</v>
      </c>
      <c r="R177" s="1256">
        <f t="shared" si="219"/>
        <v>10047.379999999999</v>
      </c>
      <c r="S177" s="1256">
        <f t="shared" si="219"/>
        <v>10047.379999999999</v>
      </c>
      <c r="T177" s="1256">
        <f t="shared" si="219"/>
        <v>10047.379999999999</v>
      </c>
      <c r="U177" s="1256">
        <f t="shared" si="219"/>
        <v>10047.379999999999</v>
      </c>
      <c r="V177" s="1256">
        <f t="shared" si="219"/>
        <v>10047.379999999999</v>
      </c>
      <c r="W177" s="1256">
        <f t="shared" si="219"/>
        <v>10047.379999999999</v>
      </c>
      <c r="X177" s="1256">
        <f t="shared" si="219"/>
        <v>60284.279999999992</v>
      </c>
      <c r="Y177" s="1256">
        <f t="shared" si="219"/>
        <v>10047.379999999999</v>
      </c>
      <c r="Z177" s="1256">
        <f t="shared" si="219"/>
        <v>10047.379999999999</v>
      </c>
      <c r="AA177" s="1256">
        <f t="shared" si="219"/>
        <v>10047.379999999999</v>
      </c>
      <c r="AB177" s="1256">
        <f t="shared" si="219"/>
        <v>10047.379999999999</v>
      </c>
      <c r="AC177" s="1256">
        <f t="shared" si="219"/>
        <v>10047.379999999999</v>
      </c>
      <c r="AD177" s="1256">
        <f t="shared" si="219"/>
        <v>10047.379999999999</v>
      </c>
      <c r="AE177" s="1256">
        <f t="shared" si="219"/>
        <v>60284.279999999992</v>
      </c>
      <c r="AF177" s="1256">
        <f t="shared" si="219"/>
        <v>120568.55999999998</v>
      </c>
      <c r="AG177" s="1254">
        <f t="shared" si="219"/>
        <v>894216.93</v>
      </c>
      <c r="AH177" s="1257">
        <f t="shared" si="219"/>
        <v>803790.51</v>
      </c>
      <c r="AI177" s="1257">
        <f t="shared" si="219"/>
        <v>0</v>
      </c>
      <c r="AJ177" s="1254">
        <f t="shared" si="219"/>
        <v>0</v>
      </c>
      <c r="AK177" s="1257">
        <f t="shared" si="219"/>
        <v>0</v>
      </c>
      <c r="AL177" s="1256">
        <f t="shared" si="219"/>
        <v>10047.379999999999</v>
      </c>
      <c r="AM177" s="1256">
        <f t="shared" si="219"/>
        <v>10047.379999999999</v>
      </c>
      <c r="AN177" s="1256">
        <f t="shared" si="219"/>
        <v>10047.379999999999</v>
      </c>
      <c r="AO177" s="1256">
        <f t="shared" si="219"/>
        <v>10047.379999999999</v>
      </c>
      <c r="AP177" s="1256">
        <f t="shared" si="219"/>
        <v>10047.379999999999</v>
      </c>
      <c r="AQ177" s="1256">
        <f t="shared" si="219"/>
        <v>10047.379999999999</v>
      </c>
      <c r="AR177" s="1256">
        <f t="shared" si="219"/>
        <v>60284.279999999992</v>
      </c>
      <c r="AS177" s="1256">
        <f t="shared" si="219"/>
        <v>10047.379999999999</v>
      </c>
      <c r="AT177" s="1256">
        <f t="shared" si="219"/>
        <v>10047.379999999999</v>
      </c>
      <c r="AU177" s="1256">
        <f t="shared" si="219"/>
        <v>10047.379999999999</v>
      </c>
      <c r="AV177" s="1256">
        <f t="shared" si="219"/>
        <v>10047.379999999999</v>
      </c>
      <c r="AW177" s="1256">
        <f t="shared" si="219"/>
        <v>10047.379999999999</v>
      </c>
      <c r="AX177" s="1256">
        <f t="shared" si="219"/>
        <v>10047.379999999999</v>
      </c>
      <c r="AY177" s="1256">
        <f t="shared" si="219"/>
        <v>60284.279999999992</v>
      </c>
      <c r="AZ177" s="1256">
        <f t="shared" si="219"/>
        <v>120568.55999999998</v>
      </c>
      <c r="BA177" s="1254">
        <f t="shared" si="219"/>
        <v>894216.93</v>
      </c>
      <c r="BB177" s="1257">
        <f t="shared" si="219"/>
        <v>683221.95000000007</v>
      </c>
      <c r="BD177" s="1186">
        <f t="shared" si="171"/>
        <v>0</v>
      </c>
      <c r="BE177" s="1187">
        <f t="shared" si="188"/>
        <v>894216.92999999993</v>
      </c>
      <c r="BF177" s="1188">
        <f t="shared" si="189"/>
        <v>0</v>
      </c>
      <c r="BH177" s="1189"/>
      <c r="BI177" s="1190">
        <f t="shared" si="168"/>
        <v>0</v>
      </c>
      <c r="BJ177" s="1215"/>
    </row>
    <row r="178" spans="1:62" ht="13.35" hidden="1" customHeight="1" thickBot="1" x14ac:dyDescent="0.25">
      <c r="A178" s="1165" t="str">
        <f t="shared" si="203"/>
        <v>Прочие основные производственные фонды</v>
      </c>
      <c r="D178" s="2015" t="s">
        <v>1078</v>
      </c>
      <c r="E178" s="2016"/>
      <c r="F178" s="1247"/>
      <c r="G178" s="1248" t="s">
        <v>817</v>
      </c>
      <c r="H178" s="1278">
        <f t="shared" si="206"/>
        <v>5886922</v>
      </c>
      <c r="I178" s="1250"/>
      <c r="J178" s="1251"/>
      <c r="K178" s="2017">
        <f t="shared" si="207"/>
        <v>4668938.08</v>
      </c>
      <c r="L178" s="2018"/>
      <c r="M178" s="1252">
        <f>SUMIF($B$124:$B$164,$D178,M124:M164)</f>
        <v>0</v>
      </c>
      <c r="N178" s="1250">
        <f t="shared" ref="N178:BB178" si="220">SUMIF($B$124:$B$164,$D178,N124:N164)</f>
        <v>152247.99000000002</v>
      </c>
      <c r="O178" s="1253">
        <f t="shared" si="220"/>
        <v>0</v>
      </c>
      <c r="P178" s="1254">
        <f t="shared" si="220"/>
        <v>152247.99000000002</v>
      </c>
      <c r="Q178" s="1255">
        <f>SUMIF($B$124:$B$164,$D178,Q124:Q164)</f>
        <v>0</v>
      </c>
      <c r="R178" s="1256">
        <f t="shared" si="220"/>
        <v>50749.33</v>
      </c>
      <c r="S178" s="1256">
        <f t="shared" si="220"/>
        <v>50749.33</v>
      </c>
      <c r="T178" s="1256">
        <f t="shared" si="220"/>
        <v>50749.33</v>
      </c>
      <c r="U178" s="1256">
        <f t="shared" si="220"/>
        <v>50749.33</v>
      </c>
      <c r="V178" s="1256">
        <f t="shared" si="220"/>
        <v>50749.33</v>
      </c>
      <c r="W178" s="1256">
        <f t="shared" si="220"/>
        <v>50749.33</v>
      </c>
      <c r="X178" s="1256">
        <f t="shared" si="220"/>
        <v>304495.98</v>
      </c>
      <c r="Y178" s="1256">
        <f t="shared" si="220"/>
        <v>50749.33</v>
      </c>
      <c r="Z178" s="1256">
        <f t="shared" si="220"/>
        <v>50749.33</v>
      </c>
      <c r="AA178" s="1256">
        <f t="shared" si="220"/>
        <v>50749.33</v>
      </c>
      <c r="AB178" s="1256">
        <f t="shared" si="220"/>
        <v>50749.33</v>
      </c>
      <c r="AC178" s="1256">
        <f t="shared" si="220"/>
        <v>50749.33</v>
      </c>
      <c r="AD178" s="1256">
        <f t="shared" si="220"/>
        <v>50749.33</v>
      </c>
      <c r="AE178" s="1256">
        <f t="shared" si="220"/>
        <v>304495.98</v>
      </c>
      <c r="AF178" s="1256">
        <f t="shared" si="220"/>
        <v>608991.96</v>
      </c>
      <c r="AG178" s="1254">
        <f t="shared" si="220"/>
        <v>4516690.09</v>
      </c>
      <c r="AH178" s="1257">
        <f t="shared" si="220"/>
        <v>4059946.1200000006</v>
      </c>
      <c r="AI178" s="1257">
        <f t="shared" si="220"/>
        <v>0</v>
      </c>
      <c r="AJ178" s="1254">
        <f t="shared" si="220"/>
        <v>0</v>
      </c>
      <c r="AK178" s="1257">
        <f t="shared" si="220"/>
        <v>0</v>
      </c>
      <c r="AL178" s="1256">
        <f t="shared" si="220"/>
        <v>50749.33</v>
      </c>
      <c r="AM178" s="1256">
        <f t="shared" si="220"/>
        <v>50749.33</v>
      </c>
      <c r="AN178" s="1256">
        <f t="shared" si="220"/>
        <v>50749.33</v>
      </c>
      <c r="AO178" s="1256">
        <f t="shared" si="220"/>
        <v>50749.33</v>
      </c>
      <c r="AP178" s="1256">
        <f t="shared" si="220"/>
        <v>50749.33</v>
      </c>
      <c r="AQ178" s="1256">
        <f t="shared" si="220"/>
        <v>50749.33</v>
      </c>
      <c r="AR178" s="1256">
        <f t="shared" si="220"/>
        <v>304495.98</v>
      </c>
      <c r="AS178" s="1256">
        <f t="shared" si="220"/>
        <v>50749.33</v>
      </c>
      <c r="AT178" s="1256">
        <f t="shared" si="220"/>
        <v>50749.33</v>
      </c>
      <c r="AU178" s="1256">
        <f t="shared" si="220"/>
        <v>50749.33</v>
      </c>
      <c r="AV178" s="1256">
        <f t="shared" si="220"/>
        <v>50749.33</v>
      </c>
      <c r="AW178" s="1256">
        <f t="shared" si="220"/>
        <v>50749.33</v>
      </c>
      <c r="AX178" s="1256">
        <f t="shared" si="220"/>
        <v>50749.33</v>
      </c>
      <c r="AY178" s="1256">
        <f t="shared" si="220"/>
        <v>304495.98</v>
      </c>
      <c r="AZ178" s="1256">
        <f t="shared" si="220"/>
        <v>608991.96</v>
      </c>
      <c r="BA178" s="1254">
        <f t="shared" si="220"/>
        <v>4516690.09</v>
      </c>
      <c r="BB178" s="1257">
        <f t="shared" si="220"/>
        <v>3450954.1600000006</v>
      </c>
      <c r="BD178" s="1186">
        <f t="shared" si="171"/>
        <v>0</v>
      </c>
      <c r="BE178" s="1187">
        <f t="shared" si="188"/>
        <v>4516690.09</v>
      </c>
      <c r="BF178" s="1188">
        <f t="shared" si="189"/>
        <v>0</v>
      </c>
      <c r="BH178" s="1189"/>
      <c r="BI178" s="1190">
        <f t="shared" si="168"/>
        <v>0</v>
      </c>
      <c r="BJ178" s="1215"/>
    </row>
    <row r="179" spans="1:62" ht="13.35" hidden="1" customHeight="1" thickBot="1" x14ac:dyDescent="0.25">
      <c r="A179" s="1165" t="str">
        <f t="shared" si="203"/>
        <v>Производство</v>
      </c>
      <c r="D179" s="2071" t="s">
        <v>1153</v>
      </c>
      <c r="E179" s="2072"/>
      <c r="F179" s="2072"/>
      <c r="G179" s="2072"/>
      <c r="H179" s="2072"/>
      <c r="I179" s="1328"/>
      <c r="J179" s="1329"/>
      <c r="K179" s="2073">
        <f>SUM(K180:L192)</f>
        <v>57982016.080000006</v>
      </c>
      <c r="L179" s="2074"/>
      <c r="M179" s="1330">
        <f>SUM(M180:M192)</f>
        <v>0</v>
      </c>
      <c r="N179" s="1328">
        <f t="shared" ref="N179:AG179" si="221">SUM(N180:N192)</f>
        <v>2077912.83</v>
      </c>
      <c r="O179" s="1331">
        <f t="shared" si="221"/>
        <v>0</v>
      </c>
      <c r="P179" s="1332">
        <f t="shared" si="221"/>
        <v>1828905.1799999997</v>
      </c>
      <c r="Q179" s="1333">
        <f t="shared" si="221"/>
        <v>0</v>
      </c>
      <c r="R179" s="1334">
        <f t="shared" si="221"/>
        <v>694859.9</v>
      </c>
      <c r="S179" s="1334">
        <f t="shared" si="221"/>
        <v>694859.7</v>
      </c>
      <c r="T179" s="1334">
        <f t="shared" si="221"/>
        <v>688193.23</v>
      </c>
      <c r="U179" s="1334">
        <f t="shared" si="221"/>
        <v>688193.23</v>
      </c>
      <c r="V179" s="1334">
        <f t="shared" si="221"/>
        <v>688193.23</v>
      </c>
      <c r="W179" s="1334">
        <f t="shared" si="221"/>
        <v>688193.23</v>
      </c>
      <c r="X179" s="1334">
        <f t="shared" si="221"/>
        <v>4142492.5200000005</v>
      </c>
      <c r="Y179" s="1334">
        <f t="shared" si="221"/>
        <v>688193.23</v>
      </c>
      <c r="Z179" s="1334">
        <f t="shared" si="221"/>
        <v>688193.23</v>
      </c>
      <c r="AA179" s="1334">
        <f t="shared" si="221"/>
        <v>688193.23</v>
      </c>
      <c r="AB179" s="1334">
        <f t="shared" si="221"/>
        <v>688193.23</v>
      </c>
      <c r="AC179" s="1334">
        <f t="shared" si="221"/>
        <v>688193.23</v>
      </c>
      <c r="AD179" s="1334">
        <f t="shared" si="221"/>
        <v>688193.23</v>
      </c>
      <c r="AE179" s="1334">
        <f t="shared" si="221"/>
        <v>4129159.3800000004</v>
      </c>
      <c r="AF179" s="1334">
        <f t="shared" si="221"/>
        <v>8271651.9000000004</v>
      </c>
      <c r="AG179" s="1335">
        <f t="shared" si="221"/>
        <v>60231352.929999992</v>
      </c>
      <c r="AH179" s="1334">
        <f>SUM(AH180:AH182,AH184:AH192)</f>
        <v>49710364.179999992</v>
      </c>
      <c r="AI179" s="1334">
        <f t="shared" ref="AI179:BB179" si="222">SUM(AI180:AI182,AI184:AI192)</f>
        <v>0</v>
      </c>
      <c r="AJ179" s="1335">
        <f t="shared" si="222"/>
        <v>0</v>
      </c>
      <c r="AK179" s="1336">
        <f t="shared" si="222"/>
        <v>0</v>
      </c>
      <c r="AL179" s="1334">
        <f t="shared" si="222"/>
        <v>688193.23</v>
      </c>
      <c r="AM179" s="1334">
        <f t="shared" si="222"/>
        <v>623693.23</v>
      </c>
      <c r="AN179" s="1334">
        <f t="shared" si="222"/>
        <v>623693.23</v>
      </c>
      <c r="AO179" s="1334">
        <f t="shared" si="222"/>
        <v>623693.23</v>
      </c>
      <c r="AP179" s="1334">
        <f t="shared" si="222"/>
        <v>623693.23</v>
      </c>
      <c r="AQ179" s="1334">
        <f t="shared" si="222"/>
        <v>623693.23</v>
      </c>
      <c r="AR179" s="1334">
        <f t="shared" si="222"/>
        <v>3806659.3800000004</v>
      </c>
      <c r="AS179" s="1334">
        <f t="shared" si="222"/>
        <v>623693.23</v>
      </c>
      <c r="AT179" s="1334">
        <f t="shared" si="222"/>
        <v>623693.23</v>
      </c>
      <c r="AU179" s="1334">
        <f t="shared" si="222"/>
        <v>623693.23</v>
      </c>
      <c r="AV179" s="1334">
        <f t="shared" si="222"/>
        <v>623693.23</v>
      </c>
      <c r="AW179" s="1334">
        <f t="shared" si="222"/>
        <v>622330.55999999994</v>
      </c>
      <c r="AX179" s="1334">
        <f t="shared" si="222"/>
        <v>622330.42999999993</v>
      </c>
      <c r="AY179" s="1334">
        <f t="shared" si="222"/>
        <v>3739433.9100000006</v>
      </c>
      <c r="AZ179" s="1334">
        <f t="shared" si="222"/>
        <v>7546093.29</v>
      </c>
      <c r="BA179" s="1335">
        <f t="shared" si="222"/>
        <v>60231352.929999992</v>
      </c>
      <c r="BB179" s="1337">
        <f t="shared" si="222"/>
        <v>42164270.890000008</v>
      </c>
      <c r="BD179" s="1186">
        <f t="shared" si="171"/>
        <v>0</v>
      </c>
      <c r="BE179" s="1187">
        <f t="shared" si="188"/>
        <v>55904103.250000007</v>
      </c>
      <c r="BF179" s="1188">
        <f t="shared" si="189"/>
        <v>0</v>
      </c>
      <c r="BH179" s="1189"/>
      <c r="BI179" s="1190">
        <f t="shared" si="168"/>
        <v>0</v>
      </c>
      <c r="BJ179" s="1215"/>
    </row>
    <row r="180" spans="1:62" ht="13.35" hidden="1" customHeight="1" x14ac:dyDescent="0.2">
      <c r="A180" s="1165" t="str">
        <f t="shared" si="203"/>
        <v>Здания</v>
      </c>
      <c r="D180" s="2015" t="s">
        <v>970</v>
      </c>
      <c r="E180" s="2016"/>
      <c r="F180" s="1247"/>
      <c r="G180" s="1248" t="s">
        <v>817</v>
      </c>
      <c r="H180" s="1278">
        <f>SUMIFS($H$124:$H$164,$B$124:$B$164,$D166,$C$124:$C$164,$D$179)</f>
        <v>0</v>
      </c>
      <c r="I180" s="1250"/>
      <c r="J180" s="1251"/>
      <c r="K180" s="2017">
        <f>SUMIFS($K$124:$K$164,$B$124:$B$164,$D180,$C$124:$C$164,$D$179)</f>
        <v>0</v>
      </c>
      <c r="L180" s="2018"/>
      <c r="M180" s="1252">
        <f t="shared" ref="M180:BB180" si="223">SUMIFS(M124:M164,$B$124:$B$164,$D180,$C$124:$C$164,$D$179)</f>
        <v>0</v>
      </c>
      <c r="N180" s="1250">
        <f t="shared" si="223"/>
        <v>0</v>
      </c>
      <c r="O180" s="1253">
        <f t="shared" si="223"/>
        <v>0</v>
      </c>
      <c r="P180" s="1254">
        <f t="shared" si="223"/>
        <v>0</v>
      </c>
      <c r="Q180" s="1255">
        <f t="shared" si="223"/>
        <v>0</v>
      </c>
      <c r="R180" s="1256">
        <f t="shared" si="223"/>
        <v>0</v>
      </c>
      <c r="S180" s="1256">
        <f t="shared" si="223"/>
        <v>0</v>
      </c>
      <c r="T180" s="1256">
        <f t="shared" si="223"/>
        <v>0</v>
      </c>
      <c r="U180" s="1256">
        <f t="shared" si="223"/>
        <v>0</v>
      </c>
      <c r="V180" s="1256">
        <f t="shared" si="223"/>
        <v>0</v>
      </c>
      <c r="W180" s="1256">
        <f t="shared" si="223"/>
        <v>0</v>
      </c>
      <c r="X180" s="1256">
        <f t="shared" si="223"/>
        <v>0</v>
      </c>
      <c r="Y180" s="1256">
        <f t="shared" si="223"/>
        <v>0</v>
      </c>
      <c r="Z180" s="1256">
        <f t="shared" si="223"/>
        <v>0</v>
      </c>
      <c r="AA180" s="1256">
        <f t="shared" si="223"/>
        <v>0</v>
      </c>
      <c r="AB180" s="1256">
        <f t="shared" si="223"/>
        <v>0</v>
      </c>
      <c r="AC180" s="1256">
        <f t="shared" si="223"/>
        <v>0</v>
      </c>
      <c r="AD180" s="1256">
        <f t="shared" si="223"/>
        <v>0</v>
      </c>
      <c r="AE180" s="1256">
        <f t="shared" si="223"/>
        <v>0</v>
      </c>
      <c r="AF180" s="1256">
        <f t="shared" si="223"/>
        <v>0</v>
      </c>
      <c r="AG180" s="1254">
        <f t="shared" si="223"/>
        <v>0</v>
      </c>
      <c r="AH180" s="1257">
        <f t="shared" si="223"/>
        <v>0</v>
      </c>
      <c r="AI180" s="1257">
        <f t="shared" si="223"/>
        <v>0</v>
      </c>
      <c r="AJ180" s="1254">
        <f t="shared" si="223"/>
        <v>0</v>
      </c>
      <c r="AK180" s="1257">
        <f t="shared" si="223"/>
        <v>0</v>
      </c>
      <c r="AL180" s="1256">
        <f t="shared" si="223"/>
        <v>0</v>
      </c>
      <c r="AM180" s="1256">
        <f t="shared" si="223"/>
        <v>0</v>
      </c>
      <c r="AN180" s="1256">
        <f t="shared" si="223"/>
        <v>0</v>
      </c>
      <c r="AO180" s="1256">
        <f t="shared" si="223"/>
        <v>0</v>
      </c>
      <c r="AP180" s="1256">
        <f t="shared" si="223"/>
        <v>0</v>
      </c>
      <c r="AQ180" s="1256">
        <f t="shared" si="223"/>
        <v>0</v>
      </c>
      <c r="AR180" s="1256">
        <f t="shared" si="223"/>
        <v>0</v>
      </c>
      <c r="AS180" s="1256">
        <f t="shared" si="223"/>
        <v>0</v>
      </c>
      <c r="AT180" s="1256">
        <f t="shared" si="223"/>
        <v>0</v>
      </c>
      <c r="AU180" s="1256">
        <f t="shared" si="223"/>
        <v>0</v>
      </c>
      <c r="AV180" s="1256">
        <f t="shared" si="223"/>
        <v>0</v>
      </c>
      <c r="AW180" s="1256">
        <f t="shared" si="223"/>
        <v>0</v>
      </c>
      <c r="AX180" s="1256">
        <f t="shared" si="223"/>
        <v>0</v>
      </c>
      <c r="AY180" s="1256">
        <f t="shared" si="223"/>
        <v>0</v>
      </c>
      <c r="AZ180" s="1256">
        <f t="shared" si="223"/>
        <v>0</v>
      </c>
      <c r="BA180" s="1254">
        <f t="shared" si="223"/>
        <v>0</v>
      </c>
      <c r="BB180" s="1257">
        <f t="shared" si="223"/>
        <v>0</v>
      </c>
      <c r="BD180" s="1186">
        <f t="shared" si="171"/>
        <v>0</v>
      </c>
      <c r="BE180" s="1187">
        <f t="shared" si="188"/>
        <v>0</v>
      </c>
      <c r="BF180" s="1188">
        <f t="shared" si="189"/>
        <v>0</v>
      </c>
      <c r="BH180" s="1189"/>
      <c r="BI180" s="1190">
        <f t="shared" si="168"/>
        <v>0</v>
      </c>
      <c r="BJ180" s="1215"/>
    </row>
    <row r="181" spans="1:62" ht="13.35" hidden="1" customHeight="1" x14ac:dyDescent="0.2">
      <c r="A181" s="1165" t="str">
        <f t="shared" si="203"/>
        <v>Сооружения</v>
      </c>
      <c r="D181" s="2015" t="s">
        <v>1081</v>
      </c>
      <c r="E181" s="2016"/>
      <c r="F181" s="1247"/>
      <c r="G181" s="1248" t="s">
        <v>817</v>
      </c>
      <c r="H181" s="1278">
        <f>SUMIFS($H$124:$H$164,$B$124:$B$164,$D167,$C$124:$C$164,$D$179)</f>
        <v>0</v>
      </c>
      <c r="I181" s="1250"/>
      <c r="J181" s="1251"/>
      <c r="K181" s="2017">
        <f>SUMIFS($K$124:$K$164,$B$124:$B$164,$D181,$C$124:$C$164,$D$179)</f>
        <v>0</v>
      </c>
      <c r="L181" s="2018"/>
      <c r="M181" s="1252">
        <f t="shared" ref="M181:BB181" si="224">SUMIFS(M124:M164,$B$124:$B$164,$D181,$C$124:$C$164,$D$179)</f>
        <v>0</v>
      </c>
      <c r="N181" s="1250">
        <f t="shared" si="224"/>
        <v>0</v>
      </c>
      <c r="O181" s="1253">
        <f t="shared" si="224"/>
        <v>0</v>
      </c>
      <c r="P181" s="1254">
        <f t="shared" si="224"/>
        <v>0</v>
      </c>
      <c r="Q181" s="1255">
        <f t="shared" si="224"/>
        <v>0</v>
      </c>
      <c r="R181" s="1256">
        <f t="shared" si="224"/>
        <v>0</v>
      </c>
      <c r="S181" s="1256">
        <f t="shared" si="224"/>
        <v>0</v>
      </c>
      <c r="T181" s="1256">
        <f t="shared" si="224"/>
        <v>0</v>
      </c>
      <c r="U181" s="1256">
        <f t="shared" si="224"/>
        <v>0</v>
      </c>
      <c r="V181" s="1256">
        <f t="shared" si="224"/>
        <v>0</v>
      </c>
      <c r="W181" s="1256">
        <f t="shared" si="224"/>
        <v>0</v>
      </c>
      <c r="X181" s="1256">
        <f t="shared" si="224"/>
        <v>0</v>
      </c>
      <c r="Y181" s="1256">
        <f t="shared" si="224"/>
        <v>0</v>
      </c>
      <c r="Z181" s="1256">
        <f t="shared" si="224"/>
        <v>0</v>
      </c>
      <c r="AA181" s="1256">
        <f t="shared" si="224"/>
        <v>0</v>
      </c>
      <c r="AB181" s="1256">
        <f t="shared" si="224"/>
        <v>0</v>
      </c>
      <c r="AC181" s="1256">
        <f t="shared" si="224"/>
        <v>0</v>
      </c>
      <c r="AD181" s="1256">
        <f t="shared" si="224"/>
        <v>0</v>
      </c>
      <c r="AE181" s="1256">
        <f t="shared" si="224"/>
        <v>0</v>
      </c>
      <c r="AF181" s="1256">
        <f t="shared" si="224"/>
        <v>0</v>
      </c>
      <c r="AG181" s="1254">
        <f t="shared" si="224"/>
        <v>0</v>
      </c>
      <c r="AH181" s="1257">
        <f t="shared" si="224"/>
        <v>0</v>
      </c>
      <c r="AI181" s="1257">
        <f t="shared" si="224"/>
        <v>0</v>
      </c>
      <c r="AJ181" s="1254">
        <f t="shared" si="224"/>
        <v>0</v>
      </c>
      <c r="AK181" s="1257">
        <f t="shared" si="224"/>
        <v>0</v>
      </c>
      <c r="AL181" s="1256">
        <f t="shared" si="224"/>
        <v>0</v>
      </c>
      <c r="AM181" s="1256">
        <f t="shared" si="224"/>
        <v>0</v>
      </c>
      <c r="AN181" s="1256">
        <f t="shared" si="224"/>
        <v>0</v>
      </c>
      <c r="AO181" s="1256">
        <f t="shared" si="224"/>
        <v>0</v>
      </c>
      <c r="AP181" s="1256">
        <f t="shared" si="224"/>
        <v>0</v>
      </c>
      <c r="AQ181" s="1256">
        <f t="shared" si="224"/>
        <v>0</v>
      </c>
      <c r="AR181" s="1256">
        <f t="shared" si="224"/>
        <v>0</v>
      </c>
      <c r="AS181" s="1256">
        <f t="shared" si="224"/>
        <v>0</v>
      </c>
      <c r="AT181" s="1256">
        <f t="shared" si="224"/>
        <v>0</v>
      </c>
      <c r="AU181" s="1256">
        <f t="shared" si="224"/>
        <v>0</v>
      </c>
      <c r="AV181" s="1256">
        <f t="shared" si="224"/>
        <v>0</v>
      </c>
      <c r="AW181" s="1256">
        <f t="shared" si="224"/>
        <v>0</v>
      </c>
      <c r="AX181" s="1256">
        <f t="shared" si="224"/>
        <v>0</v>
      </c>
      <c r="AY181" s="1256">
        <f t="shared" si="224"/>
        <v>0</v>
      </c>
      <c r="AZ181" s="1256">
        <f t="shared" si="224"/>
        <v>0</v>
      </c>
      <c r="BA181" s="1254">
        <f t="shared" si="224"/>
        <v>0</v>
      </c>
      <c r="BB181" s="1257">
        <f t="shared" si="224"/>
        <v>0</v>
      </c>
      <c r="BD181" s="1186">
        <f t="shared" si="171"/>
        <v>0</v>
      </c>
      <c r="BE181" s="1187">
        <f t="shared" si="188"/>
        <v>0</v>
      </c>
      <c r="BF181" s="1188">
        <f t="shared" si="189"/>
        <v>0</v>
      </c>
      <c r="BH181" s="1189"/>
      <c r="BI181" s="1190">
        <f t="shared" si="168"/>
        <v>0</v>
      </c>
      <c r="BJ181" s="1215"/>
    </row>
    <row r="182" spans="1:62" ht="13.35" hidden="1" customHeight="1" x14ac:dyDescent="0.2">
      <c r="A182" s="1165" t="str">
        <f t="shared" si="203"/>
        <v>Передаточные устройства</v>
      </c>
      <c r="D182" s="2015" t="s">
        <v>1082</v>
      </c>
      <c r="E182" s="2016"/>
      <c r="F182" s="1247"/>
      <c r="G182" s="1248" t="s">
        <v>817</v>
      </c>
      <c r="H182" s="1278">
        <f>SUMIFS($H$124:$H$164,$B$124:$B$164,$D168,$C$124:$C$164,$D$179)</f>
        <v>0</v>
      </c>
      <c r="I182" s="1250"/>
      <c r="J182" s="1251"/>
      <c r="K182" s="2017">
        <f>SUMIFS($K$124:$K$164,$B$124:$B$164,$D182,$C$124:$C$164,$D$179)</f>
        <v>0</v>
      </c>
      <c r="L182" s="2018"/>
      <c r="M182" s="1252">
        <f t="shared" ref="M182:BB182" si="225">SUMIFS(M124:M164,$B$124:$B$164,$D182,$C$124:$C$164,$D$179)</f>
        <v>0</v>
      </c>
      <c r="N182" s="1250">
        <f t="shared" si="225"/>
        <v>0</v>
      </c>
      <c r="O182" s="1253">
        <f t="shared" si="225"/>
        <v>0</v>
      </c>
      <c r="P182" s="1254">
        <f t="shared" si="225"/>
        <v>0</v>
      </c>
      <c r="Q182" s="1255">
        <f t="shared" si="225"/>
        <v>0</v>
      </c>
      <c r="R182" s="1256">
        <f t="shared" si="225"/>
        <v>0</v>
      </c>
      <c r="S182" s="1256">
        <f t="shared" si="225"/>
        <v>0</v>
      </c>
      <c r="T182" s="1256">
        <f t="shared" si="225"/>
        <v>0</v>
      </c>
      <c r="U182" s="1256">
        <f t="shared" si="225"/>
        <v>0</v>
      </c>
      <c r="V182" s="1256">
        <f t="shared" si="225"/>
        <v>0</v>
      </c>
      <c r="W182" s="1256">
        <f t="shared" si="225"/>
        <v>0</v>
      </c>
      <c r="X182" s="1256">
        <f t="shared" si="225"/>
        <v>0</v>
      </c>
      <c r="Y182" s="1256">
        <f t="shared" si="225"/>
        <v>0</v>
      </c>
      <c r="Z182" s="1256">
        <f t="shared" si="225"/>
        <v>0</v>
      </c>
      <c r="AA182" s="1256">
        <f t="shared" si="225"/>
        <v>0</v>
      </c>
      <c r="AB182" s="1256">
        <f t="shared" si="225"/>
        <v>0</v>
      </c>
      <c r="AC182" s="1256">
        <f t="shared" si="225"/>
        <v>0</v>
      </c>
      <c r="AD182" s="1256">
        <f t="shared" si="225"/>
        <v>0</v>
      </c>
      <c r="AE182" s="1256">
        <f t="shared" si="225"/>
        <v>0</v>
      </c>
      <c r="AF182" s="1256">
        <f t="shared" si="225"/>
        <v>0</v>
      </c>
      <c r="AG182" s="1254">
        <f t="shared" si="225"/>
        <v>0</v>
      </c>
      <c r="AH182" s="1257">
        <f t="shared" si="225"/>
        <v>0</v>
      </c>
      <c r="AI182" s="1257">
        <f t="shared" si="225"/>
        <v>0</v>
      </c>
      <c r="AJ182" s="1254">
        <f t="shared" si="225"/>
        <v>0</v>
      </c>
      <c r="AK182" s="1257">
        <f t="shared" si="225"/>
        <v>0</v>
      </c>
      <c r="AL182" s="1256">
        <f t="shared" si="225"/>
        <v>0</v>
      </c>
      <c r="AM182" s="1256">
        <f t="shared" si="225"/>
        <v>0</v>
      </c>
      <c r="AN182" s="1256">
        <f t="shared" si="225"/>
        <v>0</v>
      </c>
      <c r="AO182" s="1256">
        <f t="shared" si="225"/>
        <v>0</v>
      </c>
      <c r="AP182" s="1256">
        <f t="shared" si="225"/>
        <v>0</v>
      </c>
      <c r="AQ182" s="1256">
        <f t="shared" si="225"/>
        <v>0</v>
      </c>
      <c r="AR182" s="1256">
        <f t="shared" si="225"/>
        <v>0</v>
      </c>
      <c r="AS182" s="1256">
        <f t="shared" si="225"/>
        <v>0</v>
      </c>
      <c r="AT182" s="1256">
        <f t="shared" si="225"/>
        <v>0</v>
      </c>
      <c r="AU182" s="1256">
        <f t="shared" si="225"/>
        <v>0</v>
      </c>
      <c r="AV182" s="1256">
        <f t="shared" si="225"/>
        <v>0</v>
      </c>
      <c r="AW182" s="1256">
        <f t="shared" si="225"/>
        <v>0</v>
      </c>
      <c r="AX182" s="1256">
        <f t="shared" si="225"/>
        <v>0</v>
      </c>
      <c r="AY182" s="1256">
        <f t="shared" si="225"/>
        <v>0</v>
      </c>
      <c r="AZ182" s="1256">
        <f t="shared" si="225"/>
        <v>0</v>
      </c>
      <c r="BA182" s="1254">
        <f t="shared" si="225"/>
        <v>0</v>
      </c>
      <c r="BB182" s="1257">
        <f t="shared" si="225"/>
        <v>0</v>
      </c>
      <c r="BD182" s="1186">
        <f t="shared" si="171"/>
        <v>0</v>
      </c>
      <c r="BE182" s="1187">
        <f t="shared" si="188"/>
        <v>0</v>
      </c>
      <c r="BF182" s="1188">
        <f t="shared" si="189"/>
        <v>0</v>
      </c>
      <c r="BH182" s="1189"/>
      <c r="BI182" s="1190">
        <f t="shared" si="168"/>
        <v>0</v>
      </c>
      <c r="BJ182" s="1215"/>
    </row>
    <row r="183" spans="1:62" ht="13.35" hidden="1" customHeight="1" x14ac:dyDescent="0.2">
      <c r="A183" s="1165" t="str">
        <f t="shared" si="203"/>
        <v>Машины и оборудование в т.ч.</v>
      </c>
      <c r="D183" s="2015" t="s">
        <v>1083</v>
      </c>
      <c r="E183" s="2016"/>
      <c r="F183" s="1247"/>
      <c r="G183" s="1248" t="s">
        <v>817</v>
      </c>
      <c r="H183" s="1278">
        <f>SUM(H184:H188)</f>
        <v>68951793.219999999</v>
      </c>
      <c r="I183" s="1250"/>
      <c r="J183" s="1251"/>
      <c r="K183" s="2017">
        <f>SUMIF($B$11:$B$80,$D183,$K$11:$L$80)</f>
        <v>0</v>
      </c>
      <c r="L183" s="2018"/>
      <c r="M183" s="1252">
        <f>SUMIF($B$11:$B$80,$D183,$M$11:$M$80)</f>
        <v>0</v>
      </c>
      <c r="N183" s="1250">
        <f>SUMIF($B$11:$B$80,$D183,$N$11:$N$80)</f>
        <v>0</v>
      </c>
      <c r="O183" s="1253">
        <f>SUMIF($B$11:$B$80,$D183,$O$11:$O$80)</f>
        <v>0</v>
      </c>
      <c r="P183" s="1254"/>
      <c r="Q183" s="1255">
        <f>SUMIF($B$11:$B$80,$D183,$Q$11:$Q$80)</f>
        <v>0</v>
      </c>
      <c r="R183" s="1256">
        <f>SUMIF($B$11:$B$80,$D183,$R$11:$R$80)</f>
        <v>0</v>
      </c>
      <c r="S183" s="1256">
        <f t="shared" ref="S183:AG183" si="226">SUMIF($B$11:$B$80,$D183,S110:S179)</f>
        <v>0</v>
      </c>
      <c r="T183" s="1256">
        <f t="shared" si="226"/>
        <v>0</v>
      </c>
      <c r="U183" s="1256">
        <f t="shared" si="226"/>
        <v>0</v>
      </c>
      <c r="V183" s="1256">
        <f t="shared" si="226"/>
        <v>0</v>
      </c>
      <c r="W183" s="1256">
        <f t="shared" si="226"/>
        <v>0</v>
      </c>
      <c r="X183" s="1256">
        <f t="shared" si="226"/>
        <v>0</v>
      </c>
      <c r="Y183" s="1256">
        <f t="shared" si="226"/>
        <v>0</v>
      </c>
      <c r="Z183" s="1256">
        <f t="shared" si="226"/>
        <v>0</v>
      </c>
      <c r="AA183" s="1256">
        <f t="shared" si="226"/>
        <v>0</v>
      </c>
      <c r="AB183" s="1256">
        <f t="shared" si="226"/>
        <v>0</v>
      </c>
      <c r="AC183" s="1256">
        <f t="shared" si="226"/>
        <v>0</v>
      </c>
      <c r="AD183" s="1256">
        <f t="shared" si="226"/>
        <v>0</v>
      </c>
      <c r="AE183" s="1256">
        <f t="shared" si="226"/>
        <v>0</v>
      </c>
      <c r="AF183" s="1256">
        <f t="shared" si="226"/>
        <v>0</v>
      </c>
      <c r="AG183" s="1254">
        <f t="shared" si="226"/>
        <v>0</v>
      </c>
      <c r="AH183" s="1257">
        <f t="shared" ref="AH183:BB183" si="227">SUM(AH184:AH188)</f>
        <v>44682463.009999998</v>
      </c>
      <c r="AI183" s="1257">
        <f t="shared" si="227"/>
        <v>0</v>
      </c>
      <c r="AJ183" s="1254">
        <f t="shared" si="227"/>
        <v>0</v>
      </c>
      <c r="AK183" s="1257">
        <f t="shared" si="227"/>
        <v>0</v>
      </c>
      <c r="AL183" s="1256">
        <f t="shared" si="227"/>
        <v>623976.42000000004</v>
      </c>
      <c r="AM183" s="1256">
        <f t="shared" si="227"/>
        <v>559476.42000000004</v>
      </c>
      <c r="AN183" s="1256">
        <f t="shared" si="227"/>
        <v>559476.42000000004</v>
      </c>
      <c r="AO183" s="1256">
        <f t="shared" si="227"/>
        <v>559476.42000000004</v>
      </c>
      <c r="AP183" s="1256">
        <f t="shared" si="227"/>
        <v>559476.42000000004</v>
      </c>
      <c r="AQ183" s="1256">
        <f t="shared" si="227"/>
        <v>559476.42000000004</v>
      </c>
      <c r="AR183" s="1256">
        <f t="shared" si="227"/>
        <v>3421358.5200000005</v>
      </c>
      <c r="AS183" s="1256">
        <f t="shared" si="227"/>
        <v>559476.42000000004</v>
      </c>
      <c r="AT183" s="1256">
        <f t="shared" si="227"/>
        <v>559476.42000000004</v>
      </c>
      <c r="AU183" s="1256">
        <f t="shared" si="227"/>
        <v>559476.42000000004</v>
      </c>
      <c r="AV183" s="1256">
        <f t="shared" si="227"/>
        <v>559476.42000000004</v>
      </c>
      <c r="AW183" s="1256">
        <f t="shared" si="227"/>
        <v>558113.75</v>
      </c>
      <c r="AX183" s="1256">
        <f t="shared" si="227"/>
        <v>558113.62</v>
      </c>
      <c r="AY183" s="1256">
        <f t="shared" si="227"/>
        <v>3354133.0500000007</v>
      </c>
      <c r="AZ183" s="1256">
        <f t="shared" si="227"/>
        <v>6775491.5700000003</v>
      </c>
      <c r="BA183" s="1254">
        <f t="shared" si="227"/>
        <v>54133157.769999996</v>
      </c>
      <c r="BB183" s="1257">
        <f t="shared" si="227"/>
        <v>37906971.439999998</v>
      </c>
      <c r="BD183" s="1186">
        <f t="shared" si="171"/>
        <v>0</v>
      </c>
      <c r="BE183" s="1187">
        <f t="shared" si="188"/>
        <v>0</v>
      </c>
      <c r="BF183" s="1188">
        <f t="shared" si="189"/>
        <v>-44682463.009999998</v>
      </c>
      <c r="BH183" s="1189"/>
      <c r="BI183" s="1190">
        <f t="shared" si="168"/>
        <v>0</v>
      </c>
      <c r="BJ183" s="1215"/>
    </row>
    <row r="184" spans="1:62" ht="13.35" hidden="1" customHeight="1" x14ac:dyDescent="0.2">
      <c r="A184" s="1165" t="str">
        <f t="shared" si="203"/>
        <v>силовые машины</v>
      </c>
      <c r="D184" s="2015" t="s">
        <v>1015</v>
      </c>
      <c r="E184" s="2016"/>
      <c r="F184" s="1247"/>
      <c r="G184" s="1248" t="s">
        <v>817</v>
      </c>
      <c r="H184" s="1278">
        <f t="shared" ref="H184:H192" si="228">SUMIFS($H$124:$H$164,$B$124:$B$164,$D170,$C$124:$C$164,$D$179)</f>
        <v>67636985.939999998</v>
      </c>
      <c r="I184" s="1250"/>
      <c r="J184" s="1251"/>
      <c r="K184" s="2017">
        <f t="shared" ref="K184:K192" si="229">SUMIFS($K$124:$K$164,$B$124:$B$164,$D184,$C$124:$C$164,$D$179)</f>
        <v>51361609.980000004</v>
      </c>
      <c r="L184" s="2018"/>
      <c r="M184" s="1252">
        <f t="shared" ref="M184:BB184" si="230">SUMIFS(M124:M164,$B$124:$B$164,$D184,$C$124:$C$164,$D$179)</f>
        <v>0</v>
      </c>
      <c r="N184" s="1250">
        <f t="shared" si="230"/>
        <v>1844103.4500000002</v>
      </c>
      <c r="O184" s="1253">
        <f t="shared" si="230"/>
        <v>0</v>
      </c>
      <c r="P184" s="1254">
        <f t="shared" si="230"/>
        <v>1646515.0499999998</v>
      </c>
      <c r="Q184" s="1255">
        <f t="shared" si="230"/>
        <v>0</v>
      </c>
      <c r="R184" s="1256">
        <f t="shared" si="230"/>
        <v>614701.15</v>
      </c>
      <c r="S184" s="1256">
        <f t="shared" si="230"/>
        <v>614701.15</v>
      </c>
      <c r="T184" s="1256">
        <f t="shared" si="230"/>
        <v>614701.15</v>
      </c>
      <c r="U184" s="1256">
        <f t="shared" si="230"/>
        <v>614701.15</v>
      </c>
      <c r="V184" s="1256">
        <f t="shared" si="230"/>
        <v>614701.15</v>
      </c>
      <c r="W184" s="1256">
        <f t="shared" si="230"/>
        <v>614701.15</v>
      </c>
      <c r="X184" s="1256">
        <f t="shared" si="230"/>
        <v>3688206.9000000004</v>
      </c>
      <c r="Y184" s="1256">
        <f t="shared" si="230"/>
        <v>614701.15</v>
      </c>
      <c r="Z184" s="1256">
        <f t="shared" si="230"/>
        <v>614701.15</v>
      </c>
      <c r="AA184" s="1256">
        <f t="shared" si="230"/>
        <v>614701.15</v>
      </c>
      <c r="AB184" s="1256">
        <f t="shared" si="230"/>
        <v>614701.15</v>
      </c>
      <c r="AC184" s="1256">
        <f t="shared" si="230"/>
        <v>614701.15</v>
      </c>
      <c r="AD184" s="1256">
        <f t="shared" si="230"/>
        <v>614701.15</v>
      </c>
      <c r="AE184" s="1256">
        <f t="shared" si="230"/>
        <v>3688206.9000000004</v>
      </c>
      <c r="AF184" s="1256">
        <f t="shared" si="230"/>
        <v>7376413.8000000007</v>
      </c>
      <c r="AG184" s="1254">
        <f t="shared" si="230"/>
        <v>52818350.490000002</v>
      </c>
      <c r="AH184" s="1257">
        <f t="shared" si="230"/>
        <v>43985196.18</v>
      </c>
      <c r="AI184" s="1257">
        <f t="shared" si="230"/>
        <v>0</v>
      </c>
      <c r="AJ184" s="1254">
        <f t="shared" si="230"/>
        <v>0</v>
      </c>
      <c r="AK184" s="1257">
        <f t="shared" si="230"/>
        <v>0</v>
      </c>
      <c r="AL184" s="1256">
        <f t="shared" si="230"/>
        <v>614701.15</v>
      </c>
      <c r="AM184" s="1256">
        <f t="shared" si="230"/>
        <v>550201.15</v>
      </c>
      <c r="AN184" s="1256">
        <f t="shared" si="230"/>
        <v>550201.15</v>
      </c>
      <c r="AO184" s="1256">
        <f t="shared" si="230"/>
        <v>550201.15</v>
      </c>
      <c r="AP184" s="1256">
        <f t="shared" si="230"/>
        <v>550201.15</v>
      </c>
      <c r="AQ184" s="1256">
        <f t="shared" si="230"/>
        <v>550201.15</v>
      </c>
      <c r="AR184" s="1256">
        <f t="shared" si="230"/>
        <v>3365706.9000000004</v>
      </c>
      <c r="AS184" s="1256">
        <f t="shared" si="230"/>
        <v>550201.15</v>
      </c>
      <c r="AT184" s="1256">
        <f t="shared" si="230"/>
        <v>550201.15</v>
      </c>
      <c r="AU184" s="1256">
        <f t="shared" si="230"/>
        <v>550201.15</v>
      </c>
      <c r="AV184" s="1256">
        <f t="shared" si="230"/>
        <v>550201.15</v>
      </c>
      <c r="AW184" s="1256">
        <f t="shared" si="230"/>
        <v>548838.48</v>
      </c>
      <c r="AX184" s="1256">
        <f t="shared" si="230"/>
        <v>548838.35</v>
      </c>
      <c r="AY184" s="1256">
        <f t="shared" si="230"/>
        <v>3298481.4300000006</v>
      </c>
      <c r="AZ184" s="1256">
        <f t="shared" si="230"/>
        <v>6664188.3300000001</v>
      </c>
      <c r="BA184" s="1254">
        <f t="shared" si="230"/>
        <v>52818350.490000002</v>
      </c>
      <c r="BB184" s="1257">
        <f t="shared" si="230"/>
        <v>37321007.849999994</v>
      </c>
      <c r="BD184" s="1186">
        <f t="shared" si="171"/>
        <v>0</v>
      </c>
      <c r="BE184" s="1187">
        <f t="shared" si="188"/>
        <v>49517506.530000009</v>
      </c>
      <c r="BF184" s="1188">
        <f t="shared" si="189"/>
        <v>0</v>
      </c>
      <c r="BH184" s="1189"/>
      <c r="BI184" s="1190">
        <f t="shared" si="168"/>
        <v>0</v>
      </c>
      <c r="BJ184" s="1215"/>
    </row>
    <row r="185" spans="1:62" ht="13.35" hidden="1" customHeight="1" x14ac:dyDescent="0.2">
      <c r="A185" s="1165" t="str">
        <f t="shared" si="203"/>
        <v>рабочие машины</v>
      </c>
      <c r="D185" s="2015" t="s">
        <v>1012</v>
      </c>
      <c r="E185" s="2016"/>
      <c r="F185" s="1247"/>
      <c r="G185" s="1248" t="s">
        <v>817</v>
      </c>
      <c r="H185" s="1278">
        <f t="shared" si="228"/>
        <v>1224718.3</v>
      </c>
      <c r="I185" s="1250"/>
      <c r="J185" s="1251"/>
      <c r="K185" s="2017">
        <f t="shared" si="229"/>
        <v>736311.26</v>
      </c>
      <c r="L185" s="2018"/>
      <c r="M185" s="1252">
        <f t="shared" ref="M185:BB185" si="231">SUMIFS(M124:M164,$B$124:$B$164,$D185,$C$124:$C$164,$D$179)</f>
        <v>0</v>
      </c>
      <c r="N185" s="1250">
        <f t="shared" si="231"/>
        <v>25010.52</v>
      </c>
      <c r="O185" s="1253">
        <f t="shared" si="231"/>
        <v>0</v>
      </c>
      <c r="P185" s="1254">
        <f t="shared" si="231"/>
        <v>0</v>
      </c>
      <c r="Q185" s="1255">
        <f t="shared" si="231"/>
        <v>0</v>
      </c>
      <c r="R185" s="1256">
        <f t="shared" si="231"/>
        <v>8336.84</v>
      </c>
      <c r="S185" s="1256">
        <f t="shared" si="231"/>
        <v>8336.84</v>
      </c>
      <c r="T185" s="1256">
        <f t="shared" si="231"/>
        <v>8336.84</v>
      </c>
      <c r="U185" s="1256">
        <f t="shared" si="231"/>
        <v>8336.84</v>
      </c>
      <c r="V185" s="1256">
        <f t="shared" si="231"/>
        <v>8336.84</v>
      </c>
      <c r="W185" s="1256">
        <f t="shared" si="231"/>
        <v>8336.84</v>
      </c>
      <c r="X185" s="1256">
        <f t="shared" si="231"/>
        <v>50021.04</v>
      </c>
      <c r="Y185" s="1256">
        <f t="shared" si="231"/>
        <v>8336.84</v>
      </c>
      <c r="Z185" s="1256">
        <f t="shared" si="231"/>
        <v>8336.84</v>
      </c>
      <c r="AA185" s="1256">
        <f t="shared" si="231"/>
        <v>8336.84</v>
      </c>
      <c r="AB185" s="1256">
        <f t="shared" si="231"/>
        <v>8336.84</v>
      </c>
      <c r="AC185" s="1256">
        <f t="shared" si="231"/>
        <v>8336.84</v>
      </c>
      <c r="AD185" s="1256">
        <f t="shared" si="231"/>
        <v>8336.84</v>
      </c>
      <c r="AE185" s="1256">
        <f t="shared" si="231"/>
        <v>50021.04</v>
      </c>
      <c r="AF185" s="1256">
        <f t="shared" si="231"/>
        <v>100042.08</v>
      </c>
      <c r="AG185" s="1254">
        <f t="shared" si="231"/>
        <v>1224718.3</v>
      </c>
      <c r="AH185" s="1257">
        <f t="shared" si="231"/>
        <v>636269.18000000005</v>
      </c>
      <c r="AI185" s="1257">
        <f t="shared" si="231"/>
        <v>0</v>
      </c>
      <c r="AJ185" s="1254">
        <f t="shared" si="231"/>
        <v>0</v>
      </c>
      <c r="AK185" s="1257">
        <f t="shared" si="231"/>
        <v>0</v>
      </c>
      <c r="AL185" s="1256">
        <f t="shared" si="231"/>
        <v>8336.84</v>
      </c>
      <c r="AM185" s="1256">
        <f t="shared" si="231"/>
        <v>8336.84</v>
      </c>
      <c r="AN185" s="1256">
        <f t="shared" si="231"/>
        <v>8336.84</v>
      </c>
      <c r="AO185" s="1256">
        <f t="shared" si="231"/>
        <v>8336.84</v>
      </c>
      <c r="AP185" s="1256">
        <f t="shared" si="231"/>
        <v>8336.84</v>
      </c>
      <c r="AQ185" s="1256">
        <f t="shared" si="231"/>
        <v>8336.84</v>
      </c>
      <c r="AR185" s="1256">
        <f t="shared" si="231"/>
        <v>50021.04</v>
      </c>
      <c r="AS185" s="1256">
        <f t="shared" si="231"/>
        <v>8336.84</v>
      </c>
      <c r="AT185" s="1256">
        <f t="shared" si="231"/>
        <v>8336.84</v>
      </c>
      <c r="AU185" s="1256">
        <f t="shared" si="231"/>
        <v>8336.84</v>
      </c>
      <c r="AV185" s="1256">
        <f t="shared" si="231"/>
        <v>8336.84</v>
      </c>
      <c r="AW185" s="1256">
        <f t="shared" si="231"/>
        <v>8336.84</v>
      </c>
      <c r="AX185" s="1256">
        <f t="shared" si="231"/>
        <v>8336.84</v>
      </c>
      <c r="AY185" s="1256">
        <f t="shared" si="231"/>
        <v>50021.04</v>
      </c>
      <c r="AZ185" s="1256">
        <f t="shared" si="231"/>
        <v>100042.08</v>
      </c>
      <c r="BA185" s="1254">
        <f t="shared" si="231"/>
        <v>1224718.3</v>
      </c>
      <c r="BB185" s="1257">
        <f t="shared" si="231"/>
        <v>536227.1</v>
      </c>
      <c r="BD185" s="1186">
        <f t="shared" si="171"/>
        <v>0</v>
      </c>
      <c r="BE185" s="1187">
        <f t="shared" si="188"/>
        <v>711300.74000000011</v>
      </c>
      <c r="BF185" s="1188">
        <f t="shared" si="189"/>
        <v>0</v>
      </c>
      <c r="BH185" s="1189"/>
      <c r="BI185" s="1190">
        <f t="shared" si="168"/>
        <v>0</v>
      </c>
      <c r="BJ185" s="1215"/>
    </row>
    <row r="186" spans="1:62" ht="13.35" hidden="1" customHeight="1" x14ac:dyDescent="0.2">
      <c r="A186" s="1165" t="str">
        <f t="shared" si="203"/>
        <v>приборы и лаборат.оборудование</v>
      </c>
      <c r="D186" s="2015" t="s">
        <v>978</v>
      </c>
      <c r="E186" s="2016"/>
      <c r="F186" s="1247"/>
      <c r="G186" s="1248" t="s">
        <v>817</v>
      </c>
      <c r="H186" s="1278">
        <f t="shared" si="228"/>
        <v>0</v>
      </c>
      <c r="I186" s="1250"/>
      <c r="J186" s="1251"/>
      <c r="K186" s="2017">
        <f t="shared" si="229"/>
        <v>0</v>
      </c>
      <c r="L186" s="2018"/>
      <c r="M186" s="1252">
        <f t="shared" ref="M186:BB186" si="232">SUMIFS(M124:M164,$B$124:$B$164,$D186,$C$124:$C$164,$D$179)</f>
        <v>0</v>
      </c>
      <c r="N186" s="1250">
        <f t="shared" si="232"/>
        <v>0</v>
      </c>
      <c r="O186" s="1253">
        <f t="shared" si="232"/>
        <v>0</v>
      </c>
      <c r="P186" s="1254">
        <f t="shared" si="232"/>
        <v>0</v>
      </c>
      <c r="Q186" s="1255">
        <f t="shared" si="232"/>
        <v>0</v>
      </c>
      <c r="R186" s="1256">
        <f t="shared" si="232"/>
        <v>0</v>
      </c>
      <c r="S186" s="1256">
        <f t="shared" si="232"/>
        <v>0</v>
      </c>
      <c r="T186" s="1256">
        <f t="shared" si="232"/>
        <v>0</v>
      </c>
      <c r="U186" s="1256">
        <f t="shared" si="232"/>
        <v>0</v>
      </c>
      <c r="V186" s="1256">
        <f t="shared" si="232"/>
        <v>0</v>
      </c>
      <c r="W186" s="1256">
        <f t="shared" si="232"/>
        <v>0</v>
      </c>
      <c r="X186" s="1256">
        <f t="shared" si="232"/>
        <v>0</v>
      </c>
      <c r="Y186" s="1256">
        <f t="shared" si="232"/>
        <v>0</v>
      </c>
      <c r="Z186" s="1256">
        <f t="shared" si="232"/>
        <v>0</v>
      </c>
      <c r="AA186" s="1256">
        <f t="shared" si="232"/>
        <v>0</v>
      </c>
      <c r="AB186" s="1256">
        <f t="shared" si="232"/>
        <v>0</v>
      </c>
      <c r="AC186" s="1256">
        <f t="shared" si="232"/>
        <v>0</v>
      </c>
      <c r="AD186" s="1256">
        <f t="shared" si="232"/>
        <v>0</v>
      </c>
      <c r="AE186" s="1256">
        <f t="shared" si="232"/>
        <v>0</v>
      </c>
      <c r="AF186" s="1256">
        <f t="shared" si="232"/>
        <v>0</v>
      </c>
      <c r="AG186" s="1254">
        <f t="shared" si="232"/>
        <v>0</v>
      </c>
      <c r="AH186" s="1257">
        <f t="shared" si="232"/>
        <v>0</v>
      </c>
      <c r="AI186" s="1257">
        <f t="shared" si="232"/>
        <v>0</v>
      </c>
      <c r="AJ186" s="1254">
        <f t="shared" si="232"/>
        <v>0</v>
      </c>
      <c r="AK186" s="1257">
        <f t="shared" si="232"/>
        <v>0</v>
      </c>
      <c r="AL186" s="1256">
        <f t="shared" si="232"/>
        <v>0</v>
      </c>
      <c r="AM186" s="1256">
        <f t="shared" si="232"/>
        <v>0</v>
      </c>
      <c r="AN186" s="1256">
        <f t="shared" si="232"/>
        <v>0</v>
      </c>
      <c r="AO186" s="1256">
        <f t="shared" si="232"/>
        <v>0</v>
      </c>
      <c r="AP186" s="1256">
        <f t="shared" si="232"/>
        <v>0</v>
      </c>
      <c r="AQ186" s="1256">
        <f t="shared" si="232"/>
        <v>0</v>
      </c>
      <c r="AR186" s="1256">
        <f t="shared" si="232"/>
        <v>0</v>
      </c>
      <c r="AS186" s="1256">
        <f t="shared" si="232"/>
        <v>0</v>
      </c>
      <c r="AT186" s="1256">
        <f t="shared" si="232"/>
        <v>0</v>
      </c>
      <c r="AU186" s="1256">
        <f t="shared" si="232"/>
        <v>0</v>
      </c>
      <c r="AV186" s="1256">
        <f t="shared" si="232"/>
        <v>0</v>
      </c>
      <c r="AW186" s="1256">
        <f t="shared" si="232"/>
        <v>0</v>
      </c>
      <c r="AX186" s="1256">
        <f t="shared" si="232"/>
        <v>0</v>
      </c>
      <c r="AY186" s="1256">
        <f t="shared" si="232"/>
        <v>0</v>
      </c>
      <c r="AZ186" s="1256">
        <f t="shared" si="232"/>
        <v>0</v>
      </c>
      <c r="BA186" s="1254">
        <f t="shared" si="232"/>
        <v>0</v>
      </c>
      <c r="BB186" s="1257">
        <f t="shared" si="232"/>
        <v>0</v>
      </c>
      <c r="BD186" s="1186">
        <f t="shared" si="171"/>
        <v>0</v>
      </c>
      <c r="BE186" s="1187">
        <f t="shared" si="188"/>
        <v>0</v>
      </c>
      <c r="BF186" s="1188">
        <f t="shared" si="189"/>
        <v>0</v>
      </c>
      <c r="BH186" s="1189"/>
      <c r="BI186" s="1190">
        <f t="shared" si="168"/>
        <v>0</v>
      </c>
      <c r="BJ186" s="1215"/>
    </row>
    <row r="187" spans="1:62" ht="13.35" hidden="1" customHeight="1" x14ac:dyDescent="0.2">
      <c r="A187" s="1165" t="str">
        <f t="shared" si="203"/>
        <v>вычислительная техника</v>
      </c>
      <c r="D187" s="2015" t="s">
        <v>981</v>
      </c>
      <c r="E187" s="2016"/>
      <c r="F187" s="1247"/>
      <c r="G187" s="1248" t="s">
        <v>817</v>
      </c>
      <c r="H187" s="1278">
        <f t="shared" si="228"/>
        <v>0</v>
      </c>
      <c r="I187" s="1250"/>
      <c r="J187" s="1251"/>
      <c r="K187" s="2017">
        <f t="shared" si="229"/>
        <v>0</v>
      </c>
      <c r="L187" s="2018"/>
      <c r="M187" s="1252">
        <f t="shared" ref="M187:BB187" si="233">SUMIFS(M124:M164,$B$124:$B$164,$D187,$C$124:$C$164,$D$179)</f>
        <v>0</v>
      </c>
      <c r="N187" s="1250">
        <f t="shared" si="233"/>
        <v>0</v>
      </c>
      <c r="O187" s="1253">
        <f t="shared" si="233"/>
        <v>0</v>
      </c>
      <c r="P187" s="1254">
        <f t="shared" si="233"/>
        <v>0</v>
      </c>
      <c r="Q187" s="1255">
        <f t="shared" si="233"/>
        <v>0</v>
      </c>
      <c r="R187" s="1256">
        <f t="shared" si="233"/>
        <v>0</v>
      </c>
      <c r="S187" s="1256">
        <f t="shared" si="233"/>
        <v>0</v>
      </c>
      <c r="T187" s="1256">
        <f t="shared" si="233"/>
        <v>0</v>
      </c>
      <c r="U187" s="1256">
        <f t="shared" si="233"/>
        <v>0</v>
      </c>
      <c r="V187" s="1256">
        <f t="shared" si="233"/>
        <v>0</v>
      </c>
      <c r="W187" s="1256">
        <f t="shared" si="233"/>
        <v>0</v>
      </c>
      <c r="X187" s="1256">
        <f t="shared" si="233"/>
        <v>0</v>
      </c>
      <c r="Y187" s="1256">
        <f t="shared" si="233"/>
        <v>0</v>
      </c>
      <c r="Z187" s="1256">
        <f t="shared" si="233"/>
        <v>0</v>
      </c>
      <c r="AA187" s="1256">
        <f t="shared" si="233"/>
        <v>0</v>
      </c>
      <c r="AB187" s="1256">
        <f t="shared" si="233"/>
        <v>0</v>
      </c>
      <c r="AC187" s="1256">
        <f t="shared" si="233"/>
        <v>0</v>
      </c>
      <c r="AD187" s="1256">
        <f t="shared" si="233"/>
        <v>0</v>
      </c>
      <c r="AE187" s="1256">
        <f t="shared" si="233"/>
        <v>0</v>
      </c>
      <c r="AF187" s="1256">
        <f t="shared" si="233"/>
        <v>0</v>
      </c>
      <c r="AG187" s="1254">
        <f t="shared" si="233"/>
        <v>0</v>
      </c>
      <c r="AH187" s="1257">
        <f t="shared" si="233"/>
        <v>0</v>
      </c>
      <c r="AI187" s="1257">
        <f t="shared" si="233"/>
        <v>0</v>
      </c>
      <c r="AJ187" s="1254">
        <f t="shared" si="233"/>
        <v>0</v>
      </c>
      <c r="AK187" s="1257">
        <f t="shared" si="233"/>
        <v>0</v>
      </c>
      <c r="AL187" s="1256">
        <f t="shared" si="233"/>
        <v>0</v>
      </c>
      <c r="AM187" s="1256">
        <f t="shared" si="233"/>
        <v>0</v>
      </c>
      <c r="AN187" s="1256">
        <f t="shared" si="233"/>
        <v>0</v>
      </c>
      <c r="AO187" s="1256">
        <f t="shared" si="233"/>
        <v>0</v>
      </c>
      <c r="AP187" s="1256">
        <f t="shared" si="233"/>
        <v>0</v>
      </c>
      <c r="AQ187" s="1256">
        <f t="shared" si="233"/>
        <v>0</v>
      </c>
      <c r="AR187" s="1256">
        <f t="shared" si="233"/>
        <v>0</v>
      </c>
      <c r="AS187" s="1256">
        <f t="shared" si="233"/>
        <v>0</v>
      </c>
      <c r="AT187" s="1256">
        <f t="shared" si="233"/>
        <v>0</v>
      </c>
      <c r="AU187" s="1256">
        <f t="shared" si="233"/>
        <v>0</v>
      </c>
      <c r="AV187" s="1256">
        <f t="shared" si="233"/>
        <v>0</v>
      </c>
      <c r="AW187" s="1256">
        <f t="shared" si="233"/>
        <v>0</v>
      </c>
      <c r="AX187" s="1256">
        <f t="shared" si="233"/>
        <v>0</v>
      </c>
      <c r="AY187" s="1256">
        <f t="shared" si="233"/>
        <v>0</v>
      </c>
      <c r="AZ187" s="1256">
        <f t="shared" si="233"/>
        <v>0</v>
      </c>
      <c r="BA187" s="1254">
        <f t="shared" si="233"/>
        <v>0</v>
      </c>
      <c r="BB187" s="1257">
        <f t="shared" si="233"/>
        <v>0</v>
      </c>
      <c r="BD187" s="1186">
        <f t="shared" si="171"/>
        <v>0</v>
      </c>
      <c r="BE187" s="1187">
        <f t="shared" si="188"/>
        <v>0</v>
      </c>
      <c r="BF187" s="1188">
        <f t="shared" si="189"/>
        <v>0</v>
      </c>
      <c r="BH187" s="1189"/>
      <c r="BI187" s="1190">
        <f t="shared" si="168"/>
        <v>0</v>
      </c>
      <c r="BJ187" s="1215"/>
    </row>
    <row r="188" spans="1:62" ht="13.35" hidden="1" customHeight="1" x14ac:dyDescent="0.2">
      <c r="A188" s="1165" t="str">
        <f t="shared" si="203"/>
        <v>прочие машины</v>
      </c>
      <c r="D188" s="2015" t="s">
        <v>998</v>
      </c>
      <c r="E188" s="2016"/>
      <c r="F188" s="1247"/>
      <c r="G188" s="1248" t="s">
        <v>817</v>
      </c>
      <c r="H188" s="1278">
        <f t="shared" si="228"/>
        <v>90088.98</v>
      </c>
      <c r="I188" s="1250"/>
      <c r="J188" s="1251"/>
      <c r="K188" s="2017">
        <f t="shared" si="229"/>
        <v>72258.81</v>
      </c>
      <c r="L188" s="2018"/>
      <c r="M188" s="1252">
        <f t="shared" ref="M188:BB188" si="234">SUMIFS(M124:M164,$B$124:$B$164,$D188,$C$124:$C$164,$D$179)</f>
        <v>0</v>
      </c>
      <c r="N188" s="1250">
        <f t="shared" si="234"/>
        <v>2815.29</v>
      </c>
      <c r="O188" s="1253">
        <f t="shared" si="234"/>
        <v>0</v>
      </c>
      <c r="P188" s="1254">
        <f t="shared" si="234"/>
        <v>0</v>
      </c>
      <c r="Q188" s="1255">
        <f t="shared" si="234"/>
        <v>0</v>
      </c>
      <c r="R188" s="1256">
        <f t="shared" si="234"/>
        <v>938.43</v>
      </c>
      <c r="S188" s="1256">
        <f t="shared" si="234"/>
        <v>938.43</v>
      </c>
      <c r="T188" s="1256">
        <f t="shared" si="234"/>
        <v>938.43</v>
      </c>
      <c r="U188" s="1256">
        <f t="shared" si="234"/>
        <v>938.43</v>
      </c>
      <c r="V188" s="1256">
        <f t="shared" si="234"/>
        <v>938.43</v>
      </c>
      <c r="W188" s="1256">
        <f t="shared" si="234"/>
        <v>938.43</v>
      </c>
      <c r="X188" s="1256">
        <f t="shared" si="234"/>
        <v>5630.58</v>
      </c>
      <c r="Y188" s="1256">
        <f t="shared" si="234"/>
        <v>938.43</v>
      </c>
      <c r="Z188" s="1256">
        <f t="shared" si="234"/>
        <v>938.43</v>
      </c>
      <c r="AA188" s="1256">
        <f t="shared" si="234"/>
        <v>938.43</v>
      </c>
      <c r="AB188" s="1256">
        <f t="shared" si="234"/>
        <v>938.43</v>
      </c>
      <c r="AC188" s="1256">
        <f t="shared" si="234"/>
        <v>938.43</v>
      </c>
      <c r="AD188" s="1256">
        <f t="shared" si="234"/>
        <v>938.43</v>
      </c>
      <c r="AE188" s="1256">
        <f t="shared" si="234"/>
        <v>5630.58</v>
      </c>
      <c r="AF188" s="1256">
        <f t="shared" si="234"/>
        <v>11261.16</v>
      </c>
      <c r="AG188" s="1254">
        <f t="shared" si="234"/>
        <v>90088.98</v>
      </c>
      <c r="AH188" s="1257">
        <f t="shared" si="234"/>
        <v>60997.649999999994</v>
      </c>
      <c r="AI188" s="1257">
        <f t="shared" si="234"/>
        <v>0</v>
      </c>
      <c r="AJ188" s="1254">
        <f t="shared" si="234"/>
        <v>0</v>
      </c>
      <c r="AK188" s="1257">
        <f t="shared" si="234"/>
        <v>0</v>
      </c>
      <c r="AL188" s="1256">
        <f t="shared" si="234"/>
        <v>938.43</v>
      </c>
      <c r="AM188" s="1256">
        <f t="shared" si="234"/>
        <v>938.43</v>
      </c>
      <c r="AN188" s="1256">
        <f t="shared" si="234"/>
        <v>938.43</v>
      </c>
      <c r="AO188" s="1256">
        <f t="shared" si="234"/>
        <v>938.43</v>
      </c>
      <c r="AP188" s="1256">
        <f t="shared" si="234"/>
        <v>938.43</v>
      </c>
      <c r="AQ188" s="1256">
        <f t="shared" si="234"/>
        <v>938.43</v>
      </c>
      <c r="AR188" s="1256">
        <f t="shared" si="234"/>
        <v>5630.58</v>
      </c>
      <c r="AS188" s="1256">
        <f t="shared" si="234"/>
        <v>938.43</v>
      </c>
      <c r="AT188" s="1256">
        <f t="shared" si="234"/>
        <v>938.43</v>
      </c>
      <c r="AU188" s="1256">
        <f t="shared" si="234"/>
        <v>938.43</v>
      </c>
      <c r="AV188" s="1256">
        <f t="shared" si="234"/>
        <v>938.43</v>
      </c>
      <c r="AW188" s="1256">
        <f t="shared" si="234"/>
        <v>938.43</v>
      </c>
      <c r="AX188" s="1256">
        <f t="shared" si="234"/>
        <v>938.43</v>
      </c>
      <c r="AY188" s="1256">
        <f t="shared" si="234"/>
        <v>5630.58</v>
      </c>
      <c r="AZ188" s="1256">
        <f t="shared" si="234"/>
        <v>11261.16</v>
      </c>
      <c r="BA188" s="1254">
        <f t="shared" si="234"/>
        <v>90088.98</v>
      </c>
      <c r="BB188" s="1257">
        <f t="shared" si="234"/>
        <v>49736.489999999991</v>
      </c>
      <c r="BD188" s="1186">
        <f t="shared" si="171"/>
        <v>0</v>
      </c>
      <c r="BE188" s="1187">
        <f t="shared" si="188"/>
        <v>69443.520000000019</v>
      </c>
      <c r="BF188" s="1188">
        <f t="shared" si="189"/>
        <v>0</v>
      </c>
      <c r="BH188" s="1189"/>
      <c r="BI188" s="1190">
        <f t="shared" si="168"/>
        <v>0</v>
      </c>
      <c r="BJ188" s="1215"/>
    </row>
    <row r="189" spans="1:62" ht="13.35" hidden="1" customHeight="1" x14ac:dyDescent="0.2">
      <c r="A189" s="1165" t="str">
        <f t="shared" si="203"/>
        <v>Транспортные средства</v>
      </c>
      <c r="D189" s="2015" t="s">
        <v>1029</v>
      </c>
      <c r="E189" s="2016"/>
      <c r="F189" s="1247"/>
      <c r="G189" s="1248" t="s">
        <v>817</v>
      </c>
      <c r="H189" s="1278">
        <f t="shared" si="228"/>
        <v>687288.14</v>
      </c>
      <c r="I189" s="1250"/>
      <c r="J189" s="1251"/>
      <c r="K189" s="2017">
        <f t="shared" si="229"/>
        <v>218538.88</v>
      </c>
      <c r="L189" s="2018"/>
      <c r="M189" s="1252">
        <f t="shared" ref="M189:BB189" si="235">SUMIFS(M124:M164,$B$124:$B$164,$D189,$C$124:$C$164,$D$179)</f>
        <v>0</v>
      </c>
      <c r="N189" s="1250">
        <f t="shared" si="235"/>
        <v>23593.439999999999</v>
      </c>
      <c r="O189" s="1253">
        <f t="shared" si="235"/>
        <v>0</v>
      </c>
      <c r="P189" s="1254">
        <f t="shared" si="235"/>
        <v>0</v>
      </c>
      <c r="Q189" s="1255">
        <f t="shared" si="235"/>
        <v>0</v>
      </c>
      <c r="R189" s="1256">
        <f t="shared" si="235"/>
        <v>10086.77</v>
      </c>
      <c r="S189" s="1256">
        <f t="shared" si="235"/>
        <v>10086.57</v>
      </c>
      <c r="T189" s="1256">
        <f t="shared" si="235"/>
        <v>3420.1</v>
      </c>
      <c r="U189" s="1256">
        <f t="shared" si="235"/>
        <v>3420.1</v>
      </c>
      <c r="V189" s="1256">
        <f t="shared" si="235"/>
        <v>3420.1</v>
      </c>
      <c r="W189" s="1256">
        <f t="shared" si="235"/>
        <v>3420.1</v>
      </c>
      <c r="X189" s="1256">
        <f t="shared" si="235"/>
        <v>33853.74</v>
      </c>
      <c r="Y189" s="1256">
        <f t="shared" si="235"/>
        <v>3420.1</v>
      </c>
      <c r="Z189" s="1256">
        <f t="shared" si="235"/>
        <v>3420.1</v>
      </c>
      <c r="AA189" s="1256">
        <f t="shared" si="235"/>
        <v>3420.1</v>
      </c>
      <c r="AB189" s="1256">
        <f t="shared" si="235"/>
        <v>3420.1</v>
      </c>
      <c r="AC189" s="1256">
        <f t="shared" si="235"/>
        <v>3420.1</v>
      </c>
      <c r="AD189" s="1256">
        <f t="shared" si="235"/>
        <v>3420.1</v>
      </c>
      <c r="AE189" s="1256">
        <f t="shared" si="235"/>
        <v>20520.599999999999</v>
      </c>
      <c r="AF189" s="1256">
        <f t="shared" si="235"/>
        <v>54374.34</v>
      </c>
      <c r="AG189" s="1254">
        <f t="shared" si="235"/>
        <v>687288.14</v>
      </c>
      <c r="AH189" s="1257">
        <f t="shared" si="235"/>
        <v>164164.53999999998</v>
      </c>
      <c r="AI189" s="1257">
        <f t="shared" si="235"/>
        <v>0</v>
      </c>
      <c r="AJ189" s="1254">
        <f t="shared" si="235"/>
        <v>0</v>
      </c>
      <c r="AK189" s="1257">
        <f t="shared" si="235"/>
        <v>0</v>
      </c>
      <c r="AL189" s="1256">
        <f t="shared" si="235"/>
        <v>3420.1</v>
      </c>
      <c r="AM189" s="1256">
        <f t="shared" si="235"/>
        <v>3420.1</v>
      </c>
      <c r="AN189" s="1256">
        <f t="shared" si="235"/>
        <v>3420.1</v>
      </c>
      <c r="AO189" s="1256">
        <f t="shared" si="235"/>
        <v>3420.1</v>
      </c>
      <c r="AP189" s="1256">
        <f t="shared" si="235"/>
        <v>3420.1</v>
      </c>
      <c r="AQ189" s="1256">
        <f t="shared" si="235"/>
        <v>3420.1</v>
      </c>
      <c r="AR189" s="1256">
        <f t="shared" si="235"/>
        <v>20520.599999999999</v>
      </c>
      <c r="AS189" s="1256">
        <f t="shared" si="235"/>
        <v>3420.1</v>
      </c>
      <c r="AT189" s="1256">
        <f t="shared" si="235"/>
        <v>3420.1</v>
      </c>
      <c r="AU189" s="1256">
        <f t="shared" si="235"/>
        <v>3420.1</v>
      </c>
      <c r="AV189" s="1256">
        <f t="shared" si="235"/>
        <v>3420.1</v>
      </c>
      <c r="AW189" s="1256">
        <f t="shared" si="235"/>
        <v>3420.1</v>
      </c>
      <c r="AX189" s="1256">
        <f t="shared" si="235"/>
        <v>3420.1</v>
      </c>
      <c r="AY189" s="1256">
        <f t="shared" si="235"/>
        <v>20520.599999999999</v>
      </c>
      <c r="AZ189" s="1256">
        <f t="shared" si="235"/>
        <v>41041.199999999997</v>
      </c>
      <c r="BA189" s="1254">
        <f t="shared" si="235"/>
        <v>687288.14</v>
      </c>
      <c r="BB189" s="1257">
        <f t="shared" si="235"/>
        <v>123123.33999999998</v>
      </c>
      <c r="BD189" s="1186">
        <f t="shared" si="171"/>
        <v>0</v>
      </c>
      <c r="BE189" s="1187">
        <f t="shared" si="188"/>
        <v>194945.44</v>
      </c>
      <c r="BF189" s="1188">
        <f t="shared" si="189"/>
        <v>0</v>
      </c>
      <c r="BH189" s="1189"/>
      <c r="BI189" s="1190">
        <f t="shared" si="168"/>
        <v>0</v>
      </c>
      <c r="BJ189" s="1215"/>
    </row>
    <row r="190" spans="1:62" ht="13.35" hidden="1" customHeight="1" x14ac:dyDescent="0.2">
      <c r="A190" s="1165" t="str">
        <f t="shared" si="203"/>
        <v>Инструмент</v>
      </c>
      <c r="D190" s="2015" t="s">
        <v>1084</v>
      </c>
      <c r="E190" s="2016"/>
      <c r="F190" s="1247"/>
      <c r="G190" s="1248" t="s">
        <v>817</v>
      </c>
      <c r="H190" s="1278">
        <f t="shared" si="228"/>
        <v>0</v>
      </c>
      <c r="I190" s="1250"/>
      <c r="J190" s="1251"/>
      <c r="K190" s="2017">
        <f t="shared" si="229"/>
        <v>0</v>
      </c>
      <c r="L190" s="2018"/>
      <c r="M190" s="1252">
        <f t="shared" ref="M190:BB190" si="236">SUMIFS(M124:M164,$B$124:$B$164,$D190,$C$124:$C$164,$D$179)</f>
        <v>0</v>
      </c>
      <c r="N190" s="1250">
        <f t="shared" si="236"/>
        <v>0</v>
      </c>
      <c r="O190" s="1253">
        <f t="shared" si="236"/>
        <v>0</v>
      </c>
      <c r="P190" s="1254">
        <f t="shared" si="236"/>
        <v>0</v>
      </c>
      <c r="Q190" s="1255">
        <f t="shared" si="236"/>
        <v>0</v>
      </c>
      <c r="R190" s="1256">
        <f t="shared" si="236"/>
        <v>0</v>
      </c>
      <c r="S190" s="1256">
        <f t="shared" si="236"/>
        <v>0</v>
      </c>
      <c r="T190" s="1256">
        <f t="shared" si="236"/>
        <v>0</v>
      </c>
      <c r="U190" s="1256">
        <f t="shared" si="236"/>
        <v>0</v>
      </c>
      <c r="V190" s="1256">
        <f t="shared" si="236"/>
        <v>0</v>
      </c>
      <c r="W190" s="1256">
        <f t="shared" si="236"/>
        <v>0</v>
      </c>
      <c r="X190" s="1256">
        <f t="shared" si="236"/>
        <v>0</v>
      </c>
      <c r="Y190" s="1256">
        <f t="shared" si="236"/>
        <v>0</v>
      </c>
      <c r="Z190" s="1256">
        <f t="shared" si="236"/>
        <v>0</v>
      </c>
      <c r="AA190" s="1256">
        <f t="shared" si="236"/>
        <v>0</v>
      </c>
      <c r="AB190" s="1256">
        <f t="shared" si="236"/>
        <v>0</v>
      </c>
      <c r="AC190" s="1256">
        <f t="shared" si="236"/>
        <v>0</v>
      </c>
      <c r="AD190" s="1256">
        <f t="shared" si="236"/>
        <v>0</v>
      </c>
      <c r="AE190" s="1256">
        <f t="shared" si="236"/>
        <v>0</v>
      </c>
      <c r="AF190" s="1256">
        <f t="shared" si="236"/>
        <v>0</v>
      </c>
      <c r="AG190" s="1254">
        <f t="shared" si="236"/>
        <v>0</v>
      </c>
      <c r="AH190" s="1257">
        <f t="shared" si="236"/>
        <v>0</v>
      </c>
      <c r="AI190" s="1257">
        <f t="shared" si="236"/>
        <v>0</v>
      </c>
      <c r="AJ190" s="1254">
        <f t="shared" si="236"/>
        <v>0</v>
      </c>
      <c r="AK190" s="1257">
        <f t="shared" si="236"/>
        <v>0</v>
      </c>
      <c r="AL190" s="1256">
        <f t="shared" si="236"/>
        <v>0</v>
      </c>
      <c r="AM190" s="1256">
        <f t="shared" si="236"/>
        <v>0</v>
      </c>
      <c r="AN190" s="1256">
        <f t="shared" si="236"/>
        <v>0</v>
      </c>
      <c r="AO190" s="1256">
        <f t="shared" si="236"/>
        <v>0</v>
      </c>
      <c r="AP190" s="1256">
        <f t="shared" si="236"/>
        <v>0</v>
      </c>
      <c r="AQ190" s="1256">
        <f t="shared" si="236"/>
        <v>0</v>
      </c>
      <c r="AR190" s="1256">
        <f t="shared" si="236"/>
        <v>0</v>
      </c>
      <c r="AS190" s="1256">
        <f t="shared" si="236"/>
        <v>0</v>
      </c>
      <c r="AT190" s="1256">
        <f t="shared" si="236"/>
        <v>0</v>
      </c>
      <c r="AU190" s="1256">
        <f t="shared" si="236"/>
        <v>0</v>
      </c>
      <c r="AV190" s="1256">
        <f t="shared" si="236"/>
        <v>0</v>
      </c>
      <c r="AW190" s="1256">
        <f t="shared" si="236"/>
        <v>0</v>
      </c>
      <c r="AX190" s="1256">
        <f t="shared" si="236"/>
        <v>0</v>
      </c>
      <c r="AY190" s="1256">
        <f t="shared" si="236"/>
        <v>0</v>
      </c>
      <c r="AZ190" s="1256">
        <f t="shared" si="236"/>
        <v>0</v>
      </c>
      <c r="BA190" s="1254">
        <f t="shared" si="236"/>
        <v>0</v>
      </c>
      <c r="BB190" s="1257">
        <f t="shared" si="236"/>
        <v>0</v>
      </c>
      <c r="BD190" s="1186">
        <f t="shared" si="171"/>
        <v>0</v>
      </c>
      <c r="BE190" s="1187">
        <f t="shared" si="188"/>
        <v>0</v>
      </c>
      <c r="BF190" s="1188">
        <f t="shared" si="189"/>
        <v>0</v>
      </c>
      <c r="BH190" s="1189"/>
      <c r="BI190" s="1190">
        <f t="shared" si="168"/>
        <v>0</v>
      </c>
      <c r="BJ190" s="1215"/>
    </row>
    <row r="191" spans="1:62" ht="13.35" hidden="1" customHeight="1" x14ac:dyDescent="0.2">
      <c r="A191" s="1165" t="str">
        <f t="shared" si="203"/>
        <v>Производственный инвентарь</v>
      </c>
      <c r="D191" s="2015" t="s">
        <v>1047</v>
      </c>
      <c r="E191" s="2016"/>
      <c r="F191" s="1247"/>
      <c r="G191" s="1248" t="s">
        <v>817</v>
      </c>
      <c r="H191" s="1278">
        <f t="shared" si="228"/>
        <v>1165496.19</v>
      </c>
      <c r="I191" s="1250"/>
      <c r="J191" s="1251"/>
      <c r="K191" s="2017">
        <f t="shared" si="229"/>
        <v>924359.07</v>
      </c>
      <c r="L191" s="2018"/>
      <c r="M191" s="1252">
        <f t="shared" ref="M191:BB191" si="237">SUMIFS(M124:M164,$B$124:$B$164,$D191,$C$124:$C$164,$D$179)</f>
        <v>0</v>
      </c>
      <c r="N191" s="1250">
        <f t="shared" si="237"/>
        <v>30142.14</v>
      </c>
      <c r="O191" s="1253">
        <f t="shared" si="237"/>
        <v>0</v>
      </c>
      <c r="P191" s="1254">
        <f t="shared" si="237"/>
        <v>30142.14</v>
      </c>
      <c r="Q191" s="1255">
        <f t="shared" si="237"/>
        <v>0</v>
      </c>
      <c r="R191" s="1256">
        <f t="shared" si="237"/>
        <v>10047.379999999999</v>
      </c>
      <c r="S191" s="1256">
        <f t="shared" si="237"/>
        <v>10047.379999999999</v>
      </c>
      <c r="T191" s="1256">
        <f t="shared" si="237"/>
        <v>10047.379999999999</v>
      </c>
      <c r="U191" s="1256">
        <f t="shared" si="237"/>
        <v>10047.379999999999</v>
      </c>
      <c r="V191" s="1256">
        <f t="shared" si="237"/>
        <v>10047.379999999999</v>
      </c>
      <c r="W191" s="1256">
        <f t="shared" si="237"/>
        <v>10047.379999999999</v>
      </c>
      <c r="X191" s="1256">
        <f t="shared" si="237"/>
        <v>60284.279999999992</v>
      </c>
      <c r="Y191" s="1256">
        <f t="shared" si="237"/>
        <v>10047.379999999999</v>
      </c>
      <c r="Z191" s="1256">
        <f t="shared" si="237"/>
        <v>10047.379999999999</v>
      </c>
      <c r="AA191" s="1256">
        <f t="shared" si="237"/>
        <v>10047.379999999999</v>
      </c>
      <c r="AB191" s="1256">
        <f t="shared" si="237"/>
        <v>10047.379999999999</v>
      </c>
      <c r="AC191" s="1256">
        <f t="shared" si="237"/>
        <v>10047.379999999999</v>
      </c>
      <c r="AD191" s="1256">
        <f t="shared" si="237"/>
        <v>10047.379999999999</v>
      </c>
      <c r="AE191" s="1256">
        <f t="shared" si="237"/>
        <v>60284.279999999992</v>
      </c>
      <c r="AF191" s="1256">
        <f t="shared" si="237"/>
        <v>120568.55999999998</v>
      </c>
      <c r="AG191" s="1254">
        <f t="shared" si="237"/>
        <v>894216.93</v>
      </c>
      <c r="AH191" s="1257">
        <f t="shared" si="237"/>
        <v>803790.51</v>
      </c>
      <c r="AI191" s="1257">
        <f t="shared" si="237"/>
        <v>0</v>
      </c>
      <c r="AJ191" s="1254">
        <f t="shared" si="237"/>
        <v>0</v>
      </c>
      <c r="AK191" s="1257">
        <f t="shared" si="237"/>
        <v>0</v>
      </c>
      <c r="AL191" s="1256">
        <f t="shared" si="237"/>
        <v>10047.379999999999</v>
      </c>
      <c r="AM191" s="1256">
        <f t="shared" si="237"/>
        <v>10047.379999999999</v>
      </c>
      <c r="AN191" s="1256">
        <f t="shared" si="237"/>
        <v>10047.379999999999</v>
      </c>
      <c r="AO191" s="1256">
        <f t="shared" si="237"/>
        <v>10047.379999999999</v>
      </c>
      <c r="AP191" s="1256">
        <f t="shared" si="237"/>
        <v>10047.379999999999</v>
      </c>
      <c r="AQ191" s="1256">
        <f t="shared" si="237"/>
        <v>10047.379999999999</v>
      </c>
      <c r="AR191" s="1256">
        <f t="shared" si="237"/>
        <v>60284.279999999992</v>
      </c>
      <c r="AS191" s="1256">
        <f t="shared" si="237"/>
        <v>10047.379999999999</v>
      </c>
      <c r="AT191" s="1256">
        <f t="shared" si="237"/>
        <v>10047.379999999999</v>
      </c>
      <c r="AU191" s="1256">
        <f t="shared" si="237"/>
        <v>10047.379999999999</v>
      </c>
      <c r="AV191" s="1256">
        <f t="shared" si="237"/>
        <v>10047.379999999999</v>
      </c>
      <c r="AW191" s="1256">
        <f t="shared" si="237"/>
        <v>10047.379999999999</v>
      </c>
      <c r="AX191" s="1256">
        <f t="shared" si="237"/>
        <v>10047.379999999999</v>
      </c>
      <c r="AY191" s="1256">
        <f t="shared" si="237"/>
        <v>60284.279999999992</v>
      </c>
      <c r="AZ191" s="1256">
        <f t="shared" si="237"/>
        <v>120568.55999999998</v>
      </c>
      <c r="BA191" s="1254">
        <f t="shared" si="237"/>
        <v>894216.93</v>
      </c>
      <c r="BB191" s="1257">
        <f t="shared" si="237"/>
        <v>683221.95000000007</v>
      </c>
      <c r="BD191" s="1186">
        <f t="shared" si="171"/>
        <v>0</v>
      </c>
      <c r="BE191" s="1187">
        <f t="shared" si="188"/>
        <v>894216.92999999993</v>
      </c>
      <c r="BF191" s="1188">
        <f t="shared" si="189"/>
        <v>0</v>
      </c>
      <c r="BH191" s="1189"/>
      <c r="BI191" s="1190">
        <f t="shared" si="168"/>
        <v>0</v>
      </c>
      <c r="BJ191" s="1215"/>
    </row>
    <row r="192" spans="1:62" ht="13.35" hidden="1" customHeight="1" thickBot="1" x14ac:dyDescent="0.25">
      <c r="A192" s="1165" t="str">
        <f t="shared" si="203"/>
        <v>Прочие основные производственные фонды</v>
      </c>
      <c r="D192" s="2015" t="s">
        <v>1078</v>
      </c>
      <c r="E192" s="2016"/>
      <c r="F192" s="1247"/>
      <c r="G192" s="1248" t="s">
        <v>817</v>
      </c>
      <c r="H192" s="1278">
        <f t="shared" si="228"/>
        <v>5886922</v>
      </c>
      <c r="I192" s="1250"/>
      <c r="J192" s="1251"/>
      <c r="K192" s="2017">
        <f t="shared" si="229"/>
        <v>4668938.08</v>
      </c>
      <c r="L192" s="2018"/>
      <c r="M192" s="1252">
        <f t="shared" ref="M192:BB192" si="238">SUMIFS(M124:M164,$B$124:$B$164,$D192,$C$124:$C$164,$D$179)</f>
        <v>0</v>
      </c>
      <c r="N192" s="1250">
        <f t="shared" si="238"/>
        <v>152247.99000000002</v>
      </c>
      <c r="O192" s="1253">
        <f t="shared" si="238"/>
        <v>0</v>
      </c>
      <c r="P192" s="1254">
        <f t="shared" si="238"/>
        <v>152247.99000000002</v>
      </c>
      <c r="Q192" s="1255">
        <f t="shared" si="238"/>
        <v>0</v>
      </c>
      <c r="R192" s="1256">
        <f t="shared" si="238"/>
        <v>50749.33</v>
      </c>
      <c r="S192" s="1256">
        <f t="shared" si="238"/>
        <v>50749.33</v>
      </c>
      <c r="T192" s="1256">
        <f t="shared" si="238"/>
        <v>50749.33</v>
      </c>
      <c r="U192" s="1256">
        <f t="shared" si="238"/>
        <v>50749.33</v>
      </c>
      <c r="V192" s="1256">
        <f t="shared" si="238"/>
        <v>50749.33</v>
      </c>
      <c r="W192" s="1256">
        <f t="shared" si="238"/>
        <v>50749.33</v>
      </c>
      <c r="X192" s="1256">
        <f t="shared" si="238"/>
        <v>304495.98</v>
      </c>
      <c r="Y192" s="1256">
        <f t="shared" si="238"/>
        <v>50749.33</v>
      </c>
      <c r="Z192" s="1256">
        <f t="shared" si="238"/>
        <v>50749.33</v>
      </c>
      <c r="AA192" s="1256">
        <f t="shared" si="238"/>
        <v>50749.33</v>
      </c>
      <c r="AB192" s="1256">
        <f t="shared" si="238"/>
        <v>50749.33</v>
      </c>
      <c r="AC192" s="1256">
        <f t="shared" si="238"/>
        <v>50749.33</v>
      </c>
      <c r="AD192" s="1256">
        <f t="shared" si="238"/>
        <v>50749.33</v>
      </c>
      <c r="AE192" s="1256">
        <f t="shared" si="238"/>
        <v>304495.98</v>
      </c>
      <c r="AF192" s="1256">
        <f t="shared" si="238"/>
        <v>608991.96</v>
      </c>
      <c r="AG192" s="1254">
        <f t="shared" si="238"/>
        <v>4516690.09</v>
      </c>
      <c r="AH192" s="1257">
        <f t="shared" si="238"/>
        <v>4059946.1200000006</v>
      </c>
      <c r="AI192" s="1257">
        <f t="shared" si="238"/>
        <v>0</v>
      </c>
      <c r="AJ192" s="1254">
        <f t="shared" si="238"/>
        <v>0</v>
      </c>
      <c r="AK192" s="1257">
        <f t="shared" si="238"/>
        <v>0</v>
      </c>
      <c r="AL192" s="1256">
        <f t="shared" si="238"/>
        <v>50749.33</v>
      </c>
      <c r="AM192" s="1256">
        <f t="shared" si="238"/>
        <v>50749.33</v>
      </c>
      <c r="AN192" s="1256">
        <f t="shared" si="238"/>
        <v>50749.33</v>
      </c>
      <c r="AO192" s="1256">
        <f t="shared" si="238"/>
        <v>50749.33</v>
      </c>
      <c r="AP192" s="1256">
        <f t="shared" si="238"/>
        <v>50749.33</v>
      </c>
      <c r="AQ192" s="1256">
        <f t="shared" si="238"/>
        <v>50749.33</v>
      </c>
      <c r="AR192" s="1256">
        <f t="shared" si="238"/>
        <v>304495.98</v>
      </c>
      <c r="AS192" s="1256">
        <f t="shared" si="238"/>
        <v>50749.33</v>
      </c>
      <c r="AT192" s="1256">
        <f t="shared" si="238"/>
        <v>50749.33</v>
      </c>
      <c r="AU192" s="1256">
        <f t="shared" si="238"/>
        <v>50749.33</v>
      </c>
      <c r="AV192" s="1256">
        <f t="shared" si="238"/>
        <v>50749.33</v>
      </c>
      <c r="AW192" s="1256">
        <f t="shared" si="238"/>
        <v>50749.33</v>
      </c>
      <c r="AX192" s="1256">
        <f t="shared" si="238"/>
        <v>50749.33</v>
      </c>
      <c r="AY192" s="1256">
        <f t="shared" si="238"/>
        <v>304495.98</v>
      </c>
      <c r="AZ192" s="1256">
        <f t="shared" si="238"/>
        <v>608991.96</v>
      </c>
      <c r="BA192" s="1254">
        <f t="shared" si="238"/>
        <v>4516690.09</v>
      </c>
      <c r="BB192" s="1257">
        <f t="shared" si="238"/>
        <v>3450954.1600000006</v>
      </c>
      <c r="BD192" s="1186">
        <f t="shared" si="171"/>
        <v>0</v>
      </c>
      <c r="BE192" s="1187">
        <f t="shared" si="188"/>
        <v>4516690.09</v>
      </c>
      <c r="BF192" s="1188">
        <f t="shared" si="189"/>
        <v>0</v>
      </c>
      <c r="BH192" s="1189"/>
      <c r="BI192" s="1190">
        <f t="shared" si="168"/>
        <v>0</v>
      </c>
      <c r="BJ192" s="1215"/>
    </row>
    <row r="193" spans="1:62" ht="13.35" hidden="1" customHeight="1" thickBot="1" x14ac:dyDescent="0.25">
      <c r="A193" s="1165" t="str">
        <f t="shared" si="203"/>
        <v>Передача</v>
      </c>
      <c r="D193" s="2071" t="s">
        <v>1154</v>
      </c>
      <c r="E193" s="2072"/>
      <c r="F193" s="2072"/>
      <c r="G193" s="2072"/>
      <c r="H193" s="2072"/>
      <c r="I193" s="1328"/>
      <c r="J193" s="1329"/>
      <c r="K193" s="2073">
        <f>SUM(K194:L206)</f>
        <v>1298172.21</v>
      </c>
      <c r="L193" s="2074"/>
      <c r="M193" s="1330">
        <f t="shared" ref="M193:AG193" si="239">SUM(M194:M206)</f>
        <v>0</v>
      </c>
      <c r="N193" s="1328">
        <f t="shared" si="239"/>
        <v>42331.71</v>
      </c>
      <c r="O193" s="1331">
        <f t="shared" si="239"/>
        <v>0</v>
      </c>
      <c r="P193" s="1332">
        <f t="shared" si="239"/>
        <v>42331.71</v>
      </c>
      <c r="Q193" s="1333">
        <f t="shared" si="239"/>
        <v>0</v>
      </c>
      <c r="R193" s="1334">
        <f t="shared" si="239"/>
        <v>14110.57</v>
      </c>
      <c r="S193" s="1334">
        <f t="shared" si="239"/>
        <v>14110.57</v>
      </c>
      <c r="T193" s="1334">
        <f t="shared" si="239"/>
        <v>14110.57</v>
      </c>
      <c r="U193" s="1334">
        <f t="shared" si="239"/>
        <v>14110.57</v>
      </c>
      <c r="V193" s="1334">
        <f t="shared" si="239"/>
        <v>14110.57</v>
      </c>
      <c r="W193" s="1334">
        <f t="shared" si="239"/>
        <v>14110.57</v>
      </c>
      <c r="X193" s="1334">
        <f t="shared" si="239"/>
        <v>84663.42</v>
      </c>
      <c r="Y193" s="1334">
        <f t="shared" si="239"/>
        <v>14110.57</v>
      </c>
      <c r="Z193" s="1334">
        <f t="shared" si="239"/>
        <v>14110.57</v>
      </c>
      <c r="AA193" s="1334">
        <f t="shared" si="239"/>
        <v>14110.57</v>
      </c>
      <c r="AB193" s="1334">
        <f t="shared" si="239"/>
        <v>14110.57</v>
      </c>
      <c r="AC193" s="1334">
        <f t="shared" si="239"/>
        <v>14110.57</v>
      </c>
      <c r="AD193" s="1334">
        <f t="shared" si="239"/>
        <v>14110.57</v>
      </c>
      <c r="AE193" s="1334">
        <f t="shared" si="239"/>
        <v>84663.42</v>
      </c>
      <c r="AF193" s="1334">
        <f t="shared" si="239"/>
        <v>169326.84</v>
      </c>
      <c r="AG193" s="1335">
        <f t="shared" si="239"/>
        <v>1255840.5</v>
      </c>
      <c r="AH193" s="1334">
        <f t="shared" ref="AH193:BB193" si="240">SUM(AH194:AH196,AH198:AH206)</f>
        <v>1128845.3700000001</v>
      </c>
      <c r="AI193" s="1334">
        <f t="shared" si="240"/>
        <v>0</v>
      </c>
      <c r="AJ193" s="1335">
        <f t="shared" si="240"/>
        <v>0</v>
      </c>
      <c r="AK193" s="1336">
        <f t="shared" si="240"/>
        <v>0</v>
      </c>
      <c r="AL193" s="1334">
        <f t="shared" si="240"/>
        <v>14110.57</v>
      </c>
      <c r="AM193" s="1334">
        <f t="shared" si="240"/>
        <v>14110.57</v>
      </c>
      <c r="AN193" s="1334">
        <f t="shared" si="240"/>
        <v>14110.57</v>
      </c>
      <c r="AO193" s="1334">
        <f t="shared" si="240"/>
        <v>14110.57</v>
      </c>
      <c r="AP193" s="1334">
        <f t="shared" si="240"/>
        <v>14110.57</v>
      </c>
      <c r="AQ193" s="1334">
        <f t="shared" si="240"/>
        <v>14110.57</v>
      </c>
      <c r="AR193" s="1334">
        <f t="shared" si="240"/>
        <v>84663.42</v>
      </c>
      <c r="AS193" s="1334">
        <f t="shared" si="240"/>
        <v>14110.57</v>
      </c>
      <c r="AT193" s="1334">
        <f t="shared" si="240"/>
        <v>14110.57</v>
      </c>
      <c r="AU193" s="1334">
        <f t="shared" si="240"/>
        <v>14110.57</v>
      </c>
      <c r="AV193" s="1334">
        <f t="shared" si="240"/>
        <v>14110.57</v>
      </c>
      <c r="AW193" s="1334">
        <f t="shared" si="240"/>
        <v>14110.57</v>
      </c>
      <c r="AX193" s="1334">
        <f t="shared" si="240"/>
        <v>14110.57</v>
      </c>
      <c r="AY193" s="1334">
        <f t="shared" si="240"/>
        <v>84663.42</v>
      </c>
      <c r="AZ193" s="1334">
        <f t="shared" si="240"/>
        <v>169326.84</v>
      </c>
      <c r="BA193" s="1335">
        <f t="shared" si="240"/>
        <v>1255840.5</v>
      </c>
      <c r="BB193" s="1337">
        <f t="shared" si="240"/>
        <v>959518.53</v>
      </c>
      <c r="BD193" s="1186">
        <f t="shared" si="171"/>
        <v>0</v>
      </c>
      <c r="BE193" s="1187">
        <f t="shared" si="188"/>
        <v>1255840.4999999998</v>
      </c>
      <c r="BF193" s="1188">
        <f t="shared" si="189"/>
        <v>0</v>
      </c>
      <c r="BH193" s="1189"/>
      <c r="BI193" s="1190">
        <f t="shared" si="168"/>
        <v>0</v>
      </c>
      <c r="BJ193" s="1215"/>
    </row>
    <row r="194" spans="1:62" ht="13.35" hidden="1" customHeight="1" x14ac:dyDescent="0.2">
      <c r="A194" s="1165" t="str">
        <f t="shared" si="203"/>
        <v>Здания</v>
      </c>
      <c r="D194" s="2015" t="s">
        <v>970</v>
      </c>
      <c r="E194" s="2016"/>
      <c r="F194" s="1247"/>
      <c r="G194" s="1248" t="s">
        <v>817</v>
      </c>
      <c r="H194" s="1278">
        <f>SUMIFS($H$124:$H$164,$B$124:$B$164,$D194,$C$124:$C$164,$D$193)</f>
        <v>0</v>
      </c>
      <c r="I194" s="1250"/>
      <c r="J194" s="1251"/>
      <c r="K194" s="2017">
        <f>SUMIFS($K$124:$K$164,$B$124:$B$164,$D194,$C$124:$C$164,$D$193)</f>
        <v>0</v>
      </c>
      <c r="L194" s="2018"/>
      <c r="M194" s="1252">
        <f t="shared" ref="M194:BB194" si="241">SUMIFS(M124:M164,$B$124:$B$164,$D194,$C$124:$C$164,$D$193)</f>
        <v>0</v>
      </c>
      <c r="N194" s="1250">
        <f t="shared" si="241"/>
        <v>0</v>
      </c>
      <c r="O194" s="1253">
        <f t="shared" si="241"/>
        <v>0</v>
      </c>
      <c r="P194" s="1254">
        <f t="shared" si="241"/>
        <v>0</v>
      </c>
      <c r="Q194" s="1255">
        <f t="shared" si="241"/>
        <v>0</v>
      </c>
      <c r="R194" s="1256">
        <f t="shared" si="241"/>
        <v>0</v>
      </c>
      <c r="S194" s="1256">
        <f t="shared" si="241"/>
        <v>0</v>
      </c>
      <c r="T194" s="1256">
        <f t="shared" si="241"/>
        <v>0</v>
      </c>
      <c r="U194" s="1256">
        <f t="shared" si="241"/>
        <v>0</v>
      </c>
      <c r="V194" s="1256">
        <f t="shared" si="241"/>
        <v>0</v>
      </c>
      <c r="W194" s="1256">
        <f t="shared" si="241"/>
        <v>0</v>
      </c>
      <c r="X194" s="1256">
        <f t="shared" si="241"/>
        <v>0</v>
      </c>
      <c r="Y194" s="1256">
        <f t="shared" si="241"/>
        <v>0</v>
      </c>
      <c r="Z194" s="1256">
        <f t="shared" si="241"/>
        <v>0</v>
      </c>
      <c r="AA194" s="1256">
        <f t="shared" si="241"/>
        <v>0</v>
      </c>
      <c r="AB194" s="1256">
        <f t="shared" si="241"/>
        <v>0</v>
      </c>
      <c r="AC194" s="1256">
        <f t="shared" si="241"/>
        <v>0</v>
      </c>
      <c r="AD194" s="1256">
        <f t="shared" si="241"/>
        <v>0</v>
      </c>
      <c r="AE194" s="1256">
        <f t="shared" si="241"/>
        <v>0</v>
      </c>
      <c r="AF194" s="1256">
        <f t="shared" si="241"/>
        <v>0</v>
      </c>
      <c r="AG194" s="1254">
        <f t="shared" si="241"/>
        <v>0</v>
      </c>
      <c r="AH194" s="1257">
        <f t="shared" si="241"/>
        <v>0</v>
      </c>
      <c r="AI194" s="1257">
        <f t="shared" si="241"/>
        <v>0</v>
      </c>
      <c r="AJ194" s="1254">
        <f t="shared" si="241"/>
        <v>0</v>
      </c>
      <c r="AK194" s="1257">
        <f t="shared" si="241"/>
        <v>0</v>
      </c>
      <c r="AL194" s="1256">
        <f t="shared" si="241"/>
        <v>0</v>
      </c>
      <c r="AM194" s="1256">
        <f t="shared" si="241"/>
        <v>0</v>
      </c>
      <c r="AN194" s="1256">
        <f t="shared" si="241"/>
        <v>0</v>
      </c>
      <c r="AO194" s="1256">
        <f t="shared" si="241"/>
        <v>0</v>
      </c>
      <c r="AP194" s="1256">
        <f t="shared" si="241"/>
        <v>0</v>
      </c>
      <c r="AQ194" s="1256">
        <f t="shared" si="241"/>
        <v>0</v>
      </c>
      <c r="AR194" s="1256">
        <f t="shared" si="241"/>
        <v>0</v>
      </c>
      <c r="AS194" s="1256">
        <f t="shared" si="241"/>
        <v>0</v>
      </c>
      <c r="AT194" s="1256">
        <f t="shared" si="241"/>
        <v>0</v>
      </c>
      <c r="AU194" s="1256">
        <f t="shared" si="241"/>
        <v>0</v>
      </c>
      <c r="AV194" s="1256">
        <f t="shared" si="241"/>
        <v>0</v>
      </c>
      <c r="AW194" s="1256">
        <f t="shared" si="241"/>
        <v>0</v>
      </c>
      <c r="AX194" s="1256">
        <f t="shared" si="241"/>
        <v>0</v>
      </c>
      <c r="AY194" s="1256">
        <f t="shared" si="241"/>
        <v>0</v>
      </c>
      <c r="AZ194" s="1256">
        <f t="shared" si="241"/>
        <v>0</v>
      </c>
      <c r="BA194" s="1254">
        <f t="shared" si="241"/>
        <v>0</v>
      </c>
      <c r="BB194" s="1257">
        <f t="shared" si="241"/>
        <v>0</v>
      </c>
      <c r="BD194" s="1186">
        <f t="shared" si="171"/>
        <v>0</v>
      </c>
      <c r="BE194" s="1187">
        <f t="shared" si="188"/>
        <v>0</v>
      </c>
      <c r="BF194" s="1188">
        <f t="shared" si="189"/>
        <v>0</v>
      </c>
      <c r="BH194" s="1189"/>
      <c r="BI194" s="1190">
        <f t="shared" si="168"/>
        <v>0</v>
      </c>
      <c r="BJ194" s="1215"/>
    </row>
    <row r="195" spans="1:62" ht="13.35" hidden="1" customHeight="1" x14ac:dyDescent="0.2">
      <c r="A195" s="1165" t="str">
        <f t="shared" si="203"/>
        <v>Сооружения</v>
      </c>
      <c r="D195" s="2015" t="s">
        <v>1081</v>
      </c>
      <c r="E195" s="2016"/>
      <c r="F195" s="1247"/>
      <c r="G195" s="1248" t="s">
        <v>817</v>
      </c>
      <c r="H195" s="1278">
        <f>SUMIFS($H$124:$H$164,$B$124:$B$164,$D195,$C$124:$C$164,$D$193)</f>
        <v>0</v>
      </c>
      <c r="I195" s="1250"/>
      <c r="J195" s="1251"/>
      <c r="K195" s="2017">
        <f>SUMIFS($K$124:$K$164,$B$124:$B$164,$D195,$C$124:$C$164,$D$193)</f>
        <v>0</v>
      </c>
      <c r="L195" s="2018"/>
      <c r="M195" s="1252">
        <f t="shared" ref="M195:BB195" si="242">SUMIFS(M124:M164,$B$124:$B$164,$D195,$C$124:$C$164,$D$193)</f>
        <v>0</v>
      </c>
      <c r="N195" s="1250">
        <f t="shared" si="242"/>
        <v>0</v>
      </c>
      <c r="O195" s="1253">
        <f t="shared" si="242"/>
        <v>0</v>
      </c>
      <c r="P195" s="1254">
        <f t="shared" si="242"/>
        <v>0</v>
      </c>
      <c r="Q195" s="1255">
        <f t="shared" si="242"/>
        <v>0</v>
      </c>
      <c r="R195" s="1256">
        <f t="shared" si="242"/>
        <v>0</v>
      </c>
      <c r="S195" s="1256">
        <f t="shared" si="242"/>
        <v>0</v>
      </c>
      <c r="T195" s="1256">
        <f t="shared" si="242"/>
        <v>0</v>
      </c>
      <c r="U195" s="1256">
        <f t="shared" si="242"/>
        <v>0</v>
      </c>
      <c r="V195" s="1256">
        <f t="shared" si="242"/>
        <v>0</v>
      </c>
      <c r="W195" s="1256">
        <f t="shared" si="242"/>
        <v>0</v>
      </c>
      <c r="X195" s="1256">
        <f t="shared" si="242"/>
        <v>0</v>
      </c>
      <c r="Y195" s="1256">
        <f t="shared" si="242"/>
        <v>0</v>
      </c>
      <c r="Z195" s="1256">
        <f t="shared" si="242"/>
        <v>0</v>
      </c>
      <c r="AA195" s="1256">
        <f t="shared" si="242"/>
        <v>0</v>
      </c>
      <c r="AB195" s="1256">
        <f t="shared" si="242"/>
        <v>0</v>
      </c>
      <c r="AC195" s="1256">
        <f t="shared" si="242"/>
        <v>0</v>
      </c>
      <c r="AD195" s="1256">
        <f t="shared" si="242"/>
        <v>0</v>
      </c>
      <c r="AE195" s="1256">
        <f t="shared" si="242"/>
        <v>0</v>
      </c>
      <c r="AF195" s="1256">
        <f t="shared" si="242"/>
        <v>0</v>
      </c>
      <c r="AG195" s="1254">
        <f t="shared" si="242"/>
        <v>0</v>
      </c>
      <c r="AH195" s="1257">
        <f t="shared" si="242"/>
        <v>0</v>
      </c>
      <c r="AI195" s="1257">
        <f t="shared" si="242"/>
        <v>0</v>
      </c>
      <c r="AJ195" s="1254">
        <f t="shared" si="242"/>
        <v>0</v>
      </c>
      <c r="AK195" s="1257">
        <f t="shared" si="242"/>
        <v>0</v>
      </c>
      <c r="AL195" s="1256">
        <f t="shared" si="242"/>
        <v>0</v>
      </c>
      <c r="AM195" s="1256">
        <f t="shared" si="242"/>
        <v>0</v>
      </c>
      <c r="AN195" s="1256">
        <f t="shared" si="242"/>
        <v>0</v>
      </c>
      <c r="AO195" s="1256">
        <f t="shared" si="242"/>
        <v>0</v>
      </c>
      <c r="AP195" s="1256">
        <f t="shared" si="242"/>
        <v>0</v>
      </c>
      <c r="AQ195" s="1256">
        <f t="shared" si="242"/>
        <v>0</v>
      </c>
      <c r="AR195" s="1256">
        <f t="shared" si="242"/>
        <v>0</v>
      </c>
      <c r="AS195" s="1256">
        <f t="shared" si="242"/>
        <v>0</v>
      </c>
      <c r="AT195" s="1256">
        <f t="shared" si="242"/>
        <v>0</v>
      </c>
      <c r="AU195" s="1256">
        <f t="shared" si="242"/>
        <v>0</v>
      </c>
      <c r="AV195" s="1256">
        <f t="shared" si="242"/>
        <v>0</v>
      </c>
      <c r="AW195" s="1256">
        <f t="shared" si="242"/>
        <v>0</v>
      </c>
      <c r="AX195" s="1256">
        <f t="shared" si="242"/>
        <v>0</v>
      </c>
      <c r="AY195" s="1256">
        <f t="shared" si="242"/>
        <v>0</v>
      </c>
      <c r="AZ195" s="1256">
        <f t="shared" si="242"/>
        <v>0</v>
      </c>
      <c r="BA195" s="1254">
        <f t="shared" si="242"/>
        <v>0</v>
      </c>
      <c r="BB195" s="1257">
        <f t="shared" si="242"/>
        <v>0</v>
      </c>
      <c r="BD195" s="1186">
        <f t="shared" si="171"/>
        <v>0</v>
      </c>
      <c r="BE195" s="1187">
        <f t="shared" si="188"/>
        <v>0</v>
      </c>
      <c r="BF195" s="1188">
        <f t="shared" si="189"/>
        <v>0</v>
      </c>
      <c r="BH195" s="1189"/>
      <c r="BI195" s="1190">
        <f t="shared" si="168"/>
        <v>0</v>
      </c>
      <c r="BJ195" s="1215"/>
    </row>
    <row r="196" spans="1:62" ht="13.35" hidden="1" customHeight="1" x14ac:dyDescent="0.2">
      <c r="A196" s="1165" t="str">
        <f t="shared" si="203"/>
        <v>Передаточные устройства</v>
      </c>
      <c r="D196" s="2015" t="s">
        <v>1082</v>
      </c>
      <c r="E196" s="2016"/>
      <c r="F196" s="1247"/>
      <c r="G196" s="1248" t="s">
        <v>817</v>
      </c>
      <c r="H196" s="1278">
        <f>SUMIFS($H$124:$H$164,$B$124:$B$164,$D196,$C$124:$C$164,$D$193)</f>
        <v>1636825.89</v>
      </c>
      <c r="I196" s="1250"/>
      <c r="J196" s="1251"/>
      <c r="K196" s="2017">
        <f>SUMIFS($K$124:$K$164,$B$124:$B$164,$D196,$C$124:$C$164,$D$193)</f>
        <v>1298172.21</v>
      </c>
      <c r="L196" s="2018"/>
      <c r="M196" s="1252">
        <f t="shared" ref="M196:BB196" si="243">SUMIFS(M124:M164,$B$124:$B$164,$D196,$C$124:$C$164,$D$193)</f>
        <v>0</v>
      </c>
      <c r="N196" s="1250">
        <f t="shared" si="243"/>
        <v>42331.71</v>
      </c>
      <c r="O196" s="1253">
        <f t="shared" si="243"/>
        <v>0</v>
      </c>
      <c r="P196" s="1254">
        <f t="shared" si="243"/>
        <v>42331.71</v>
      </c>
      <c r="Q196" s="1255">
        <f t="shared" si="243"/>
        <v>0</v>
      </c>
      <c r="R196" s="1256">
        <f t="shared" si="243"/>
        <v>14110.57</v>
      </c>
      <c r="S196" s="1256">
        <f t="shared" si="243"/>
        <v>14110.57</v>
      </c>
      <c r="T196" s="1256">
        <f t="shared" si="243"/>
        <v>14110.57</v>
      </c>
      <c r="U196" s="1256">
        <f t="shared" si="243"/>
        <v>14110.57</v>
      </c>
      <c r="V196" s="1256">
        <f t="shared" si="243"/>
        <v>14110.57</v>
      </c>
      <c r="W196" s="1256">
        <f t="shared" si="243"/>
        <v>14110.57</v>
      </c>
      <c r="X196" s="1256">
        <f t="shared" si="243"/>
        <v>84663.42</v>
      </c>
      <c r="Y196" s="1256">
        <f t="shared" si="243"/>
        <v>14110.57</v>
      </c>
      <c r="Z196" s="1256">
        <f t="shared" si="243"/>
        <v>14110.57</v>
      </c>
      <c r="AA196" s="1256">
        <f t="shared" si="243"/>
        <v>14110.57</v>
      </c>
      <c r="AB196" s="1256">
        <f t="shared" si="243"/>
        <v>14110.57</v>
      </c>
      <c r="AC196" s="1256">
        <f t="shared" si="243"/>
        <v>14110.57</v>
      </c>
      <c r="AD196" s="1256">
        <f t="shared" si="243"/>
        <v>14110.57</v>
      </c>
      <c r="AE196" s="1256">
        <f t="shared" si="243"/>
        <v>84663.42</v>
      </c>
      <c r="AF196" s="1256">
        <f t="shared" si="243"/>
        <v>169326.84</v>
      </c>
      <c r="AG196" s="1254">
        <f t="shared" si="243"/>
        <v>1255840.5</v>
      </c>
      <c r="AH196" s="1257">
        <f t="shared" si="243"/>
        <v>1128845.3700000001</v>
      </c>
      <c r="AI196" s="1257">
        <f t="shared" si="243"/>
        <v>0</v>
      </c>
      <c r="AJ196" s="1254">
        <f t="shared" si="243"/>
        <v>0</v>
      </c>
      <c r="AK196" s="1257">
        <f t="shared" si="243"/>
        <v>0</v>
      </c>
      <c r="AL196" s="1256">
        <f t="shared" si="243"/>
        <v>14110.57</v>
      </c>
      <c r="AM196" s="1256">
        <f t="shared" si="243"/>
        <v>14110.57</v>
      </c>
      <c r="AN196" s="1256">
        <f t="shared" si="243"/>
        <v>14110.57</v>
      </c>
      <c r="AO196" s="1256">
        <f t="shared" si="243"/>
        <v>14110.57</v>
      </c>
      <c r="AP196" s="1256">
        <f t="shared" si="243"/>
        <v>14110.57</v>
      </c>
      <c r="AQ196" s="1256">
        <f t="shared" si="243"/>
        <v>14110.57</v>
      </c>
      <c r="AR196" s="1256">
        <f t="shared" si="243"/>
        <v>84663.42</v>
      </c>
      <c r="AS196" s="1256">
        <f t="shared" si="243"/>
        <v>14110.57</v>
      </c>
      <c r="AT196" s="1256">
        <f t="shared" si="243"/>
        <v>14110.57</v>
      </c>
      <c r="AU196" s="1256">
        <f t="shared" si="243"/>
        <v>14110.57</v>
      </c>
      <c r="AV196" s="1256">
        <f t="shared" si="243"/>
        <v>14110.57</v>
      </c>
      <c r="AW196" s="1256">
        <f t="shared" si="243"/>
        <v>14110.57</v>
      </c>
      <c r="AX196" s="1256">
        <f t="shared" si="243"/>
        <v>14110.57</v>
      </c>
      <c r="AY196" s="1256">
        <f t="shared" si="243"/>
        <v>84663.42</v>
      </c>
      <c r="AZ196" s="1256">
        <f t="shared" si="243"/>
        <v>169326.84</v>
      </c>
      <c r="BA196" s="1254">
        <f t="shared" si="243"/>
        <v>1255840.5</v>
      </c>
      <c r="BB196" s="1257">
        <f t="shared" si="243"/>
        <v>959518.53</v>
      </c>
      <c r="BD196" s="1186">
        <f t="shared" si="171"/>
        <v>0</v>
      </c>
      <c r="BE196" s="1187">
        <f t="shared" si="188"/>
        <v>1255840.4999999998</v>
      </c>
      <c r="BF196" s="1188">
        <f t="shared" si="189"/>
        <v>0</v>
      </c>
      <c r="BH196" s="1189"/>
      <c r="BI196" s="1190">
        <f t="shared" si="168"/>
        <v>0</v>
      </c>
      <c r="BJ196" s="1215"/>
    </row>
    <row r="197" spans="1:62" ht="13.35" hidden="1" customHeight="1" x14ac:dyDescent="0.2">
      <c r="A197" s="1165" t="str">
        <f t="shared" si="203"/>
        <v>Машины и оборудование в т.ч.</v>
      </c>
      <c r="D197" s="2015" t="s">
        <v>1083</v>
      </c>
      <c r="E197" s="2016"/>
      <c r="F197" s="1247"/>
      <c r="G197" s="1248" t="s">
        <v>817</v>
      </c>
      <c r="H197" s="1278">
        <f>SUM(H198:H202)</f>
        <v>0</v>
      </c>
      <c r="I197" s="1250"/>
      <c r="J197" s="1251"/>
      <c r="K197" s="2017">
        <f>SUMIF($B$11:$B$80,$D197,$K$11:$L$80)</f>
        <v>0</v>
      </c>
      <c r="L197" s="2018"/>
      <c r="M197" s="1252">
        <f>SUMIF($B$11:$B$80,$D197,$M$11:$M$80)</f>
        <v>0</v>
      </c>
      <c r="N197" s="1250">
        <f>SUMIF($B$11:$B$80,$D197,$N$11:$N$80)</f>
        <v>0</v>
      </c>
      <c r="O197" s="1253">
        <f>SUMIF($B$11:$B$80,$D197,$O$11:$O$80)</f>
        <v>0</v>
      </c>
      <c r="P197" s="1254"/>
      <c r="Q197" s="1255">
        <f>SUMIF($B$11:$B$80,$D197,$Q$11:$Q$80)</f>
        <v>0</v>
      </c>
      <c r="R197" s="1256">
        <f>SUMIF($B$11:$B$80,$D197,$R$11:$R$80)</f>
        <v>0</v>
      </c>
      <c r="S197" s="1256">
        <f t="shared" ref="S197:AG197" si="244">SUMIF($B$11:$B$80,$D197,S124:S193)</f>
        <v>0</v>
      </c>
      <c r="T197" s="1256">
        <f t="shared" si="244"/>
        <v>0</v>
      </c>
      <c r="U197" s="1256">
        <f t="shared" si="244"/>
        <v>0</v>
      </c>
      <c r="V197" s="1256">
        <f t="shared" si="244"/>
        <v>0</v>
      </c>
      <c r="W197" s="1256">
        <f t="shared" si="244"/>
        <v>0</v>
      </c>
      <c r="X197" s="1256">
        <f t="shared" si="244"/>
        <v>0</v>
      </c>
      <c r="Y197" s="1256">
        <f t="shared" si="244"/>
        <v>0</v>
      </c>
      <c r="Z197" s="1256">
        <f t="shared" si="244"/>
        <v>0</v>
      </c>
      <c r="AA197" s="1256">
        <f t="shared" si="244"/>
        <v>0</v>
      </c>
      <c r="AB197" s="1256">
        <f t="shared" si="244"/>
        <v>0</v>
      </c>
      <c r="AC197" s="1256">
        <f t="shared" si="244"/>
        <v>0</v>
      </c>
      <c r="AD197" s="1256">
        <f t="shared" si="244"/>
        <v>0</v>
      </c>
      <c r="AE197" s="1256">
        <f t="shared" si="244"/>
        <v>0</v>
      </c>
      <c r="AF197" s="1256">
        <f t="shared" si="244"/>
        <v>0</v>
      </c>
      <c r="AG197" s="1254">
        <f t="shared" si="244"/>
        <v>0</v>
      </c>
      <c r="AH197" s="1257">
        <f t="shared" ref="AH197:BB197" si="245">SUM(AH198:AH202)</f>
        <v>0</v>
      </c>
      <c r="AI197" s="1257">
        <f t="shared" si="245"/>
        <v>0</v>
      </c>
      <c r="AJ197" s="1254">
        <f t="shared" si="245"/>
        <v>0</v>
      </c>
      <c r="AK197" s="1257">
        <f t="shared" si="245"/>
        <v>0</v>
      </c>
      <c r="AL197" s="1256">
        <f t="shared" si="245"/>
        <v>0</v>
      </c>
      <c r="AM197" s="1256">
        <f t="shared" si="245"/>
        <v>0</v>
      </c>
      <c r="AN197" s="1256">
        <f t="shared" si="245"/>
        <v>0</v>
      </c>
      <c r="AO197" s="1256">
        <f t="shared" si="245"/>
        <v>0</v>
      </c>
      <c r="AP197" s="1256">
        <f t="shared" si="245"/>
        <v>0</v>
      </c>
      <c r="AQ197" s="1256">
        <f t="shared" si="245"/>
        <v>0</v>
      </c>
      <c r="AR197" s="1256">
        <f t="shared" si="245"/>
        <v>0</v>
      </c>
      <c r="AS197" s="1256">
        <f t="shared" si="245"/>
        <v>0</v>
      </c>
      <c r="AT197" s="1256">
        <f t="shared" si="245"/>
        <v>0</v>
      </c>
      <c r="AU197" s="1256">
        <f t="shared" si="245"/>
        <v>0</v>
      </c>
      <c r="AV197" s="1256">
        <f t="shared" si="245"/>
        <v>0</v>
      </c>
      <c r="AW197" s="1256">
        <f t="shared" si="245"/>
        <v>0</v>
      </c>
      <c r="AX197" s="1256">
        <f t="shared" si="245"/>
        <v>0</v>
      </c>
      <c r="AY197" s="1256">
        <f t="shared" si="245"/>
        <v>0</v>
      </c>
      <c r="AZ197" s="1256">
        <f t="shared" si="245"/>
        <v>0</v>
      </c>
      <c r="BA197" s="1254">
        <f t="shared" si="245"/>
        <v>0</v>
      </c>
      <c r="BB197" s="1257">
        <f t="shared" si="245"/>
        <v>0</v>
      </c>
      <c r="BD197" s="1186">
        <f t="shared" si="171"/>
        <v>0</v>
      </c>
      <c r="BE197" s="1187">
        <f t="shared" si="188"/>
        <v>0</v>
      </c>
      <c r="BF197" s="1188">
        <f t="shared" si="189"/>
        <v>0</v>
      </c>
      <c r="BH197" s="1189"/>
      <c r="BI197" s="1190">
        <f t="shared" si="168"/>
        <v>0</v>
      </c>
      <c r="BJ197" s="1215"/>
    </row>
    <row r="198" spans="1:62" ht="13.35" hidden="1" customHeight="1" x14ac:dyDescent="0.2">
      <c r="A198" s="1165" t="str">
        <f t="shared" si="203"/>
        <v>силовые машины</v>
      </c>
      <c r="D198" s="2015" t="s">
        <v>1015</v>
      </c>
      <c r="E198" s="2016"/>
      <c r="F198" s="1247"/>
      <c r="G198" s="1248" t="s">
        <v>817</v>
      </c>
      <c r="H198" s="1278">
        <f t="shared" ref="H198:H206" si="246">SUMIFS($H$124:$H$164,$B$124:$B$164,$D198,$C$124:$C$164,$D$193)</f>
        <v>0</v>
      </c>
      <c r="I198" s="1250"/>
      <c r="J198" s="1251"/>
      <c r="K198" s="2017">
        <f t="shared" ref="K198:K206" si="247">SUMIFS($K$124:$K$164,$B$124:$B$164,$D198,$C$124:$C$164,$D$193)</f>
        <v>0</v>
      </c>
      <c r="L198" s="2018"/>
      <c r="M198" s="1252">
        <f t="shared" ref="M198:BB198" si="248">SUMIFS(M124:M164,$B$124:$B$164,$D198,$C$124:$C$164,$D$193)</f>
        <v>0</v>
      </c>
      <c r="N198" s="1250">
        <f t="shared" si="248"/>
        <v>0</v>
      </c>
      <c r="O198" s="1253">
        <f t="shared" si="248"/>
        <v>0</v>
      </c>
      <c r="P198" s="1254">
        <f t="shared" si="248"/>
        <v>0</v>
      </c>
      <c r="Q198" s="1255">
        <f t="shared" si="248"/>
        <v>0</v>
      </c>
      <c r="R198" s="1256">
        <f t="shared" si="248"/>
        <v>0</v>
      </c>
      <c r="S198" s="1256">
        <f t="shared" si="248"/>
        <v>0</v>
      </c>
      <c r="T198" s="1256">
        <f t="shared" si="248"/>
        <v>0</v>
      </c>
      <c r="U198" s="1256">
        <f t="shared" si="248"/>
        <v>0</v>
      </c>
      <c r="V198" s="1256">
        <f t="shared" si="248"/>
        <v>0</v>
      </c>
      <c r="W198" s="1256">
        <f t="shared" si="248"/>
        <v>0</v>
      </c>
      <c r="X198" s="1256">
        <f t="shared" si="248"/>
        <v>0</v>
      </c>
      <c r="Y198" s="1256">
        <f t="shared" si="248"/>
        <v>0</v>
      </c>
      <c r="Z198" s="1256">
        <f t="shared" si="248"/>
        <v>0</v>
      </c>
      <c r="AA198" s="1256">
        <f t="shared" si="248"/>
        <v>0</v>
      </c>
      <c r="AB198" s="1256">
        <f t="shared" si="248"/>
        <v>0</v>
      </c>
      <c r="AC198" s="1256">
        <f t="shared" si="248"/>
        <v>0</v>
      </c>
      <c r="AD198" s="1256">
        <f t="shared" si="248"/>
        <v>0</v>
      </c>
      <c r="AE198" s="1256">
        <f t="shared" si="248"/>
        <v>0</v>
      </c>
      <c r="AF198" s="1256">
        <f t="shared" si="248"/>
        <v>0</v>
      </c>
      <c r="AG198" s="1254">
        <f t="shared" si="248"/>
        <v>0</v>
      </c>
      <c r="AH198" s="1257">
        <f t="shared" si="248"/>
        <v>0</v>
      </c>
      <c r="AI198" s="1257">
        <f t="shared" si="248"/>
        <v>0</v>
      </c>
      <c r="AJ198" s="1254">
        <f t="shared" si="248"/>
        <v>0</v>
      </c>
      <c r="AK198" s="1257">
        <f t="shared" si="248"/>
        <v>0</v>
      </c>
      <c r="AL198" s="1256">
        <f t="shared" si="248"/>
        <v>0</v>
      </c>
      <c r="AM198" s="1256">
        <f t="shared" si="248"/>
        <v>0</v>
      </c>
      <c r="AN198" s="1256">
        <f t="shared" si="248"/>
        <v>0</v>
      </c>
      <c r="AO198" s="1256">
        <f t="shared" si="248"/>
        <v>0</v>
      </c>
      <c r="AP198" s="1256">
        <f t="shared" si="248"/>
        <v>0</v>
      </c>
      <c r="AQ198" s="1256">
        <f t="shared" si="248"/>
        <v>0</v>
      </c>
      <c r="AR198" s="1256">
        <f t="shared" si="248"/>
        <v>0</v>
      </c>
      <c r="AS198" s="1256">
        <f t="shared" si="248"/>
        <v>0</v>
      </c>
      <c r="AT198" s="1256">
        <f t="shared" si="248"/>
        <v>0</v>
      </c>
      <c r="AU198" s="1256">
        <f t="shared" si="248"/>
        <v>0</v>
      </c>
      <c r="AV198" s="1256">
        <f t="shared" si="248"/>
        <v>0</v>
      </c>
      <c r="AW198" s="1256">
        <f t="shared" si="248"/>
        <v>0</v>
      </c>
      <c r="AX198" s="1256">
        <f t="shared" si="248"/>
        <v>0</v>
      </c>
      <c r="AY198" s="1256">
        <f t="shared" si="248"/>
        <v>0</v>
      </c>
      <c r="AZ198" s="1256">
        <f t="shared" si="248"/>
        <v>0</v>
      </c>
      <c r="BA198" s="1254">
        <f t="shared" si="248"/>
        <v>0</v>
      </c>
      <c r="BB198" s="1257">
        <f t="shared" si="248"/>
        <v>0</v>
      </c>
      <c r="BD198" s="1186">
        <f t="shared" si="171"/>
        <v>0</v>
      </c>
      <c r="BE198" s="1187">
        <f t="shared" si="188"/>
        <v>0</v>
      </c>
      <c r="BF198" s="1188">
        <f t="shared" si="189"/>
        <v>0</v>
      </c>
      <c r="BH198" s="1189"/>
      <c r="BI198" s="1190">
        <f t="shared" si="168"/>
        <v>0</v>
      </c>
      <c r="BJ198" s="1215"/>
    </row>
    <row r="199" spans="1:62" ht="13.35" hidden="1" customHeight="1" x14ac:dyDescent="0.2">
      <c r="A199" s="1165" t="str">
        <f t="shared" si="203"/>
        <v>рабочие машины</v>
      </c>
      <c r="D199" s="2015" t="s">
        <v>1012</v>
      </c>
      <c r="E199" s="2016"/>
      <c r="F199" s="1247"/>
      <c r="G199" s="1248" t="s">
        <v>817</v>
      </c>
      <c r="H199" s="1278">
        <f t="shared" si="246"/>
        <v>0</v>
      </c>
      <c r="I199" s="1250"/>
      <c r="J199" s="1251"/>
      <c r="K199" s="2017">
        <f t="shared" si="247"/>
        <v>0</v>
      </c>
      <c r="L199" s="2018"/>
      <c r="M199" s="1252">
        <f t="shared" ref="M199:BB199" si="249">SUMIFS(M124:M164,$B$124:$B$164,$D199,$C$124:$C$164,$D$193)</f>
        <v>0</v>
      </c>
      <c r="N199" s="1250">
        <f t="shared" si="249"/>
        <v>0</v>
      </c>
      <c r="O199" s="1253">
        <f t="shared" si="249"/>
        <v>0</v>
      </c>
      <c r="P199" s="1254">
        <f t="shared" si="249"/>
        <v>0</v>
      </c>
      <c r="Q199" s="1255">
        <f t="shared" si="249"/>
        <v>0</v>
      </c>
      <c r="R199" s="1256">
        <f t="shared" si="249"/>
        <v>0</v>
      </c>
      <c r="S199" s="1256">
        <f t="shared" si="249"/>
        <v>0</v>
      </c>
      <c r="T199" s="1256">
        <f t="shared" si="249"/>
        <v>0</v>
      </c>
      <c r="U199" s="1256">
        <f t="shared" si="249"/>
        <v>0</v>
      </c>
      <c r="V199" s="1256">
        <f t="shared" si="249"/>
        <v>0</v>
      </c>
      <c r="W199" s="1256">
        <f t="shared" si="249"/>
        <v>0</v>
      </c>
      <c r="X199" s="1256">
        <f t="shared" si="249"/>
        <v>0</v>
      </c>
      <c r="Y199" s="1256">
        <f t="shared" si="249"/>
        <v>0</v>
      </c>
      <c r="Z199" s="1256">
        <f t="shared" si="249"/>
        <v>0</v>
      </c>
      <c r="AA199" s="1256">
        <f t="shared" si="249"/>
        <v>0</v>
      </c>
      <c r="AB199" s="1256">
        <f t="shared" si="249"/>
        <v>0</v>
      </c>
      <c r="AC199" s="1256">
        <f t="shared" si="249"/>
        <v>0</v>
      </c>
      <c r="AD199" s="1256">
        <f t="shared" si="249"/>
        <v>0</v>
      </c>
      <c r="AE199" s="1256">
        <f t="shared" si="249"/>
        <v>0</v>
      </c>
      <c r="AF199" s="1256">
        <f t="shared" si="249"/>
        <v>0</v>
      </c>
      <c r="AG199" s="1254">
        <f t="shared" si="249"/>
        <v>0</v>
      </c>
      <c r="AH199" s="1257">
        <f t="shared" si="249"/>
        <v>0</v>
      </c>
      <c r="AI199" s="1257">
        <f t="shared" si="249"/>
        <v>0</v>
      </c>
      <c r="AJ199" s="1254">
        <f t="shared" si="249"/>
        <v>0</v>
      </c>
      <c r="AK199" s="1257">
        <f t="shared" si="249"/>
        <v>0</v>
      </c>
      <c r="AL199" s="1256">
        <f t="shared" si="249"/>
        <v>0</v>
      </c>
      <c r="AM199" s="1256">
        <f t="shared" si="249"/>
        <v>0</v>
      </c>
      <c r="AN199" s="1256">
        <f t="shared" si="249"/>
        <v>0</v>
      </c>
      <c r="AO199" s="1256">
        <f t="shared" si="249"/>
        <v>0</v>
      </c>
      <c r="AP199" s="1256">
        <f t="shared" si="249"/>
        <v>0</v>
      </c>
      <c r="AQ199" s="1256">
        <f t="shared" si="249"/>
        <v>0</v>
      </c>
      <c r="AR199" s="1256">
        <f t="shared" si="249"/>
        <v>0</v>
      </c>
      <c r="AS199" s="1256">
        <f t="shared" si="249"/>
        <v>0</v>
      </c>
      <c r="AT199" s="1256">
        <f t="shared" si="249"/>
        <v>0</v>
      </c>
      <c r="AU199" s="1256">
        <f t="shared" si="249"/>
        <v>0</v>
      </c>
      <c r="AV199" s="1256">
        <f t="shared" si="249"/>
        <v>0</v>
      </c>
      <c r="AW199" s="1256">
        <f t="shared" si="249"/>
        <v>0</v>
      </c>
      <c r="AX199" s="1256">
        <f t="shared" si="249"/>
        <v>0</v>
      </c>
      <c r="AY199" s="1256">
        <f t="shared" si="249"/>
        <v>0</v>
      </c>
      <c r="AZ199" s="1256">
        <f t="shared" si="249"/>
        <v>0</v>
      </c>
      <c r="BA199" s="1254">
        <f t="shared" si="249"/>
        <v>0</v>
      </c>
      <c r="BB199" s="1257">
        <f t="shared" si="249"/>
        <v>0</v>
      </c>
      <c r="BD199" s="1186">
        <f t="shared" si="171"/>
        <v>0</v>
      </c>
      <c r="BE199" s="1187">
        <f t="shared" si="188"/>
        <v>0</v>
      </c>
      <c r="BF199" s="1188">
        <f t="shared" si="189"/>
        <v>0</v>
      </c>
      <c r="BH199" s="1189"/>
      <c r="BI199" s="1190">
        <f t="shared" si="168"/>
        <v>0</v>
      </c>
      <c r="BJ199" s="1215"/>
    </row>
    <row r="200" spans="1:62" ht="13.35" hidden="1" customHeight="1" x14ac:dyDescent="0.2">
      <c r="A200" s="1165" t="str">
        <f t="shared" si="203"/>
        <v>приборы и лаборат.оборудование</v>
      </c>
      <c r="D200" s="2015" t="s">
        <v>978</v>
      </c>
      <c r="E200" s="2016"/>
      <c r="F200" s="1247"/>
      <c r="G200" s="1248" t="s">
        <v>817</v>
      </c>
      <c r="H200" s="1278">
        <f t="shared" si="246"/>
        <v>0</v>
      </c>
      <c r="I200" s="1250"/>
      <c r="J200" s="1251"/>
      <c r="K200" s="2017">
        <f t="shared" si="247"/>
        <v>0</v>
      </c>
      <c r="L200" s="2018"/>
      <c r="M200" s="1252">
        <f t="shared" ref="M200:BB200" si="250">SUMIFS(M124:M164,$B$124:$B$164,$D200,$C$124:$C$164,$D$193)</f>
        <v>0</v>
      </c>
      <c r="N200" s="1250">
        <f t="shared" si="250"/>
        <v>0</v>
      </c>
      <c r="O200" s="1253">
        <f t="shared" si="250"/>
        <v>0</v>
      </c>
      <c r="P200" s="1254">
        <f t="shared" si="250"/>
        <v>0</v>
      </c>
      <c r="Q200" s="1255">
        <f t="shared" si="250"/>
        <v>0</v>
      </c>
      <c r="R200" s="1256">
        <f t="shared" si="250"/>
        <v>0</v>
      </c>
      <c r="S200" s="1256">
        <f t="shared" si="250"/>
        <v>0</v>
      </c>
      <c r="T200" s="1256">
        <f t="shared" si="250"/>
        <v>0</v>
      </c>
      <c r="U200" s="1256">
        <f t="shared" si="250"/>
        <v>0</v>
      </c>
      <c r="V200" s="1256">
        <f t="shared" si="250"/>
        <v>0</v>
      </c>
      <c r="W200" s="1256">
        <f t="shared" si="250"/>
        <v>0</v>
      </c>
      <c r="X200" s="1256">
        <f t="shared" si="250"/>
        <v>0</v>
      </c>
      <c r="Y200" s="1256">
        <f t="shared" si="250"/>
        <v>0</v>
      </c>
      <c r="Z200" s="1256">
        <f t="shared" si="250"/>
        <v>0</v>
      </c>
      <c r="AA200" s="1256">
        <f t="shared" si="250"/>
        <v>0</v>
      </c>
      <c r="AB200" s="1256">
        <f t="shared" si="250"/>
        <v>0</v>
      </c>
      <c r="AC200" s="1256">
        <f t="shared" si="250"/>
        <v>0</v>
      </c>
      <c r="AD200" s="1256">
        <f t="shared" si="250"/>
        <v>0</v>
      </c>
      <c r="AE200" s="1256">
        <f t="shared" si="250"/>
        <v>0</v>
      </c>
      <c r="AF200" s="1256">
        <f t="shared" si="250"/>
        <v>0</v>
      </c>
      <c r="AG200" s="1254">
        <f t="shared" si="250"/>
        <v>0</v>
      </c>
      <c r="AH200" s="1257">
        <f t="shared" si="250"/>
        <v>0</v>
      </c>
      <c r="AI200" s="1257">
        <f t="shared" si="250"/>
        <v>0</v>
      </c>
      <c r="AJ200" s="1254">
        <f t="shared" si="250"/>
        <v>0</v>
      </c>
      <c r="AK200" s="1257">
        <f t="shared" si="250"/>
        <v>0</v>
      </c>
      <c r="AL200" s="1256">
        <f t="shared" si="250"/>
        <v>0</v>
      </c>
      <c r="AM200" s="1256">
        <f t="shared" si="250"/>
        <v>0</v>
      </c>
      <c r="AN200" s="1256">
        <f t="shared" si="250"/>
        <v>0</v>
      </c>
      <c r="AO200" s="1256">
        <f t="shared" si="250"/>
        <v>0</v>
      </c>
      <c r="AP200" s="1256">
        <f t="shared" si="250"/>
        <v>0</v>
      </c>
      <c r="AQ200" s="1256">
        <f t="shared" si="250"/>
        <v>0</v>
      </c>
      <c r="AR200" s="1256">
        <f t="shared" si="250"/>
        <v>0</v>
      </c>
      <c r="AS200" s="1256">
        <f t="shared" si="250"/>
        <v>0</v>
      </c>
      <c r="AT200" s="1256">
        <f t="shared" si="250"/>
        <v>0</v>
      </c>
      <c r="AU200" s="1256">
        <f t="shared" si="250"/>
        <v>0</v>
      </c>
      <c r="AV200" s="1256">
        <f t="shared" si="250"/>
        <v>0</v>
      </c>
      <c r="AW200" s="1256">
        <f t="shared" si="250"/>
        <v>0</v>
      </c>
      <c r="AX200" s="1256">
        <f t="shared" si="250"/>
        <v>0</v>
      </c>
      <c r="AY200" s="1256">
        <f t="shared" si="250"/>
        <v>0</v>
      </c>
      <c r="AZ200" s="1256">
        <f t="shared" si="250"/>
        <v>0</v>
      </c>
      <c r="BA200" s="1254">
        <f t="shared" si="250"/>
        <v>0</v>
      </c>
      <c r="BB200" s="1257">
        <f t="shared" si="250"/>
        <v>0</v>
      </c>
      <c r="BD200" s="1186">
        <f t="shared" si="171"/>
        <v>0</v>
      </c>
      <c r="BE200" s="1187">
        <f t="shared" si="188"/>
        <v>0</v>
      </c>
      <c r="BF200" s="1188">
        <f t="shared" si="189"/>
        <v>0</v>
      </c>
      <c r="BH200" s="1189"/>
      <c r="BI200" s="1190">
        <f t="shared" si="168"/>
        <v>0</v>
      </c>
      <c r="BJ200" s="1215"/>
    </row>
    <row r="201" spans="1:62" ht="13.35" hidden="1" customHeight="1" x14ac:dyDescent="0.2">
      <c r="A201" s="1165" t="str">
        <f t="shared" si="203"/>
        <v>вычислительная техника</v>
      </c>
      <c r="D201" s="2015" t="s">
        <v>981</v>
      </c>
      <c r="E201" s="2016"/>
      <c r="F201" s="1247"/>
      <c r="G201" s="1248" t="s">
        <v>817</v>
      </c>
      <c r="H201" s="1278">
        <f t="shared" si="246"/>
        <v>0</v>
      </c>
      <c r="I201" s="1250"/>
      <c r="J201" s="1251"/>
      <c r="K201" s="2017">
        <f t="shared" si="247"/>
        <v>0</v>
      </c>
      <c r="L201" s="2018"/>
      <c r="M201" s="1252">
        <f t="shared" ref="M201:BB201" si="251">SUMIFS(M124:M164,$B$124:$B$164,$D201,$C$124:$C$164,$D$193)</f>
        <v>0</v>
      </c>
      <c r="N201" s="1250">
        <f t="shared" si="251"/>
        <v>0</v>
      </c>
      <c r="O201" s="1253">
        <f t="shared" si="251"/>
        <v>0</v>
      </c>
      <c r="P201" s="1254">
        <f t="shared" si="251"/>
        <v>0</v>
      </c>
      <c r="Q201" s="1255">
        <f t="shared" si="251"/>
        <v>0</v>
      </c>
      <c r="R201" s="1256">
        <f t="shared" si="251"/>
        <v>0</v>
      </c>
      <c r="S201" s="1256">
        <f t="shared" si="251"/>
        <v>0</v>
      </c>
      <c r="T201" s="1256">
        <f t="shared" si="251"/>
        <v>0</v>
      </c>
      <c r="U201" s="1256">
        <f t="shared" si="251"/>
        <v>0</v>
      </c>
      <c r="V201" s="1256">
        <f t="shared" si="251"/>
        <v>0</v>
      </c>
      <c r="W201" s="1256">
        <f t="shared" si="251"/>
        <v>0</v>
      </c>
      <c r="X201" s="1256">
        <f t="shared" si="251"/>
        <v>0</v>
      </c>
      <c r="Y201" s="1256">
        <f t="shared" si="251"/>
        <v>0</v>
      </c>
      <c r="Z201" s="1256">
        <f t="shared" si="251"/>
        <v>0</v>
      </c>
      <c r="AA201" s="1256">
        <f t="shared" si="251"/>
        <v>0</v>
      </c>
      <c r="AB201" s="1256">
        <f t="shared" si="251"/>
        <v>0</v>
      </c>
      <c r="AC201" s="1256">
        <f t="shared" si="251"/>
        <v>0</v>
      </c>
      <c r="AD201" s="1256">
        <f t="shared" si="251"/>
        <v>0</v>
      </c>
      <c r="AE201" s="1256">
        <f t="shared" si="251"/>
        <v>0</v>
      </c>
      <c r="AF201" s="1256">
        <f t="shared" si="251"/>
        <v>0</v>
      </c>
      <c r="AG201" s="1254">
        <f t="shared" si="251"/>
        <v>0</v>
      </c>
      <c r="AH201" s="1257">
        <f t="shared" si="251"/>
        <v>0</v>
      </c>
      <c r="AI201" s="1257">
        <f t="shared" si="251"/>
        <v>0</v>
      </c>
      <c r="AJ201" s="1254">
        <f t="shared" si="251"/>
        <v>0</v>
      </c>
      <c r="AK201" s="1257">
        <f t="shared" si="251"/>
        <v>0</v>
      </c>
      <c r="AL201" s="1256">
        <f t="shared" si="251"/>
        <v>0</v>
      </c>
      <c r="AM201" s="1256">
        <f t="shared" si="251"/>
        <v>0</v>
      </c>
      <c r="AN201" s="1256">
        <f t="shared" si="251"/>
        <v>0</v>
      </c>
      <c r="AO201" s="1256">
        <f t="shared" si="251"/>
        <v>0</v>
      </c>
      <c r="AP201" s="1256">
        <f t="shared" si="251"/>
        <v>0</v>
      </c>
      <c r="AQ201" s="1256">
        <f t="shared" si="251"/>
        <v>0</v>
      </c>
      <c r="AR201" s="1256">
        <f t="shared" si="251"/>
        <v>0</v>
      </c>
      <c r="AS201" s="1256">
        <f t="shared" si="251"/>
        <v>0</v>
      </c>
      <c r="AT201" s="1256">
        <f t="shared" si="251"/>
        <v>0</v>
      </c>
      <c r="AU201" s="1256">
        <f t="shared" si="251"/>
        <v>0</v>
      </c>
      <c r="AV201" s="1256">
        <f t="shared" si="251"/>
        <v>0</v>
      </c>
      <c r="AW201" s="1256">
        <f t="shared" si="251"/>
        <v>0</v>
      </c>
      <c r="AX201" s="1256">
        <f t="shared" si="251"/>
        <v>0</v>
      </c>
      <c r="AY201" s="1256">
        <f t="shared" si="251"/>
        <v>0</v>
      </c>
      <c r="AZ201" s="1256">
        <f t="shared" si="251"/>
        <v>0</v>
      </c>
      <c r="BA201" s="1254">
        <f t="shared" si="251"/>
        <v>0</v>
      </c>
      <c r="BB201" s="1257">
        <f t="shared" si="251"/>
        <v>0</v>
      </c>
      <c r="BD201" s="1186">
        <f t="shared" si="171"/>
        <v>0</v>
      </c>
      <c r="BE201" s="1187">
        <f t="shared" si="188"/>
        <v>0</v>
      </c>
      <c r="BF201" s="1188">
        <f t="shared" si="189"/>
        <v>0</v>
      </c>
      <c r="BH201" s="1189"/>
      <c r="BI201" s="1190">
        <f t="shared" si="168"/>
        <v>0</v>
      </c>
      <c r="BJ201" s="1215"/>
    </row>
    <row r="202" spans="1:62" ht="13.35" hidden="1" customHeight="1" x14ac:dyDescent="0.2">
      <c r="A202" s="1165" t="str">
        <f t="shared" si="203"/>
        <v>прочие машины</v>
      </c>
      <c r="D202" s="2015" t="s">
        <v>998</v>
      </c>
      <c r="E202" s="2016"/>
      <c r="F202" s="1247"/>
      <c r="G202" s="1248" t="s">
        <v>817</v>
      </c>
      <c r="H202" s="1278">
        <f t="shared" si="246"/>
        <v>0</v>
      </c>
      <c r="I202" s="1250"/>
      <c r="J202" s="1251"/>
      <c r="K202" s="2017">
        <f t="shared" si="247"/>
        <v>0</v>
      </c>
      <c r="L202" s="2018"/>
      <c r="M202" s="1252">
        <f t="shared" ref="M202:BB202" si="252">SUMIFS(M124:M164,$B$124:$B$164,$D202,$C$124:$C$164,$D$193)</f>
        <v>0</v>
      </c>
      <c r="N202" s="1250">
        <f t="shared" si="252"/>
        <v>0</v>
      </c>
      <c r="O202" s="1253">
        <f t="shared" si="252"/>
        <v>0</v>
      </c>
      <c r="P202" s="1254">
        <f t="shared" si="252"/>
        <v>0</v>
      </c>
      <c r="Q202" s="1255">
        <f t="shared" si="252"/>
        <v>0</v>
      </c>
      <c r="R202" s="1256">
        <f t="shared" si="252"/>
        <v>0</v>
      </c>
      <c r="S202" s="1256">
        <f t="shared" si="252"/>
        <v>0</v>
      </c>
      <c r="T202" s="1256">
        <f t="shared" si="252"/>
        <v>0</v>
      </c>
      <c r="U202" s="1256">
        <f t="shared" si="252"/>
        <v>0</v>
      </c>
      <c r="V202" s="1256">
        <f t="shared" si="252"/>
        <v>0</v>
      </c>
      <c r="W202" s="1256">
        <f t="shared" si="252"/>
        <v>0</v>
      </c>
      <c r="X202" s="1256">
        <f t="shared" si="252"/>
        <v>0</v>
      </c>
      <c r="Y202" s="1256">
        <f t="shared" si="252"/>
        <v>0</v>
      </c>
      <c r="Z202" s="1256">
        <f t="shared" si="252"/>
        <v>0</v>
      </c>
      <c r="AA202" s="1256">
        <f t="shared" si="252"/>
        <v>0</v>
      </c>
      <c r="AB202" s="1256">
        <f t="shared" si="252"/>
        <v>0</v>
      </c>
      <c r="AC202" s="1256">
        <f t="shared" si="252"/>
        <v>0</v>
      </c>
      <c r="AD202" s="1256">
        <f t="shared" si="252"/>
        <v>0</v>
      </c>
      <c r="AE202" s="1256">
        <f t="shared" si="252"/>
        <v>0</v>
      </c>
      <c r="AF202" s="1256">
        <f t="shared" si="252"/>
        <v>0</v>
      </c>
      <c r="AG202" s="1254">
        <f t="shared" si="252"/>
        <v>0</v>
      </c>
      <c r="AH202" s="1257">
        <f t="shared" si="252"/>
        <v>0</v>
      </c>
      <c r="AI202" s="1257">
        <f t="shared" si="252"/>
        <v>0</v>
      </c>
      <c r="AJ202" s="1254">
        <f t="shared" si="252"/>
        <v>0</v>
      </c>
      <c r="AK202" s="1257">
        <f t="shared" si="252"/>
        <v>0</v>
      </c>
      <c r="AL202" s="1256">
        <f t="shared" si="252"/>
        <v>0</v>
      </c>
      <c r="AM202" s="1256">
        <f t="shared" si="252"/>
        <v>0</v>
      </c>
      <c r="AN202" s="1256">
        <f t="shared" si="252"/>
        <v>0</v>
      </c>
      <c r="AO202" s="1256">
        <f t="shared" si="252"/>
        <v>0</v>
      </c>
      <c r="AP202" s="1256">
        <f t="shared" si="252"/>
        <v>0</v>
      </c>
      <c r="AQ202" s="1256">
        <f t="shared" si="252"/>
        <v>0</v>
      </c>
      <c r="AR202" s="1256">
        <f t="shared" si="252"/>
        <v>0</v>
      </c>
      <c r="AS202" s="1256">
        <f t="shared" si="252"/>
        <v>0</v>
      </c>
      <c r="AT202" s="1256">
        <f t="shared" si="252"/>
        <v>0</v>
      </c>
      <c r="AU202" s="1256">
        <f t="shared" si="252"/>
        <v>0</v>
      </c>
      <c r="AV202" s="1256">
        <f t="shared" si="252"/>
        <v>0</v>
      </c>
      <c r="AW202" s="1256">
        <f t="shared" si="252"/>
        <v>0</v>
      </c>
      <c r="AX202" s="1256">
        <f t="shared" si="252"/>
        <v>0</v>
      </c>
      <c r="AY202" s="1256">
        <f t="shared" si="252"/>
        <v>0</v>
      </c>
      <c r="AZ202" s="1256">
        <f t="shared" si="252"/>
        <v>0</v>
      </c>
      <c r="BA202" s="1254">
        <f t="shared" si="252"/>
        <v>0</v>
      </c>
      <c r="BB202" s="1257">
        <f t="shared" si="252"/>
        <v>0</v>
      </c>
      <c r="BD202" s="1186">
        <f t="shared" si="171"/>
        <v>0</v>
      </c>
      <c r="BE202" s="1187">
        <f t="shared" si="188"/>
        <v>0</v>
      </c>
      <c r="BF202" s="1188">
        <f t="shared" si="189"/>
        <v>0</v>
      </c>
      <c r="BH202" s="1189"/>
      <c r="BI202" s="1190">
        <f t="shared" si="168"/>
        <v>0</v>
      </c>
      <c r="BJ202" s="1215"/>
    </row>
    <row r="203" spans="1:62" ht="13.35" hidden="1" customHeight="1" x14ac:dyDescent="0.2">
      <c r="A203" s="1165" t="str">
        <f t="shared" si="203"/>
        <v>Транспортные средства</v>
      </c>
      <c r="D203" s="2015" t="s">
        <v>1029</v>
      </c>
      <c r="E203" s="2016"/>
      <c r="F203" s="1247"/>
      <c r="G203" s="1248" t="s">
        <v>817</v>
      </c>
      <c r="H203" s="1278">
        <f t="shared" si="246"/>
        <v>0</v>
      </c>
      <c r="I203" s="1250"/>
      <c r="J203" s="1251"/>
      <c r="K203" s="2017">
        <f t="shared" si="247"/>
        <v>0</v>
      </c>
      <c r="L203" s="2018"/>
      <c r="M203" s="1252">
        <f t="shared" ref="M203:BB203" si="253">SUMIFS(M124:M164,$B$124:$B$164,$D203,$C$124:$C$164,$D$193)</f>
        <v>0</v>
      </c>
      <c r="N203" s="1250">
        <f t="shared" si="253"/>
        <v>0</v>
      </c>
      <c r="O203" s="1253">
        <f t="shared" si="253"/>
        <v>0</v>
      </c>
      <c r="P203" s="1254">
        <f t="shared" si="253"/>
        <v>0</v>
      </c>
      <c r="Q203" s="1255">
        <f t="shared" si="253"/>
        <v>0</v>
      </c>
      <c r="R203" s="1256">
        <f t="shared" si="253"/>
        <v>0</v>
      </c>
      <c r="S203" s="1256">
        <f t="shared" si="253"/>
        <v>0</v>
      </c>
      <c r="T203" s="1256">
        <f t="shared" si="253"/>
        <v>0</v>
      </c>
      <c r="U203" s="1256">
        <f t="shared" si="253"/>
        <v>0</v>
      </c>
      <c r="V203" s="1256">
        <f t="shared" si="253"/>
        <v>0</v>
      </c>
      <c r="W203" s="1256">
        <f t="shared" si="253"/>
        <v>0</v>
      </c>
      <c r="X203" s="1256">
        <f t="shared" si="253"/>
        <v>0</v>
      </c>
      <c r="Y203" s="1256">
        <f t="shared" si="253"/>
        <v>0</v>
      </c>
      <c r="Z203" s="1256">
        <f t="shared" si="253"/>
        <v>0</v>
      </c>
      <c r="AA203" s="1256">
        <f t="shared" si="253"/>
        <v>0</v>
      </c>
      <c r="AB203" s="1256">
        <f t="shared" si="253"/>
        <v>0</v>
      </c>
      <c r="AC203" s="1256">
        <f t="shared" si="253"/>
        <v>0</v>
      </c>
      <c r="AD203" s="1256">
        <f t="shared" si="253"/>
        <v>0</v>
      </c>
      <c r="AE203" s="1256">
        <f t="shared" si="253"/>
        <v>0</v>
      </c>
      <c r="AF203" s="1256">
        <f t="shared" si="253"/>
        <v>0</v>
      </c>
      <c r="AG203" s="1254">
        <f t="shared" si="253"/>
        <v>0</v>
      </c>
      <c r="AH203" s="1257">
        <f t="shared" si="253"/>
        <v>0</v>
      </c>
      <c r="AI203" s="1257">
        <f t="shared" si="253"/>
        <v>0</v>
      </c>
      <c r="AJ203" s="1254">
        <f t="shared" si="253"/>
        <v>0</v>
      </c>
      <c r="AK203" s="1257">
        <f t="shared" si="253"/>
        <v>0</v>
      </c>
      <c r="AL203" s="1256">
        <f t="shared" si="253"/>
        <v>0</v>
      </c>
      <c r="AM203" s="1256">
        <f t="shared" si="253"/>
        <v>0</v>
      </c>
      <c r="AN203" s="1256">
        <f t="shared" si="253"/>
        <v>0</v>
      </c>
      <c r="AO203" s="1256">
        <f t="shared" si="253"/>
        <v>0</v>
      </c>
      <c r="AP203" s="1256">
        <f t="shared" si="253"/>
        <v>0</v>
      </c>
      <c r="AQ203" s="1256">
        <f t="shared" si="253"/>
        <v>0</v>
      </c>
      <c r="AR203" s="1256">
        <f t="shared" si="253"/>
        <v>0</v>
      </c>
      <c r="AS203" s="1256">
        <f t="shared" si="253"/>
        <v>0</v>
      </c>
      <c r="AT203" s="1256">
        <f t="shared" si="253"/>
        <v>0</v>
      </c>
      <c r="AU203" s="1256">
        <f t="shared" si="253"/>
        <v>0</v>
      </c>
      <c r="AV203" s="1256">
        <f t="shared" si="253"/>
        <v>0</v>
      </c>
      <c r="AW203" s="1256">
        <f t="shared" si="253"/>
        <v>0</v>
      </c>
      <c r="AX203" s="1256">
        <f t="shared" si="253"/>
        <v>0</v>
      </c>
      <c r="AY203" s="1256">
        <f t="shared" si="253"/>
        <v>0</v>
      </c>
      <c r="AZ203" s="1256">
        <f t="shared" si="253"/>
        <v>0</v>
      </c>
      <c r="BA203" s="1254">
        <f t="shared" si="253"/>
        <v>0</v>
      </c>
      <c r="BB203" s="1257">
        <f t="shared" si="253"/>
        <v>0</v>
      </c>
      <c r="BD203" s="1186">
        <f t="shared" si="171"/>
        <v>0</v>
      </c>
      <c r="BE203" s="1187">
        <f t="shared" si="188"/>
        <v>0</v>
      </c>
      <c r="BF203" s="1188">
        <f t="shared" si="189"/>
        <v>0</v>
      </c>
      <c r="BH203" s="1189"/>
      <c r="BI203" s="1190">
        <f t="shared" si="168"/>
        <v>0</v>
      </c>
      <c r="BJ203" s="1215"/>
    </row>
    <row r="204" spans="1:62" ht="13.35" hidden="1" customHeight="1" x14ac:dyDescent="0.2">
      <c r="A204" s="1165" t="str">
        <f t="shared" si="203"/>
        <v>Инструмент</v>
      </c>
      <c r="D204" s="2015" t="s">
        <v>1084</v>
      </c>
      <c r="E204" s="2016"/>
      <c r="F204" s="1247"/>
      <c r="G204" s="1248" t="s">
        <v>817</v>
      </c>
      <c r="H204" s="1278">
        <f t="shared" si="246"/>
        <v>0</v>
      </c>
      <c r="I204" s="1250"/>
      <c r="J204" s="1251"/>
      <c r="K204" s="2017">
        <f t="shared" si="247"/>
        <v>0</v>
      </c>
      <c r="L204" s="2018"/>
      <c r="M204" s="1252">
        <f t="shared" ref="M204:BB204" si="254">SUMIFS(M124:M164,$B$124:$B$164,$D204,$C$124:$C$164,$D$193)</f>
        <v>0</v>
      </c>
      <c r="N204" s="1250">
        <f t="shared" si="254"/>
        <v>0</v>
      </c>
      <c r="O204" s="1253">
        <f t="shared" si="254"/>
        <v>0</v>
      </c>
      <c r="P204" s="1254">
        <f t="shared" si="254"/>
        <v>0</v>
      </c>
      <c r="Q204" s="1255">
        <f t="shared" si="254"/>
        <v>0</v>
      </c>
      <c r="R204" s="1256">
        <f t="shared" si="254"/>
        <v>0</v>
      </c>
      <c r="S204" s="1256">
        <f t="shared" si="254"/>
        <v>0</v>
      </c>
      <c r="T204" s="1256">
        <f t="shared" si="254"/>
        <v>0</v>
      </c>
      <c r="U204" s="1256">
        <f t="shared" si="254"/>
        <v>0</v>
      </c>
      <c r="V204" s="1256">
        <f t="shared" si="254"/>
        <v>0</v>
      </c>
      <c r="W204" s="1256">
        <f t="shared" si="254"/>
        <v>0</v>
      </c>
      <c r="X204" s="1256">
        <f t="shared" si="254"/>
        <v>0</v>
      </c>
      <c r="Y204" s="1256">
        <f t="shared" si="254"/>
        <v>0</v>
      </c>
      <c r="Z204" s="1256">
        <f t="shared" si="254"/>
        <v>0</v>
      </c>
      <c r="AA204" s="1256">
        <f t="shared" si="254"/>
        <v>0</v>
      </c>
      <c r="AB204" s="1256">
        <f t="shared" si="254"/>
        <v>0</v>
      </c>
      <c r="AC204" s="1256">
        <f t="shared" si="254"/>
        <v>0</v>
      </c>
      <c r="AD204" s="1256">
        <f t="shared" si="254"/>
        <v>0</v>
      </c>
      <c r="AE204" s="1256">
        <f t="shared" si="254"/>
        <v>0</v>
      </c>
      <c r="AF204" s="1256">
        <f t="shared" si="254"/>
        <v>0</v>
      </c>
      <c r="AG204" s="1254">
        <f t="shared" si="254"/>
        <v>0</v>
      </c>
      <c r="AH204" s="1257">
        <f t="shared" si="254"/>
        <v>0</v>
      </c>
      <c r="AI204" s="1257">
        <f t="shared" si="254"/>
        <v>0</v>
      </c>
      <c r="AJ204" s="1254">
        <f t="shared" si="254"/>
        <v>0</v>
      </c>
      <c r="AK204" s="1257">
        <f t="shared" si="254"/>
        <v>0</v>
      </c>
      <c r="AL204" s="1256">
        <f t="shared" si="254"/>
        <v>0</v>
      </c>
      <c r="AM204" s="1256">
        <f t="shared" si="254"/>
        <v>0</v>
      </c>
      <c r="AN204" s="1256">
        <f t="shared" si="254"/>
        <v>0</v>
      </c>
      <c r="AO204" s="1256">
        <f t="shared" si="254"/>
        <v>0</v>
      </c>
      <c r="AP204" s="1256">
        <f t="shared" si="254"/>
        <v>0</v>
      </c>
      <c r="AQ204" s="1256">
        <f t="shared" si="254"/>
        <v>0</v>
      </c>
      <c r="AR204" s="1256">
        <f t="shared" si="254"/>
        <v>0</v>
      </c>
      <c r="AS204" s="1256">
        <f t="shared" si="254"/>
        <v>0</v>
      </c>
      <c r="AT204" s="1256">
        <f t="shared" si="254"/>
        <v>0</v>
      </c>
      <c r="AU204" s="1256">
        <f t="shared" si="254"/>
        <v>0</v>
      </c>
      <c r="AV204" s="1256">
        <f t="shared" si="254"/>
        <v>0</v>
      </c>
      <c r="AW204" s="1256">
        <f t="shared" si="254"/>
        <v>0</v>
      </c>
      <c r="AX204" s="1256">
        <f t="shared" si="254"/>
        <v>0</v>
      </c>
      <c r="AY204" s="1256">
        <f t="shared" si="254"/>
        <v>0</v>
      </c>
      <c r="AZ204" s="1256">
        <f t="shared" si="254"/>
        <v>0</v>
      </c>
      <c r="BA204" s="1254">
        <f t="shared" si="254"/>
        <v>0</v>
      </c>
      <c r="BB204" s="1257">
        <f t="shared" si="254"/>
        <v>0</v>
      </c>
      <c r="BD204" s="1186">
        <f t="shared" si="171"/>
        <v>0</v>
      </c>
      <c r="BE204" s="1187">
        <f t="shared" si="188"/>
        <v>0</v>
      </c>
      <c r="BF204" s="1188">
        <f t="shared" si="189"/>
        <v>0</v>
      </c>
      <c r="BH204" s="1189"/>
      <c r="BI204" s="1190">
        <f t="shared" ref="BI204:BI268" si="255">AH204+AI204-AZ204-BB204</f>
        <v>0</v>
      </c>
      <c r="BJ204" s="1215"/>
    </row>
    <row r="205" spans="1:62" ht="13.35" hidden="1" customHeight="1" x14ac:dyDescent="0.2">
      <c r="A205" s="1165" t="str">
        <f t="shared" si="203"/>
        <v>Производственный инвентарь</v>
      </c>
      <c r="D205" s="2015" t="s">
        <v>1047</v>
      </c>
      <c r="E205" s="2016"/>
      <c r="F205" s="1247"/>
      <c r="G205" s="1248" t="s">
        <v>817</v>
      </c>
      <c r="H205" s="1278">
        <f t="shared" si="246"/>
        <v>0</v>
      </c>
      <c r="I205" s="1250"/>
      <c r="J205" s="1251"/>
      <c r="K205" s="2017">
        <f t="shared" si="247"/>
        <v>0</v>
      </c>
      <c r="L205" s="2018"/>
      <c r="M205" s="1252">
        <f t="shared" ref="M205:BB205" si="256">SUMIFS(M124:M164,$B$124:$B$164,$D205,$C$124:$C$164,$D$193)</f>
        <v>0</v>
      </c>
      <c r="N205" s="1250">
        <f t="shared" si="256"/>
        <v>0</v>
      </c>
      <c r="O205" s="1253">
        <f t="shared" si="256"/>
        <v>0</v>
      </c>
      <c r="P205" s="1254">
        <f t="shared" si="256"/>
        <v>0</v>
      </c>
      <c r="Q205" s="1255">
        <f t="shared" si="256"/>
        <v>0</v>
      </c>
      <c r="R205" s="1256">
        <f t="shared" si="256"/>
        <v>0</v>
      </c>
      <c r="S205" s="1256">
        <f t="shared" si="256"/>
        <v>0</v>
      </c>
      <c r="T205" s="1256">
        <f t="shared" si="256"/>
        <v>0</v>
      </c>
      <c r="U205" s="1256">
        <f t="shared" si="256"/>
        <v>0</v>
      </c>
      <c r="V205" s="1256">
        <f t="shared" si="256"/>
        <v>0</v>
      </c>
      <c r="W205" s="1256">
        <f t="shared" si="256"/>
        <v>0</v>
      </c>
      <c r="X205" s="1256">
        <f t="shared" si="256"/>
        <v>0</v>
      </c>
      <c r="Y205" s="1256">
        <f t="shared" si="256"/>
        <v>0</v>
      </c>
      <c r="Z205" s="1256">
        <f t="shared" si="256"/>
        <v>0</v>
      </c>
      <c r="AA205" s="1256">
        <f t="shared" si="256"/>
        <v>0</v>
      </c>
      <c r="AB205" s="1256">
        <f t="shared" si="256"/>
        <v>0</v>
      </c>
      <c r="AC205" s="1256">
        <f t="shared" si="256"/>
        <v>0</v>
      </c>
      <c r="AD205" s="1256">
        <f t="shared" si="256"/>
        <v>0</v>
      </c>
      <c r="AE205" s="1256">
        <f t="shared" si="256"/>
        <v>0</v>
      </c>
      <c r="AF205" s="1256">
        <f t="shared" si="256"/>
        <v>0</v>
      </c>
      <c r="AG205" s="1254">
        <f t="shared" si="256"/>
        <v>0</v>
      </c>
      <c r="AH205" s="1257">
        <f t="shared" si="256"/>
        <v>0</v>
      </c>
      <c r="AI205" s="1257">
        <f t="shared" si="256"/>
        <v>0</v>
      </c>
      <c r="AJ205" s="1254">
        <f t="shared" si="256"/>
        <v>0</v>
      </c>
      <c r="AK205" s="1257">
        <f t="shared" si="256"/>
        <v>0</v>
      </c>
      <c r="AL205" s="1256">
        <f t="shared" si="256"/>
        <v>0</v>
      </c>
      <c r="AM205" s="1256">
        <f t="shared" si="256"/>
        <v>0</v>
      </c>
      <c r="AN205" s="1256">
        <f t="shared" si="256"/>
        <v>0</v>
      </c>
      <c r="AO205" s="1256">
        <f t="shared" si="256"/>
        <v>0</v>
      </c>
      <c r="AP205" s="1256">
        <f t="shared" si="256"/>
        <v>0</v>
      </c>
      <c r="AQ205" s="1256">
        <f t="shared" si="256"/>
        <v>0</v>
      </c>
      <c r="AR205" s="1256">
        <f t="shared" si="256"/>
        <v>0</v>
      </c>
      <c r="AS205" s="1256">
        <f t="shared" si="256"/>
        <v>0</v>
      </c>
      <c r="AT205" s="1256">
        <f t="shared" si="256"/>
        <v>0</v>
      </c>
      <c r="AU205" s="1256">
        <f t="shared" si="256"/>
        <v>0</v>
      </c>
      <c r="AV205" s="1256">
        <f t="shared" si="256"/>
        <v>0</v>
      </c>
      <c r="AW205" s="1256">
        <f t="shared" si="256"/>
        <v>0</v>
      </c>
      <c r="AX205" s="1256">
        <f t="shared" si="256"/>
        <v>0</v>
      </c>
      <c r="AY205" s="1256">
        <f t="shared" si="256"/>
        <v>0</v>
      </c>
      <c r="AZ205" s="1256">
        <f t="shared" si="256"/>
        <v>0</v>
      </c>
      <c r="BA205" s="1254">
        <f t="shared" si="256"/>
        <v>0</v>
      </c>
      <c r="BB205" s="1257">
        <f t="shared" si="256"/>
        <v>0</v>
      </c>
      <c r="BD205" s="1186">
        <f t="shared" ref="BD205:BD274" si="257">N205-(R205+S205+T205)</f>
        <v>0</v>
      </c>
      <c r="BE205" s="1187">
        <f t="shared" si="188"/>
        <v>0</v>
      </c>
      <c r="BF205" s="1188">
        <f t="shared" si="189"/>
        <v>0</v>
      </c>
      <c r="BH205" s="1189"/>
      <c r="BI205" s="1190">
        <f t="shared" si="255"/>
        <v>0</v>
      </c>
      <c r="BJ205" s="1215"/>
    </row>
    <row r="206" spans="1:62" ht="13.35" hidden="1" customHeight="1" thickBot="1" x14ac:dyDescent="0.25">
      <c r="A206" s="1165" t="str">
        <f t="shared" si="203"/>
        <v>Прочие основные производственные фонды</v>
      </c>
      <c r="D206" s="2015" t="s">
        <v>1078</v>
      </c>
      <c r="E206" s="2016"/>
      <c r="F206" s="1247"/>
      <c r="G206" s="1248" t="s">
        <v>817</v>
      </c>
      <c r="H206" s="1278">
        <f t="shared" si="246"/>
        <v>0</v>
      </c>
      <c r="I206" s="1250"/>
      <c r="J206" s="1251"/>
      <c r="K206" s="2017">
        <f t="shared" si="247"/>
        <v>0</v>
      </c>
      <c r="L206" s="2018"/>
      <c r="M206" s="1252">
        <f t="shared" ref="M206:BB206" si="258">SUMIFS(M124:M164,$B$124:$B$164,$D206,$C$124:$C$164,$D$193)</f>
        <v>0</v>
      </c>
      <c r="N206" s="1250">
        <f t="shared" si="258"/>
        <v>0</v>
      </c>
      <c r="O206" s="1253">
        <f t="shared" si="258"/>
        <v>0</v>
      </c>
      <c r="P206" s="1254">
        <f t="shared" si="258"/>
        <v>0</v>
      </c>
      <c r="Q206" s="1255">
        <f t="shared" si="258"/>
        <v>0</v>
      </c>
      <c r="R206" s="1256">
        <f t="shared" si="258"/>
        <v>0</v>
      </c>
      <c r="S206" s="1256">
        <f t="shared" si="258"/>
        <v>0</v>
      </c>
      <c r="T206" s="1256">
        <f t="shared" si="258"/>
        <v>0</v>
      </c>
      <c r="U206" s="1256">
        <f t="shared" si="258"/>
        <v>0</v>
      </c>
      <c r="V206" s="1256">
        <f t="shared" si="258"/>
        <v>0</v>
      </c>
      <c r="W206" s="1256">
        <f t="shared" si="258"/>
        <v>0</v>
      </c>
      <c r="X206" s="1256">
        <f t="shared" si="258"/>
        <v>0</v>
      </c>
      <c r="Y206" s="1256">
        <f t="shared" si="258"/>
        <v>0</v>
      </c>
      <c r="Z206" s="1256">
        <f t="shared" si="258"/>
        <v>0</v>
      </c>
      <c r="AA206" s="1256">
        <f t="shared" si="258"/>
        <v>0</v>
      </c>
      <c r="AB206" s="1256">
        <f t="shared" si="258"/>
        <v>0</v>
      </c>
      <c r="AC206" s="1256">
        <f t="shared" si="258"/>
        <v>0</v>
      </c>
      <c r="AD206" s="1256">
        <f t="shared" si="258"/>
        <v>0</v>
      </c>
      <c r="AE206" s="1256">
        <f t="shared" si="258"/>
        <v>0</v>
      </c>
      <c r="AF206" s="1256">
        <f t="shared" si="258"/>
        <v>0</v>
      </c>
      <c r="AG206" s="1254">
        <f t="shared" si="258"/>
        <v>0</v>
      </c>
      <c r="AH206" s="1257">
        <f t="shared" si="258"/>
        <v>0</v>
      </c>
      <c r="AI206" s="1257">
        <f t="shared" si="258"/>
        <v>0</v>
      </c>
      <c r="AJ206" s="1254">
        <f t="shared" si="258"/>
        <v>0</v>
      </c>
      <c r="AK206" s="1257">
        <f t="shared" si="258"/>
        <v>0</v>
      </c>
      <c r="AL206" s="1256">
        <f t="shared" si="258"/>
        <v>0</v>
      </c>
      <c r="AM206" s="1256">
        <f t="shared" si="258"/>
        <v>0</v>
      </c>
      <c r="AN206" s="1256">
        <f t="shared" si="258"/>
        <v>0</v>
      </c>
      <c r="AO206" s="1256">
        <f t="shared" si="258"/>
        <v>0</v>
      </c>
      <c r="AP206" s="1256">
        <f t="shared" si="258"/>
        <v>0</v>
      </c>
      <c r="AQ206" s="1256">
        <f t="shared" si="258"/>
        <v>0</v>
      </c>
      <c r="AR206" s="1256">
        <f t="shared" si="258"/>
        <v>0</v>
      </c>
      <c r="AS206" s="1256">
        <f t="shared" si="258"/>
        <v>0</v>
      </c>
      <c r="AT206" s="1256">
        <f t="shared" si="258"/>
        <v>0</v>
      </c>
      <c r="AU206" s="1256">
        <f t="shared" si="258"/>
        <v>0</v>
      </c>
      <c r="AV206" s="1256">
        <f t="shared" si="258"/>
        <v>0</v>
      </c>
      <c r="AW206" s="1256">
        <f t="shared" si="258"/>
        <v>0</v>
      </c>
      <c r="AX206" s="1256">
        <f t="shared" si="258"/>
        <v>0</v>
      </c>
      <c r="AY206" s="1256">
        <f t="shared" si="258"/>
        <v>0</v>
      </c>
      <c r="AZ206" s="1256">
        <f t="shared" si="258"/>
        <v>0</v>
      </c>
      <c r="BA206" s="1254">
        <f t="shared" si="258"/>
        <v>0</v>
      </c>
      <c r="BB206" s="1257">
        <f t="shared" si="258"/>
        <v>0</v>
      </c>
      <c r="BD206" s="1186">
        <f t="shared" si="257"/>
        <v>0</v>
      </c>
      <c r="BE206" s="1187">
        <f t="shared" ref="BE206:BE275" si="259">(K206+M206-R206-S206-T206)-AK206</f>
        <v>0</v>
      </c>
      <c r="BF206" s="1188">
        <f t="shared" ref="BF206:BF275" si="260">SUM(K206)+M206+Q206-AF206-AH206</f>
        <v>0</v>
      </c>
      <c r="BH206" s="1189"/>
      <c r="BI206" s="1190">
        <f t="shared" si="255"/>
        <v>0</v>
      </c>
      <c r="BJ206" s="1215"/>
    </row>
    <row r="207" spans="1:62" ht="13.35" hidden="1" customHeight="1" thickBot="1" x14ac:dyDescent="0.25">
      <c r="A207" s="1165" t="str">
        <f t="shared" si="203"/>
        <v>Сбыт</v>
      </c>
      <c r="D207" s="2071" t="s">
        <v>1155</v>
      </c>
      <c r="E207" s="2072"/>
      <c r="F207" s="2072"/>
      <c r="G207" s="2072"/>
      <c r="H207" s="2072"/>
      <c r="I207" s="1328"/>
      <c r="J207" s="1329"/>
      <c r="K207" s="2073">
        <f>SUM(K208:L220)</f>
        <v>286600.40999999997</v>
      </c>
      <c r="L207" s="2074"/>
      <c r="M207" s="1330">
        <f t="shared" ref="M207:AG207" si="261">SUM(M208:M220)</f>
        <v>0</v>
      </c>
      <c r="N207" s="1328">
        <f t="shared" si="261"/>
        <v>69970.650000000009</v>
      </c>
      <c r="O207" s="1331">
        <f t="shared" si="261"/>
        <v>0</v>
      </c>
      <c r="P207" s="1332">
        <f t="shared" si="261"/>
        <v>0</v>
      </c>
      <c r="Q207" s="1333">
        <f t="shared" si="261"/>
        <v>0</v>
      </c>
      <c r="R207" s="1334">
        <f t="shared" si="261"/>
        <v>23323.55</v>
      </c>
      <c r="S207" s="1334">
        <f t="shared" si="261"/>
        <v>23323.55</v>
      </c>
      <c r="T207" s="1334">
        <f t="shared" si="261"/>
        <v>23323.55</v>
      </c>
      <c r="U207" s="1334">
        <f t="shared" si="261"/>
        <v>23323.55</v>
      </c>
      <c r="V207" s="1334">
        <f t="shared" si="261"/>
        <v>23323.55</v>
      </c>
      <c r="W207" s="1334">
        <f t="shared" si="261"/>
        <v>23323.55</v>
      </c>
      <c r="X207" s="1334">
        <f t="shared" si="261"/>
        <v>139941.30000000002</v>
      </c>
      <c r="Y207" s="1334">
        <f t="shared" si="261"/>
        <v>23323.55</v>
      </c>
      <c r="Z207" s="1334">
        <f t="shared" si="261"/>
        <v>23323.55</v>
      </c>
      <c r="AA207" s="1334">
        <f t="shared" si="261"/>
        <v>23323.55</v>
      </c>
      <c r="AB207" s="1334">
        <f t="shared" si="261"/>
        <v>23323.55</v>
      </c>
      <c r="AC207" s="1334">
        <f t="shared" si="261"/>
        <v>23323.55</v>
      </c>
      <c r="AD207" s="1334">
        <f t="shared" si="261"/>
        <v>23323.399999999969</v>
      </c>
      <c r="AE207" s="1334">
        <f t="shared" si="261"/>
        <v>139941.14999999997</v>
      </c>
      <c r="AF207" s="1334">
        <f t="shared" si="261"/>
        <v>279882.44999999995</v>
      </c>
      <c r="AG207" s="1335">
        <f t="shared" si="261"/>
        <v>1795818.71</v>
      </c>
      <c r="AH207" s="1334">
        <f t="shared" ref="AH207:BB207" si="262">SUM(AH208:AH210,AH212:AH220)</f>
        <v>6717.9600000000009</v>
      </c>
      <c r="AI207" s="1334">
        <f t="shared" si="262"/>
        <v>0</v>
      </c>
      <c r="AJ207" s="1335">
        <f t="shared" si="262"/>
        <v>0</v>
      </c>
      <c r="AK207" s="1336">
        <f t="shared" si="262"/>
        <v>0</v>
      </c>
      <c r="AL207" s="1334">
        <f t="shared" si="262"/>
        <v>610.70000000000005</v>
      </c>
      <c r="AM207" s="1334">
        <f t="shared" si="262"/>
        <v>610.70000000000005</v>
      </c>
      <c r="AN207" s="1334">
        <f t="shared" si="262"/>
        <v>610.70000000000005</v>
      </c>
      <c r="AO207" s="1334">
        <f t="shared" si="262"/>
        <v>610.70000000000005</v>
      </c>
      <c r="AP207" s="1334">
        <f t="shared" si="262"/>
        <v>610.70000000000005</v>
      </c>
      <c r="AQ207" s="1334">
        <f t="shared" si="262"/>
        <v>610.70000000000005</v>
      </c>
      <c r="AR207" s="1334">
        <f t="shared" si="262"/>
        <v>3664.2</v>
      </c>
      <c r="AS207" s="1334">
        <f t="shared" si="262"/>
        <v>610.70000000000005</v>
      </c>
      <c r="AT207" s="1334">
        <f t="shared" si="262"/>
        <v>610.70000000000005</v>
      </c>
      <c r="AU207" s="1334">
        <f t="shared" si="262"/>
        <v>610.70000000000005</v>
      </c>
      <c r="AV207" s="1334">
        <f t="shared" si="262"/>
        <v>610.70000000000005</v>
      </c>
      <c r="AW207" s="1334">
        <f t="shared" si="262"/>
        <v>610.70000000000005</v>
      </c>
      <c r="AX207" s="1334">
        <f t="shared" si="262"/>
        <v>0.26000000000112777</v>
      </c>
      <c r="AY207" s="1334">
        <f t="shared" si="262"/>
        <v>3053.7600000000011</v>
      </c>
      <c r="AZ207" s="1334">
        <f t="shared" si="262"/>
        <v>6717.9600000000009</v>
      </c>
      <c r="BA207" s="1335">
        <f t="shared" si="262"/>
        <v>1795818.71</v>
      </c>
      <c r="BB207" s="1337">
        <f t="shared" si="262"/>
        <v>0</v>
      </c>
      <c r="BD207" s="1186">
        <f t="shared" si="257"/>
        <v>0</v>
      </c>
      <c r="BE207" s="1187">
        <f t="shared" si="259"/>
        <v>216629.76000000001</v>
      </c>
      <c r="BF207" s="1188">
        <f t="shared" si="260"/>
        <v>2.0008883439004421E-11</v>
      </c>
      <c r="BH207" s="1189"/>
      <c r="BI207" s="1190">
        <f t="shared" si="255"/>
        <v>0</v>
      </c>
      <c r="BJ207" s="1215"/>
    </row>
    <row r="208" spans="1:62" ht="13.35" hidden="1" customHeight="1" x14ac:dyDescent="0.2">
      <c r="A208" s="1165" t="str">
        <f t="shared" si="203"/>
        <v>Здания</v>
      </c>
      <c r="D208" s="2015" t="s">
        <v>970</v>
      </c>
      <c r="E208" s="2016"/>
      <c r="F208" s="1247"/>
      <c r="G208" s="1248" t="s">
        <v>817</v>
      </c>
      <c r="H208" s="1278">
        <f>SUMIFS($H$124:$H$164,$B$124:$B$164,$D208,$C$124:$C$164,$D$207)</f>
        <v>0</v>
      </c>
      <c r="I208" s="1250"/>
      <c r="J208" s="1251"/>
      <c r="K208" s="2017">
        <f>SUMIFS($K$124:$K$164,$B$124:$B$164,$D208,$C$124:$C$164,$D$207)</f>
        <v>0</v>
      </c>
      <c r="L208" s="2018"/>
      <c r="M208" s="1252">
        <f t="shared" ref="M208:BB208" si="263">SUMIFS(M124:M164,$B$124:$B$164,$D208,$C$124:$C$164,$D$207)</f>
        <v>0</v>
      </c>
      <c r="N208" s="1250">
        <f t="shared" si="263"/>
        <v>0</v>
      </c>
      <c r="O208" s="1253">
        <f t="shared" si="263"/>
        <v>0</v>
      </c>
      <c r="P208" s="1254">
        <f t="shared" si="263"/>
        <v>0</v>
      </c>
      <c r="Q208" s="1255">
        <f t="shared" si="263"/>
        <v>0</v>
      </c>
      <c r="R208" s="1256">
        <f t="shared" si="263"/>
        <v>0</v>
      </c>
      <c r="S208" s="1256">
        <f t="shared" si="263"/>
        <v>0</v>
      </c>
      <c r="T208" s="1256">
        <f t="shared" si="263"/>
        <v>0</v>
      </c>
      <c r="U208" s="1256">
        <f t="shared" si="263"/>
        <v>0</v>
      </c>
      <c r="V208" s="1256">
        <f t="shared" si="263"/>
        <v>0</v>
      </c>
      <c r="W208" s="1256">
        <f t="shared" si="263"/>
        <v>0</v>
      </c>
      <c r="X208" s="1256">
        <f t="shared" si="263"/>
        <v>0</v>
      </c>
      <c r="Y208" s="1256">
        <f t="shared" si="263"/>
        <v>0</v>
      </c>
      <c r="Z208" s="1256">
        <f t="shared" si="263"/>
        <v>0</v>
      </c>
      <c r="AA208" s="1256">
        <f t="shared" si="263"/>
        <v>0</v>
      </c>
      <c r="AB208" s="1256">
        <f t="shared" si="263"/>
        <v>0</v>
      </c>
      <c r="AC208" s="1256">
        <f t="shared" si="263"/>
        <v>0</v>
      </c>
      <c r="AD208" s="1256">
        <f t="shared" si="263"/>
        <v>0</v>
      </c>
      <c r="AE208" s="1256">
        <f t="shared" si="263"/>
        <v>0</v>
      </c>
      <c r="AF208" s="1256">
        <f t="shared" si="263"/>
        <v>0</v>
      </c>
      <c r="AG208" s="1254">
        <f t="shared" si="263"/>
        <v>0</v>
      </c>
      <c r="AH208" s="1257">
        <f t="shared" si="263"/>
        <v>0</v>
      </c>
      <c r="AI208" s="1257">
        <f t="shared" si="263"/>
        <v>0</v>
      </c>
      <c r="AJ208" s="1254">
        <f t="shared" si="263"/>
        <v>0</v>
      </c>
      <c r="AK208" s="1257">
        <f t="shared" si="263"/>
        <v>0</v>
      </c>
      <c r="AL208" s="1256">
        <f t="shared" si="263"/>
        <v>0</v>
      </c>
      <c r="AM208" s="1256">
        <f t="shared" si="263"/>
        <v>0</v>
      </c>
      <c r="AN208" s="1256">
        <f t="shared" si="263"/>
        <v>0</v>
      </c>
      <c r="AO208" s="1256">
        <f t="shared" si="263"/>
        <v>0</v>
      </c>
      <c r="AP208" s="1256">
        <f t="shared" si="263"/>
        <v>0</v>
      </c>
      <c r="AQ208" s="1256">
        <f t="shared" si="263"/>
        <v>0</v>
      </c>
      <c r="AR208" s="1256">
        <f t="shared" si="263"/>
        <v>0</v>
      </c>
      <c r="AS208" s="1256">
        <f t="shared" si="263"/>
        <v>0</v>
      </c>
      <c r="AT208" s="1256">
        <f t="shared" si="263"/>
        <v>0</v>
      </c>
      <c r="AU208" s="1256">
        <f t="shared" si="263"/>
        <v>0</v>
      </c>
      <c r="AV208" s="1256">
        <f t="shared" si="263"/>
        <v>0</v>
      </c>
      <c r="AW208" s="1256">
        <f t="shared" si="263"/>
        <v>0</v>
      </c>
      <c r="AX208" s="1256">
        <f t="shared" si="263"/>
        <v>0</v>
      </c>
      <c r="AY208" s="1256">
        <f t="shared" si="263"/>
        <v>0</v>
      </c>
      <c r="AZ208" s="1256">
        <f t="shared" si="263"/>
        <v>0</v>
      </c>
      <c r="BA208" s="1254">
        <f t="shared" si="263"/>
        <v>0</v>
      </c>
      <c r="BB208" s="1257">
        <f t="shared" si="263"/>
        <v>0</v>
      </c>
      <c r="BD208" s="1186">
        <f t="shared" si="257"/>
        <v>0</v>
      </c>
      <c r="BE208" s="1187">
        <f t="shared" si="259"/>
        <v>0</v>
      </c>
      <c r="BF208" s="1188">
        <f t="shared" si="260"/>
        <v>0</v>
      </c>
      <c r="BH208" s="1189"/>
      <c r="BI208" s="1190">
        <f t="shared" si="255"/>
        <v>0</v>
      </c>
      <c r="BJ208" s="1215"/>
    </row>
    <row r="209" spans="1:62" ht="13.35" hidden="1" customHeight="1" x14ac:dyDescent="0.2">
      <c r="A209" s="1165" t="str">
        <f t="shared" si="203"/>
        <v>Сооружения</v>
      </c>
      <c r="D209" s="2015" t="s">
        <v>1081</v>
      </c>
      <c r="E209" s="2016"/>
      <c r="F209" s="1247"/>
      <c r="G209" s="1248" t="s">
        <v>817</v>
      </c>
      <c r="H209" s="1278">
        <f>SUMIFS($H$124:$H$164,$B$124:$B$164,$D209,$C$124:$C$164,$D$207)</f>
        <v>0</v>
      </c>
      <c r="I209" s="1250"/>
      <c r="J209" s="1251"/>
      <c r="K209" s="2017">
        <f>SUMIFS($K$124:$K$164,$B$124:$B$164,$D209,$C$124:$C$164,$D$207)</f>
        <v>0</v>
      </c>
      <c r="L209" s="2018"/>
      <c r="M209" s="1252">
        <f t="shared" ref="M209:BB209" si="264">SUMIFS(M124:M164,$B$124:$B$164,$D209,$C$124:$C$164,$D$207)</f>
        <v>0</v>
      </c>
      <c r="N209" s="1250">
        <f t="shared" si="264"/>
        <v>0</v>
      </c>
      <c r="O209" s="1253">
        <f t="shared" si="264"/>
        <v>0</v>
      </c>
      <c r="P209" s="1254">
        <f t="shared" si="264"/>
        <v>0</v>
      </c>
      <c r="Q209" s="1255">
        <f t="shared" si="264"/>
        <v>0</v>
      </c>
      <c r="R209" s="1256">
        <f t="shared" si="264"/>
        <v>0</v>
      </c>
      <c r="S209" s="1256">
        <f t="shared" si="264"/>
        <v>0</v>
      </c>
      <c r="T209" s="1256">
        <f t="shared" si="264"/>
        <v>0</v>
      </c>
      <c r="U209" s="1256">
        <f t="shared" si="264"/>
        <v>0</v>
      </c>
      <c r="V209" s="1256">
        <f t="shared" si="264"/>
        <v>0</v>
      </c>
      <c r="W209" s="1256">
        <f t="shared" si="264"/>
        <v>0</v>
      </c>
      <c r="X209" s="1256">
        <f t="shared" si="264"/>
        <v>0</v>
      </c>
      <c r="Y209" s="1256">
        <f t="shared" si="264"/>
        <v>0</v>
      </c>
      <c r="Z209" s="1256">
        <f t="shared" si="264"/>
        <v>0</v>
      </c>
      <c r="AA209" s="1256">
        <f t="shared" si="264"/>
        <v>0</v>
      </c>
      <c r="AB209" s="1256">
        <f t="shared" si="264"/>
        <v>0</v>
      </c>
      <c r="AC209" s="1256">
        <f t="shared" si="264"/>
        <v>0</v>
      </c>
      <c r="AD209" s="1256">
        <f t="shared" si="264"/>
        <v>0</v>
      </c>
      <c r="AE209" s="1256">
        <f t="shared" si="264"/>
        <v>0</v>
      </c>
      <c r="AF209" s="1256">
        <f t="shared" si="264"/>
        <v>0</v>
      </c>
      <c r="AG209" s="1254">
        <f t="shared" si="264"/>
        <v>0</v>
      </c>
      <c r="AH209" s="1257">
        <f t="shared" si="264"/>
        <v>0</v>
      </c>
      <c r="AI209" s="1257">
        <f t="shared" si="264"/>
        <v>0</v>
      </c>
      <c r="AJ209" s="1254">
        <f t="shared" si="264"/>
        <v>0</v>
      </c>
      <c r="AK209" s="1257">
        <f t="shared" si="264"/>
        <v>0</v>
      </c>
      <c r="AL209" s="1256">
        <f t="shared" si="264"/>
        <v>0</v>
      </c>
      <c r="AM209" s="1256">
        <f t="shared" si="264"/>
        <v>0</v>
      </c>
      <c r="AN209" s="1256">
        <f t="shared" si="264"/>
        <v>0</v>
      </c>
      <c r="AO209" s="1256">
        <f t="shared" si="264"/>
        <v>0</v>
      </c>
      <c r="AP209" s="1256">
        <f t="shared" si="264"/>
        <v>0</v>
      </c>
      <c r="AQ209" s="1256">
        <f t="shared" si="264"/>
        <v>0</v>
      </c>
      <c r="AR209" s="1256">
        <f t="shared" si="264"/>
        <v>0</v>
      </c>
      <c r="AS209" s="1256">
        <f t="shared" si="264"/>
        <v>0</v>
      </c>
      <c r="AT209" s="1256">
        <f t="shared" si="264"/>
        <v>0</v>
      </c>
      <c r="AU209" s="1256">
        <f t="shared" si="264"/>
        <v>0</v>
      </c>
      <c r="AV209" s="1256">
        <f t="shared" si="264"/>
        <v>0</v>
      </c>
      <c r="AW209" s="1256">
        <f t="shared" si="264"/>
        <v>0</v>
      </c>
      <c r="AX209" s="1256">
        <f t="shared" si="264"/>
        <v>0</v>
      </c>
      <c r="AY209" s="1256">
        <f t="shared" si="264"/>
        <v>0</v>
      </c>
      <c r="AZ209" s="1256">
        <f t="shared" si="264"/>
        <v>0</v>
      </c>
      <c r="BA209" s="1254">
        <f t="shared" si="264"/>
        <v>0</v>
      </c>
      <c r="BB209" s="1257">
        <f t="shared" si="264"/>
        <v>0</v>
      </c>
      <c r="BD209" s="1186">
        <f t="shared" si="257"/>
        <v>0</v>
      </c>
      <c r="BE209" s="1187">
        <f t="shared" si="259"/>
        <v>0</v>
      </c>
      <c r="BF209" s="1188">
        <f t="shared" si="260"/>
        <v>0</v>
      </c>
      <c r="BH209" s="1189"/>
      <c r="BI209" s="1190">
        <f t="shared" si="255"/>
        <v>0</v>
      </c>
      <c r="BJ209" s="1215"/>
    </row>
    <row r="210" spans="1:62" ht="13.35" hidden="1" customHeight="1" x14ac:dyDescent="0.2">
      <c r="A210" s="1165" t="str">
        <f t="shared" si="203"/>
        <v>Передаточные устройства</v>
      </c>
      <c r="D210" s="2015" t="s">
        <v>1082</v>
      </c>
      <c r="E210" s="2016"/>
      <c r="F210" s="1247"/>
      <c r="G210" s="1248" t="s">
        <v>817</v>
      </c>
      <c r="H210" s="1278">
        <f>SUMIFS($H$124:$H$164,$B$124:$B$164,$D210,$C$124:$C$164,$D$207)</f>
        <v>0</v>
      </c>
      <c r="I210" s="1250"/>
      <c r="J210" s="1251"/>
      <c r="K210" s="2017">
        <f>SUMIFS($K$124:$K$164,$B$124:$B$164,$D210,$C$124:$C$164,$D$207)</f>
        <v>0</v>
      </c>
      <c r="L210" s="2018"/>
      <c r="M210" s="1252">
        <f t="shared" ref="M210:BB210" si="265">SUMIFS(M124:M164,$B$124:$B$164,$D210,$C$124:$C$164,$D$207)</f>
        <v>0</v>
      </c>
      <c r="N210" s="1250">
        <f t="shared" si="265"/>
        <v>0</v>
      </c>
      <c r="O210" s="1253">
        <f t="shared" si="265"/>
        <v>0</v>
      </c>
      <c r="P210" s="1254">
        <f t="shared" si="265"/>
        <v>0</v>
      </c>
      <c r="Q210" s="1255">
        <f t="shared" si="265"/>
        <v>0</v>
      </c>
      <c r="R210" s="1256">
        <f t="shared" si="265"/>
        <v>0</v>
      </c>
      <c r="S210" s="1256">
        <f t="shared" si="265"/>
        <v>0</v>
      </c>
      <c r="T210" s="1256">
        <f t="shared" si="265"/>
        <v>0</v>
      </c>
      <c r="U210" s="1256">
        <f t="shared" si="265"/>
        <v>0</v>
      </c>
      <c r="V210" s="1256">
        <f t="shared" si="265"/>
        <v>0</v>
      </c>
      <c r="W210" s="1256">
        <f t="shared" si="265"/>
        <v>0</v>
      </c>
      <c r="X210" s="1256">
        <f t="shared" si="265"/>
        <v>0</v>
      </c>
      <c r="Y210" s="1256">
        <f t="shared" si="265"/>
        <v>0</v>
      </c>
      <c r="Z210" s="1256">
        <f t="shared" si="265"/>
        <v>0</v>
      </c>
      <c r="AA210" s="1256">
        <f t="shared" si="265"/>
        <v>0</v>
      </c>
      <c r="AB210" s="1256">
        <f t="shared" si="265"/>
        <v>0</v>
      </c>
      <c r="AC210" s="1256">
        <f t="shared" si="265"/>
        <v>0</v>
      </c>
      <c r="AD210" s="1256">
        <f t="shared" si="265"/>
        <v>0</v>
      </c>
      <c r="AE210" s="1256">
        <f t="shared" si="265"/>
        <v>0</v>
      </c>
      <c r="AF210" s="1256">
        <f t="shared" si="265"/>
        <v>0</v>
      </c>
      <c r="AG210" s="1254">
        <f t="shared" si="265"/>
        <v>0</v>
      </c>
      <c r="AH210" s="1257">
        <f t="shared" si="265"/>
        <v>0</v>
      </c>
      <c r="AI210" s="1257">
        <f t="shared" si="265"/>
        <v>0</v>
      </c>
      <c r="AJ210" s="1254">
        <f t="shared" si="265"/>
        <v>0</v>
      </c>
      <c r="AK210" s="1257">
        <f t="shared" si="265"/>
        <v>0</v>
      </c>
      <c r="AL210" s="1256">
        <f t="shared" si="265"/>
        <v>0</v>
      </c>
      <c r="AM210" s="1256">
        <f t="shared" si="265"/>
        <v>0</v>
      </c>
      <c r="AN210" s="1256">
        <f t="shared" si="265"/>
        <v>0</v>
      </c>
      <c r="AO210" s="1256">
        <f t="shared" si="265"/>
        <v>0</v>
      </c>
      <c r="AP210" s="1256">
        <f t="shared" si="265"/>
        <v>0</v>
      </c>
      <c r="AQ210" s="1256">
        <f t="shared" si="265"/>
        <v>0</v>
      </c>
      <c r="AR210" s="1256">
        <f t="shared" si="265"/>
        <v>0</v>
      </c>
      <c r="AS210" s="1256">
        <f t="shared" si="265"/>
        <v>0</v>
      </c>
      <c r="AT210" s="1256">
        <f t="shared" si="265"/>
        <v>0</v>
      </c>
      <c r="AU210" s="1256">
        <f t="shared" si="265"/>
        <v>0</v>
      </c>
      <c r="AV210" s="1256">
        <f t="shared" si="265"/>
        <v>0</v>
      </c>
      <c r="AW210" s="1256">
        <f t="shared" si="265"/>
        <v>0</v>
      </c>
      <c r="AX210" s="1256">
        <f t="shared" si="265"/>
        <v>0</v>
      </c>
      <c r="AY210" s="1256">
        <f t="shared" si="265"/>
        <v>0</v>
      </c>
      <c r="AZ210" s="1256">
        <f t="shared" si="265"/>
        <v>0</v>
      </c>
      <c r="BA210" s="1254">
        <f t="shared" si="265"/>
        <v>0</v>
      </c>
      <c r="BB210" s="1257">
        <f t="shared" si="265"/>
        <v>0</v>
      </c>
      <c r="BD210" s="1186">
        <f t="shared" si="257"/>
        <v>0</v>
      </c>
      <c r="BE210" s="1187">
        <f t="shared" si="259"/>
        <v>0</v>
      </c>
      <c r="BF210" s="1188">
        <f t="shared" si="260"/>
        <v>0</v>
      </c>
      <c r="BH210" s="1189"/>
      <c r="BI210" s="1190">
        <f t="shared" si="255"/>
        <v>0</v>
      </c>
      <c r="BJ210" s="1215"/>
    </row>
    <row r="211" spans="1:62" ht="13.35" hidden="1" customHeight="1" x14ac:dyDescent="0.2">
      <c r="A211" s="1165" t="str">
        <f t="shared" si="203"/>
        <v>Машины и оборудование в т.ч.</v>
      </c>
      <c r="D211" s="2015" t="s">
        <v>1083</v>
      </c>
      <c r="E211" s="2016"/>
      <c r="F211" s="1247"/>
      <c r="G211" s="1248" t="s">
        <v>817</v>
      </c>
      <c r="H211" s="1278">
        <f>SUM(H212:H216)</f>
        <v>1795818.71</v>
      </c>
      <c r="I211" s="1250"/>
      <c r="J211" s="1251"/>
      <c r="K211" s="2017">
        <f>SUMIF($B$11:$B$80,$D211,$K$11:$L$80)</f>
        <v>0</v>
      </c>
      <c r="L211" s="2018"/>
      <c r="M211" s="1252">
        <f>SUMIF($B$11:$B$80,$D211,$M$11:$M$80)</f>
        <v>0</v>
      </c>
      <c r="N211" s="1250">
        <f>SUMIF($B$11:$B$80,$D211,$N$11:$N$80)</f>
        <v>0</v>
      </c>
      <c r="O211" s="1253">
        <f>SUMIF($B$11:$B$80,$D211,$O$11:$O$80)</f>
        <v>0</v>
      </c>
      <c r="P211" s="1254"/>
      <c r="Q211" s="1255">
        <f>SUMIF($B$11:$B$80,$D211,$Q$11:$Q$80)</f>
        <v>0</v>
      </c>
      <c r="R211" s="1256">
        <f>SUMIF($B$11:$B$80,$D211,$R$11:$R$80)</f>
        <v>0</v>
      </c>
      <c r="S211" s="1256">
        <f t="shared" ref="S211:AG211" si="266">SUMIF($B$11:$B$80,$D211,S138:S207)</f>
        <v>0</v>
      </c>
      <c r="T211" s="1256">
        <f t="shared" si="266"/>
        <v>0</v>
      </c>
      <c r="U211" s="1256">
        <f t="shared" si="266"/>
        <v>0</v>
      </c>
      <c r="V211" s="1256">
        <f t="shared" si="266"/>
        <v>0</v>
      </c>
      <c r="W211" s="1256">
        <f t="shared" si="266"/>
        <v>0</v>
      </c>
      <c r="X211" s="1256">
        <f t="shared" si="266"/>
        <v>0</v>
      </c>
      <c r="Y211" s="1256">
        <f t="shared" si="266"/>
        <v>0</v>
      </c>
      <c r="Z211" s="1256">
        <f t="shared" si="266"/>
        <v>0</v>
      </c>
      <c r="AA211" s="1256">
        <f t="shared" si="266"/>
        <v>0</v>
      </c>
      <c r="AB211" s="1256">
        <f t="shared" si="266"/>
        <v>0</v>
      </c>
      <c r="AC211" s="1256">
        <f t="shared" si="266"/>
        <v>0</v>
      </c>
      <c r="AD211" s="1256">
        <f t="shared" si="266"/>
        <v>0</v>
      </c>
      <c r="AE211" s="1256">
        <f t="shared" si="266"/>
        <v>0</v>
      </c>
      <c r="AF211" s="1256">
        <f t="shared" si="266"/>
        <v>0</v>
      </c>
      <c r="AG211" s="1254">
        <f t="shared" si="266"/>
        <v>0</v>
      </c>
      <c r="AH211" s="1257">
        <f t="shared" ref="AH211:BB211" si="267">SUM(AH212:AH216)</f>
        <v>6717.9600000000009</v>
      </c>
      <c r="AI211" s="1257">
        <f t="shared" si="267"/>
        <v>0</v>
      </c>
      <c r="AJ211" s="1254">
        <f t="shared" si="267"/>
        <v>0</v>
      </c>
      <c r="AK211" s="1257">
        <f t="shared" si="267"/>
        <v>0</v>
      </c>
      <c r="AL211" s="1256">
        <f t="shared" si="267"/>
        <v>610.70000000000005</v>
      </c>
      <c r="AM211" s="1256">
        <f t="shared" si="267"/>
        <v>610.70000000000005</v>
      </c>
      <c r="AN211" s="1256">
        <f t="shared" si="267"/>
        <v>610.70000000000005</v>
      </c>
      <c r="AO211" s="1256">
        <f t="shared" si="267"/>
        <v>610.70000000000005</v>
      </c>
      <c r="AP211" s="1256">
        <f t="shared" si="267"/>
        <v>610.70000000000005</v>
      </c>
      <c r="AQ211" s="1256">
        <f t="shared" si="267"/>
        <v>610.70000000000005</v>
      </c>
      <c r="AR211" s="1256">
        <f t="shared" si="267"/>
        <v>3664.2</v>
      </c>
      <c r="AS211" s="1256">
        <f t="shared" si="267"/>
        <v>610.70000000000005</v>
      </c>
      <c r="AT211" s="1256">
        <f t="shared" si="267"/>
        <v>610.70000000000005</v>
      </c>
      <c r="AU211" s="1256">
        <f t="shared" si="267"/>
        <v>610.70000000000005</v>
      </c>
      <c r="AV211" s="1256">
        <f t="shared" si="267"/>
        <v>610.70000000000005</v>
      </c>
      <c r="AW211" s="1256">
        <f t="shared" si="267"/>
        <v>610.70000000000005</v>
      </c>
      <c r="AX211" s="1256">
        <f t="shared" si="267"/>
        <v>0.26000000000112777</v>
      </c>
      <c r="AY211" s="1256">
        <f t="shared" si="267"/>
        <v>3053.7600000000011</v>
      </c>
      <c r="AZ211" s="1256">
        <f t="shared" si="267"/>
        <v>6717.9600000000009</v>
      </c>
      <c r="BA211" s="1254">
        <f t="shared" si="267"/>
        <v>1795818.71</v>
      </c>
      <c r="BB211" s="1257">
        <f t="shared" si="267"/>
        <v>0</v>
      </c>
      <c r="BD211" s="1186">
        <f t="shared" si="257"/>
        <v>0</v>
      </c>
      <c r="BE211" s="1187">
        <f t="shared" si="259"/>
        <v>0</v>
      </c>
      <c r="BF211" s="1188">
        <f t="shared" si="260"/>
        <v>-6717.9600000000009</v>
      </c>
      <c r="BH211" s="1189"/>
      <c r="BI211" s="1190">
        <f t="shared" si="255"/>
        <v>0</v>
      </c>
      <c r="BJ211" s="1215"/>
    </row>
    <row r="212" spans="1:62" ht="13.35" hidden="1" customHeight="1" x14ac:dyDescent="0.2">
      <c r="A212" s="1165" t="str">
        <f t="shared" si="203"/>
        <v>силовые машины</v>
      </c>
      <c r="D212" s="2015" t="s">
        <v>1015</v>
      </c>
      <c r="E212" s="2016"/>
      <c r="F212" s="1247"/>
      <c r="G212" s="1248" t="s">
        <v>817</v>
      </c>
      <c r="H212" s="1278">
        <f t="shared" ref="H212:H220" si="268">SUMIFS($H$124:$H$164,$B$124:$B$164,$D212,$C$124:$C$164,$D$207)</f>
        <v>0</v>
      </c>
      <c r="I212" s="1250"/>
      <c r="J212" s="1251"/>
      <c r="K212" s="2017">
        <f t="shared" ref="K212:K220" si="269">SUMIFS($K$124:$K$164,$B$124:$B$164,$D212,$C$124:$C$164,$D$207)</f>
        <v>0</v>
      </c>
      <c r="L212" s="2018"/>
      <c r="M212" s="1252">
        <f t="shared" ref="M212:BB212" si="270">SUMIFS(M124:M164,$B$124:$B$164,$D212,$C$124:$C$164,$D$207)</f>
        <v>0</v>
      </c>
      <c r="N212" s="1250">
        <f t="shared" si="270"/>
        <v>0</v>
      </c>
      <c r="O212" s="1253">
        <f t="shared" si="270"/>
        <v>0</v>
      </c>
      <c r="P212" s="1254">
        <f t="shared" si="270"/>
        <v>0</v>
      </c>
      <c r="Q212" s="1255">
        <f t="shared" si="270"/>
        <v>0</v>
      </c>
      <c r="R212" s="1256">
        <f t="shared" si="270"/>
        <v>0</v>
      </c>
      <c r="S212" s="1256">
        <f t="shared" si="270"/>
        <v>0</v>
      </c>
      <c r="T212" s="1256">
        <f t="shared" si="270"/>
        <v>0</v>
      </c>
      <c r="U212" s="1256">
        <f t="shared" si="270"/>
        <v>0</v>
      </c>
      <c r="V212" s="1256">
        <f t="shared" si="270"/>
        <v>0</v>
      </c>
      <c r="W212" s="1256">
        <f t="shared" si="270"/>
        <v>0</v>
      </c>
      <c r="X212" s="1256">
        <f t="shared" si="270"/>
        <v>0</v>
      </c>
      <c r="Y212" s="1256">
        <f t="shared" si="270"/>
        <v>0</v>
      </c>
      <c r="Z212" s="1256">
        <f t="shared" si="270"/>
        <v>0</v>
      </c>
      <c r="AA212" s="1256">
        <f t="shared" si="270"/>
        <v>0</v>
      </c>
      <c r="AB212" s="1256">
        <f t="shared" si="270"/>
        <v>0</v>
      </c>
      <c r="AC212" s="1256">
        <f t="shared" si="270"/>
        <v>0</v>
      </c>
      <c r="AD212" s="1256">
        <f t="shared" si="270"/>
        <v>0</v>
      </c>
      <c r="AE212" s="1256">
        <f t="shared" si="270"/>
        <v>0</v>
      </c>
      <c r="AF212" s="1256">
        <f t="shared" si="270"/>
        <v>0</v>
      </c>
      <c r="AG212" s="1254">
        <f t="shared" si="270"/>
        <v>0</v>
      </c>
      <c r="AH212" s="1257">
        <f t="shared" si="270"/>
        <v>0</v>
      </c>
      <c r="AI212" s="1257">
        <f t="shared" si="270"/>
        <v>0</v>
      </c>
      <c r="AJ212" s="1254">
        <f t="shared" si="270"/>
        <v>0</v>
      </c>
      <c r="AK212" s="1257">
        <f t="shared" si="270"/>
        <v>0</v>
      </c>
      <c r="AL212" s="1256">
        <f t="shared" si="270"/>
        <v>0</v>
      </c>
      <c r="AM212" s="1256">
        <f t="shared" si="270"/>
        <v>0</v>
      </c>
      <c r="AN212" s="1256">
        <f t="shared" si="270"/>
        <v>0</v>
      </c>
      <c r="AO212" s="1256">
        <f t="shared" si="270"/>
        <v>0</v>
      </c>
      <c r="AP212" s="1256">
        <f t="shared" si="270"/>
        <v>0</v>
      </c>
      <c r="AQ212" s="1256">
        <f t="shared" si="270"/>
        <v>0</v>
      </c>
      <c r="AR212" s="1256">
        <f t="shared" si="270"/>
        <v>0</v>
      </c>
      <c r="AS212" s="1256">
        <f t="shared" si="270"/>
        <v>0</v>
      </c>
      <c r="AT212" s="1256">
        <f t="shared" si="270"/>
        <v>0</v>
      </c>
      <c r="AU212" s="1256">
        <f t="shared" si="270"/>
        <v>0</v>
      </c>
      <c r="AV212" s="1256">
        <f t="shared" si="270"/>
        <v>0</v>
      </c>
      <c r="AW212" s="1256">
        <f t="shared" si="270"/>
        <v>0</v>
      </c>
      <c r="AX212" s="1256">
        <f t="shared" si="270"/>
        <v>0</v>
      </c>
      <c r="AY212" s="1256">
        <f t="shared" si="270"/>
        <v>0</v>
      </c>
      <c r="AZ212" s="1256">
        <f t="shared" si="270"/>
        <v>0</v>
      </c>
      <c r="BA212" s="1254">
        <f t="shared" si="270"/>
        <v>0</v>
      </c>
      <c r="BB212" s="1257">
        <f t="shared" si="270"/>
        <v>0</v>
      </c>
      <c r="BD212" s="1186">
        <f t="shared" si="257"/>
        <v>0</v>
      </c>
      <c r="BE212" s="1187">
        <f t="shared" si="259"/>
        <v>0</v>
      </c>
      <c r="BF212" s="1188">
        <f t="shared" si="260"/>
        <v>0</v>
      </c>
      <c r="BH212" s="1189"/>
      <c r="BI212" s="1190">
        <f t="shared" si="255"/>
        <v>0</v>
      </c>
      <c r="BJ212" s="1215"/>
    </row>
    <row r="213" spans="1:62" ht="13.35" hidden="1" customHeight="1" x14ac:dyDescent="0.2">
      <c r="A213" s="1165" t="str">
        <f t="shared" si="203"/>
        <v>рабочие машины</v>
      </c>
      <c r="D213" s="2015" t="s">
        <v>1012</v>
      </c>
      <c r="E213" s="2016"/>
      <c r="F213" s="1247"/>
      <c r="G213" s="1248" t="s">
        <v>817</v>
      </c>
      <c r="H213" s="1278">
        <f t="shared" si="268"/>
        <v>0</v>
      </c>
      <c r="I213" s="1250"/>
      <c r="J213" s="1251"/>
      <c r="K213" s="2017">
        <f t="shared" si="269"/>
        <v>0</v>
      </c>
      <c r="L213" s="2018"/>
      <c r="M213" s="1252">
        <f t="shared" ref="M213:BB213" si="271">SUMIFS(M124:M164,$B$124:$B$164,$D213,$C$124:$C$164,$D$207)</f>
        <v>0</v>
      </c>
      <c r="N213" s="1250">
        <f t="shared" si="271"/>
        <v>0</v>
      </c>
      <c r="O213" s="1253">
        <f t="shared" si="271"/>
        <v>0</v>
      </c>
      <c r="P213" s="1254">
        <f t="shared" si="271"/>
        <v>0</v>
      </c>
      <c r="Q213" s="1255">
        <f t="shared" si="271"/>
        <v>0</v>
      </c>
      <c r="R213" s="1256">
        <f t="shared" si="271"/>
        <v>0</v>
      </c>
      <c r="S213" s="1256">
        <f t="shared" si="271"/>
        <v>0</v>
      </c>
      <c r="T213" s="1256">
        <f t="shared" si="271"/>
        <v>0</v>
      </c>
      <c r="U213" s="1256">
        <f t="shared" si="271"/>
        <v>0</v>
      </c>
      <c r="V213" s="1256">
        <f t="shared" si="271"/>
        <v>0</v>
      </c>
      <c r="W213" s="1256">
        <f t="shared" si="271"/>
        <v>0</v>
      </c>
      <c r="X213" s="1256">
        <f t="shared" si="271"/>
        <v>0</v>
      </c>
      <c r="Y213" s="1256">
        <f t="shared" si="271"/>
        <v>0</v>
      </c>
      <c r="Z213" s="1256">
        <f t="shared" si="271"/>
        <v>0</v>
      </c>
      <c r="AA213" s="1256">
        <f t="shared" si="271"/>
        <v>0</v>
      </c>
      <c r="AB213" s="1256">
        <f t="shared" si="271"/>
        <v>0</v>
      </c>
      <c r="AC213" s="1256">
        <f t="shared" si="271"/>
        <v>0</v>
      </c>
      <c r="AD213" s="1256">
        <f t="shared" si="271"/>
        <v>0</v>
      </c>
      <c r="AE213" s="1256">
        <f t="shared" si="271"/>
        <v>0</v>
      </c>
      <c r="AF213" s="1256">
        <f t="shared" si="271"/>
        <v>0</v>
      </c>
      <c r="AG213" s="1254">
        <f t="shared" si="271"/>
        <v>0</v>
      </c>
      <c r="AH213" s="1257">
        <f t="shared" si="271"/>
        <v>0</v>
      </c>
      <c r="AI213" s="1257">
        <f t="shared" si="271"/>
        <v>0</v>
      </c>
      <c r="AJ213" s="1254">
        <f t="shared" si="271"/>
        <v>0</v>
      </c>
      <c r="AK213" s="1257">
        <f t="shared" si="271"/>
        <v>0</v>
      </c>
      <c r="AL213" s="1256">
        <f t="shared" si="271"/>
        <v>0</v>
      </c>
      <c r="AM213" s="1256">
        <f t="shared" si="271"/>
        <v>0</v>
      </c>
      <c r="AN213" s="1256">
        <f t="shared" si="271"/>
        <v>0</v>
      </c>
      <c r="AO213" s="1256">
        <f t="shared" si="271"/>
        <v>0</v>
      </c>
      <c r="AP213" s="1256">
        <f t="shared" si="271"/>
        <v>0</v>
      </c>
      <c r="AQ213" s="1256">
        <f t="shared" si="271"/>
        <v>0</v>
      </c>
      <c r="AR213" s="1256">
        <f t="shared" si="271"/>
        <v>0</v>
      </c>
      <c r="AS213" s="1256">
        <f t="shared" si="271"/>
        <v>0</v>
      </c>
      <c r="AT213" s="1256">
        <f t="shared" si="271"/>
        <v>0</v>
      </c>
      <c r="AU213" s="1256">
        <f t="shared" si="271"/>
        <v>0</v>
      </c>
      <c r="AV213" s="1256">
        <f t="shared" si="271"/>
        <v>0</v>
      </c>
      <c r="AW213" s="1256">
        <f t="shared" si="271"/>
        <v>0</v>
      </c>
      <c r="AX213" s="1256">
        <f t="shared" si="271"/>
        <v>0</v>
      </c>
      <c r="AY213" s="1256">
        <f t="shared" si="271"/>
        <v>0</v>
      </c>
      <c r="AZ213" s="1256">
        <f t="shared" si="271"/>
        <v>0</v>
      </c>
      <c r="BA213" s="1254">
        <f t="shared" si="271"/>
        <v>0</v>
      </c>
      <c r="BB213" s="1257">
        <f t="shared" si="271"/>
        <v>0</v>
      </c>
      <c r="BD213" s="1186">
        <f t="shared" si="257"/>
        <v>0</v>
      </c>
      <c r="BE213" s="1187">
        <f t="shared" si="259"/>
        <v>0</v>
      </c>
      <c r="BF213" s="1188">
        <f t="shared" si="260"/>
        <v>0</v>
      </c>
      <c r="BH213" s="1189"/>
      <c r="BI213" s="1190">
        <f t="shared" si="255"/>
        <v>0</v>
      </c>
      <c r="BJ213" s="1215"/>
    </row>
    <row r="214" spans="1:62" ht="13.35" hidden="1" customHeight="1" x14ac:dyDescent="0.2">
      <c r="A214" s="1165" t="str">
        <f t="shared" si="203"/>
        <v>приборы и лаборат.оборудование</v>
      </c>
      <c r="D214" s="2015" t="s">
        <v>978</v>
      </c>
      <c r="E214" s="2016"/>
      <c r="F214" s="1247"/>
      <c r="G214" s="1248" t="s">
        <v>817</v>
      </c>
      <c r="H214" s="1278">
        <f t="shared" si="268"/>
        <v>0</v>
      </c>
      <c r="I214" s="1250"/>
      <c r="J214" s="1251"/>
      <c r="K214" s="2017">
        <f t="shared" si="269"/>
        <v>0</v>
      </c>
      <c r="L214" s="2018"/>
      <c r="M214" s="1252">
        <f t="shared" ref="M214:BB214" si="272">SUMIFS(M124:M164,$B$124:$B$164,$D214,$C$124:$C$164,$D$207)</f>
        <v>0</v>
      </c>
      <c r="N214" s="1250">
        <f t="shared" si="272"/>
        <v>0</v>
      </c>
      <c r="O214" s="1253">
        <f t="shared" si="272"/>
        <v>0</v>
      </c>
      <c r="P214" s="1254">
        <f t="shared" si="272"/>
        <v>0</v>
      </c>
      <c r="Q214" s="1255">
        <f t="shared" si="272"/>
        <v>0</v>
      </c>
      <c r="R214" s="1256">
        <f t="shared" si="272"/>
        <v>0</v>
      </c>
      <c r="S214" s="1256">
        <f t="shared" si="272"/>
        <v>0</v>
      </c>
      <c r="T214" s="1256">
        <f t="shared" si="272"/>
        <v>0</v>
      </c>
      <c r="U214" s="1256">
        <f t="shared" si="272"/>
        <v>0</v>
      </c>
      <c r="V214" s="1256">
        <f t="shared" si="272"/>
        <v>0</v>
      </c>
      <c r="W214" s="1256">
        <f t="shared" si="272"/>
        <v>0</v>
      </c>
      <c r="X214" s="1256">
        <f t="shared" si="272"/>
        <v>0</v>
      </c>
      <c r="Y214" s="1256">
        <f t="shared" si="272"/>
        <v>0</v>
      </c>
      <c r="Z214" s="1256">
        <f t="shared" si="272"/>
        <v>0</v>
      </c>
      <c r="AA214" s="1256">
        <f t="shared" si="272"/>
        <v>0</v>
      </c>
      <c r="AB214" s="1256">
        <f t="shared" si="272"/>
        <v>0</v>
      </c>
      <c r="AC214" s="1256">
        <f t="shared" si="272"/>
        <v>0</v>
      </c>
      <c r="AD214" s="1256">
        <f t="shared" si="272"/>
        <v>0</v>
      </c>
      <c r="AE214" s="1256">
        <f t="shared" si="272"/>
        <v>0</v>
      </c>
      <c r="AF214" s="1256">
        <f t="shared" si="272"/>
        <v>0</v>
      </c>
      <c r="AG214" s="1254">
        <f t="shared" si="272"/>
        <v>0</v>
      </c>
      <c r="AH214" s="1257">
        <f t="shared" si="272"/>
        <v>0</v>
      </c>
      <c r="AI214" s="1257">
        <f t="shared" si="272"/>
        <v>0</v>
      </c>
      <c r="AJ214" s="1254">
        <f t="shared" si="272"/>
        <v>0</v>
      </c>
      <c r="AK214" s="1257">
        <f t="shared" si="272"/>
        <v>0</v>
      </c>
      <c r="AL214" s="1256">
        <f t="shared" si="272"/>
        <v>0</v>
      </c>
      <c r="AM214" s="1256">
        <f t="shared" si="272"/>
        <v>0</v>
      </c>
      <c r="AN214" s="1256">
        <f t="shared" si="272"/>
        <v>0</v>
      </c>
      <c r="AO214" s="1256">
        <f t="shared" si="272"/>
        <v>0</v>
      </c>
      <c r="AP214" s="1256">
        <f t="shared" si="272"/>
        <v>0</v>
      </c>
      <c r="AQ214" s="1256">
        <f t="shared" si="272"/>
        <v>0</v>
      </c>
      <c r="AR214" s="1256">
        <f t="shared" si="272"/>
        <v>0</v>
      </c>
      <c r="AS214" s="1256">
        <f t="shared" si="272"/>
        <v>0</v>
      </c>
      <c r="AT214" s="1256">
        <f t="shared" si="272"/>
        <v>0</v>
      </c>
      <c r="AU214" s="1256">
        <f t="shared" si="272"/>
        <v>0</v>
      </c>
      <c r="AV214" s="1256">
        <f t="shared" si="272"/>
        <v>0</v>
      </c>
      <c r="AW214" s="1256">
        <f t="shared" si="272"/>
        <v>0</v>
      </c>
      <c r="AX214" s="1256">
        <f t="shared" si="272"/>
        <v>0</v>
      </c>
      <c r="AY214" s="1256">
        <f t="shared" si="272"/>
        <v>0</v>
      </c>
      <c r="AZ214" s="1256">
        <f t="shared" si="272"/>
        <v>0</v>
      </c>
      <c r="BA214" s="1254">
        <f t="shared" si="272"/>
        <v>0</v>
      </c>
      <c r="BB214" s="1257">
        <f t="shared" si="272"/>
        <v>0</v>
      </c>
      <c r="BD214" s="1186">
        <f t="shared" si="257"/>
        <v>0</v>
      </c>
      <c r="BE214" s="1187">
        <f t="shared" si="259"/>
        <v>0</v>
      </c>
      <c r="BF214" s="1188">
        <f t="shared" si="260"/>
        <v>0</v>
      </c>
      <c r="BH214" s="1189"/>
      <c r="BI214" s="1190">
        <f t="shared" si="255"/>
        <v>0</v>
      </c>
      <c r="BJ214" s="1215"/>
    </row>
    <row r="215" spans="1:62" ht="13.35" hidden="1" customHeight="1" x14ac:dyDescent="0.2">
      <c r="A215" s="1165" t="str">
        <f t="shared" si="203"/>
        <v>вычислительная техника</v>
      </c>
      <c r="D215" s="2015" t="s">
        <v>981</v>
      </c>
      <c r="E215" s="2016"/>
      <c r="F215" s="1247"/>
      <c r="G215" s="1248" t="s">
        <v>817</v>
      </c>
      <c r="H215" s="1278">
        <f t="shared" si="268"/>
        <v>116523</v>
      </c>
      <c r="I215" s="1250"/>
      <c r="J215" s="1251"/>
      <c r="K215" s="2017">
        <f t="shared" si="269"/>
        <v>0</v>
      </c>
      <c r="L215" s="2018"/>
      <c r="M215" s="1252">
        <f t="shared" ref="M215:BB215" si="273">SUMIFS(M124:M164,$B$124:$B$164,$D215,$C$124:$C$164,$D$207)</f>
        <v>0</v>
      </c>
      <c r="N215" s="1250">
        <f t="shared" si="273"/>
        <v>0</v>
      </c>
      <c r="O215" s="1253">
        <f t="shared" si="273"/>
        <v>0</v>
      </c>
      <c r="P215" s="1254">
        <f t="shared" si="273"/>
        <v>0</v>
      </c>
      <c r="Q215" s="1255">
        <f t="shared" si="273"/>
        <v>0</v>
      </c>
      <c r="R215" s="1256">
        <f t="shared" si="273"/>
        <v>0</v>
      </c>
      <c r="S215" s="1256">
        <f t="shared" si="273"/>
        <v>0</v>
      </c>
      <c r="T215" s="1256">
        <f t="shared" si="273"/>
        <v>0</v>
      </c>
      <c r="U215" s="1256">
        <f t="shared" si="273"/>
        <v>0</v>
      </c>
      <c r="V215" s="1256">
        <f t="shared" si="273"/>
        <v>0</v>
      </c>
      <c r="W215" s="1256">
        <f t="shared" si="273"/>
        <v>0</v>
      </c>
      <c r="X215" s="1256">
        <f t="shared" si="273"/>
        <v>0</v>
      </c>
      <c r="Y215" s="1256">
        <f t="shared" si="273"/>
        <v>0</v>
      </c>
      <c r="Z215" s="1256">
        <f t="shared" si="273"/>
        <v>0</v>
      </c>
      <c r="AA215" s="1256">
        <f t="shared" si="273"/>
        <v>0</v>
      </c>
      <c r="AB215" s="1256">
        <f t="shared" si="273"/>
        <v>0</v>
      </c>
      <c r="AC215" s="1256">
        <f t="shared" si="273"/>
        <v>0</v>
      </c>
      <c r="AD215" s="1256">
        <f t="shared" si="273"/>
        <v>0</v>
      </c>
      <c r="AE215" s="1256">
        <f t="shared" si="273"/>
        <v>0</v>
      </c>
      <c r="AF215" s="1256">
        <f t="shared" si="273"/>
        <v>0</v>
      </c>
      <c r="AG215" s="1254">
        <f t="shared" si="273"/>
        <v>116523</v>
      </c>
      <c r="AH215" s="1257">
        <f t="shared" si="273"/>
        <v>0</v>
      </c>
      <c r="AI215" s="1257">
        <f t="shared" si="273"/>
        <v>0</v>
      </c>
      <c r="AJ215" s="1254">
        <f t="shared" si="273"/>
        <v>0</v>
      </c>
      <c r="AK215" s="1257">
        <f t="shared" si="273"/>
        <v>0</v>
      </c>
      <c r="AL215" s="1256">
        <f t="shared" si="273"/>
        <v>0</v>
      </c>
      <c r="AM215" s="1256">
        <f t="shared" si="273"/>
        <v>0</v>
      </c>
      <c r="AN215" s="1256">
        <f t="shared" si="273"/>
        <v>0</v>
      </c>
      <c r="AO215" s="1256">
        <f t="shared" si="273"/>
        <v>0</v>
      </c>
      <c r="AP215" s="1256">
        <f t="shared" si="273"/>
        <v>0</v>
      </c>
      <c r="AQ215" s="1256">
        <f t="shared" si="273"/>
        <v>0</v>
      </c>
      <c r="AR215" s="1256">
        <f t="shared" si="273"/>
        <v>0</v>
      </c>
      <c r="AS215" s="1256">
        <f t="shared" si="273"/>
        <v>0</v>
      </c>
      <c r="AT215" s="1256">
        <f t="shared" si="273"/>
        <v>0</v>
      </c>
      <c r="AU215" s="1256">
        <f t="shared" si="273"/>
        <v>0</v>
      </c>
      <c r="AV215" s="1256">
        <f t="shared" si="273"/>
        <v>0</v>
      </c>
      <c r="AW215" s="1256">
        <f t="shared" si="273"/>
        <v>0</v>
      </c>
      <c r="AX215" s="1256">
        <f t="shared" si="273"/>
        <v>0</v>
      </c>
      <c r="AY215" s="1256">
        <f t="shared" si="273"/>
        <v>0</v>
      </c>
      <c r="AZ215" s="1256">
        <f t="shared" si="273"/>
        <v>0</v>
      </c>
      <c r="BA215" s="1254">
        <f t="shared" si="273"/>
        <v>116523</v>
      </c>
      <c r="BB215" s="1257">
        <f t="shared" si="273"/>
        <v>0</v>
      </c>
      <c r="BD215" s="1186">
        <f t="shared" si="257"/>
        <v>0</v>
      </c>
      <c r="BE215" s="1187">
        <f t="shared" si="259"/>
        <v>0</v>
      </c>
      <c r="BF215" s="1188">
        <f t="shared" si="260"/>
        <v>0</v>
      </c>
      <c r="BH215" s="1189"/>
      <c r="BI215" s="1190">
        <f t="shared" si="255"/>
        <v>0</v>
      </c>
      <c r="BJ215" s="1215"/>
    </row>
    <row r="216" spans="1:62" ht="13.35" hidden="1" customHeight="1" x14ac:dyDescent="0.2">
      <c r="A216" s="1165" t="str">
        <f t="shared" si="203"/>
        <v>прочие машины</v>
      </c>
      <c r="D216" s="2015" t="s">
        <v>998</v>
      </c>
      <c r="E216" s="2016"/>
      <c r="F216" s="1247"/>
      <c r="G216" s="1248" t="s">
        <v>817</v>
      </c>
      <c r="H216" s="1278">
        <f t="shared" si="268"/>
        <v>1679295.71</v>
      </c>
      <c r="I216" s="1250"/>
      <c r="J216" s="1251"/>
      <c r="K216" s="2017">
        <f t="shared" si="269"/>
        <v>286600.40999999997</v>
      </c>
      <c r="L216" s="2018"/>
      <c r="M216" s="1252">
        <f t="shared" ref="M216:BB216" si="274">SUMIFS(M124:M164,$B$124:$B$164,$D216,$C$124:$C$164,$D$207)</f>
        <v>0</v>
      </c>
      <c r="N216" s="1250">
        <f t="shared" si="274"/>
        <v>69970.650000000009</v>
      </c>
      <c r="O216" s="1253">
        <f t="shared" si="274"/>
        <v>0</v>
      </c>
      <c r="P216" s="1254">
        <f t="shared" si="274"/>
        <v>0</v>
      </c>
      <c r="Q216" s="1255">
        <f t="shared" si="274"/>
        <v>0</v>
      </c>
      <c r="R216" s="1256">
        <f t="shared" si="274"/>
        <v>23323.55</v>
      </c>
      <c r="S216" s="1256">
        <f t="shared" si="274"/>
        <v>23323.55</v>
      </c>
      <c r="T216" s="1256">
        <f t="shared" si="274"/>
        <v>23323.55</v>
      </c>
      <c r="U216" s="1256">
        <f t="shared" si="274"/>
        <v>23323.55</v>
      </c>
      <c r="V216" s="1256">
        <f t="shared" si="274"/>
        <v>23323.55</v>
      </c>
      <c r="W216" s="1256">
        <f t="shared" si="274"/>
        <v>23323.55</v>
      </c>
      <c r="X216" s="1256">
        <f t="shared" si="274"/>
        <v>139941.30000000002</v>
      </c>
      <c r="Y216" s="1256">
        <f t="shared" si="274"/>
        <v>23323.55</v>
      </c>
      <c r="Z216" s="1256">
        <f t="shared" si="274"/>
        <v>23323.55</v>
      </c>
      <c r="AA216" s="1256">
        <f t="shared" si="274"/>
        <v>23323.55</v>
      </c>
      <c r="AB216" s="1256">
        <f t="shared" si="274"/>
        <v>23323.55</v>
      </c>
      <c r="AC216" s="1256">
        <f t="shared" si="274"/>
        <v>23323.55</v>
      </c>
      <c r="AD216" s="1256">
        <f t="shared" si="274"/>
        <v>23323.399999999969</v>
      </c>
      <c r="AE216" s="1256">
        <f t="shared" si="274"/>
        <v>139941.14999999997</v>
      </c>
      <c r="AF216" s="1256">
        <f t="shared" si="274"/>
        <v>279882.44999999995</v>
      </c>
      <c r="AG216" s="1254">
        <f t="shared" si="274"/>
        <v>1679295.71</v>
      </c>
      <c r="AH216" s="1257">
        <f t="shared" si="274"/>
        <v>6717.9600000000009</v>
      </c>
      <c r="AI216" s="1257">
        <f t="shared" si="274"/>
        <v>0</v>
      </c>
      <c r="AJ216" s="1254">
        <f t="shared" si="274"/>
        <v>0</v>
      </c>
      <c r="AK216" s="1257">
        <f t="shared" si="274"/>
        <v>0</v>
      </c>
      <c r="AL216" s="1256">
        <f t="shared" si="274"/>
        <v>610.70000000000005</v>
      </c>
      <c r="AM216" s="1256">
        <f t="shared" si="274"/>
        <v>610.70000000000005</v>
      </c>
      <c r="AN216" s="1256">
        <f t="shared" si="274"/>
        <v>610.70000000000005</v>
      </c>
      <c r="AO216" s="1256">
        <f t="shared" si="274"/>
        <v>610.70000000000005</v>
      </c>
      <c r="AP216" s="1256">
        <f t="shared" si="274"/>
        <v>610.70000000000005</v>
      </c>
      <c r="AQ216" s="1256">
        <f t="shared" si="274"/>
        <v>610.70000000000005</v>
      </c>
      <c r="AR216" s="1256">
        <f t="shared" si="274"/>
        <v>3664.2</v>
      </c>
      <c r="AS216" s="1256">
        <f t="shared" si="274"/>
        <v>610.70000000000005</v>
      </c>
      <c r="AT216" s="1256">
        <f t="shared" si="274"/>
        <v>610.70000000000005</v>
      </c>
      <c r="AU216" s="1256">
        <f t="shared" si="274"/>
        <v>610.70000000000005</v>
      </c>
      <c r="AV216" s="1256">
        <f t="shared" si="274"/>
        <v>610.70000000000005</v>
      </c>
      <c r="AW216" s="1256">
        <f t="shared" si="274"/>
        <v>610.70000000000005</v>
      </c>
      <c r="AX216" s="1256">
        <f t="shared" si="274"/>
        <v>0.26000000000112777</v>
      </c>
      <c r="AY216" s="1256">
        <f t="shared" si="274"/>
        <v>3053.7600000000011</v>
      </c>
      <c r="AZ216" s="1256">
        <f t="shared" si="274"/>
        <v>6717.9600000000009</v>
      </c>
      <c r="BA216" s="1254">
        <f t="shared" si="274"/>
        <v>1679295.71</v>
      </c>
      <c r="BB216" s="1257">
        <f t="shared" si="274"/>
        <v>0</v>
      </c>
      <c r="BD216" s="1186">
        <f t="shared" si="257"/>
        <v>0</v>
      </c>
      <c r="BE216" s="1187">
        <f t="shared" si="259"/>
        <v>216629.76000000001</v>
      </c>
      <c r="BF216" s="1188">
        <f t="shared" si="260"/>
        <v>2.0008883439004421E-11</v>
      </c>
      <c r="BH216" s="1189"/>
      <c r="BI216" s="1190">
        <f t="shared" si="255"/>
        <v>0</v>
      </c>
      <c r="BJ216" s="1215"/>
    </row>
    <row r="217" spans="1:62" ht="13.35" hidden="1" customHeight="1" x14ac:dyDescent="0.2">
      <c r="A217" s="1165" t="str">
        <f t="shared" si="203"/>
        <v>Транспортные средства</v>
      </c>
      <c r="D217" s="2015" t="s">
        <v>1029</v>
      </c>
      <c r="E217" s="2016"/>
      <c r="F217" s="1247"/>
      <c r="G217" s="1248" t="s">
        <v>817</v>
      </c>
      <c r="H217" s="1278">
        <f t="shared" si="268"/>
        <v>0</v>
      </c>
      <c r="I217" s="1250"/>
      <c r="J217" s="1251"/>
      <c r="K217" s="2017">
        <f t="shared" si="269"/>
        <v>0</v>
      </c>
      <c r="L217" s="2018"/>
      <c r="M217" s="1252">
        <f t="shared" ref="M217:BB217" si="275">SUMIFS(M124:M164,$B$124:$B$164,$D217,$C$124:$C$164,$D$207)</f>
        <v>0</v>
      </c>
      <c r="N217" s="1250">
        <f t="shared" si="275"/>
        <v>0</v>
      </c>
      <c r="O217" s="1253">
        <f t="shared" si="275"/>
        <v>0</v>
      </c>
      <c r="P217" s="1254">
        <f t="shared" si="275"/>
        <v>0</v>
      </c>
      <c r="Q217" s="1255">
        <f t="shared" si="275"/>
        <v>0</v>
      </c>
      <c r="R217" s="1256">
        <f t="shared" si="275"/>
        <v>0</v>
      </c>
      <c r="S217" s="1256">
        <f t="shared" si="275"/>
        <v>0</v>
      </c>
      <c r="T217" s="1256">
        <f t="shared" si="275"/>
        <v>0</v>
      </c>
      <c r="U217" s="1256">
        <f t="shared" si="275"/>
        <v>0</v>
      </c>
      <c r="V217" s="1256">
        <f t="shared" si="275"/>
        <v>0</v>
      </c>
      <c r="W217" s="1256">
        <f t="shared" si="275"/>
        <v>0</v>
      </c>
      <c r="X217" s="1256">
        <f t="shared" si="275"/>
        <v>0</v>
      </c>
      <c r="Y217" s="1256">
        <f t="shared" si="275"/>
        <v>0</v>
      </c>
      <c r="Z217" s="1256">
        <f t="shared" si="275"/>
        <v>0</v>
      </c>
      <c r="AA217" s="1256">
        <f t="shared" si="275"/>
        <v>0</v>
      </c>
      <c r="AB217" s="1256">
        <f t="shared" si="275"/>
        <v>0</v>
      </c>
      <c r="AC217" s="1256">
        <f t="shared" si="275"/>
        <v>0</v>
      </c>
      <c r="AD217" s="1256">
        <f t="shared" si="275"/>
        <v>0</v>
      </c>
      <c r="AE217" s="1256">
        <f t="shared" si="275"/>
        <v>0</v>
      </c>
      <c r="AF217" s="1256">
        <f t="shared" si="275"/>
        <v>0</v>
      </c>
      <c r="AG217" s="1254">
        <f t="shared" si="275"/>
        <v>0</v>
      </c>
      <c r="AH217" s="1257">
        <f t="shared" si="275"/>
        <v>0</v>
      </c>
      <c r="AI217" s="1257">
        <f t="shared" si="275"/>
        <v>0</v>
      </c>
      <c r="AJ217" s="1254">
        <f t="shared" si="275"/>
        <v>0</v>
      </c>
      <c r="AK217" s="1257">
        <f t="shared" si="275"/>
        <v>0</v>
      </c>
      <c r="AL217" s="1256">
        <f t="shared" si="275"/>
        <v>0</v>
      </c>
      <c r="AM217" s="1256">
        <f t="shared" si="275"/>
        <v>0</v>
      </c>
      <c r="AN217" s="1256">
        <f t="shared" si="275"/>
        <v>0</v>
      </c>
      <c r="AO217" s="1256">
        <f t="shared" si="275"/>
        <v>0</v>
      </c>
      <c r="AP217" s="1256">
        <f t="shared" si="275"/>
        <v>0</v>
      </c>
      <c r="AQ217" s="1256">
        <f t="shared" si="275"/>
        <v>0</v>
      </c>
      <c r="AR217" s="1256">
        <f t="shared" si="275"/>
        <v>0</v>
      </c>
      <c r="AS217" s="1256">
        <f t="shared" si="275"/>
        <v>0</v>
      </c>
      <c r="AT217" s="1256">
        <f t="shared" si="275"/>
        <v>0</v>
      </c>
      <c r="AU217" s="1256">
        <f t="shared" si="275"/>
        <v>0</v>
      </c>
      <c r="AV217" s="1256">
        <f t="shared" si="275"/>
        <v>0</v>
      </c>
      <c r="AW217" s="1256">
        <f t="shared" si="275"/>
        <v>0</v>
      </c>
      <c r="AX217" s="1256">
        <f t="shared" si="275"/>
        <v>0</v>
      </c>
      <c r="AY217" s="1256">
        <f t="shared" si="275"/>
        <v>0</v>
      </c>
      <c r="AZ217" s="1256">
        <f t="shared" si="275"/>
        <v>0</v>
      </c>
      <c r="BA217" s="1254">
        <f t="shared" si="275"/>
        <v>0</v>
      </c>
      <c r="BB217" s="1257">
        <f t="shared" si="275"/>
        <v>0</v>
      </c>
      <c r="BD217" s="1186">
        <f t="shared" si="257"/>
        <v>0</v>
      </c>
      <c r="BE217" s="1187">
        <f t="shared" si="259"/>
        <v>0</v>
      </c>
      <c r="BF217" s="1188">
        <f t="shared" si="260"/>
        <v>0</v>
      </c>
      <c r="BH217" s="1189"/>
      <c r="BI217" s="1190">
        <f t="shared" si="255"/>
        <v>0</v>
      </c>
      <c r="BJ217" s="1215"/>
    </row>
    <row r="218" spans="1:62" ht="13.35" hidden="1" customHeight="1" x14ac:dyDescent="0.2">
      <c r="A218" s="1165" t="str">
        <f t="shared" si="203"/>
        <v>Инструмент</v>
      </c>
      <c r="D218" s="2015" t="s">
        <v>1084</v>
      </c>
      <c r="E218" s="2016"/>
      <c r="F218" s="1247"/>
      <c r="G218" s="1248" t="s">
        <v>817</v>
      </c>
      <c r="H218" s="1278">
        <f t="shared" si="268"/>
        <v>0</v>
      </c>
      <c r="I218" s="1250"/>
      <c r="J218" s="1251"/>
      <c r="K218" s="2017">
        <f t="shared" si="269"/>
        <v>0</v>
      </c>
      <c r="L218" s="2018"/>
      <c r="M218" s="1252">
        <f t="shared" ref="M218:BB218" si="276">SUMIFS(M124:M164,$B$124:$B$164,$D218,$C$124:$C$164,$D$207)</f>
        <v>0</v>
      </c>
      <c r="N218" s="1250">
        <f t="shared" si="276"/>
        <v>0</v>
      </c>
      <c r="O218" s="1253">
        <f t="shared" si="276"/>
        <v>0</v>
      </c>
      <c r="P218" s="1254">
        <f t="shared" si="276"/>
        <v>0</v>
      </c>
      <c r="Q218" s="1255">
        <f t="shared" si="276"/>
        <v>0</v>
      </c>
      <c r="R218" s="1256">
        <f t="shared" si="276"/>
        <v>0</v>
      </c>
      <c r="S218" s="1256">
        <f t="shared" si="276"/>
        <v>0</v>
      </c>
      <c r="T218" s="1256">
        <f t="shared" si="276"/>
        <v>0</v>
      </c>
      <c r="U218" s="1256">
        <f t="shared" si="276"/>
        <v>0</v>
      </c>
      <c r="V218" s="1256">
        <f t="shared" si="276"/>
        <v>0</v>
      </c>
      <c r="W218" s="1256">
        <f t="shared" si="276"/>
        <v>0</v>
      </c>
      <c r="X218" s="1256">
        <f t="shared" si="276"/>
        <v>0</v>
      </c>
      <c r="Y218" s="1256">
        <f t="shared" si="276"/>
        <v>0</v>
      </c>
      <c r="Z218" s="1256">
        <f t="shared" si="276"/>
        <v>0</v>
      </c>
      <c r="AA218" s="1256">
        <f t="shared" si="276"/>
        <v>0</v>
      </c>
      <c r="AB218" s="1256">
        <f t="shared" si="276"/>
        <v>0</v>
      </c>
      <c r="AC218" s="1256">
        <f t="shared" si="276"/>
        <v>0</v>
      </c>
      <c r="AD218" s="1256">
        <f t="shared" si="276"/>
        <v>0</v>
      </c>
      <c r="AE218" s="1256">
        <f t="shared" si="276"/>
        <v>0</v>
      </c>
      <c r="AF218" s="1256">
        <f t="shared" si="276"/>
        <v>0</v>
      </c>
      <c r="AG218" s="1254">
        <f t="shared" si="276"/>
        <v>0</v>
      </c>
      <c r="AH218" s="1257">
        <f t="shared" si="276"/>
        <v>0</v>
      </c>
      <c r="AI218" s="1257">
        <f t="shared" si="276"/>
        <v>0</v>
      </c>
      <c r="AJ218" s="1254">
        <f t="shared" si="276"/>
        <v>0</v>
      </c>
      <c r="AK218" s="1257">
        <f t="shared" si="276"/>
        <v>0</v>
      </c>
      <c r="AL218" s="1256">
        <f t="shared" si="276"/>
        <v>0</v>
      </c>
      <c r="AM218" s="1256">
        <f t="shared" si="276"/>
        <v>0</v>
      </c>
      <c r="AN218" s="1256">
        <f t="shared" si="276"/>
        <v>0</v>
      </c>
      <c r="AO218" s="1256">
        <f t="shared" si="276"/>
        <v>0</v>
      </c>
      <c r="AP218" s="1256">
        <f t="shared" si="276"/>
        <v>0</v>
      </c>
      <c r="AQ218" s="1256">
        <f t="shared" si="276"/>
        <v>0</v>
      </c>
      <c r="AR218" s="1256">
        <f t="shared" si="276"/>
        <v>0</v>
      </c>
      <c r="AS218" s="1256">
        <f t="shared" si="276"/>
        <v>0</v>
      </c>
      <c r="AT218" s="1256">
        <f t="shared" si="276"/>
        <v>0</v>
      </c>
      <c r="AU218" s="1256">
        <f t="shared" si="276"/>
        <v>0</v>
      </c>
      <c r="AV218" s="1256">
        <f t="shared" si="276"/>
        <v>0</v>
      </c>
      <c r="AW218" s="1256">
        <f t="shared" si="276"/>
        <v>0</v>
      </c>
      <c r="AX218" s="1256">
        <f t="shared" si="276"/>
        <v>0</v>
      </c>
      <c r="AY218" s="1256">
        <f t="shared" si="276"/>
        <v>0</v>
      </c>
      <c r="AZ218" s="1256">
        <f t="shared" si="276"/>
        <v>0</v>
      </c>
      <c r="BA218" s="1254">
        <f t="shared" si="276"/>
        <v>0</v>
      </c>
      <c r="BB218" s="1257">
        <f t="shared" si="276"/>
        <v>0</v>
      </c>
      <c r="BD218" s="1186">
        <f t="shared" si="257"/>
        <v>0</v>
      </c>
      <c r="BE218" s="1187">
        <f t="shared" si="259"/>
        <v>0</v>
      </c>
      <c r="BF218" s="1188">
        <f t="shared" si="260"/>
        <v>0</v>
      </c>
      <c r="BH218" s="1189"/>
      <c r="BI218" s="1190">
        <f t="shared" si="255"/>
        <v>0</v>
      </c>
      <c r="BJ218" s="1215"/>
    </row>
    <row r="219" spans="1:62" ht="13.35" hidden="1" customHeight="1" x14ac:dyDescent="0.2">
      <c r="A219" s="1165" t="str">
        <f t="shared" si="203"/>
        <v>Производственный инвентарь</v>
      </c>
      <c r="D219" s="2015" t="s">
        <v>1047</v>
      </c>
      <c r="E219" s="2016"/>
      <c r="F219" s="1247"/>
      <c r="G219" s="1248" t="s">
        <v>817</v>
      </c>
      <c r="H219" s="1278">
        <f t="shared" si="268"/>
        <v>0</v>
      </c>
      <c r="I219" s="1250"/>
      <c r="J219" s="1251"/>
      <c r="K219" s="2017">
        <f t="shared" si="269"/>
        <v>0</v>
      </c>
      <c r="L219" s="2018"/>
      <c r="M219" s="1252">
        <f t="shared" ref="M219:BB219" si="277">SUMIFS(M124:M164,$B$124:$B$164,$D219,$C$124:$C$164,$D$207)</f>
        <v>0</v>
      </c>
      <c r="N219" s="1250">
        <f t="shared" si="277"/>
        <v>0</v>
      </c>
      <c r="O219" s="1253">
        <f t="shared" si="277"/>
        <v>0</v>
      </c>
      <c r="P219" s="1254">
        <f t="shared" si="277"/>
        <v>0</v>
      </c>
      <c r="Q219" s="1255">
        <f t="shared" si="277"/>
        <v>0</v>
      </c>
      <c r="R219" s="1256">
        <f t="shared" si="277"/>
        <v>0</v>
      </c>
      <c r="S219" s="1256">
        <f t="shared" si="277"/>
        <v>0</v>
      </c>
      <c r="T219" s="1256">
        <f t="shared" si="277"/>
        <v>0</v>
      </c>
      <c r="U219" s="1256">
        <f t="shared" si="277"/>
        <v>0</v>
      </c>
      <c r="V219" s="1256">
        <f t="shared" si="277"/>
        <v>0</v>
      </c>
      <c r="W219" s="1256">
        <f t="shared" si="277"/>
        <v>0</v>
      </c>
      <c r="X219" s="1256">
        <f t="shared" si="277"/>
        <v>0</v>
      </c>
      <c r="Y219" s="1256">
        <f t="shared" si="277"/>
        <v>0</v>
      </c>
      <c r="Z219" s="1256">
        <f t="shared" si="277"/>
        <v>0</v>
      </c>
      <c r="AA219" s="1256">
        <f t="shared" si="277"/>
        <v>0</v>
      </c>
      <c r="AB219" s="1256">
        <f t="shared" si="277"/>
        <v>0</v>
      </c>
      <c r="AC219" s="1256">
        <f t="shared" si="277"/>
        <v>0</v>
      </c>
      <c r="AD219" s="1256">
        <f t="shared" si="277"/>
        <v>0</v>
      </c>
      <c r="AE219" s="1256">
        <f t="shared" si="277"/>
        <v>0</v>
      </c>
      <c r="AF219" s="1256">
        <f t="shared" si="277"/>
        <v>0</v>
      </c>
      <c r="AG219" s="1254">
        <f t="shared" si="277"/>
        <v>0</v>
      </c>
      <c r="AH219" s="1257">
        <f t="shared" si="277"/>
        <v>0</v>
      </c>
      <c r="AI219" s="1257">
        <f t="shared" si="277"/>
        <v>0</v>
      </c>
      <c r="AJ219" s="1254">
        <f t="shared" si="277"/>
        <v>0</v>
      </c>
      <c r="AK219" s="1257">
        <f t="shared" si="277"/>
        <v>0</v>
      </c>
      <c r="AL219" s="1256">
        <f t="shared" si="277"/>
        <v>0</v>
      </c>
      <c r="AM219" s="1256">
        <f t="shared" si="277"/>
        <v>0</v>
      </c>
      <c r="AN219" s="1256">
        <f t="shared" si="277"/>
        <v>0</v>
      </c>
      <c r="AO219" s="1256">
        <f t="shared" si="277"/>
        <v>0</v>
      </c>
      <c r="AP219" s="1256">
        <f t="shared" si="277"/>
        <v>0</v>
      </c>
      <c r="AQ219" s="1256">
        <f t="shared" si="277"/>
        <v>0</v>
      </c>
      <c r="AR219" s="1256">
        <f t="shared" si="277"/>
        <v>0</v>
      </c>
      <c r="AS219" s="1256">
        <f t="shared" si="277"/>
        <v>0</v>
      </c>
      <c r="AT219" s="1256">
        <f t="shared" si="277"/>
        <v>0</v>
      </c>
      <c r="AU219" s="1256">
        <f t="shared" si="277"/>
        <v>0</v>
      </c>
      <c r="AV219" s="1256">
        <f t="shared" si="277"/>
        <v>0</v>
      </c>
      <c r="AW219" s="1256">
        <f t="shared" si="277"/>
        <v>0</v>
      </c>
      <c r="AX219" s="1256">
        <f t="shared" si="277"/>
        <v>0</v>
      </c>
      <c r="AY219" s="1256">
        <f t="shared" si="277"/>
        <v>0</v>
      </c>
      <c r="AZ219" s="1256">
        <f t="shared" si="277"/>
        <v>0</v>
      </c>
      <c r="BA219" s="1254">
        <f t="shared" si="277"/>
        <v>0</v>
      </c>
      <c r="BB219" s="1257">
        <f t="shared" si="277"/>
        <v>0</v>
      </c>
      <c r="BD219" s="1186">
        <f t="shared" si="257"/>
        <v>0</v>
      </c>
      <c r="BE219" s="1187">
        <f t="shared" si="259"/>
        <v>0</v>
      </c>
      <c r="BF219" s="1188">
        <f t="shared" si="260"/>
        <v>0</v>
      </c>
      <c r="BH219" s="1189"/>
      <c r="BI219" s="1190">
        <f t="shared" si="255"/>
        <v>0</v>
      </c>
      <c r="BJ219" s="1215"/>
    </row>
    <row r="220" spans="1:62" ht="13.35" hidden="1" customHeight="1" x14ac:dyDescent="0.2">
      <c r="A220" s="1165" t="str">
        <f t="shared" si="203"/>
        <v>Прочие основные производственные фонды</v>
      </c>
      <c r="D220" s="2015" t="s">
        <v>1078</v>
      </c>
      <c r="E220" s="2016"/>
      <c r="F220" s="1247"/>
      <c r="G220" s="1248" t="s">
        <v>817</v>
      </c>
      <c r="H220" s="1278">
        <f t="shared" si="268"/>
        <v>0</v>
      </c>
      <c r="I220" s="1250"/>
      <c r="J220" s="1251"/>
      <c r="K220" s="2017">
        <f t="shared" si="269"/>
        <v>0</v>
      </c>
      <c r="L220" s="2018"/>
      <c r="M220" s="1252">
        <f t="shared" ref="M220:BB220" si="278">SUMIFS(M124:M164,$B$124:$B$164,$D220,$C$124:$C$164,$D$207)</f>
        <v>0</v>
      </c>
      <c r="N220" s="1250">
        <f t="shared" si="278"/>
        <v>0</v>
      </c>
      <c r="O220" s="1253">
        <f t="shared" si="278"/>
        <v>0</v>
      </c>
      <c r="P220" s="1254">
        <f t="shared" si="278"/>
        <v>0</v>
      </c>
      <c r="Q220" s="1255">
        <f t="shared" si="278"/>
        <v>0</v>
      </c>
      <c r="R220" s="1256">
        <f t="shared" si="278"/>
        <v>0</v>
      </c>
      <c r="S220" s="1256">
        <f t="shared" si="278"/>
        <v>0</v>
      </c>
      <c r="T220" s="1256">
        <f t="shared" si="278"/>
        <v>0</v>
      </c>
      <c r="U220" s="1256">
        <f t="shared" si="278"/>
        <v>0</v>
      </c>
      <c r="V220" s="1256">
        <f t="shared" si="278"/>
        <v>0</v>
      </c>
      <c r="W220" s="1256">
        <f t="shared" si="278"/>
        <v>0</v>
      </c>
      <c r="X220" s="1256">
        <f t="shared" si="278"/>
        <v>0</v>
      </c>
      <c r="Y220" s="1256">
        <f t="shared" si="278"/>
        <v>0</v>
      </c>
      <c r="Z220" s="1256">
        <f t="shared" si="278"/>
        <v>0</v>
      </c>
      <c r="AA220" s="1256">
        <f t="shared" si="278"/>
        <v>0</v>
      </c>
      <c r="AB220" s="1256">
        <f t="shared" si="278"/>
        <v>0</v>
      </c>
      <c r="AC220" s="1256">
        <f t="shared" si="278"/>
        <v>0</v>
      </c>
      <c r="AD220" s="1256">
        <f t="shared" si="278"/>
        <v>0</v>
      </c>
      <c r="AE220" s="1256">
        <f t="shared" si="278"/>
        <v>0</v>
      </c>
      <c r="AF220" s="1256">
        <f t="shared" si="278"/>
        <v>0</v>
      </c>
      <c r="AG220" s="1254">
        <f t="shared" si="278"/>
        <v>0</v>
      </c>
      <c r="AH220" s="1257">
        <f t="shared" si="278"/>
        <v>0</v>
      </c>
      <c r="AI220" s="1257">
        <f t="shared" si="278"/>
        <v>0</v>
      </c>
      <c r="AJ220" s="1254">
        <f t="shared" si="278"/>
        <v>0</v>
      </c>
      <c r="AK220" s="1257">
        <f t="shared" si="278"/>
        <v>0</v>
      </c>
      <c r="AL220" s="1256">
        <f t="shared" si="278"/>
        <v>0</v>
      </c>
      <c r="AM220" s="1256">
        <f t="shared" si="278"/>
        <v>0</v>
      </c>
      <c r="AN220" s="1256">
        <f t="shared" si="278"/>
        <v>0</v>
      </c>
      <c r="AO220" s="1256">
        <f t="shared" si="278"/>
        <v>0</v>
      </c>
      <c r="AP220" s="1256">
        <f t="shared" si="278"/>
        <v>0</v>
      </c>
      <c r="AQ220" s="1256">
        <f t="shared" si="278"/>
        <v>0</v>
      </c>
      <c r="AR220" s="1256">
        <f t="shared" si="278"/>
        <v>0</v>
      </c>
      <c r="AS220" s="1256">
        <f t="shared" si="278"/>
        <v>0</v>
      </c>
      <c r="AT220" s="1256">
        <f t="shared" si="278"/>
        <v>0</v>
      </c>
      <c r="AU220" s="1256">
        <f t="shared" si="278"/>
        <v>0</v>
      </c>
      <c r="AV220" s="1256">
        <f t="shared" si="278"/>
        <v>0</v>
      </c>
      <c r="AW220" s="1256">
        <f t="shared" si="278"/>
        <v>0</v>
      </c>
      <c r="AX220" s="1256">
        <f t="shared" si="278"/>
        <v>0</v>
      </c>
      <c r="AY220" s="1256">
        <f t="shared" si="278"/>
        <v>0</v>
      </c>
      <c r="AZ220" s="1256">
        <f t="shared" si="278"/>
        <v>0</v>
      </c>
      <c r="BA220" s="1254">
        <f t="shared" si="278"/>
        <v>0</v>
      </c>
      <c r="BB220" s="1257">
        <f t="shared" si="278"/>
        <v>0</v>
      </c>
      <c r="BD220" s="1186">
        <f t="shared" si="257"/>
        <v>0</v>
      </c>
      <c r="BE220" s="1187">
        <f t="shared" si="259"/>
        <v>0</v>
      </c>
      <c r="BF220" s="1188">
        <f t="shared" si="260"/>
        <v>0</v>
      </c>
      <c r="BH220" s="1189"/>
      <c r="BI220" s="1190">
        <f t="shared" si="255"/>
        <v>0</v>
      </c>
      <c r="BJ220" s="1215"/>
    </row>
    <row r="221" spans="1:62" ht="13.35" hidden="1" customHeight="1" x14ac:dyDescent="0.2">
      <c r="A221" s="1165" t="str">
        <f>D221</f>
        <v xml:space="preserve"> ДЭС с.Ильпырское</v>
      </c>
      <c r="D221" s="2082" t="s">
        <v>1156</v>
      </c>
      <c r="E221" s="2082"/>
      <c r="F221" s="2082"/>
      <c r="G221" s="2082"/>
      <c r="H221" s="2082"/>
      <c r="I221" s="1338">
        <v>7366858.1299999999</v>
      </c>
      <c r="J221" s="1339">
        <v>4155884.8</v>
      </c>
      <c r="K221" s="2083">
        <f>SUM(K222)</f>
        <v>1849005.3699999999</v>
      </c>
      <c r="L221" s="2084"/>
      <c r="M221" s="1340"/>
      <c r="N221" s="1341">
        <f>N222</f>
        <v>267701.55</v>
      </c>
      <c r="O221" s="1342"/>
      <c r="P221" s="1343"/>
      <c r="Q221" s="1344">
        <f>Q222</f>
        <v>0</v>
      </c>
      <c r="R221" s="1345">
        <f>R222</f>
        <v>89233.85</v>
      </c>
      <c r="S221" s="1345">
        <f t="shared" ref="S221:AZ221" si="279">S222</f>
        <v>89233.85</v>
      </c>
      <c r="T221" s="1345">
        <f t="shared" si="279"/>
        <v>89233.85</v>
      </c>
      <c r="U221" s="1345">
        <f t="shared" si="279"/>
        <v>89233.85</v>
      </c>
      <c r="V221" s="1345">
        <f t="shared" si="279"/>
        <v>89233.85</v>
      </c>
      <c r="W221" s="1345">
        <f t="shared" si="279"/>
        <v>89233.85</v>
      </c>
      <c r="X221" s="1345">
        <f t="shared" si="279"/>
        <v>535403.1</v>
      </c>
      <c r="Y221" s="1345">
        <f t="shared" si="279"/>
        <v>89233.85</v>
      </c>
      <c r="Z221" s="1345">
        <f t="shared" si="279"/>
        <v>89233.85</v>
      </c>
      <c r="AA221" s="1345">
        <f t="shared" si="279"/>
        <v>89233.85</v>
      </c>
      <c r="AB221" s="1345">
        <f t="shared" si="279"/>
        <v>89234.04</v>
      </c>
      <c r="AC221" s="1345">
        <f t="shared" si="279"/>
        <v>80000</v>
      </c>
      <c r="AD221" s="1345">
        <f t="shared" si="279"/>
        <v>80000</v>
      </c>
      <c r="AE221" s="1345">
        <f t="shared" si="279"/>
        <v>516935.58999999991</v>
      </c>
      <c r="AF221" s="1345">
        <f t="shared" si="279"/>
        <v>1052338.69</v>
      </c>
      <c r="AG221" s="1346">
        <f t="shared" si="279"/>
        <v>5560770.1700000009</v>
      </c>
      <c r="AH221" s="1347">
        <f t="shared" si="279"/>
        <v>796666.68000000017</v>
      </c>
      <c r="AI221" s="1347">
        <f t="shared" si="279"/>
        <v>0</v>
      </c>
      <c r="AJ221" s="1346">
        <f t="shared" si="279"/>
        <v>0</v>
      </c>
      <c r="AK221" s="1347">
        <f t="shared" si="279"/>
        <v>0</v>
      </c>
      <c r="AL221" s="1345">
        <f t="shared" si="279"/>
        <v>80000</v>
      </c>
      <c r="AM221" s="1345">
        <f t="shared" si="279"/>
        <v>80000</v>
      </c>
      <c r="AN221" s="1345">
        <f t="shared" si="279"/>
        <v>80000</v>
      </c>
      <c r="AO221" s="1345">
        <f t="shared" si="279"/>
        <v>80000</v>
      </c>
      <c r="AP221" s="1345">
        <f t="shared" si="279"/>
        <v>80000</v>
      </c>
      <c r="AQ221" s="1345">
        <f t="shared" si="279"/>
        <v>80000</v>
      </c>
      <c r="AR221" s="1345">
        <f t="shared" si="279"/>
        <v>479999.99999999994</v>
      </c>
      <c r="AS221" s="1345">
        <f t="shared" si="279"/>
        <v>79166.87</v>
      </c>
      <c r="AT221" s="1345">
        <f t="shared" si="279"/>
        <v>79166.67</v>
      </c>
      <c r="AU221" s="1345">
        <f t="shared" si="279"/>
        <v>79166.67</v>
      </c>
      <c r="AV221" s="1345">
        <f t="shared" si="279"/>
        <v>79166.47000000019</v>
      </c>
      <c r="AW221" s="1345">
        <f t="shared" si="279"/>
        <v>0</v>
      </c>
      <c r="AX221" s="1345">
        <f t="shared" si="279"/>
        <v>0</v>
      </c>
      <c r="AY221" s="1345">
        <f t="shared" si="279"/>
        <v>316666.68000000023</v>
      </c>
      <c r="AZ221" s="1345">
        <f t="shared" si="279"/>
        <v>796666.68000000028</v>
      </c>
      <c r="BA221" s="1346">
        <f>BA222</f>
        <v>5560770.1700000009</v>
      </c>
      <c r="BB221" s="1347">
        <f>BB222</f>
        <v>0</v>
      </c>
      <c r="BD221" s="1186">
        <f t="shared" si="257"/>
        <v>0</v>
      </c>
      <c r="BE221" s="1187">
        <f t="shared" si="259"/>
        <v>1581303.8199999996</v>
      </c>
      <c r="BF221" s="1188">
        <f t="shared" si="260"/>
        <v>0</v>
      </c>
      <c r="BG221" s="1294"/>
      <c r="BH221" s="1189"/>
      <c r="BI221" s="1190">
        <f t="shared" si="255"/>
        <v>-1.1641532182693481E-10</v>
      </c>
      <c r="BJ221" s="1215"/>
    </row>
    <row r="222" spans="1:62" ht="12.6" hidden="1" customHeight="1" outlineLevel="1" x14ac:dyDescent="0.2">
      <c r="A222" s="1165" t="str">
        <f t="shared" ref="A222:A233" si="280">A221</f>
        <v xml:space="preserve"> ДЭС с.Ильпырское</v>
      </c>
      <c r="D222" s="2051" t="s">
        <v>977</v>
      </c>
      <c r="E222" s="2051"/>
      <c r="F222" s="2051"/>
      <c r="G222" s="2051"/>
      <c r="H222" s="2051"/>
      <c r="I222" s="1216">
        <v>7366858.1299999999</v>
      </c>
      <c r="J222" s="1217">
        <v>4155884.8</v>
      </c>
      <c r="K222" s="2052">
        <f>SUM(K223:L229)</f>
        <v>1849005.3699999999</v>
      </c>
      <c r="L222" s="2053"/>
      <c r="M222" s="1218"/>
      <c r="N222" s="1216">
        <f>SUM(N223:N229)</f>
        <v>267701.55</v>
      </c>
      <c r="O222" s="1242"/>
      <c r="P222" s="1243"/>
      <c r="Q222" s="1221">
        <f>SUM(Q223:Q229)</f>
        <v>0</v>
      </c>
      <c r="R222" s="1222">
        <f>SUM(R223:R229)</f>
        <v>89233.85</v>
      </c>
      <c r="S222" s="1222">
        <f t="shared" ref="S222:AZ222" si="281">SUM(S223:S229)</f>
        <v>89233.85</v>
      </c>
      <c r="T222" s="1222">
        <f t="shared" si="281"/>
        <v>89233.85</v>
      </c>
      <c r="U222" s="1222">
        <f t="shared" si="281"/>
        <v>89233.85</v>
      </c>
      <c r="V222" s="1222">
        <f t="shared" si="281"/>
        <v>89233.85</v>
      </c>
      <c r="W222" s="1222">
        <f t="shared" si="281"/>
        <v>89233.85</v>
      </c>
      <c r="X222" s="1222">
        <f t="shared" si="281"/>
        <v>535403.1</v>
      </c>
      <c r="Y222" s="1222">
        <f t="shared" si="281"/>
        <v>89233.85</v>
      </c>
      <c r="Z222" s="1222">
        <f t="shared" si="281"/>
        <v>89233.85</v>
      </c>
      <c r="AA222" s="1222">
        <f t="shared" si="281"/>
        <v>89233.85</v>
      </c>
      <c r="AB222" s="1222">
        <f t="shared" si="281"/>
        <v>89234.04</v>
      </c>
      <c r="AC222" s="1222">
        <f t="shared" si="281"/>
        <v>80000</v>
      </c>
      <c r="AD222" s="1222">
        <f t="shared" si="281"/>
        <v>80000</v>
      </c>
      <c r="AE222" s="1222">
        <f t="shared" si="281"/>
        <v>516935.58999999991</v>
      </c>
      <c r="AF222" s="1222">
        <f t="shared" si="281"/>
        <v>1052338.69</v>
      </c>
      <c r="AG222" s="1220">
        <f t="shared" si="281"/>
        <v>5560770.1700000009</v>
      </c>
      <c r="AH222" s="1223">
        <f t="shared" si="281"/>
        <v>796666.68000000017</v>
      </c>
      <c r="AI222" s="1223">
        <f t="shared" si="281"/>
        <v>0</v>
      </c>
      <c r="AJ222" s="1220">
        <f t="shared" si="281"/>
        <v>0</v>
      </c>
      <c r="AK222" s="1223">
        <f t="shared" si="281"/>
        <v>0</v>
      </c>
      <c r="AL222" s="1222">
        <f t="shared" si="281"/>
        <v>80000</v>
      </c>
      <c r="AM222" s="1222">
        <f t="shared" si="281"/>
        <v>80000</v>
      </c>
      <c r="AN222" s="1222">
        <f t="shared" si="281"/>
        <v>80000</v>
      </c>
      <c r="AO222" s="1222">
        <f t="shared" si="281"/>
        <v>80000</v>
      </c>
      <c r="AP222" s="1222">
        <f t="shared" si="281"/>
        <v>80000</v>
      </c>
      <c r="AQ222" s="1222">
        <f t="shared" si="281"/>
        <v>80000</v>
      </c>
      <c r="AR222" s="1222">
        <f t="shared" si="281"/>
        <v>479999.99999999994</v>
      </c>
      <c r="AS222" s="1222">
        <f t="shared" si="281"/>
        <v>79166.87</v>
      </c>
      <c r="AT222" s="1222">
        <f t="shared" si="281"/>
        <v>79166.67</v>
      </c>
      <c r="AU222" s="1222">
        <f t="shared" si="281"/>
        <v>79166.67</v>
      </c>
      <c r="AV222" s="1222">
        <f t="shared" si="281"/>
        <v>79166.47000000019</v>
      </c>
      <c r="AW222" s="1222">
        <f t="shared" si="281"/>
        <v>0</v>
      </c>
      <c r="AX222" s="1222">
        <f t="shared" si="281"/>
        <v>0</v>
      </c>
      <c r="AY222" s="1222">
        <f t="shared" si="281"/>
        <v>316666.68000000023</v>
      </c>
      <c r="AZ222" s="1222">
        <f t="shared" si="281"/>
        <v>796666.68000000028</v>
      </c>
      <c r="BA222" s="1220">
        <f>SUM(BA223:BA229)</f>
        <v>5560770.1700000009</v>
      </c>
      <c r="BB222" s="1223">
        <f>SUM(BB223:BB229)</f>
        <v>0</v>
      </c>
      <c r="BD222" s="1186">
        <f t="shared" si="257"/>
        <v>0</v>
      </c>
      <c r="BE222" s="1187">
        <f t="shared" si="259"/>
        <v>1581303.8199999996</v>
      </c>
      <c r="BF222" s="1188">
        <f t="shared" si="260"/>
        <v>0</v>
      </c>
      <c r="BH222" s="1189"/>
      <c r="BI222" s="1190">
        <f t="shared" si="255"/>
        <v>-1.1641532182693481E-10</v>
      </c>
      <c r="BJ222" s="1215"/>
    </row>
    <row r="223" spans="1:62" ht="23.85" hidden="1" customHeight="1" outlineLevel="2" x14ac:dyDescent="0.2">
      <c r="A223" s="1165" t="str">
        <f t="shared" si="280"/>
        <v xml:space="preserve"> ДЭС с.Ильпырское</v>
      </c>
      <c r="B223" s="1166" t="str">
        <f>D255</f>
        <v>рабочие машины</v>
      </c>
      <c r="C223" s="1166" t="s">
        <v>1100</v>
      </c>
      <c r="D223" s="2050" t="s">
        <v>1147</v>
      </c>
      <c r="E223" s="2050"/>
      <c r="F223" s="1200">
        <v>1835</v>
      </c>
      <c r="G223" s="1201" t="s">
        <v>1148</v>
      </c>
      <c r="H223" s="1202">
        <v>62500</v>
      </c>
      <c r="I223" s="1203">
        <v>62500</v>
      </c>
      <c r="J223" s="1204">
        <v>62500</v>
      </c>
      <c r="K223" s="1224"/>
      <c r="L223" s="1207"/>
      <c r="M223" s="1205"/>
      <c r="N223" s="1225"/>
      <c r="O223" s="1206"/>
      <c r="P223" s="1207"/>
      <c r="Q223" s="1208"/>
      <c r="R223" s="1209">
        <v>0</v>
      </c>
      <c r="S223" s="1209">
        <v>0</v>
      </c>
      <c r="T223" s="1209">
        <v>0</v>
      </c>
      <c r="U223" s="1210">
        <f t="shared" ref="U223:W229" si="282">T223</f>
        <v>0</v>
      </c>
      <c r="V223" s="1210">
        <f t="shared" si="282"/>
        <v>0</v>
      </c>
      <c r="W223" s="1210">
        <f t="shared" si="282"/>
        <v>0</v>
      </c>
      <c r="X223" s="1210">
        <f t="shared" ref="X223:X229" si="283">R223+S223+T223+U223+V223+W223</f>
        <v>0</v>
      </c>
      <c r="Y223" s="1210">
        <f t="shared" ref="Y223:Y229" si="284">W223</f>
        <v>0</v>
      </c>
      <c r="Z223" s="1210">
        <f t="shared" ref="Z223:AD229" si="285">Y223</f>
        <v>0</v>
      </c>
      <c r="AA223" s="1210">
        <f t="shared" si="285"/>
        <v>0</v>
      </c>
      <c r="AB223" s="1210">
        <f t="shared" si="285"/>
        <v>0</v>
      </c>
      <c r="AC223" s="1210">
        <f t="shared" si="285"/>
        <v>0</v>
      </c>
      <c r="AD223" s="1210">
        <f t="shared" si="285"/>
        <v>0</v>
      </c>
      <c r="AE223" s="1210">
        <f t="shared" ref="AE223:AE229" si="286">Y223+Z223+AA223+AB223+AC223+AD223</f>
        <v>0</v>
      </c>
      <c r="AF223" s="1210">
        <f t="shared" ref="AF223:AF229" si="287">X223+AE223</f>
        <v>0</v>
      </c>
      <c r="AG223" s="1211">
        <v>62500</v>
      </c>
      <c r="AH223" s="1212">
        <f t="shared" ref="AH223:AH229" si="288">SUM(K223:L223)+M223-AF223</f>
        <v>0</v>
      </c>
      <c r="AI223" s="1212"/>
      <c r="AJ223" s="1211"/>
      <c r="AK223" s="1228"/>
      <c r="AL223" s="1214">
        <v>0</v>
      </c>
      <c r="AM223" s="1214">
        <f t="shared" ref="AM223:AQ229" si="289">AL223</f>
        <v>0</v>
      </c>
      <c r="AN223" s="1214">
        <f t="shared" si="289"/>
        <v>0</v>
      </c>
      <c r="AO223" s="1210">
        <f t="shared" si="289"/>
        <v>0</v>
      </c>
      <c r="AP223" s="1210">
        <f t="shared" si="289"/>
        <v>0</v>
      </c>
      <c r="AQ223" s="1210">
        <f t="shared" si="289"/>
        <v>0</v>
      </c>
      <c r="AR223" s="1210">
        <f t="shared" ref="AR223:AR229" si="290">SUM(AL223:AQ223)</f>
        <v>0</v>
      </c>
      <c r="AS223" s="1210">
        <f t="shared" ref="AS223:AS228" si="291">AQ223</f>
        <v>0</v>
      </c>
      <c r="AT223" s="1210">
        <f>AS223</f>
        <v>0</v>
      </c>
      <c r="AU223" s="1210">
        <f>AT223</f>
        <v>0</v>
      </c>
      <c r="AV223" s="1210">
        <f>AU223</f>
        <v>0</v>
      </c>
      <c r="AW223" s="1210">
        <f>AV223</f>
        <v>0</v>
      </c>
      <c r="AX223" s="1210">
        <f>AW223</f>
        <v>0</v>
      </c>
      <c r="AY223" s="1210">
        <f t="shared" ref="AY223:AY229" si="292">SUM(AS223:AX223)</f>
        <v>0</v>
      </c>
      <c r="AZ223" s="1210">
        <f t="shared" ref="AZ223:AZ229" si="293">AR223+AY223</f>
        <v>0</v>
      </c>
      <c r="BA223" s="1211">
        <v>62500</v>
      </c>
      <c r="BB223" s="1212">
        <f t="shared" ref="BB223:BB229" si="294">AH223+AI223-AZ223</f>
        <v>0</v>
      </c>
      <c r="BD223" s="1186">
        <f t="shared" si="257"/>
        <v>0</v>
      </c>
      <c r="BE223" s="1187">
        <f t="shared" si="259"/>
        <v>0</v>
      </c>
      <c r="BF223" s="1188">
        <f t="shared" si="260"/>
        <v>0</v>
      </c>
      <c r="BH223" s="1189"/>
      <c r="BI223" s="1190">
        <f t="shared" si="255"/>
        <v>0</v>
      </c>
      <c r="BJ223" s="1215"/>
    </row>
    <row r="224" spans="1:62" ht="23.85" hidden="1" customHeight="1" outlineLevel="2" x14ac:dyDescent="0.2">
      <c r="A224" s="1165" t="str">
        <f t="shared" si="280"/>
        <v xml:space="preserve"> ДЭС с.Ильпырское</v>
      </c>
      <c r="B224" s="1166" t="str">
        <f>D254</f>
        <v>силовые машины</v>
      </c>
      <c r="C224" s="1166" t="s">
        <v>1100</v>
      </c>
      <c r="D224" s="2050" t="s">
        <v>1157</v>
      </c>
      <c r="E224" s="2050"/>
      <c r="F224" s="1200">
        <v>1903</v>
      </c>
      <c r="G224" s="1201" t="s">
        <v>1158</v>
      </c>
      <c r="H224" s="1202">
        <v>4750000</v>
      </c>
      <c r="I224" s="1203">
        <v>4750000</v>
      </c>
      <c r="J224" s="1204">
        <v>3008333.46</v>
      </c>
      <c r="K224" s="2039">
        <v>1741666.54</v>
      </c>
      <c r="L224" s="2040"/>
      <c r="M224" s="1205"/>
      <c r="N224" s="1203">
        <v>237500.01</v>
      </c>
      <c r="O224" s="1206"/>
      <c r="P224" s="1207"/>
      <c r="Q224" s="1208"/>
      <c r="R224" s="1209">
        <v>79166.67</v>
      </c>
      <c r="S224" s="1209">
        <v>79166.67</v>
      </c>
      <c r="T224" s="1209">
        <v>79166.67</v>
      </c>
      <c r="U224" s="1210">
        <f t="shared" si="282"/>
        <v>79166.67</v>
      </c>
      <c r="V224" s="1210">
        <f t="shared" si="282"/>
        <v>79166.67</v>
      </c>
      <c r="W224" s="1210">
        <f t="shared" si="282"/>
        <v>79166.67</v>
      </c>
      <c r="X224" s="1210">
        <f t="shared" si="283"/>
        <v>475000.01999999996</v>
      </c>
      <c r="Y224" s="1210">
        <f t="shared" si="284"/>
        <v>79166.67</v>
      </c>
      <c r="Z224" s="1210">
        <f t="shared" si="285"/>
        <v>79166.67</v>
      </c>
      <c r="AA224" s="1210">
        <f t="shared" si="285"/>
        <v>79166.67</v>
      </c>
      <c r="AB224" s="1210">
        <f t="shared" si="285"/>
        <v>79166.67</v>
      </c>
      <c r="AC224" s="1210">
        <f t="shared" si="285"/>
        <v>79166.67</v>
      </c>
      <c r="AD224" s="1210">
        <f t="shared" si="285"/>
        <v>79166.67</v>
      </c>
      <c r="AE224" s="1210">
        <f t="shared" si="286"/>
        <v>475000.01999999996</v>
      </c>
      <c r="AF224" s="1210">
        <f t="shared" si="287"/>
        <v>950000.03999999992</v>
      </c>
      <c r="AG224" s="1211">
        <v>4750000</v>
      </c>
      <c r="AH224" s="1212">
        <f t="shared" si="288"/>
        <v>791666.50000000012</v>
      </c>
      <c r="AI224" s="1212"/>
      <c r="AJ224" s="1211"/>
      <c r="AK224" s="1213"/>
      <c r="AL224" s="1214">
        <v>79166.67</v>
      </c>
      <c r="AM224" s="1214">
        <f t="shared" si="289"/>
        <v>79166.67</v>
      </c>
      <c r="AN224" s="1214">
        <f t="shared" si="289"/>
        <v>79166.67</v>
      </c>
      <c r="AO224" s="1210">
        <f t="shared" si="289"/>
        <v>79166.67</v>
      </c>
      <c r="AP224" s="1210">
        <f t="shared" si="289"/>
        <v>79166.67</v>
      </c>
      <c r="AQ224" s="1210">
        <f t="shared" si="289"/>
        <v>79166.67</v>
      </c>
      <c r="AR224" s="1210">
        <f t="shared" si="290"/>
        <v>475000.01999999996</v>
      </c>
      <c r="AS224" s="1210">
        <f t="shared" si="291"/>
        <v>79166.67</v>
      </c>
      <c r="AT224" s="1210">
        <f t="shared" ref="AT224:AX228" si="295">AS224</f>
        <v>79166.67</v>
      </c>
      <c r="AU224" s="1210">
        <f t="shared" si="295"/>
        <v>79166.67</v>
      </c>
      <c r="AV224" s="1210">
        <f>AH224-AR224-AS224-AT224-AU224</f>
        <v>79166.47000000019</v>
      </c>
      <c r="AW224" s="1210">
        <v>0</v>
      </c>
      <c r="AX224" s="1210">
        <v>0</v>
      </c>
      <c r="AY224" s="1210">
        <f t="shared" si="292"/>
        <v>316666.48000000021</v>
      </c>
      <c r="AZ224" s="1210">
        <f t="shared" si="293"/>
        <v>791666.50000000023</v>
      </c>
      <c r="BA224" s="1211">
        <v>4750000</v>
      </c>
      <c r="BB224" s="1212">
        <f>AH224+AI224-AZ224</f>
        <v>0</v>
      </c>
      <c r="BD224" s="1186">
        <f t="shared" si="257"/>
        <v>0</v>
      </c>
      <c r="BE224" s="1187">
        <f t="shared" si="259"/>
        <v>1504166.5300000003</v>
      </c>
      <c r="BF224" s="1188">
        <f t="shared" si="260"/>
        <v>0</v>
      </c>
      <c r="BH224" s="1189"/>
      <c r="BI224" s="1190">
        <f t="shared" si="255"/>
        <v>-1.1641532182693481E-10</v>
      </c>
      <c r="BJ224" s="1215" t="e">
        <v>#VALUE!</v>
      </c>
    </row>
    <row r="225" spans="1:63" ht="23.85" hidden="1" customHeight="1" outlineLevel="2" x14ac:dyDescent="0.2">
      <c r="A225" s="1165" t="str">
        <f t="shared" si="280"/>
        <v xml:space="preserve"> ДЭС с.Ильпырское</v>
      </c>
      <c r="B225" s="1166" t="str">
        <f>D255</f>
        <v>рабочие машины</v>
      </c>
      <c r="C225" s="1166" t="s">
        <v>1100</v>
      </c>
      <c r="D225" s="2050" t="s">
        <v>1159</v>
      </c>
      <c r="E225" s="2050"/>
      <c r="F225" s="1200">
        <v>1840</v>
      </c>
      <c r="G225" s="1201" t="s">
        <v>1148</v>
      </c>
      <c r="H225" s="1202">
        <v>129088.98</v>
      </c>
      <c r="I225" s="1203">
        <v>129088.98</v>
      </c>
      <c r="J225" s="1204">
        <v>129088.98</v>
      </c>
      <c r="K225" s="1224"/>
      <c r="L225" s="1207"/>
      <c r="M225" s="1205"/>
      <c r="N225" s="1225"/>
      <c r="O225" s="1206"/>
      <c r="P225" s="1207"/>
      <c r="Q225" s="1208"/>
      <c r="R225" s="1209">
        <v>0</v>
      </c>
      <c r="S225" s="1209">
        <v>0</v>
      </c>
      <c r="T225" s="1209">
        <v>0</v>
      </c>
      <c r="U225" s="1210">
        <f t="shared" si="282"/>
        <v>0</v>
      </c>
      <c r="V225" s="1210">
        <f t="shared" si="282"/>
        <v>0</v>
      </c>
      <c r="W225" s="1210">
        <f t="shared" si="282"/>
        <v>0</v>
      </c>
      <c r="X225" s="1210">
        <f t="shared" si="283"/>
        <v>0</v>
      </c>
      <c r="Y225" s="1210">
        <f t="shared" si="284"/>
        <v>0</v>
      </c>
      <c r="Z225" s="1210">
        <f t="shared" si="285"/>
        <v>0</v>
      </c>
      <c r="AA225" s="1210">
        <f t="shared" si="285"/>
        <v>0</v>
      </c>
      <c r="AB225" s="1210">
        <f t="shared" si="285"/>
        <v>0</v>
      </c>
      <c r="AC225" s="1210">
        <f t="shared" si="285"/>
        <v>0</v>
      </c>
      <c r="AD225" s="1210">
        <f t="shared" si="285"/>
        <v>0</v>
      </c>
      <c r="AE225" s="1210">
        <f t="shared" si="286"/>
        <v>0</v>
      </c>
      <c r="AF225" s="1210">
        <f t="shared" si="287"/>
        <v>0</v>
      </c>
      <c r="AG225" s="1211">
        <v>129088.98</v>
      </c>
      <c r="AH225" s="1212">
        <f t="shared" si="288"/>
        <v>0</v>
      </c>
      <c r="AI225" s="1212"/>
      <c r="AJ225" s="1211"/>
      <c r="AK225" s="1228"/>
      <c r="AL225" s="1214">
        <v>0</v>
      </c>
      <c r="AM225" s="1214">
        <f t="shared" si="289"/>
        <v>0</v>
      </c>
      <c r="AN225" s="1214">
        <f t="shared" si="289"/>
        <v>0</v>
      </c>
      <c r="AO225" s="1210">
        <f t="shared" si="289"/>
        <v>0</v>
      </c>
      <c r="AP225" s="1210">
        <f t="shared" si="289"/>
        <v>0</v>
      </c>
      <c r="AQ225" s="1210">
        <f t="shared" si="289"/>
        <v>0</v>
      </c>
      <c r="AR225" s="1210">
        <f t="shared" si="290"/>
        <v>0</v>
      </c>
      <c r="AS225" s="1210">
        <f t="shared" si="291"/>
        <v>0</v>
      </c>
      <c r="AT225" s="1210">
        <f t="shared" si="295"/>
        <v>0</v>
      </c>
      <c r="AU225" s="1210">
        <f t="shared" si="295"/>
        <v>0</v>
      </c>
      <c r="AV225" s="1210">
        <f t="shared" si="295"/>
        <v>0</v>
      </c>
      <c r="AW225" s="1210">
        <f t="shared" si="295"/>
        <v>0</v>
      </c>
      <c r="AX225" s="1210">
        <f t="shared" si="295"/>
        <v>0</v>
      </c>
      <c r="AY225" s="1210">
        <f t="shared" si="292"/>
        <v>0</v>
      </c>
      <c r="AZ225" s="1210">
        <f t="shared" si="293"/>
        <v>0</v>
      </c>
      <c r="BA225" s="1211">
        <v>129088.98</v>
      </c>
      <c r="BB225" s="1212">
        <f t="shared" si="294"/>
        <v>0</v>
      </c>
      <c r="BD225" s="1186">
        <f t="shared" si="257"/>
        <v>0</v>
      </c>
      <c r="BE225" s="1187">
        <f t="shared" si="259"/>
        <v>0</v>
      </c>
      <c r="BF225" s="1188">
        <f t="shared" si="260"/>
        <v>0</v>
      </c>
      <c r="BH225" s="1189"/>
      <c r="BI225" s="1190">
        <f t="shared" si="255"/>
        <v>0</v>
      </c>
      <c r="BJ225" s="1215"/>
    </row>
    <row r="226" spans="1:63" ht="12.6" hidden="1" customHeight="1" outlineLevel="2" x14ac:dyDescent="0.2">
      <c r="A226" s="1165" t="str">
        <f>A232</f>
        <v xml:space="preserve"> ДЭС с.Ильпырское</v>
      </c>
      <c r="B226" s="1166" t="str">
        <f>D257</f>
        <v>вычислительная техника</v>
      </c>
      <c r="C226" s="1166" t="s">
        <v>1108</v>
      </c>
      <c r="D226" s="2050" t="s">
        <v>1145</v>
      </c>
      <c r="E226" s="2050"/>
      <c r="F226" s="1200">
        <v>7</v>
      </c>
      <c r="G226" s="1201" t="s">
        <v>1146</v>
      </c>
      <c r="H226" s="1202">
        <v>15150</v>
      </c>
      <c r="I226" s="1203">
        <v>15150</v>
      </c>
      <c r="J226" s="1204">
        <v>15150</v>
      </c>
      <c r="K226" s="1224"/>
      <c r="L226" s="1207"/>
      <c r="M226" s="1205"/>
      <c r="N226" s="1225"/>
      <c r="O226" s="1206"/>
      <c r="P226" s="1207"/>
      <c r="Q226" s="1208"/>
      <c r="R226" s="1209">
        <v>0</v>
      </c>
      <c r="S226" s="1209">
        <v>0</v>
      </c>
      <c r="T226" s="1209">
        <v>0</v>
      </c>
      <c r="U226" s="1210">
        <f t="shared" si="282"/>
        <v>0</v>
      </c>
      <c r="V226" s="1210">
        <f t="shared" si="282"/>
        <v>0</v>
      </c>
      <c r="W226" s="1210">
        <f t="shared" si="282"/>
        <v>0</v>
      </c>
      <c r="X226" s="1210">
        <f t="shared" si="283"/>
        <v>0</v>
      </c>
      <c r="Y226" s="1210">
        <f t="shared" si="284"/>
        <v>0</v>
      </c>
      <c r="Z226" s="1210">
        <f t="shared" si="285"/>
        <v>0</v>
      </c>
      <c r="AA226" s="1210">
        <f t="shared" si="285"/>
        <v>0</v>
      </c>
      <c r="AB226" s="1210">
        <f t="shared" si="285"/>
        <v>0</v>
      </c>
      <c r="AC226" s="1210">
        <f t="shared" si="285"/>
        <v>0</v>
      </c>
      <c r="AD226" s="1210">
        <f t="shared" si="285"/>
        <v>0</v>
      </c>
      <c r="AE226" s="1210">
        <f t="shared" si="286"/>
        <v>0</v>
      </c>
      <c r="AF226" s="1210">
        <f t="shared" si="287"/>
        <v>0</v>
      </c>
      <c r="AG226" s="1211">
        <v>15150</v>
      </c>
      <c r="AH226" s="1212">
        <f t="shared" si="288"/>
        <v>0</v>
      </c>
      <c r="AI226" s="1212"/>
      <c r="AJ226" s="1211"/>
      <c r="AK226" s="1228"/>
      <c r="AL226" s="1214">
        <v>0</v>
      </c>
      <c r="AM226" s="1214">
        <f t="shared" si="289"/>
        <v>0</v>
      </c>
      <c r="AN226" s="1214">
        <f t="shared" si="289"/>
        <v>0</v>
      </c>
      <c r="AO226" s="1210">
        <f t="shared" si="289"/>
        <v>0</v>
      </c>
      <c r="AP226" s="1210">
        <f t="shared" si="289"/>
        <v>0</v>
      </c>
      <c r="AQ226" s="1210">
        <f t="shared" si="289"/>
        <v>0</v>
      </c>
      <c r="AR226" s="1210">
        <f t="shared" si="290"/>
        <v>0</v>
      </c>
      <c r="AS226" s="1210">
        <f t="shared" si="291"/>
        <v>0</v>
      </c>
      <c r="AT226" s="1210">
        <f t="shared" si="295"/>
        <v>0</v>
      </c>
      <c r="AU226" s="1210">
        <f t="shared" si="295"/>
        <v>0</v>
      </c>
      <c r="AV226" s="1210">
        <f t="shared" si="295"/>
        <v>0</v>
      </c>
      <c r="AW226" s="1210">
        <f t="shared" si="295"/>
        <v>0</v>
      </c>
      <c r="AX226" s="1210">
        <f t="shared" si="295"/>
        <v>0</v>
      </c>
      <c r="AY226" s="1210">
        <f t="shared" si="292"/>
        <v>0</v>
      </c>
      <c r="AZ226" s="1210">
        <f t="shared" si="293"/>
        <v>0</v>
      </c>
      <c r="BA226" s="1211">
        <v>15150</v>
      </c>
      <c r="BB226" s="1212">
        <f t="shared" si="294"/>
        <v>0</v>
      </c>
      <c r="BD226" s="1186">
        <f t="shared" si="257"/>
        <v>0</v>
      </c>
      <c r="BE226" s="1187">
        <f t="shared" si="259"/>
        <v>0</v>
      </c>
      <c r="BF226" s="1188">
        <f t="shared" si="260"/>
        <v>0</v>
      </c>
      <c r="BH226" s="1189"/>
      <c r="BI226" s="1190">
        <f t="shared" si="255"/>
        <v>0</v>
      </c>
      <c r="BJ226" s="1215"/>
    </row>
    <row r="227" spans="1:63" ht="23.85" hidden="1" customHeight="1" outlineLevel="2" x14ac:dyDescent="0.2">
      <c r="A227" s="1165" t="str">
        <f t="shared" si="280"/>
        <v xml:space="preserve"> ДЭС с.Ильпырское</v>
      </c>
      <c r="B227" s="1166" t="str">
        <f>D254</f>
        <v>силовые машины</v>
      </c>
      <c r="C227" s="1166" t="s">
        <v>1100</v>
      </c>
      <c r="D227" s="2050" t="s">
        <v>1160</v>
      </c>
      <c r="E227" s="2050"/>
      <c r="F227" s="1200">
        <v>1844</v>
      </c>
      <c r="G227" s="1201" t="s">
        <v>1148</v>
      </c>
      <c r="H227" s="1202">
        <v>502760</v>
      </c>
      <c r="I227" s="1203">
        <v>502760</v>
      </c>
      <c r="J227" s="1204">
        <v>418966.5</v>
      </c>
      <c r="K227" s="2039">
        <v>83793.5</v>
      </c>
      <c r="L227" s="2040"/>
      <c r="M227" s="1205"/>
      <c r="N227" s="1203">
        <v>25137.99</v>
      </c>
      <c r="O227" s="1206"/>
      <c r="P227" s="1207"/>
      <c r="Q227" s="1208"/>
      <c r="R227" s="1209">
        <v>8379.33</v>
      </c>
      <c r="S227" s="1209">
        <v>8379.33</v>
      </c>
      <c r="T227" s="1209">
        <v>8379.33</v>
      </c>
      <c r="U227" s="1210">
        <f t="shared" si="282"/>
        <v>8379.33</v>
      </c>
      <c r="V227" s="1210">
        <f t="shared" si="282"/>
        <v>8379.33</v>
      </c>
      <c r="W227" s="1210">
        <f t="shared" si="282"/>
        <v>8379.33</v>
      </c>
      <c r="X227" s="1210">
        <f t="shared" si="283"/>
        <v>50275.98</v>
      </c>
      <c r="Y227" s="1210">
        <f t="shared" si="284"/>
        <v>8379.33</v>
      </c>
      <c r="Z227" s="1210">
        <f t="shared" si="285"/>
        <v>8379.33</v>
      </c>
      <c r="AA227" s="1210">
        <f t="shared" si="285"/>
        <v>8379.33</v>
      </c>
      <c r="AB227" s="1210">
        <f>SUM(K227)-X227-Y227-Z227-AA227</f>
        <v>8379.5299999999934</v>
      </c>
      <c r="AC227" s="1210">
        <v>0</v>
      </c>
      <c r="AD227" s="1210">
        <v>0</v>
      </c>
      <c r="AE227" s="1210">
        <f t="shared" si="286"/>
        <v>33517.51999999999</v>
      </c>
      <c r="AF227" s="1210">
        <f t="shared" si="287"/>
        <v>83793.5</v>
      </c>
      <c r="AG227" s="1211">
        <v>502760</v>
      </c>
      <c r="AH227" s="1276">
        <f t="shared" si="288"/>
        <v>0</v>
      </c>
      <c r="AI227" s="1276"/>
      <c r="AJ227" s="1211"/>
      <c r="AK227" s="1213"/>
      <c r="AL227" s="1214">
        <v>0</v>
      </c>
      <c r="AM227" s="1214">
        <f t="shared" si="289"/>
        <v>0</v>
      </c>
      <c r="AN227" s="1214">
        <f t="shared" si="289"/>
        <v>0</v>
      </c>
      <c r="AO227" s="1210">
        <f t="shared" si="289"/>
        <v>0</v>
      </c>
      <c r="AP227" s="1210">
        <f t="shared" si="289"/>
        <v>0</v>
      </c>
      <c r="AQ227" s="1210">
        <f t="shared" si="289"/>
        <v>0</v>
      </c>
      <c r="AR227" s="1210">
        <f t="shared" si="290"/>
        <v>0</v>
      </c>
      <c r="AS227" s="1210">
        <f t="shared" si="291"/>
        <v>0</v>
      </c>
      <c r="AT227" s="1210">
        <f t="shared" si="295"/>
        <v>0</v>
      </c>
      <c r="AU227" s="1210">
        <f t="shared" si="295"/>
        <v>0</v>
      </c>
      <c r="AV227" s="1210">
        <f t="shared" si="295"/>
        <v>0</v>
      </c>
      <c r="AW227" s="1210">
        <f t="shared" si="295"/>
        <v>0</v>
      </c>
      <c r="AX227" s="1210">
        <f t="shared" si="295"/>
        <v>0</v>
      </c>
      <c r="AY227" s="1210">
        <f t="shared" si="292"/>
        <v>0</v>
      </c>
      <c r="AZ227" s="1210">
        <f t="shared" si="293"/>
        <v>0</v>
      </c>
      <c r="BA227" s="1211">
        <v>502760</v>
      </c>
      <c r="BB227" s="1276">
        <f t="shared" si="294"/>
        <v>0</v>
      </c>
      <c r="BD227" s="1186">
        <f t="shared" si="257"/>
        <v>0</v>
      </c>
      <c r="BE227" s="1187">
        <f t="shared" si="259"/>
        <v>58655.509999999995</v>
      </c>
      <c r="BF227" s="1188">
        <f t="shared" si="260"/>
        <v>0</v>
      </c>
      <c r="BH227" s="1189"/>
      <c r="BI227" s="1190">
        <f t="shared" si="255"/>
        <v>0</v>
      </c>
      <c r="BJ227" s="1215" t="e">
        <v>#VALUE!</v>
      </c>
    </row>
    <row r="228" spans="1:63" ht="23.85" hidden="1" customHeight="1" outlineLevel="2" x14ac:dyDescent="0.2">
      <c r="A228" s="1165" t="str">
        <f t="shared" si="280"/>
        <v xml:space="preserve"> ДЭС с.Ильпырское</v>
      </c>
      <c r="B228" s="1166" t="str">
        <f>D254</f>
        <v>силовые машины</v>
      </c>
      <c r="C228" s="1166" t="s">
        <v>1100</v>
      </c>
      <c r="D228" s="2050" t="s">
        <v>1161</v>
      </c>
      <c r="E228" s="2050"/>
      <c r="F228" s="1200">
        <v>1839</v>
      </c>
      <c r="G228" s="1201" t="s">
        <v>1148</v>
      </c>
      <c r="H228" s="1202">
        <v>51271.19</v>
      </c>
      <c r="I228" s="1203">
        <v>51271.19</v>
      </c>
      <c r="J228" s="1204">
        <v>42726</v>
      </c>
      <c r="K228" s="2039">
        <v>8545.19</v>
      </c>
      <c r="L228" s="2040"/>
      <c r="M228" s="1205"/>
      <c r="N228" s="1203">
        <v>2563.56</v>
      </c>
      <c r="O228" s="1206"/>
      <c r="P228" s="1207"/>
      <c r="Q228" s="1208"/>
      <c r="R228" s="1209">
        <v>854.52</v>
      </c>
      <c r="S228" s="1209">
        <v>854.52</v>
      </c>
      <c r="T228" s="1209">
        <v>854.52</v>
      </c>
      <c r="U228" s="1210">
        <f t="shared" si="282"/>
        <v>854.52</v>
      </c>
      <c r="V228" s="1210">
        <f t="shared" si="282"/>
        <v>854.52</v>
      </c>
      <c r="W228" s="1210">
        <f t="shared" si="282"/>
        <v>854.52</v>
      </c>
      <c r="X228" s="1210">
        <f t="shared" si="283"/>
        <v>5127.1200000000008</v>
      </c>
      <c r="Y228" s="1210">
        <f t="shared" si="284"/>
        <v>854.52</v>
      </c>
      <c r="Z228" s="1210">
        <f t="shared" si="285"/>
        <v>854.52</v>
      </c>
      <c r="AA228" s="1210">
        <f t="shared" si="285"/>
        <v>854.52</v>
      </c>
      <c r="AB228" s="1210">
        <f>SUM(K228)-X228-Y228-Z228-AA228</f>
        <v>854.50999999999976</v>
      </c>
      <c r="AC228" s="1210">
        <v>0</v>
      </c>
      <c r="AD228" s="1210">
        <v>0</v>
      </c>
      <c r="AE228" s="1210">
        <f t="shared" si="286"/>
        <v>3418.0699999999997</v>
      </c>
      <c r="AF228" s="1210">
        <f t="shared" si="287"/>
        <v>8545.19</v>
      </c>
      <c r="AG228" s="1211">
        <v>51271.19</v>
      </c>
      <c r="AH228" s="1276">
        <f t="shared" si="288"/>
        <v>0</v>
      </c>
      <c r="AI228" s="1276"/>
      <c r="AJ228" s="1211"/>
      <c r="AK228" s="1213"/>
      <c r="AL228" s="1214">
        <v>0</v>
      </c>
      <c r="AM228" s="1214">
        <f t="shared" si="289"/>
        <v>0</v>
      </c>
      <c r="AN228" s="1214">
        <f t="shared" si="289"/>
        <v>0</v>
      </c>
      <c r="AO228" s="1210">
        <f t="shared" si="289"/>
        <v>0</v>
      </c>
      <c r="AP228" s="1210">
        <f t="shared" si="289"/>
        <v>0</v>
      </c>
      <c r="AQ228" s="1210">
        <f t="shared" si="289"/>
        <v>0</v>
      </c>
      <c r="AR228" s="1210">
        <f t="shared" si="290"/>
        <v>0</v>
      </c>
      <c r="AS228" s="1210">
        <f t="shared" si="291"/>
        <v>0</v>
      </c>
      <c r="AT228" s="1210">
        <f t="shared" si="295"/>
        <v>0</v>
      </c>
      <c r="AU228" s="1210">
        <f t="shared" si="295"/>
        <v>0</v>
      </c>
      <c r="AV228" s="1210">
        <f t="shared" si="295"/>
        <v>0</v>
      </c>
      <c r="AW228" s="1210">
        <f t="shared" si="295"/>
        <v>0</v>
      </c>
      <c r="AX228" s="1210">
        <f t="shared" si="295"/>
        <v>0</v>
      </c>
      <c r="AY228" s="1210">
        <f t="shared" si="292"/>
        <v>0</v>
      </c>
      <c r="AZ228" s="1210">
        <f t="shared" si="293"/>
        <v>0</v>
      </c>
      <c r="BA228" s="1211">
        <v>51271.19</v>
      </c>
      <c r="BB228" s="1276">
        <f t="shared" si="294"/>
        <v>0</v>
      </c>
      <c r="BD228" s="1186">
        <f t="shared" si="257"/>
        <v>0</v>
      </c>
      <c r="BE228" s="1187">
        <f t="shared" si="259"/>
        <v>5981.6299999999992</v>
      </c>
      <c r="BF228" s="1188">
        <f t="shared" si="260"/>
        <v>0</v>
      </c>
      <c r="BH228" s="1189"/>
      <c r="BI228" s="1190">
        <f t="shared" si="255"/>
        <v>0</v>
      </c>
      <c r="BJ228" s="1215" t="e">
        <v>#VALUE!</v>
      </c>
    </row>
    <row r="229" spans="1:63" ht="23.85" hidden="1" customHeight="1" outlineLevel="2" x14ac:dyDescent="0.2">
      <c r="A229" s="1165" t="str">
        <f t="shared" si="280"/>
        <v xml:space="preserve"> ДЭС с.Ильпырское</v>
      </c>
      <c r="B229" s="1166" t="str">
        <f>D255</f>
        <v>рабочие машины</v>
      </c>
      <c r="C229" s="1166" t="s">
        <v>1100</v>
      </c>
      <c r="D229" s="2050" t="s">
        <v>1162</v>
      </c>
      <c r="E229" s="2050"/>
      <c r="F229" s="1200">
        <v>1890</v>
      </c>
      <c r="G229" s="1201" t="s">
        <v>1163</v>
      </c>
      <c r="H229" s="1202">
        <v>50000</v>
      </c>
      <c r="I229" s="1203">
        <v>50000</v>
      </c>
      <c r="J229" s="1204">
        <v>34999.86</v>
      </c>
      <c r="K229" s="2039">
        <v>15000.14</v>
      </c>
      <c r="L229" s="2040"/>
      <c r="M229" s="1205"/>
      <c r="N229" s="1203">
        <v>2499.9899999999998</v>
      </c>
      <c r="O229" s="1206"/>
      <c r="P229" s="1207"/>
      <c r="Q229" s="1208"/>
      <c r="R229" s="1209">
        <v>833.33</v>
      </c>
      <c r="S229" s="1209">
        <v>833.33</v>
      </c>
      <c r="T229" s="1209">
        <v>833.33</v>
      </c>
      <c r="U229" s="1210">
        <f t="shared" si="282"/>
        <v>833.33</v>
      </c>
      <c r="V229" s="1210">
        <f t="shared" si="282"/>
        <v>833.33</v>
      </c>
      <c r="W229" s="1210">
        <f t="shared" si="282"/>
        <v>833.33</v>
      </c>
      <c r="X229" s="1210">
        <f t="shared" si="283"/>
        <v>4999.9800000000005</v>
      </c>
      <c r="Y229" s="1210">
        <f t="shared" si="284"/>
        <v>833.33</v>
      </c>
      <c r="Z229" s="1210">
        <f t="shared" si="285"/>
        <v>833.33</v>
      </c>
      <c r="AA229" s="1210">
        <f t="shared" si="285"/>
        <v>833.33</v>
      </c>
      <c r="AB229" s="1210">
        <f>AA229</f>
        <v>833.33</v>
      </c>
      <c r="AC229" s="1210">
        <f>AB229</f>
        <v>833.33</v>
      </c>
      <c r="AD229" s="1210">
        <f>AC229</f>
        <v>833.33</v>
      </c>
      <c r="AE229" s="1210">
        <f t="shared" si="286"/>
        <v>4999.9800000000005</v>
      </c>
      <c r="AF229" s="1210">
        <f t="shared" si="287"/>
        <v>9999.9600000000009</v>
      </c>
      <c r="AG229" s="1211">
        <v>50000</v>
      </c>
      <c r="AH229" s="1212">
        <f t="shared" si="288"/>
        <v>5000.1799999999985</v>
      </c>
      <c r="AI229" s="1212"/>
      <c r="AJ229" s="1211"/>
      <c r="AK229" s="1213"/>
      <c r="AL229" s="1214">
        <v>833.33</v>
      </c>
      <c r="AM229" s="1214">
        <f t="shared" si="289"/>
        <v>833.33</v>
      </c>
      <c r="AN229" s="1214">
        <f t="shared" si="289"/>
        <v>833.33</v>
      </c>
      <c r="AO229" s="1210">
        <f t="shared" si="289"/>
        <v>833.33</v>
      </c>
      <c r="AP229" s="1210">
        <f t="shared" si="289"/>
        <v>833.33</v>
      </c>
      <c r="AQ229" s="1210">
        <f t="shared" si="289"/>
        <v>833.33</v>
      </c>
      <c r="AR229" s="1210">
        <f t="shared" si="290"/>
        <v>4999.9800000000005</v>
      </c>
      <c r="AS229" s="1210">
        <f>AH229-AR229</f>
        <v>0.19999999999799911</v>
      </c>
      <c r="AT229" s="1210">
        <v>0</v>
      </c>
      <c r="AU229" s="1210">
        <v>0</v>
      </c>
      <c r="AV229" s="1210">
        <v>0</v>
      </c>
      <c r="AW229" s="1210">
        <v>0</v>
      </c>
      <c r="AX229" s="1210">
        <v>0</v>
      </c>
      <c r="AY229" s="1210">
        <f t="shared" si="292"/>
        <v>0.19999999999799911</v>
      </c>
      <c r="AZ229" s="1210">
        <f t="shared" si="293"/>
        <v>5000.1799999999985</v>
      </c>
      <c r="BA229" s="1211">
        <v>50000</v>
      </c>
      <c r="BB229" s="1212">
        <f t="shared" si="294"/>
        <v>0</v>
      </c>
      <c r="BD229" s="1186">
        <f t="shared" si="257"/>
        <v>0</v>
      </c>
      <c r="BE229" s="1187">
        <f t="shared" si="259"/>
        <v>12500.15</v>
      </c>
      <c r="BF229" s="1188">
        <f t="shared" si="260"/>
        <v>0</v>
      </c>
      <c r="BH229" s="1189"/>
      <c r="BI229" s="1190">
        <f t="shared" si="255"/>
        <v>0</v>
      </c>
      <c r="BJ229" s="1215" t="e">
        <v>#VALUE!</v>
      </c>
    </row>
    <row r="230" spans="1:63" ht="13.35" customHeight="1" collapsed="1" x14ac:dyDescent="0.2">
      <c r="A230" s="1165" t="str">
        <f>D230</f>
        <v xml:space="preserve"> ДЭС с.Ильпырское (инвестиции)</v>
      </c>
      <c r="D230" s="2075" t="s">
        <v>1164</v>
      </c>
      <c r="E230" s="2075"/>
      <c r="F230" s="2075"/>
      <c r="G230" s="2075"/>
      <c r="H230" s="2075"/>
      <c r="I230" s="1281">
        <v>7366858.1299999999</v>
      </c>
      <c r="J230" s="1282">
        <v>4155884.8</v>
      </c>
      <c r="K230" s="2076">
        <f>SUM(K231,K233)</f>
        <v>1361967.96</v>
      </c>
      <c r="L230" s="2077"/>
      <c r="M230" s="1283"/>
      <c r="N230" s="1284">
        <f>N231+N233</f>
        <v>88824</v>
      </c>
      <c r="O230" s="1285"/>
      <c r="P230" s="1286"/>
      <c r="Q230" s="1287">
        <f>Q231+Q233</f>
        <v>508474.57627118641</v>
      </c>
      <c r="R230" s="1288">
        <f t="shared" ref="R230:BB230" si="296">R231+R233</f>
        <v>29608</v>
      </c>
      <c r="S230" s="1288">
        <f t="shared" si="296"/>
        <v>29608</v>
      </c>
      <c r="T230" s="1288">
        <f t="shared" si="296"/>
        <v>29608</v>
      </c>
      <c r="U230" s="1288">
        <f t="shared" si="296"/>
        <v>29608</v>
      </c>
      <c r="V230" s="1288">
        <f t="shared" si="296"/>
        <v>29608</v>
      </c>
      <c r="W230" s="1288">
        <f t="shared" si="296"/>
        <v>29608</v>
      </c>
      <c r="X230" s="1288">
        <f t="shared" si="296"/>
        <v>177648</v>
      </c>
      <c r="Y230" s="1288">
        <f t="shared" si="296"/>
        <v>29608</v>
      </c>
      <c r="Z230" s="1288">
        <f t="shared" si="296"/>
        <v>29608</v>
      </c>
      <c r="AA230" s="1288">
        <f t="shared" si="296"/>
        <v>29608</v>
      </c>
      <c r="AB230" s="1288">
        <f t="shared" si="296"/>
        <v>29608</v>
      </c>
      <c r="AC230" s="1288">
        <f t="shared" si="296"/>
        <v>29608</v>
      </c>
      <c r="AD230" s="1288">
        <f t="shared" si="296"/>
        <v>29608</v>
      </c>
      <c r="AE230" s="1288">
        <f t="shared" si="296"/>
        <v>177648</v>
      </c>
      <c r="AF230" s="1288">
        <f t="shared" si="296"/>
        <v>355296</v>
      </c>
      <c r="AG230" s="1289">
        <f t="shared" si="296"/>
        <v>3612175.92</v>
      </c>
      <c r="AH230" s="1290">
        <f t="shared" si="296"/>
        <v>1515146.5362711863</v>
      </c>
      <c r="AI230" s="1290">
        <f t="shared" si="296"/>
        <v>0</v>
      </c>
      <c r="AJ230" s="1289">
        <f t="shared" si="296"/>
        <v>0</v>
      </c>
      <c r="AK230" s="1290">
        <f t="shared" si="296"/>
        <v>0</v>
      </c>
      <c r="AL230" s="1288">
        <f t="shared" si="296"/>
        <v>38082.576271186437</v>
      </c>
      <c r="AM230" s="1288">
        <f t="shared" si="296"/>
        <v>38082.576271186437</v>
      </c>
      <c r="AN230" s="1288">
        <f t="shared" si="296"/>
        <v>38082.576271186437</v>
      </c>
      <c r="AO230" s="1288">
        <f t="shared" si="296"/>
        <v>38082.576271186437</v>
      </c>
      <c r="AP230" s="1288">
        <f t="shared" si="296"/>
        <v>38082.576271186437</v>
      </c>
      <c r="AQ230" s="1288">
        <f t="shared" si="296"/>
        <v>38082.576271186437</v>
      </c>
      <c r="AR230" s="1288">
        <f t="shared" si="296"/>
        <v>228495.45762711862</v>
      </c>
      <c r="AS230" s="1288">
        <f t="shared" si="296"/>
        <v>38082.576271186437</v>
      </c>
      <c r="AT230" s="1288">
        <f t="shared" si="296"/>
        <v>38082.576271186437</v>
      </c>
      <c r="AU230" s="1288">
        <f t="shared" si="296"/>
        <v>38082.576271186437</v>
      </c>
      <c r="AV230" s="1288">
        <f t="shared" si="296"/>
        <v>38082.576271186437</v>
      </c>
      <c r="AW230" s="1288">
        <f t="shared" si="296"/>
        <v>38082.576271186437</v>
      </c>
      <c r="AX230" s="1288">
        <f t="shared" si="296"/>
        <v>38082.576271186437</v>
      </c>
      <c r="AY230" s="1288">
        <f t="shared" si="296"/>
        <v>228495.45762711862</v>
      </c>
      <c r="AZ230" s="1288">
        <f t="shared" si="296"/>
        <v>456990.91525423725</v>
      </c>
      <c r="BA230" s="1289">
        <f t="shared" si="296"/>
        <v>3612175.92</v>
      </c>
      <c r="BB230" s="1290">
        <f t="shared" si="296"/>
        <v>1058155.6210169489</v>
      </c>
      <c r="BD230" s="1186">
        <f t="shared" si="257"/>
        <v>0</v>
      </c>
      <c r="BE230" s="1187">
        <f t="shared" si="259"/>
        <v>1273143.96</v>
      </c>
      <c r="BF230" s="1188">
        <f t="shared" si="260"/>
        <v>0</v>
      </c>
      <c r="BH230" s="1189"/>
      <c r="BI230" s="1190">
        <f t="shared" si="255"/>
        <v>0</v>
      </c>
      <c r="BJ230" s="1215"/>
    </row>
    <row r="231" spans="1:63" ht="12.6" hidden="1" customHeight="1" outlineLevel="1" collapsed="1" x14ac:dyDescent="0.2">
      <c r="A231" s="1165" t="str">
        <f t="shared" si="280"/>
        <v xml:space="preserve"> ДЭС с.Ильпырское (инвестиции)</v>
      </c>
      <c r="D231" s="2051" t="s">
        <v>977</v>
      </c>
      <c r="E231" s="2051"/>
      <c r="F231" s="2051"/>
      <c r="G231" s="2051"/>
      <c r="H231" s="2051"/>
      <c r="I231" s="1216">
        <v>7366858.1299999999</v>
      </c>
      <c r="J231" s="1217">
        <v>4155884.8</v>
      </c>
      <c r="K231" s="2052">
        <f>K232</f>
        <v>1361967.96</v>
      </c>
      <c r="L231" s="2053"/>
      <c r="M231" s="1218"/>
      <c r="N231" s="1216">
        <f>N232</f>
        <v>88824</v>
      </c>
      <c r="O231" s="1242"/>
      <c r="P231" s="1243"/>
      <c r="Q231" s="1221">
        <f>Q232</f>
        <v>0</v>
      </c>
      <c r="R231" s="1222">
        <f>R232</f>
        <v>29608</v>
      </c>
      <c r="S231" s="1222">
        <f t="shared" ref="S231:AH233" si="297">S232</f>
        <v>29608</v>
      </c>
      <c r="T231" s="1222">
        <f t="shared" si="297"/>
        <v>29608</v>
      </c>
      <c r="U231" s="1222">
        <f t="shared" si="297"/>
        <v>29608</v>
      </c>
      <c r="V231" s="1222">
        <f t="shared" si="297"/>
        <v>29608</v>
      </c>
      <c r="W231" s="1222">
        <f t="shared" si="297"/>
        <v>29608</v>
      </c>
      <c r="X231" s="1222">
        <f t="shared" si="297"/>
        <v>177648</v>
      </c>
      <c r="Y231" s="1222">
        <f t="shared" si="297"/>
        <v>29608</v>
      </c>
      <c r="Z231" s="1222">
        <f t="shared" si="297"/>
        <v>29608</v>
      </c>
      <c r="AA231" s="1222">
        <f t="shared" si="297"/>
        <v>29608</v>
      </c>
      <c r="AB231" s="1222">
        <f t="shared" si="297"/>
        <v>29608</v>
      </c>
      <c r="AC231" s="1222">
        <f t="shared" si="297"/>
        <v>29608</v>
      </c>
      <c r="AD231" s="1222">
        <f t="shared" si="297"/>
        <v>29608</v>
      </c>
      <c r="AE231" s="1222">
        <f t="shared" si="297"/>
        <v>177648</v>
      </c>
      <c r="AF231" s="1222">
        <f t="shared" si="297"/>
        <v>355296</v>
      </c>
      <c r="AG231" s="1220">
        <f t="shared" si="297"/>
        <v>1806087.96</v>
      </c>
      <c r="AH231" s="1223">
        <f t="shared" si="297"/>
        <v>1006671.96</v>
      </c>
      <c r="AI231" s="1223">
        <f t="shared" ref="AI231:AX233" si="298">AI232</f>
        <v>0</v>
      </c>
      <c r="AJ231" s="1220">
        <f t="shared" si="298"/>
        <v>0</v>
      </c>
      <c r="AK231" s="1223">
        <f t="shared" si="298"/>
        <v>0</v>
      </c>
      <c r="AL231" s="1222">
        <f t="shared" si="298"/>
        <v>29608</v>
      </c>
      <c r="AM231" s="1222">
        <f t="shared" si="298"/>
        <v>29608</v>
      </c>
      <c r="AN231" s="1222">
        <f t="shared" si="298"/>
        <v>29608</v>
      </c>
      <c r="AO231" s="1222">
        <f t="shared" si="298"/>
        <v>29608</v>
      </c>
      <c r="AP231" s="1222">
        <f t="shared" si="298"/>
        <v>29608</v>
      </c>
      <c r="AQ231" s="1222">
        <f t="shared" si="298"/>
        <v>29608</v>
      </c>
      <c r="AR231" s="1222">
        <f t="shared" si="298"/>
        <v>177648</v>
      </c>
      <c r="AS231" s="1222">
        <f t="shared" si="298"/>
        <v>29608</v>
      </c>
      <c r="AT231" s="1222">
        <f t="shared" si="298"/>
        <v>29608</v>
      </c>
      <c r="AU231" s="1222">
        <f t="shared" si="298"/>
        <v>29608</v>
      </c>
      <c r="AV231" s="1222">
        <f t="shared" si="298"/>
        <v>29608</v>
      </c>
      <c r="AW231" s="1222">
        <f t="shared" si="298"/>
        <v>29608</v>
      </c>
      <c r="AX231" s="1222">
        <f t="shared" si="298"/>
        <v>29608</v>
      </c>
      <c r="AY231" s="1222">
        <f>AY232</f>
        <v>177648</v>
      </c>
      <c r="AZ231" s="1222">
        <f>AZ232</f>
        <v>355296</v>
      </c>
      <c r="BA231" s="1220">
        <f>BA232</f>
        <v>1806087.96</v>
      </c>
      <c r="BB231" s="1223">
        <f>BB232</f>
        <v>651375.96</v>
      </c>
      <c r="BD231" s="1186">
        <f t="shared" si="257"/>
        <v>0</v>
      </c>
      <c r="BE231" s="1187">
        <f t="shared" si="259"/>
        <v>1273143.96</v>
      </c>
      <c r="BF231" s="1188">
        <f t="shared" si="260"/>
        <v>0</v>
      </c>
      <c r="BH231" s="1189"/>
      <c r="BI231" s="1190">
        <f t="shared" si="255"/>
        <v>0</v>
      </c>
      <c r="BJ231" s="1215"/>
    </row>
    <row r="232" spans="1:63" ht="23.85" hidden="1" customHeight="1" outlineLevel="2" x14ac:dyDescent="0.2">
      <c r="A232" s="1165" t="str">
        <f>A225</f>
        <v xml:space="preserve"> ДЭС с.Ильпырское</v>
      </c>
      <c r="B232" s="1166" t="str">
        <f>D254</f>
        <v>силовые машины</v>
      </c>
      <c r="C232" s="1166" t="s">
        <v>1100</v>
      </c>
      <c r="D232" s="2049" t="s">
        <v>1165</v>
      </c>
      <c r="E232" s="2049"/>
      <c r="F232" s="1200">
        <v>2315</v>
      </c>
      <c r="G232" s="1269" t="s">
        <v>1166</v>
      </c>
      <c r="H232" s="1270">
        <v>1806087.96</v>
      </c>
      <c r="I232" s="1271">
        <v>1806087.96</v>
      </c>
      <c r="J232" s="1272">
        <v>444120</v>
      </c>
      <c r="K232" s="2078">
        <v>1361967.96</v>
      </c>
      <c r="L232" s="2079"/>
      <c r="M232" s="1273"/>
      <c r="N232" s="1271">
        <v>88824</v>
      </c>
      <c r="O232" s="1274"/>
      <c r="P232" s="1207"/>
      <c r="Q232" s="1208"/>
      <c r="R232" s="1209">
        <v>29608</v>
      </c>
      <c r="S232" s="1209">
        <v>29608</v>
      </c>
      <c r="T232" s="1209">
        <v>29608</v>
      </c>
      <c r="U232" s="1214">
        <f>T232</f>
        <v>29608</v>
      </c>
      <c r="V232" s="1214">
        <f>U232</f>
        <v>29608</v>
      </c>
      <c r="W232" s="1214">
        <f>V232</f>
        <v>29608</v>
      </c>
      <c r="X232" s="1214">
        <f>R232+S232+T232+U232+V232+W232</f>
        <v>177648</v>
      </c>
      <c r="Y232" s="1214">
        <f>W232</f>
        <v>29608</v>
      </c>
      <c r="Z232" s="1214">
        <f>Y232</f>
        <v>29608</v>
      </c>
      <c r="AA232" s="1214">
        <f>Z232</f>
        <v>29608</v>
      </c>
      <c r="AB232" s="1214">
        <f>AA232</f>
        <v>29608</v>
      </c>
      <c r="AC232" s="1214">
        <f>AB232</f>
        <v>29608</v>
      </c>
      <c r="AD232" s="1214">
        <f>AC232</f>
        <v>29608</v>
      </c>
      <c r="AE232" s="1214">
        <f>Y232+Z232+AA232+AB232+AC232+AD232</f>
        <v>177648</v>
      </c>
      <c r="AF232" s="1214">
        <f>X232+AE232</f>
        <v>355296</v>
      </c>
      <c r="AG232" s="1275">
        <v>1806087.96</v>
      </c>
      <c r="AH232" s="1276">
        <f>SUM(K232:L232)+M232-AF232</f>
        <v>1006671.96</v>
      </c>
      <c r="AI232" s="1276"/>
      <c r="AJ232" s="1211"/>
      <c r="AK232" s="1213"/>
      <c r="AL232" s="1214">
        <v>29608</v>
      </c>
      <c r="AM232" s="1214">
        <f>AL232</f>
        <v>29608</v>
      </c>
      <c r="AN232" s="1214">
        <f>AM232</f>
        <v>29608</v>
      </c>
      <c r="AO232" s="1214">
        <f>AN232</f>
        <v>29608</v>
      </c>
      <c r="AP232" s="1214">
        <f>AO232</f>
        <v>29608</v>
      </c>
      <c r="AQ232" s="1214">
        <f>AP232</f>
        <v>29608</v>
      </c>
      <c r="AR232" s="1214">
        <f>SUM(AL232:AQ232)</f>
        <v>177648</v>
      </c>
      <c r="AS232" s="1214">
        <f>AQ232</f>
        <v>29608</v>
      </c>
      <c r="AT232" s="1214">
        <f>AS232</f>
        <v>29608</v>
      </c>
      <c r="AU232" s="1214">
        <f>AT232</f>
        <v>29608</v>
      </c>
      <c r="AV232" s="1214">
        <f>AU232</f>
        <v>29608</v>
      </c>
      <c r="AW232" s="1214">
        <f>AV232</f>
        <v>29608</v>
      </c>
      <c r="AX232" s="1214">
        <f>AW232</f>
        <v>29608</v>
      </c>
      <c r="AY232" s="1214">
        <f>SUM(AS232:AX232)</f>
        <v>177648</v>
      </c>
      <c r="AZ232" s="1214">
        <f>AR232+AY232</f>
        <v>355296</v>
      </c>
      <c r="BA232" s="1275">
        <v>1806087.96</v>
      </c>
      <c r="BB232" s="1276">
        <f>AH232+AI232-AZ232</f>
        <v>651375.96</v>
      </c>
      <c r="BD232" s="1186">
        <f t="shared" si="257"/>
        <v>0</v>
      </c>
      <c r="BE232" s="1187">
        <f t="shared" si="259"/>
        <v>1273143.96</v>
      </c>
      <c r="BF232" s="1188">
        <f t="shared" si="260"/>
        <v>0</v>
      </c>
      <c r="BH232" s="1189"/>
      <c r="BI232" s="1190">
        <f t="shared" si="255"/>
        <v>0</v>
      </c>
      <c r="BJ232" s="1215"/>
    </row>
    <row r="233" spans="1:63" ht="12.6" customHeight="1" outlineLevel="1" x14ac:dyDescent="0.2">
      <c r="A233" s="1165" t="str">
        <f t="shared" si="280"/>
        <v xml:space="preserve"> ДЭС с.Ильпырское</v>
      </c>
      <c r="D233" s="2051" t="str">
        <f>D337</f>
        <v>Транспортные средства</v>
      </c>
      <c r="E233" s="2051"/>
      <c r="F233" s="2051"/>
      <c r="G233" s="2051"/>
      <c r="H233" s="2051"/>
      <c r="I233" s="1216">
        <v>7366858.1299999999</v>
      </c>
      <c r="J233" s="1217">
        <v>4155884.8</v>
      </c>
      <c r="K233" s="2052">
        <f>K234</f>
        <v>0</v>
      </c>
      <c r="L233" s="2053"/>
      <c r="M233" s="1218"/>
      <c r="N233" s="1216">
        <f>N234</f>
        <v>0</v>
      </c>
      <c r="O233" s="1242"/>
      <c r="P233" s="1243"/>
      <c r="Q233" s="1221">
        <f>Q234</f>
        <v>508474.57627118641</v>
      </c>
      <c r="R233" s="1222">
        <f>R234</f>
        <v>0</v>
      </c>
      <c r="S233" s="1222">
        <f t="shared" si="297"/>
        <v>0</v>
      </c>
      <c r="T233" s="1222">
        <f t="shared" si="297"/>
        <v>0</v>
      </c>
      <c r="U233" s="1222">
        <f t="shared" si="297"/>
        <v>0</v>
      </c>
      <c r="V233" s="1222">
        <f t="shared" si="297"/>
        <v>0</v>
      </c>
      <c r="W233" s="1222">
        <f t="shared" si="297"/>
        <v>0</v>
      </c>
      <c r="X233" s="1222">
        <f t="shared" si="297"/>
        <v>0</v>
      </c>
      <c r="Y233" s="1222">
        <f t="shared" si="297"/>
        <v>0</v>
      </c>
      <c r="Z233" s="1222">
        <f t="shared" si="297"/>
        <v>0</v>
      </c>
      <c r="AA233" s="1222">
        <f t="shared" si="297"/>
        <v>0</v>
      </c>
      <c r="AB233" s="1222">
        <f t="shared" si="297"/>
        <v>0</v>
      </c>
      <c r="AC233" s="1222">
        <f t="shared" si="297"/>
        <v>0</v>
      </c>
      <c r="AD233" s="1222">
        <f t="shared" si="297"/>
        <v>0</v>
      </c>
      <c r="AE233" s="1222">
        <f t="shared" si="297"/>
        <v>0</v>
      </c>
      <c r="AF233" s="1222">
        <f t="shared" si="297"/>
        <v>0</v>
      </c>
      <c r="AG233" s="1220">
        <f t="shared" si="297"/>
        <v>1806087.96</v>
      </c>
      <c r="AH233" s="1223">
        <f t="shared" si="297"/>
        <v>508474.57627118641</v>
      </c>
      <c r="AI233" s="1223">
        <f t="shared" si="298"/>
        <v>0</v>
      </c>
      <c r="AJ233" s="1220">
        <f t="shared" si="298"/>
        <v>0</v>
      </c>
      <c r="AK233" s="1223">
        <f t="shared" si="298"/>
        <v>0</v>
      </c>
      <c r="AL233" s="1222">
        <f t="shared" si="298"/>
        <v>8474.5762711864409</v>
      </c>
      <c r="AM233" s="1222">
        <f t="shared" si="298"/>
        <v>8474.5762711864409</v>
      </c>
      <c r="AN233" s="1222">
        <f t="shared" si="298"/>
        <v>8474.5762711864409</v>
      </c>
      <c r="AO233" s="1222">
        <f t="shared" si="298"/>
        <v>8474.5762711864409</v>
      </c>
      <c r="AP233" s="1222">
        <f t="shared" si="298"/>
        <v>8474.5762711864409</v>
      </c>
      <c r="AQ233" s="1222">
        <f t="shared" si="298"/>
        <v>8474.5762711864409</v>
      </c>
      <c r="AR233" s="1222">
        <f t="shared" si="298"/>
        <v>50847.457627118638</v>
      </c>
      <c r="AS233" s="1222">
        <f t="shared" si="298"/>
        <v>8474.5762711864409</v>
      </c>
      <c r="AT233" s="1222">
        <f t="shared" si="298"/>
        <v>8474.5762711864409</v>
      </c>
      <c r="AU233" s="1222">
        <f t="shared" si="298"/>
        <v>8474.5762711864409</v>
      </c>
      <c r="AV233" s="1222">
        <f t="shared" si="298"/>
        <v>8474.5762711864409</v>
      </c>
      <c r="AW233" s="1222">
        <f t="shared" si="298"/>
        <v>8474.5762711864409</v>
      </c>
      <c r="AX233" s="1222">
        <f t="shared" si="298"/>
        <v>8474.5762711864409</v>
      </c>
      <c r="AY233" s="1222">
        <f>AY234</f>
        <v>50847.457627118638</v>
      </c>
      <c r="AZ233" s="1222">
        <f>AZ234</f>
        <v>101694.91525423728</v>
      </c>
      <c r="BA233" s="1220">
        <f>BA234</f>
        <v>1806087.96</v>
      </c>
      <c r="BB233" s="1223">
        <f>BB234</f>
        <v>406779.6610169491</v>
      </c>
      <c r="BD233" s="1186">
        <f>N233-(R233+S233+T233)</f>
        <v>0</v>
      </c>
      <c r="BE233" s="1187">
        <f>(K233+M233-R233-S233-T233)-AK233</f>
        <v>0</v>
      </c>
      <c r="BF233" s="1188">
        <f>SUM(K233)+M233+Q233-AF233-AH233</f>
        <v>0</v>
      </c>
      <c r="BH233" s="1189"/>
      <c r="BI233" s="1190">
        <f t="shared" si="255"/>
        <v>0</v>
      </c>
      <c r="BJ233" s="1215"/>
    </row>
    <row r="234" spans="1:63" ht="23.85" customHeight="1" outlineLevel="2" x14ac:dyDescent="0.2">
      <c r="A234" s="1165" t="str">
        <f>A227</f>
        <v xml:space="preserve"> ДЭС с.Ильпырское</v>
      </c>
      <c r="B234" s="1166" t="s">
        <v>1029</v>
      </c>
      <c r="C234" s="1166" t="s">
        <v>1100</v>
      </c>
      <c r="D234" s="2038" t="s">
        <v>1167</v>
      </c>
      <c r="E234" s="2038"/>
      <c r="F234" s="1200"/>
      <c r="G234" s="1277">
        <v>42705</v>
      </c>
      <c r="H234" s="1270">
        <v>508474.57627118641</v>
      </c>
      <c r="I234" s="1271"/>
      <c r="J234" s="1272"/>
      <c r="K234" s="2078"/>
      <c r="L234" s="2079"/>
      <c r="M234" s="1273"/>
      <c r="N234" s="1271"/>
      <c r="O234" s="1274"/>
      <c r="P234" s="1207"/>
      <c r="Q234" s="1208">
        <v>508474.57627118641</v>
      </c>
      <c r="R234" s="1209">
        <v>0</v>
      </c>
      <c r="S234" s="1209">
        <v>0</v>
      </c>
      <c r="T234" s="1209">
        <v>0</v>
      </c>
      <c r="U234" s="1214">
        <v>0</v>
      </c>
      <c r="V234" s="1214">
        <v>0</v>
      </c>
      <c r="W234" s="1214">
        <v>0</v>
      </c>
      <c r="X234" s="1214">
        <f>R234+S234+T234+U234+V234+W234</f>
        <v>0</v>
      </c>
      <c r="Y234" s="1214">
        <v>0</v>
      </c>
      <c r="Z234" s="1214">
        <v>0</v>
      </c>
      <c r="AA234" s="1214">
        <v>0</v>
      </c>
      <c r="AB234" s="1214">
        <v>0</v>
      </c>
      <c r="AC234" s="1214">
        <v>0</v>
      </c>
      <c r="AD234" s="1214">
        <v>0</v>
      </c>
      <c r="AE234" s="1214">
        <f>Y234+Z234+AA234+AB234+AC234+AD234</f>
        <v>0</v>
      </c>
      <c r="AF234" s="1214">
        <f>X234+AE234</f>
        <v>0</v>
      </c>
      <c r="AG234" s="1275">
        <v>1806087.96</v>
      </c>
      <c r="AH234" s="1276">
        <f>SUM(K234:L234)+M234+Q234-AF234</f>
        <v>508474.57627118641</v>
      </c>
      <c r="AI234" s="1276"/>
      <c r="AJ234" s="1211"/>
      <c r="AK234" s="1213"/>
      <c r="AL234" s="1214">
        <v>8474.5762711864409</v>
      </c>
      <c r="AM234" s="1214">
        <f>AL234</f>
        <v>8474.5762711864409</v>
      </c>
      <c r="AN234" s="1214">
        <f>AM234</f>
        <v>8474.5762711864409</v>
      </c>
      <c r="AO234" s="1214">
        <f>AN234</f>
        <v>8474.5762711864409</v>
      </c>
      <c r="AP234" s="1214">
        <f>AO234</f>
        <v>8474.5762711864409</v>
      </c>
      <c r="AQ234" s="1214">
        <f>AP234</f>
        <v>8474.5762711864409</v>
      </c>
      <c r="AR234" s="1214">
        <f>SUM(AL234:AQ234)</f>
        <v>50847.457627118638</v>
      </c>
      <c r="AS234" s="1214">
        <f>AQ234</f>
        <v>8474.5762711864409</v>
      </c>
      <c r="AT234" s="1214">
        <f>AS234</f>
        <v>8474.5762711864409</v>
      </c>
      <c r="AU234" s="1214">
        <f>AT234</f>
        <v>8474.5762711864409</v>
      </c>
      <c r="AV234" s="1214">
        <f>AU234</f>
        <v>8474.5762711864409</v>
      </c>
      <c r="AW234" s="1214">
        <f>AV234</f>
        <v>8474.5762711864409</v>
      </c>
      <c r="AX234" s="1214">
        <f>AW234</f>
        <v>8474.5762711864409</v>
      </c>
      <c r="AY234" s="1214">
        <f>SUM(AS234:AX234)</f>
        <v>50847.457627118638</v>
      </c>
      <c r="AZ234" s="1214">
        <f>AR234+AY234</f>
        <v>101694.91525423728</v>
      </c>
      <c r="BA234" s="1275">
        <v>1806087.96</v>
      </c>
      <c r="BB234" s="1276">
        <f>AH234+AI234-AZ234</f>
        <v>406779.6610169491</v>
      </c>
      <c r="BD234" s="1186">
        <f>N234-(R234+S234+T234)</f>
        <v>0</v>
      </c>
      <c r="BE234" s="1187">
        <f>(K234+M234-R234-S234-T234)-AK234</f>
        <v>0</v>
      </c>
      <c r="BF234" s="1188">
        <f>SUM(K234)+M234+Q234-AF234-AH234</f>
        <v>0</v>
      </c>
      <c r="BH234" s="1189"/>
      <c r="BI234" s="1190">
        <f t="shared" si="255"/>
        <v>0</v>
      </c>
      <c r="BJ234" s="1215"/>
      <c r="BK234" s="1168" t="s">
        <v>2071</v>
      </c>
    </row>
    <row r="235" spans="1:63" ht="13.35" hidden="1" customHeight="1" x14ac:dyDescent="0.2">
      <c r="A235" s="1165" t="str">
        <f>D235</f>
        <v>ДЭС с.Тымлат</v>
      </c>
      <c r="D235" s="2075" t="s">
        <v>1168</v>
      </c>
      <c r="E235" s="2075"/>
      <c r="F235" s="2075"/>
      <c r="G235" s="2075"/>
      <c r="H235" s="2075"/>
      <c r="I235" s="1281">
        <v>12377787.369999999</v>
      </c>
      <c r="J235" s="1282">
        <v>8001332.04</v>
      </c>
      <c r="K235" s="2076">
        <f>SUM(K236)</f>
        <v>4166003.32</v>
      </c>
      <c r="L235" s="2077"/>
      <c r="M235" s="1283"/>
      <c r="N235" s="1284">
        <f>N236</f>
        <v>557243.49</v>
      </c>
      <c r="O235" s="1285"/>
      <c r="P235" s="1286"/>
      <c r="Q235" s="1287">
        <f>Q236</f>
        <v>0</v>
      </c>
      <c r="R235" s="1288">
        <f>R236</f>
        <v>185747.83000000002</v>
      </c>
      <c r="S235" s="1288">
        <f t="shared" ref="S235:AZ235" si="299">S236</f>
        <v>185747.83000000002</v>
      </c>
      <c r="T235" s="1288">
        <f t="shared" si="299"/>
        <v>185747.83000000002</v>
      </c>
      <c r="U235" s="1288">
        <f t="shared" si="299"/>
        <v>185747.83000000002</v>
      </c>
      <c r="V235" s="1288">
        <f t="shared" si="299"/>
        <v>185747.83000000002</v>
      </c>
      <c r="W235" s="1288">
        <f t="shared" si="299"/>
        <v>185747.83000000002</v>
      </c>
      <c r="X235" s="1288">
        <f t="shared" si="299"/>
        <v>1114486.98</v>
      </c>
      <c r="Y235" s="1288">
        <f t="shared" si="299"/>
        <v>185747.83000000002</v>
      </c>
      <c r="Z235" s="1288">
        <f t="shared" si="299"/>
        <v>185747.83000000002</v>
      </c>
      <c r="AA235" s="1288">
        <f t="shared" si="299"/>
        <v>185747.83000000002</v>
      </c>
      <c r="AB235" s="1288">
        <f t="shared" si="299"/>
        <v>185747.83000000002</v>
      </c>
      <c r="AC235" s="1288">
        <f t="shared" si="299"/>
        <v>185747.38</v>
      </c>
      <c r="AD235" s="1288">
        <f t="shared" si="299"/>
        <v>140368.51</v>
      </c>
      <c r="AE235" s="1288">
        <f t="shared" si="299"/>
        <v>1069107.21</v>
      </c>
      <c r="AF235" s="1288">
        <f t="shared" si="299"/>
        <v>2183594.19</v>
      </c>
      <c r="AG235" s="1289">
        <f t="shared" si="299"/>
        <v>12062109.400000002</v>
      </c>
      <c r="AH235" s="1290">
        <f t="shared" si="299"/>
        <v>1982409.1300000001</v>
      </c>
      <c r="AI235" s="1290">
        <f t="shared" si="299"/>
        <v>0</v>
      </c>
      <c r="AJ235" s="1289">
        <f t="shared" si="299"/>
        <v>0</v>
      </c>
      <c r="AK235" s="1290">
        <f t="shared" si="299"/>
        <v>0</v>
      </c>
      <c r="AL235" s="1288">
        <f t="shared" si="299"/>
        <v>140368.51</v>
      </c>
      <c r="AM235" s="1288">
        <f t="shared" si="299"/>
        <v>140368.51</v>
      </c>
      <c r="AN235" s="1288">
        <f t="shared" si="299"/>
        <v>140368.51</v>
      </c>
      <c r="AO235" s="1288">
        <f t="shared" si="299"/>
        <v>140368.51</v>
      </c>
      <c r="AP235" s="1288">
        <f t="shared" si="299"/>
        <v>140368.51</v>
      </c>
      <c r="AQ235" s="1288">
        <f t="shared" si="299"/>
        <v>140368.51</v>
      </c>
      <c r="AR235" s="1288">
        <f t="shared" si="299"/>
        <v>842211.06</v>
      </c>
      <c r="AS235" s="1288">
        <f t="shared" si="299"/>
        <v>140368.51</v>
      </c>
      <c r="AT235" s="1288">
        <f t="shared" si="299"/>
        <v>140368.51</v>
      </c>
      <c r="AU235" s="1288">
        <f t="shared" si="299"/>
        <v>140368.51</v>
      </c>
      <c r="AV235" s="1288">
        <f t="shared" si="299"/>
        <v>105185.0999999999</v>
      </c>
      <c r="AW235" s="1288">
        <f t="shared" si="299"/>
        <v>105184.97</v>
      </c>
      <c r="AX235" s="1288">
        <f t="shared" si="299"/>
        <v>24225.0199999998</v>
      </c>
      <c r="AY235" s="1288">
        <f t="shared" si="299"/>
        <v>655700.61999999965</v>
      </c>
      <c r="AZ235" s="1288">
        <f t="shared" si="299"/>
        <v>1497911.6799999997</v>
      </c>
      <c r="BA235" s="1289">
        <f>BA236</f>
        <v>12062109.400000002</v>
      </c>
      <c r="BB235" s="1290">
        <f>BB236</f>
        <v>484497.45000000013</v>
      </c>
      <c r="BD235" s="1186">
        <f t="shared" si="257"/>
        <v>0</v>
      </c>
      <c r="BE235" s="1187">
        <f t="shared" si="259"/>
        <v>3608759.8299999996</v>
      </c>
      <c r="BF235" s="1188">
        <f t="shared" si="260"/>
        <v>0</v>
      </c>
      <c r="BH235" s="1189"/>
      <c r="BI235" s="1190">
        <f t="shared" si="255"/>
        <v>0</v>
      </c>
      <c r="BJ235" s="1215"/>
    </row>
    <row r="236" spans="1:63" ht="12.6" hidden="1" customHeight="1" outlineLevel="1" x14ac:dyDescent="0.2">
      <c r="A236" s="1165" t="str">
        <f t="shared" ref="A236:A248" si="300">A235</f>
        <v>ДЭС с.Тымлат</v>
      </c>
      <c r="D236" s="2051" t="s">
        <v>977</v>
      </c>
      <c r="E236" s="2051"/>
      <c r="F236" s="2051"/>
      <c r="G236" s="2051"/>
      <c r="H236" s="2051"/>
      <c r="I236" s="1216">
        <v>12377787.369999999</v>
      </c>
      <c r="J236" s="1217">
        <v>8001332.04</v>
      </c>
      <c r="K236" s="2052">
        <f>SUM(K237:L244)</f>
        <v>4166003.32</v>
      </c>
      <c r="L236" s="2053"/>
      <c r="M236" s="1218"/>
      <c r="N236" s="1216">
        <f>SUM(N237:N244)</f>
        <v>557243.49</v>
      </c>
      <c r="O236" s="1242"/>
      <c r="P236" s="1243"/>
      <c r="Q236" s="1221">
        <f>SUM(Q237:Q244)</f>
        <v>0</v>
      </c>
      <c r="R236" s="1222">
        <f>SUM(R237:R244)</f>
        <v>185747.83000000002</v>
      </c>
      <c r="S236" s="1222">
        <f t="shared" ref="S236:AZ236" si="301">SUM(S237:S244)</f>
        <v>185747.83000000002</v>
      </c>
      <c r="T236" s="1222">
        <f t="shared" si="301"/>
        <v>185747.83000000002</v>
      </c>
      <c r="U236" s="1222">
        <f t="shared" si="301"/>
        <v>185747.83000000002</v>
      </c>
      <c r="V236" s="1222">
        <f t="shared" si="301"/>
        <v>185747.83000000002</v>
      </c>
      <c r="W236" s="1222">
        <f t="shared" si="301"/>
        <v>185747.83000000002</v>
      </c>
      <c r="X236" s="1222">
        <f t="shared" si="301"/>
        <v>1114486.98</v>
      </c>
      <c r="Y236" s="1222">
        <f t="shared" si="301"/>
        <v>185747.83000000002</v>
      </c>
      <c r="Z236" s="1222">
        <f t="shared" si="301"/>
        <v>185747.83000000002</v>
      </c>
      <c r="AA236" s="1222">
        <f t="shared" si="301"/>
        <v>185747.83000000002</v>
      </c>
      <c r="AB236" s="1222">
        <f t="shared" si="301"/>
        <v>185747.83000000002</v>
      </c>
      <c r="AC236" s="1222">
        <f t="shared" si="301"/>
        <v>185747.38</v>
      </c>
      <c r="AD236" s="1222">
        <f t="shared" si="301"/>
        <v>140368.51</v>
      </c>
      <c r="AE236" s="1222">
        <f t="shared" si="301"/>
        <v>1069107.21</v>
      </c>
      <c r="AF236" s="1222">
        <f t="shared" si="301"/>
        <v>2183594.19</v>
      </c>
      <c r="AG236" s="1220">
        <f t="shared" si="301"/>
        <v>12062109.400000002</v>
      </c>
      <c r="AH236" s="1223">
        <f t="shared" si="301"/>
        <v>1982409.1300000001</v>
      </c>
      <c r="AI236" s="1223">
        <f t="shared" si="301"/>
        <v>0</v>
      </c>
      <c r="AJ236" s="1220">
        <f t="shared" si="301"/>
        <v>0</v>
      </c>
      <c r="AK236" s="1223">
        <f t="shared" si="301"/>
        <v>0</v>
      </c>
      <c r="AL236" s="1222">
        <f t="shared" si="301"/>
        <v>140368.51</v>
      </c>
      <c r="AM236" s="1222">
        <f t="shared" si="301"/>
        <v>140368.51</v>
      </c>
      <c r="AN236" s="1222">
        <f t="shared" si="301"/>
        <v>140368.51</v>
      </c>
      <c r="AO236" s="1222">
        <f t="shared" si="301"/>
        <v>140368.51</v>
      </c>
      <c r="AP236" s="1222">
        <f t="shared" si="301"/>
        <v>140368.51</v>
      </c>
      <c r="AQ236" s="1222">
        <f t="shared" si="301"/>
        <v>140368.51</v>
      </c>
      <c r="AR236" s="1222">
        <f t="shared" si="301"/>
        <v>842211.06</v>
      </c>
      <c r="AS236" s="1222">
        <f t="shared" si="301"/>
        <v>140368.51</v>
      </c>
      <c r="AT236" s="1222">
        <f t="shared" si="301"/>
        <v>140368.51</v>
      </c>
      <c r="AU236" s="1222">
        <f t="shared" si="301"/>
        <v>140368.51</v>
      </c>
      <c r="AV236" s="1222">
        <f t="shared" si="301"/>
        <v>105185.0999999999</v>
      </c>
      <c r="AW236" s="1222">
        <f t="shared" si="301"/>
        <v>105184.97</v>
      </c>
      <c r="AX236" s="1222">
        <f t="shared" si="301"/>
        <v>24225.0199999998</v>
      </c>
      <c r="AY236" s="1222">
        <f t="shared" si="301"/>
        <v>655700.61999999965</v>
      </c>
      <c r="AZ236" s="1222">
        <f t="shared" si="301"/>
        <v>1497911.6799999997</v>
      </c>
      <c r="BA236" s="1220">
        <f>SUM(BA237:BA244)</f>
        <v>12062109.400000002</v>
      </c>
      <c r="BB236" s="1223">
        <f>SUM(BB237:BB244)</f>
        <v>484497.45000000013</v>
      </c>
      <c r="BD236" s="1186">
        <f t="shared" si="257"/>
        <v>0</v>
      </c>
      <c r="BE236" s="1187">
        <f t="shared" si="259"/>
        <v>3608759.8299999996</v>
      </c>
      <c r="BF236" s="1188">
        <f t="shared" si="260"/>
        <v>0</v>
      </c>
      <c r="BH236" s="1189"/>
      <c r="BI236" s="1190">
        <f t="shared" si="255"/>
        <v>0</v>
      </c>
      <c r="BJ236" s="1215"/>
    </row>
    <row r="237" spans="1:63" ht="12.6" hidden="1" customHeight="1" outlineLevel="2" x14ac:dyDescent="0.2">
      <c r="A237" s="1165" t="str">
        <f t="shared" si="300"/>
        <v>ДЭС с.Тымлат</v>
      </c>
      <c r="B237" s="1166" t="str">
        <f>D252</f>
        <v>Передаточные устройства</v>
      </c>
      <c r="C237" s="1166" t="s">
        <v>1124</v>
      </c>
      <c r="D237" s="2050" t="s">
        <v>1169</v>
      </c>
      <c r="E237" s="2050"/>
      <c r="F237" s="1200">
        <v>2124</v>
      </c>
      <c r="G237" s="1201" t="s">
        <v>1170</v>
      </c>
      <c r="H237" s="1202">
        <v>1744191.73</v>
      </c>
      <c r="I237" s="1203">
        <v>1744191.73</v>
      </c>
      <c r="J237" s="1204">
        <v>678296.92</v>
      </c>
      <c r="K237" s="2039">
        <v>1065894.81</v>
      </c>
      <c r="L237" s="2040"/>
      <c r="M237" s="1205"/>
      <c r="N237" s="1271">
        <v>72674.67</v>
      </c>
      <c r="O237" s="1206"/>
      <c r="P237" s="1207"/>
      <c r="Q237" s="1208"/>
      <c r="R237" s="1209">
        <v>24224.89</v>
      </c>
      <c r="S237" s="1209">
        <v>24224.89</v>
      </c>
      <c r="T237" s="1209">
        <v>24224.89</v>
      </c>
      <c r="U237" s="1210">
        <f t="shared" ref="U237:W244" si="302">T237</f>
        <v>24224.89</v>
      </c>
      <c r="V237" s="1210">
        <f t="shared" si="302"/>
        <v>24224.89</v>
      </c>
      <c r="W237" s="1210">
        <f t="shared" si="302"/>
        <v>24224.89</v>
      </c>
      <c r="X237" s="1210">
        <f t="shared" ref="X237:X244" si="303">R237+S237+T237+U237+V237+W237</f>
        <v>145349.34</v>
      </c>
      <c r="Y237" s="1210">
        <f t="shared" ref="Y237:Y244" si="304">W237</f>
        <v>24224.89</v>
      </c>
      <c r="Z237" s="1210">
        <f t="shared" ref="Z237:AD244" si="305">Y237</f>
        <v>24224.89</v>
      </c>
      <c r="AA237" s="1210">
        <f t="shared" si="305"/>
        <v>24224.89</v>
      </c>
      <c r="AB237" s="1210">
        <f t="shared" si="305"/>
        <v>24224.89</v>
      </c>
      <c r="AC237" s="1210">
        <f t="shared" si="305"/>
        <v>24224.89</v>
      </c>
      <c r="AD237" s="1210">
        <f t="shared" si="305"/>
        <v>24224.89</v>
      </c>
      <c r="AE237" s="1210">
        <f t="shared" ref="AE237:AE244" si="306">Y237+Z237+AA237+AB237+AC237+AD237</f>
        <v>145349.34</v>
      </c>
      <c r="AF237" s="1210">
        <f t="shared" ref="AF237:AF244" si="307">X237+AE237</f>
        <v>290698.68</v>
      </c>
      <c r="AG237" s="1211">
        <v>1744191.73</v>
      </c>
      <c r="AH237" s="1212">
        <f t="shared" ref="AH237:AH244" si="308">SUM(K237:L237)+M237-AF237</f>
        <v>775196.13000000012</v>
      </c>
      <c r="AI237" s="1212"/>
      <c r="AJ237" s="1211"/>
      <c r="AK237" s="1213"/>
      <c r="AL237" s="1214">
        <v>24224.89</v>
      </c>
      <c r="AM237" s="1214">
        <f t="shared" ref="AM237:AQ244" si="309">AL237</f>
        <v>24224.89</v>
      </c>
      <c r="AN237" s="1214">
        <f t="shared" si="309"/>
        <v>24224.89</v>
      </c>
      <c r="AO237" s="1210">
        <f t="shared" si="309"/>
        <v>24224.89</v>
      </c>
      <c r="AP237" s="1210">
        <f t="shared" si="309"/>
        <v>24224.89</v>
      </c>
      <c r="AQ237" s="1210">
        <f t="shared" si="309"/>
        <v>24224.89</v>
      </c>
      <c r="AR237" s="1210">
        <f t="shared" ref="AR237:AR244" si="310">SUM(AL237:AQ237)</f>
        <v>145349.34</v>
      </c>
      <c r="AS237" s="1210">
        <f t="shared" ref="AS237:AS244" si="311">AQ237</f>
        <v>24224.89</v>
      </c>
      <c r="AT237" s="1210">
        <f t="shared" ref="AT237:AX244" si="312">AS237</f>
        <v>24224.89</v>
      </c>
      <c r="AU237" s="1210">
        <f t="shared" si="312"/>
        <v>24224.89</v>
      </c>
      <c r="AV237" s="1210">
        <f t="shared" si="312"/>
        <v>24224.89</v>
      </c>
      <c r="AW237" s="1210">
        <f t="shared" si="312"/>
        <v>24224.89</v>
      </c>
      <c r="AX237" s="1210">
        <f t="shared" si="312"/>
        <v>24224.89</v>
      </c>
      <c r="AY237" s="1210">
        <f t="shared" ref="AY237:AY244" si="313">SUM(AS237:AX237)</f>
        <v>145349.34</v>
      </c>
      <c r="AZ237" s="1210">
        <f t="shared" ref="AZ237:AZ244" si="314">AR237+AY237</f>
        <v>290698.68</v>
      </c>
      <c r="BA237" s="1211">
        <v>1744191.73</v>
      </c>
      <c r="BB237" s="1212">
        <f t="shared" ref="BB237:BB244" si="315">AH237+AI237-AZ237</f>
        <v>484497.45000000013</v>
      </c>
      <c r="BD237" s="1186">
        <f t="shared" si="257"/>
        <v>0</v>
      </c>
      <c r="BE237" s="1187">
        <f t="shared" si="259"/>
        <v>993220.14</v>
      </c>
      <c r="BF237" s="1188">
        <f t="shared" si="260"/>
        <v>0</v>
      </c>
      <c r="BH237" s="1189"/>
      <c r="BI237" s="1190">
        <f t="shared" si="255"/>
        <v>0</v>
      </c>
      <c r="BJ237" s="1215"/>
    </row>
    <row r="238" spans="1:63" ht="23.85" hidden="1" customHeight="1" outlineLevel="2" x14ac:dyDescent="0.2">
      <c r="A238" s="1165" t="str">
        <f>A981</f>
        <v>ДЭС с.Тымлат</v>
      </c>
      <c r="B238" s="1166" t="str">
        <f>D257</f>
        <v>вычислительная техника</v>
      </c>
      <c r="C238" s="1166" t="s">
        <v>1108</v>
      </c>
      <c r="D238" s="2050" t="s">
        <v>1171</v>
      </c>
      <c r="E238" s="2050"/>
      <c r="F238" s="1200">
        <v>718</v>
      </c>
      <c r="G238" s="1201" t="s">
        <v>1172</v>
      </c>
      <c r="H238" s="1202">
        <v>15338.98</v>
      </c>
      <c r="I238" s="1203">
        <v>15338.98</v>
      </c>
      <c r="J238" s="1204">
        <v>15338.98</v>
      </c>
      <c r="K238" s="1224"/>
      <c r="L238" s="1207"/>
      <c r="M238" s="1205"/>
      <c r="N238" s="1292"/>
      <c r="O238" s="1206"/>
      <c r="P238" s="1207"/>
      <c r="Q238" s="1208"/>
      <c r="R238" s="1209">
        <v>0</v>
      </c>
      <c r="S238" s="1209">
        <v>0</v>
      </c>
      <c r="T238" s="1209">
        <v>0</v>
      </c>
      <c r="U238" s="1210">
        <f t="shared" si="302"/>
        <v>0</v>
      </c>
      <c r="V238" s="1210">
        <f t="shared" si="302"/>
        <v>0</v>
      </c>
      <c r="W238" s="1210">
        <f t="shared" si="302"/>
        <v>0</v>
      </c>
      <c r="X238" s="1210">
        <f t="shared" si="303"/>
        <v>0</v>
      </c>
      <c r="Y238" s="1210">
        <f t="shared" si="304"/>
        <v>0</v>
      </c>
      <c r="Z238" s="1210">
        <f t="shared" si="305"/>
        <v>0</v>
      </c>
      <c r="AA238" s="1210">
        <f t="shared" si="305"/>
        <v>0</v>
      </c>
      <c r="AB238" s="1210">
        <f t="shared" si="305"/>
        <v>0</v>
      </c>
      <c r="AC238" s="1210">
        <f t="shared" si="305"/>
        <v>0</v>
      </c>
      <c r="AD238" s="1210">
        <f t="shared" si="305"/>
        <v>0</v>
      </c>
      <c r="AE238" s="1210">
        <f t="shared" si="306"/>
        <v>0</v>
      </c>
      <c r="AF238" s="1210">
        <f t="shared" si="307"/>
        <v>0</v>
      </c>
      <c r="AG238" s="1211">
        <v>15338.98</v>
      </c>
      <c r="AH238" s="1212">
        <f t="shared" si="308"/>
        <v>0</v>
      </c>
      <c r="AI238" s="1212"/>
      <c r="AJ238" s="1211"/>
      <c r="AK238" s="1228"/>
      <c r="AL238" s="1214">
        <v>0</v>
      </c>
      <c r="AM238" s="1214">
        <f t="shared" si="309"/>
        <v>0</v>
      </c>
      <c r="AN238" s="1214">
        <f t="shared" si="309"/>
        <v>0</v>
      </c>
      <c r="AO238" s="1210">
        <f t="shared" si="309"/>
        <v>0</v>
      </c>
      <c r="AP238" s="1210">
        <f t="shared" si="309"/>
        <v>0</v>
      </c>
      <c r="AQ238" s="1210">
        <f t="shared" si="309"/>
        <v>0</v>
      </c>
      <c r="AR238" s="1210">
        <f t="shared" si="310"/>
        <v>0</v>
      </c>
      <c r="AS238" s="1210">
        <f t="shared" si="311"/>
        <v>0</v>
      </c>
      <c r="AT238" s="1210">
        <f t="shared" si="312"/>
        <v>0</v>
      </c>
      <c r="AU238" s="1210">
        <f t="shared" si="312"/>
        <v>0</v>
      </c>
      <c r="AV238" s="1210">
        <f t="shared" si="312"/>
        <v>0</v>
      </c>
      <c r="AW238" s="1210">
        <f t="shared" si="312"/>
        <v>0</v>
      </c>
      <c r="AX238" s="1210">
        <f t="shared" si="312"/>
        <v>0</v>
      </c>
      <c r="AY238" s="1210">
        <f t="shared" si="313"/>
        <v>0</v>
      </c>
      <c r="AZ238" s="1210">
        <f t="shared" si="314"/>
        <v>0</v>
      </c>
      <c r="BA238" s="1211">
        <v>15338.98</v>
      </c>
      <c r="BB238" s="1212">
        <f t="shared" si="315"/>
        <v>0</v>
      </c>
      <c r="BD238" s="1186">
        <f t="shared" si="257"/>
        <v>0</v>
      </c>
      <c r="BE238" s="1187">
        <f t="shared" si="259"/>
        <v>0</v>
      </c>
      <c r="BF238" s="1188">
        <f t="shared" si="260"/>
        <v>0</v>
      </c>
      <c r="BH238" s="1189"/>
      <c r="BI238" s="1190">
        <f t="shared" si="255"/>
        <v>0</v>
      </c>
      <c r="BJ238" s="1215"/>
    </row>
    <row r="239" spans="1:63" ht="12.6" hidden="1" customHeight="1" outlineLevel="2" x14ac:dyDescent="0.2">
      <c r="A239" s="1165" t="str">
        <f t="shared" si="300"/>
        <v>ДЭС с.Тымлат</v>
      </c>
      <c r="B239" s="1166" t="str">
        <f>D258</f>
        <v>прочие машины</v>
      </c>
      <c r="C239" s="1166" t="s">
        <v>1108</v>
      </c>
      <c r="D239" s="2050" t="s">
        <v>1173</v>
      </c>
      <c r="E239" s="2050"/>
      <c r="F239" s="1200">
        <v>1821</v>
      </c>
      <c r="G239" s="1201" t="s">
        <v>1174</v>
      </c>
      <c r="H239" s="1202">
        <v>2533215.0099999998</v>
      </c>
      <c r="I239" s="1203">
        <v>2533215.0099999998</v>
      </c>
      <c r="J239" s="1204">
        <v>1794360.54</v>
      </c>
      <c r="K239" s="2039">
        <v>738854.47</v>
      </c>
      <c r="L239" s="2040"/>
      <c r="M239" s="1205"/>
      <c r="N239" s="1271">
        <v>105550.62</v>
      </c>
      <c r="O239" s="1206"/>
      <c r="P239" s="1207"/>
      <c r="Q239" s="1208"/>
      <c r="R239" s="1209">
        <v>35183.54</v>
      </c>
      <c r="S239" s="1209">
        <v>35183.54</v>
      </c>
      <c r="T239" s="1209">
        <v>35183.54</v>
      </c>
      <c r="U239" s="1210">
        <f t="shared" si="302"/>
        <v>35183.54</v>
      </c>
      <c r="V239" s="1210">
        <f t="shared" si="302"/>
        <v>35183.54</v>
      </c>
      <c r="W239" s="1210">
        <f t="shared" si="302"/>
        <v>35183.54</v>
      </c>
      <c r="X239" s="1210">
        <f t="shared" si="303"/>
        <v>211101.24000000002</v>
      </c>
      <c r="Y239" s="1210">
        <f t="shared" si="304"/>
        <v>35183.54</v>
      </c>
      <c r="Z239" s="1210">
        <f t="shared" si="305"/>
        <v>35183.54</v>
      </c>
      <c r="AA239" s="1210">
        <f t="shared" si="305"/>
        <v>35183.54</v>
      </c>
      <c r="AB239" s="1210">
        <f t="shared" si="305"/>
        <v>35183.54</v>
      </c>
      <c r="AC239" s="1210">
        <f t="shared" si="305"/>
        <v>35183.54</v>
      </c>
      <c r="AD239" s="1210">
        <f t="shared" si="305"/>
        <v>35183.54</v>
      </c>
      <c r="AE239" s="1210">
        <f t="shared" si="306"/>
        <v>211101.24000000002</v>
      </c>
      <c r="AF239" s="1210">
        <f t="shared" si="307"/>
        <v>422202.48000000004</v>
      </c>
      <c r="AG239" s="1211">
        <v>2533215.0099999998</v>
      </c>
      <c r="AH239" s="1212">
        <f t="shared" si="308"/>
        <v>316651.98999999993</v>
      </c>
      <c r="AI239" s="1212"/>
      <c r="AJ239" s="1211"/>
      <c r="AK239" s="1213"/>
      <c r="AL239" s="1214">
        <v>35183.54</v>
      </c>
      <c r="AM239" s="1214">
        <f t="shared" si="309"/>
        <v>35183.54</v>
      </c>
      <c r="AN239" s="1214">
        <f t="shared" si="309"/>
        <v>35183.54</v>
      </c>
      <c r="AO239" s="1210">
        <f t="shared" si="309"/>
        <v>35183.54</v>
      </c>
      <c r="AP239" s="1210">
        <f t="shared" si="309"/>
        <v>35183.54</v>
      </c>
      <c r="AQ239" s="1210">
        <f t="shared" si="309"/>
        <v>35183.54</v>
      </c>
      <c r="AR239" s="1210">
        <f t="shared" si="310"/>
        <v>211101.24000000002</v>
      </c>
      <c r="AS239" s="1210">
        <f t="shared" si="311"/>
        <v>35183.54</v>
      </c>
      <c r="AT239" s="1210">
        <f t="shared" si="312"/>
        <v>35183.54</v>
      </c>
      <c r="AU239" s="1210">
        <f t="shared" si="312"/>
        <v>35183.54</v>
      </c>
      <c r="AV239" s="1210">
        <f>AH239-AR239-AS239-AT239-AU239</f>
        <v>0.12999999990279321</v>
      </c>
      <c r="AW239" s="1210">
        <v>0</v>
      </c>
      <c r="AX239" s="1210">
        <v>0</v>
      </c>
      <c r="AY239" s="1210">
        <f t="shared" si="313"/>
        <v>105550.7499999999</v>
      </c>
      <c r="AZ239" s="1210">
        <f t="shared" si="314"/>
        <v>316651.98999999993</v>
      </c>
      <c r="BA239" s="1211">
        <v>2533215.0099999998</v>
      </c>
      <c r="BB239" s="1212">
        <f t="shared" si="315"/>
        <v>0</v>
      </c>
      <c r="BD239" s="1186">
        <f t="shared" si="257"/>
        <v>0</v>
      </c>
      <c r="BE239" s="1187">
        <f t="shared" si="259"/>
        <v>633303.84999999986</v>
      </c>
      <c r="BF239" s="1188">
        <f t="shared" si="260"/>
        <v>0</v>
      </c>
      <c r="BH239" s="1189"/>
      <c r="BI239" s="1190">
        <f t="shared" si="255"/>
        <v>0</v>
      </c>
      <c r="BJ239" s="1215" t="e">
        <v>#VALUE!</v>
      </c>
    </row>
    <row r="240" spans="1:63" ht="12.6" hidden="1" customHeight="1" outlineLevel="2" x14ac:dyDescent="0.2">
      <c r="A240" s="1165" t="str">
        <f t="shared" si="300"/>
        <v>ДЭС с.Тымлат</v>
      </c>
      <c r="B240" s="1166" t="str">
        <f>D254</f>
        <v>силовые машины</v>
      </c>
      <c r="C240" s="1166" t="s">
        <v>1100</v>
      </c>
      <c r="D240" s="2050" t="s">
        <v>1175</v>
      </c>
      <c r="E240" s="2050"/>
      <c r="F240" s="1200">
        <v>1851</v>
      </c>
      <c r="G240" s="1201" t="s">
        <v>1142</v>
      </c>
      <c r="H240" s="1202">
        <v>1361379.38</v>
      </c>
      <c r="I240" s="1203">
        <v>1361379.38</v>
      </c>
      <c r="J240" s="1204">
        <v>1111793.3400000001</v>
      </c>
      <c r="K240" s="2039">
        <v>249586.04</v>
      </c>
      <c r="L240" s="2040"/>
      <c r="M240" s="1205"/>
      <c r="N240" s="1271">
        <v>68068.98</v>
      </c>
      <c r="O240" s="1206"/>
      <c r="P240" s="1207"/>
      <c r="Q240" s="1208"/>
      <c r="R240" s="1209">
        <v>22689.66</v>
      </c>
      <c r="S240" s="1209">
        <v>22689.66</v>
      </c>
      <c r="T240" s="1209">
        <v>22689.66</v>
      </c>
      <c r="U240" s="1210">
        <f t="shared" si="302"/>
        <v>22689.66</v>
      </c>
      <c r="V240" s="1210">
        <f t="shared" si="302"/>
        <v>22689.66</v>
      </c>
      <c r="W240" s="1210">
        <f t="shared" si="302"/>
        <v>22689.66</v>
      </c>
      <c r="X240" s="1210">
        <f t="shared" si="303"/>
        <v>136137.96</v>
      </c>
      <c r="Y240" s="1210">
        <f t="shared" si="304"/>
        <v>22689.66</v>
      </c>
      <c r="Z240" s="1210">
        <f t="shared" si="305"/>
        <v>22689.66</v>
      </c>
      <c r="AA240" s="1210">
        <f t="shared" si="305"/>
        <v>22689.66</v>
      </c>
      <c r="AB240" s="1210">
        <f t="shared" si="305"/>
        <v>22689.66</v>
      </c>
      <c r="AC240" s="1210">
        <f>SUM(K240)-X240-Y240-Z240-AA240-AB240</f>
        <v>22689.440000000006</v>
      </c>
      <c r="AD240" s="1210">
        <v>0</v>
      </c>
      <c r="AE240" s="1210">
        <f t="shared" si="306"/>
        <v>113448.08</v>
      </c>
      <c r="AF240" s="1210">
        <f t="shared" si="307"/>
        <v>249586.03999999998</v>
      </c>
      <c r="AG240" s="1211">
        <v>1361379.38</v>
      </c>
      <c r="AH240" s="1276">
        <f t="shared" si="308"/>
        <v>0</v>
      </c>
      <c r="AI240" s="1276"/>
      <c r="AJ240" s="1211"/>
      <c r="AK240" s="1213"/>
      <c r="AL240" s="1214">
        <v>0</v>
      </c>
      <c r="AM240" s="1214">
        <f t="shared" si="309"/>
        <v>0</v>
      </c>
      <c r="AN240" s="1214">
        <f t="shared" si="309"/>
        <v>0</v>
      </c>
      <c r="AO240" s="1210">
        <f t="shared" si="309"/>
        <v>0</v>
      </c>
      <c r="AP240" s="1210">
        <f t="shared" si="309"/>
        <v>0</v>
      </c>
      <c r="AQ240" s="1210">
        <f t="shared" si="309"/>
        <v>0</v>
      </c>
      <c r="AR240" s="1210">
        <f t="shared" si="310"/>
        <v>0</v>
      </c>
      <c r="AS240" s="1210">
        <f t="shared" si="311"/>
        <v>0</v>
      </c>
      <c r="AT240" s="1210">
        <f t="shared" si="312"/>
        <v>0</v>
      </c>
      <c r="AU240" s="1210">
        <f t="shared" si="312"/>
        <v>0</v>
      </c>
      <c r="AV240" s="1210">
        <f>AU240</f>
        <v>0</v>
      </c>
      <c r="AW240" s="1210">
        <f>AV240</f>
        <v>0</v>
      </c>
      <c r="AX240" s="1210">
        <f>AW240</f>
        <v>0</v>
      </c>
      <c r="AY240" s="1210">
        <f t="shared" si="313"/>
        <v>0</v>
      </c>
      <c r="AZ240" s="1210">
        <f t="shared" si="314"/>
        <v>0</v>
      </c>
      <c r="BA240" s="1211">
        <v>1361379.38</v>
      </c>
      <c r="BB240" s="1276">
        <f t="shared" si="315"/>
        <v>0</v>
      </c>
      <c r="BD240" s="1186">
        <f t="shared" si="257"/>
        <v>0</v>
      </c>
      <c r="BE240" s="1187">
        <f t="shared" si="259"/>
        <v>181517.06</v>
      </c>
      <c r="BF240" s="1188">
        <f t="shared" si="260"/>
        <v>2.9103830456733704E-11</v>
      </c>
      <c r="BH240" s="1189"/>
      <c r="BI240" s="1190">
        <f t="shared" si="255"/>
        <v>0</v>
      </c>
      <c r="BJ240" s="1215" t="e">
        <v>#VALUE!</v>
      </c>
    </row>
    <row r="241" spans="1:63" ht="23.85" hidden="1" customHeight="1" outlineLevel="2" x14ac:dyDescent="0.2">
      <c r="A241" s="1165" t="str">
        <f t="shared" si="300"/>
        <v>ДЭС с.Тымлат</v>
      </c>
      <c r="B241" s="1166" t="str">
        <f>D254</f>
        <v>силовые машины</v>
      </c>
      <c r="C241" s="1166" t="s">
        <v>1100</v>
      </c>
      <c r="D241" s="2050" t="s">
        <v>1176</v>
      </c>
      <c r="E241" s="2050"/>
      <c r="F241" s="1200">
        <v>1915</v>
      </c>
      <c r="G241" s="1201" t="s">
        <v>1177</v>
      </c>
      <c r="H241" s="1202">
        <v>2428802.4700000002</v>
      </c>
      <c r="I241" s="1203">
        <v>2428802.4700000002</v>
      </c>
      <c r="J241" s="1204">
        <v>1497761.48</v>
      </c>
      <c r="K241" s="2039">
        <v>931040.99</v>
      </c>
      <c r="L241" s="2040"/>
      <c r="M241" s="1205"/>
      <c r="N241" s="1271">
        <v>121440.12</v>
      </c>
      <c r="O241" s="1206"/>
      <c r="P241" s="1207"/>
      <c r="Q241" s="1208"/>
      <c r="R241" s="1209">
        <v>40480.04</v>
      </c>
      <c r="S241" s="1209">
        <v>40480.04</v>
      </c>
      <c r="T241" s="1209">
        <v>40480.04</v>
      </c>
      <c r="U241" s="1210">
        <f t="shared" si="302"/>
        <v>40480.04</v>
      </c>
      <c r="V241" s="1210">
        <f t="shared" si="302"/>
        <v>40480.04</v>
      </c>
      <c r="W241" s="1210">
        <f t="shared" si="302"/>
        <v>40480.04</v>
      </c>
      <c r="X241" s="1210">
        <f t="shared" si="303"/>
        <v>242880.24000000002</v>
      </c>
      <c r="Y241" s="1210">
        <f t="shared" si="304"/>
        <v>40480.04</v>
      </c>
      <c r="Z241" s="1210">
        <f t="shared" si="305"/>
        <v>40480.04</v>
      </c>
      <c r="AA241" s="1210">
        <f t="shared" si="305"/>
        <v>40480.04</v>
      </c>
      <c r="AB241" s="1210">
        <f t="shared" si="305"/>
        <v>40480.04</v>
      </c>
      <c r="AC241" s="1210">
        <f t="shared" si="305"/>
        <v>40480.04</v>
      </c>
      <c r="AD241" s="1210">
        <f t="shared" si="305"/>
        <v>40480.04</v>
      </c>
      <c r="AE241" s="1210">
        <f t="shared" si="306"/>
        <v>242880.24000000002</v>
      </c>
      <c r="AF241" s="1210">
        <f t="shared" si="307"/>
        <v>485760.48000000004</v>
      </c>
      <c r="AG241" s="1211">
        <v>2428802.4700000002</v>
      </c>
      <c r="AH241" s="1212">
        <f t="shared" si="308"/>
        <v>445280.50999999995</v>
      </c>
      <c r="AI241" s="1212"/>
      <c r="AJ241" s="1211"/>
      <c r="AK241" s="1213"/>
      <c r="AL241" s="1214">
        <v>40480.04</v>
      </c>
      <c r="AM241" s="1214">
        <f t="shared" si="309"/>
        <v>40480.04</v>
      </c>
      <c r="AN241" s="1214">
        <f t="shared" si="309"/>
        <v>40480.04</v>
      </c>
      <c r="AO241" s="1210">
        <f t="shared" si="309"/>
        <v>40480.04</v>
      </c>
      <c r="AP241" s="1210">
        <f t="shared" si="309"/>
        <v>40480.04</v>
      </c>
      <c r="AQ241" s="1210">
        <f t="shared" si="309"/>
        <v>40480.04</v>
      </c>
      <c r="AR241" s="1210">
        <f t="shared" si="310"/>
        <v>242880.24000000002</v>
      </c>
      <c r="AS241" s="1210">
        <f t="shared" si="311"/>
        <v>40480.04</v>
      </c>
      <c r="AT241" s="1210">
        <f t="shared" si="312"/>
        <v>40480.04</v>
      </c>
      <c r="AU241" s="1210">
        <f t="shared" si="312"/>
        <v>40480.04</v>
      </c>
      <c r="AV241" s="1210">
        <f t="shared" si="312"/>
        <v>40480.04</v>
      </c>
      <c r="AW241" s="1210">
        <f t="shared" si="312"/>
        <v>40480.04</v>
      </c>
      <c r="AX241" s="1210">
        <f>AH241-AR241-AS241-AT241-AU241-AV241-AW241</f>
        <v>6.9999999905121513E-2</v>
      </c>
      <c r="AY241" s="1210">
        <f t="shared" si="313"/>
        <v>202400.2699999999</v>
      </c>
      <c r="AZ241" s="1210">
        <f t="shared" si="314"/>
        <v>445280.50999999989</v>
      </c>
      <c r="BA241" s="1211">
        <v>2428802.4700000002</v>
      </c>
      <c r="BB241" s="1212">
        <f t="shared" si="315"/>
        <v>0</v>
      </c>
      <c r="BD241" s="1186">
        <f t="shared" si="257"/>
        <v>0</v>
      </c>
      <c r="BE241" s="1187">
        <f t="shared" si="259"/>
        <v>809600.86999999988</v>
      </c>
      <c r="BF241" s="1188">
        <f t="shared" si="260"/>
        <v>0</v>
      </c>
      <c r="BH241" s="1189"/>
      <c r="BI241" s="1190">
        <f t="shared" si="255"/>
        <v>5.8207660913467407E-11</v>
      </c>
      <c r="BJ241" s="1215" t="e">
        <v>#VALUE!</v>
      </c>
    </row>
    <row r="242" spans="1:63" ht="12.6" hidden="1" customHeight="1" outlineLevel="2" x14ac:dyDescent="0.2">
      <c r="A242" s="1165" t="str">
        <f t="shared" si="300"/>
        <v>ДЭС с.Тымлат</v>
      </c>
      <c r="B242" s="1166" t="str">
        <f>D255</f>
        <v>рабочие машины</v>
      </c>
      <c r="C242" s="1166" t="s">
        <v>1100</v>
      </c>
      <c r="D242" s="2050" t="s">
        <v>1105</v>
      </c>
      <c r="E242" s="2050"/>
      <c r="F242" s="1200">
        <v>1940</v>
      </c>
      <c r="G242" s="1201" t="s">
        <v>1000</v>
      </c>
      <c r="H242" s="1202">
        <v>189000</v>
      </c>
      <c r="I242" s="1203">
        <v>189000</v>
      </c>
      <c r="J242" s="1204">
        <v>189000</v>
      </c>
      <c r="K242" s="1224"/>
      <c r="L242" s="1207"/>
      <c r="M242" s="1205"/>
      <c r="N242" s="1292"/>
      <c r="O242" s="1206"/>
      <c r="P242" s="1207"/>
      <c r="Q242" s="1208"/>
      <c r="R242" s="1209">
        <v>0</v>
      </c>
      <c r="S242" s="1209">
        <v>0</v>
      </c>
      <c r="T242" s="1209">
        <v>0</v>
      </c>
      <c r="U242" s="1210">
        <f t="shared" si="302"/>
        <v>0</v>
      </c>
      <c r="V242" s="1210">
        <f t="shared" si="302"/>
        <v>0</v>
      </c>
      <c r="W242" s="1210">
        <f t="shared" si="302"/>
        <v>0</v>
      </c>
      <c r="X242" s="1210">
        <f t="shared" si="303"/>
        <v>0</v>
      </c>
      <c r="Y242" s="1210">
        <f t="shared" si="304"/>
        <v>0</v>
      </c>
      <c r="Z242" s="1210">
        <f t="shared" si="305"/>
        <v>0</v>
      </c>
      <c r="AA242" s="1210">
        <f t="shared" si="305"/>
        <v>0</v>
      </c>
      <c r="AB242" s="1210">
        <f t="shared" si="305"/>
        <v>0</v>
      </c>
      <c r="AC242" s="1210">
        <f t="shared" si="305"/>
        <v>0</v>
      </c>
      <c r="AD242" s="1210">
        <f t="shared" si="305"/>
        <v>0</v>
      </c>
      <c r="AE242" s="1210">
        <f t="shared" si="306"/>
        <v>0</v>
      </c>
      <c r="AF242" s="1210">
        <f t="shared" si="307"/>
        <v>0</v>
      </c>
      <c r="AG242" s="1211">
        <v>189000</v>
      </c>
      <c r="AH242" s="1212">
        <f t="shared" si="308"/>
        <v>0</v>
      </c>
      <c r="AI242" s="1212"/>
      <c r="AJ242" s="1211"/>
      <c r="AK242" s="1228"/>
      <c r="AL242" s="1214">
        <v>0</v>
      </c>
      <c r="AM242" s="1214">
        <f t="shared" si="309"/>
        <v>0</v>
      </c>
      <c r="AN242" s="1214">
        <f t="shared" si="309"/>
        <v>0</v>
      </c>
      <c r="AO242" s="1210">
        <f t="shared" si="309"/>
        <v>0</v>
      </c>
      <c r="AP242" s="1210">
        <f t="shared" si="309"/>
        <v>0</v>
      </c>
      <c r="AQ242" s="1210">
        <f t="shared" si="309"/>
        <v>0</v>
      </c>
      <c r="AR242" s="1210">
        <f t="shared" si="310"/>
        <v>0</v>
      </c>
      <c r="AS242" s="1210">
        <f t="shared" si="311"/>
        <v>0</v>
      </c>
      <c r="AT242" s="1210">
        <f t="shared" si="312"/>
        <v>0</v>
      </c>
      <c r="AU242" s="1210">
        <f t="shared" si="312"/>
        <v>0</v>
      </c>
      <c r="AV242" s="1210">
        <f t="shared" si="312"/>
        <v>0</v>
      </c>
      <c r="AW242" s="1210">
        <f t="shared" si="312"/>
        <v>0</v>
      </c>
      <c r="AX242" s="1210">
        <f>AW242</f>
        <v>0</v>
      </c>
      <c r="AY242" s="1210">
        <f t="shared" si="313"/>
        <v>0</v>
      </c>
      <c r="AZ242" s="1210">
        <f t="shared" si="314"/>
        <v>0</v>
      </c>
      <c r="BA242" s="1211">
        <v>189000</v>
      </c>
      <c r="BB242" s="1212">
        <f t="shared" si="315"/>
        <v>0</v>
      </c>
      <c r="BD242" s="1186">
        <f t="shared" si="257"/>
        <v>0</v>
      </c>
      <c r="BE242" s="1187">
        <f t="shared" si="259"/>
        <v>0</v>
      </c>
      <c r="BF242" s="1188">
        <f t="shared" si="260"/>
        <v>0</v>
      </c>
      <c r="BH242" s="1189"/>
      <c r="BI242" s="1190">
        <f t="shared" si="255"/>
        <v>0</v>
      </c>
      <c r="BJ242" s="1215"/>
    </row>
    <row r="243" spans="1:63" ht="23.85" hidden="1" customHeight="1" outlineLevel="2" x14ac:dyDescent="0.2">
      <c r="A243" s="1165" t="str">
        <f>A242</f>
        <v>ДЭС с.Тымлат</v>
      </c>
      <c r="B243" s="1166" t="str">
        <f>D254</f>
        <v>силовые машины</v>
      </c>
      <c r="C243" s="1166" t="s">
        <v>1100</v>
      </c>
      <c r="D243" s="2050" t="s">
        <v>1178</v>
      </c>
      <c r="E243" s="2050"/>
      <c r="F243" s="1200">
        <v>1914</v>
      </c>
      <c r="G243" s="1201" t="s">
        <v>1177</v>
      </c>
      <c r="H243" s="1202">
        <v>2428802.46</v>
      </c>
      <c r="I243" s="1203">
        <v>2428802.46</v>
      </c>
      <c r="J243" s="1204">
        <v>1497761.48</v>
      </c>
      <c r="K243" s="2039">
        <v>931040.98</v>
      </c>
      <c r="L243" s="2040"/>
      <c r="M243" s="1205"/>
      <c r="N243" s="1271">
        <v>121440.12</v>
      </c>
      <c r="O243" s="1206"/>
      <c r="P243" s="1207"/>
      <c r="Q243" s="1208"/>
      <c r="R243" s="1209">
        <v>40480.04</v>
      </c>
      <c r="S243" s="1209">
        <v>40480.04</v>
      </c>
      <c r="T243" s="1209">
        <v>40480.04</v>
      </c>
      <c r="U243" s="1210">
        <f t="shared" si="302"/>
        <v>40480.04</v>
      </c>
      <c r="V243" s="1210">
        <f t="shared" si="302"/>
        <v>40480.04</v>
      </c>
      <c r="W243" s="1210">
        <f t="shared" si="302"/>
        <v>40480.04</v>
      </c>
      <c r="X243" s="1210">
        <f t="shared" si="303"/>
        <v>242880.24000000002</v>
      </c>
      <c r="Y243" s="1210">
        <f t="shared" si="304"/>
        <v>40480.04</v>
      </c>
      <c r="Z243" s="1210">
        <f t="shared" si="305"/>
        <v>40480.04</v>
      </c>
      <c r="AA243" s="1210">
        <f t="shared" si="305"/>
        <v>40480.04</v>
      </c>
      <c r="AB243" s="1210">
        <f t="shared" si="305"/>
        <v>40480.04</v>
      </c>
      <c r="AC243" s="1210">
        <f t="shared" si="305"/>
        <v>40480.04</v>
      </c>
      <c r="AD243" s="1210">
        <f t="shared" si="305"/>
        <v>40480.04</v>
      </c>
      <c r="AE243" s="1210">
        <f t="shared" si="306"/>
        <v>242880.24000000002</v>
      </c>
      <c r="AF243" s="1210">
        <f t="shared" si="307"/>
        <v>485760.48000000004</v>
      </c>
      <c r="AG243" s="1211">
        <v>2428802.46</v>
      </c>
      <c r="AH243" s="1212">
        <f t="shared" si="308"/>
        <v>445280.49999999994</v>
      </c>
      <c r="AI243" s="1212"/>
      <c r="AJ243" s="1211"/>
      <c r="AK243" s="1213"/>
      <c r="AL243" s="1214">
        <v>40480.04</v>
      </c>
      <c r="AM243" s="1214">
        <f t="shared" si="309"/>
        <v>40480.04</v>
      </c>
      <c r="AN243" s="1214">
        <f t="shared" si="309"/>
        <v>40480.04</v>
      </c>
      <c r="AO243" s="1210">
        <f t="shared" si="309"/>
        <v>40480.04</v>
      </c>
      <c r="AP243" s="1210">
        <f t="shared" si="309"/>
        <v>40480.04</v>
      </c>
      <c r="AQ243" s="1210">
        <f t="shared" si="309"/>
        <v>40480.04</v>
      </c>
      <c r="AR243" s="1210">
        <f t="shared" si="310"/>
        <v>242880.24000000002</v>
      </c>
      <c r="AS243" s="1210">
        <f t="shared" si="311"/>
        <v>40480.04</v>
      </c>
      <c r="AT243" s="1210">
        <f t="shared" si="312"/>
        <v>40480.04</v>
      </c>
      <c r="AU243" s="1210">
        <f t="shared" si="312"/>
        <v>40480.04</v>
      </c>
      <c r="AV243" s="1210">
        <f t="shared" si="312"/>
        <v>40480.04</v>
      </c>
      <c r="AW243" s="1210">
        <f t="shared" si="312"/>
        <v>40480.04</v>
      </c>
      <c r="AX243" s="1210">
        <f>AH243-AR243-AS243-AT243-AU243-AV243-AW243</f>
        <v>5.9999999895808287E-2</v>
      </c>
      <c r="AY243" s="1210">
        <f t="shared" si="313"/>
        <v>202400.25999999989</v>
      </c>
      <c r="AZ243" s="1210">
        <f t="shared" si="314"/>
        <v>445280.49999999988</v>
      </c>
      <c r="BA243" s="1211">
        <v>2428802.46</v>
      </c>
      <c r="BB243" s="1212">
        <f t="shared" si="315"/>
        <v>0</v>
      </c>
      <c r="BD243" s="1186">
        <f t="shared" si="257"/>
        <v>0</v>
      </c>
      <c r="BE243" s="1187">
        <f t="shared" si="259"/>
        <v>809600.85999999987</v>
      </c>
      <c r="BF243" s="1188">
        <f t="shared" si="260"/>
        <v>0</v>
      </c>
      <c r="BH243" s="1189"/>
      <c r="BI243" s="1190">
        <f t="shared" si="255"/>
        <v>5.8207660913467407E-11</v>
      </c>
      <c r="BJ243" s="1215" t="e">
        <v>#VALUE!</v>
      </c>
    </row>
    <row r="244" spans="1:63" ht="12.6" hidden="1" customHeight="1" outlineLevel="2" x14ac:dyDescent="0.2">
      <c r="A244" s="1165" t="str">
        <f t="shared" si="300"/>
        <v>ДЭС с.Тымлат</v>
      </c>
      <c r="B244" s="1166" t="str">
        <f>D254</f>
        <v>силовые машины</v>
      </c>
      <c r="C244" s="1166" t="s">
        <v>1100</v>
      </c>
      <c r="D244" s="2050" t="s">
        <v>1175</v>
      </c>
      <c r="E244" s="2050"/>
      <c r="F244" s="1200">
        <v>1853</v>
      </c>
      <c r="G244" s="1201" t="s">
        <v>1142</v>
      </c>
      <c r="H244" s="1202">
        <v>1361379.37</v>
      </c>
      <c r="I244" s="1203">
        <v>1361379.37</v>
      </c>
      <c r="J244" s="1204">
        <v>1111793.3400000001</v>
      </c>
      <c r="K244" s="2039">
        <v>249586.03</v>
      </c>
      <c r="L244" s="2040"/>
      <c r="M244" s="1205"/>
      <c r="N244" s="1271">
        <v>68068.98</v>
      </c>
      <c r="O244" s="1206"/>
      <c r="P244" s="1207"/>
      <c r="Q244" s="1208"/>
      <c r="R244" s="1209">
        <v>22689.66</v>
      </c>
      <c r="S244" s="1209">
        <v>22689.66</v>
      </c>
      <c r="T244" s="1209">
        <v>22689.66</v>
      </c>
      <c r="U244" s="1210">
        <f t="shared" si="302"/>
        <v>22689.66</v>
      </c>
      <c r="V244" s="1210">
        <f t="shared" si="302"/>
        <v>22689.66</v>
      </c>
      <c r="W244" s="1210">
        <f t="shared" si="302"/>
        <v>22689.66</v>
      </c>
      <c r="X244" s="1210">
        <f t="shared" si="303"/>
        <v>136137.96</v>
      </c>
      <c r="Y244" s="1210">
        <f t="shared" si="304"/>
        <v>22689.66</v>
      </c>
      <c r="Z244" s="1210">
        <f t="shared" si="305"/>
        <v>22689.66</v>
      </c>
      <c r="AA244" s="1210">
        <f t="shared" si="305"/>
        <v>22689.66</v>
      </c>
      <c r="AB244" s="1210">
        <f t="shared" si="305"/>
        <v>22689.66</v>
      </c>
      <c r="AC244" s="1210">
        <f>SUM(K244)-X244-Y244-Z244-AA244-AB244</f>
        <v>22689.429999999997</v>
      </c>
      <c r="AD244" s="1210">
        <v>0</v>
      </c>
      <c r="AE244" s="1210">
        <f t="shared" si="306"/>
        <v>113448.06999999999</v>
      </c>
      <c r="AF244" s="1210">
        <f t="shared" si="307"/>
        <v>249586.02999999997</v>
      </c>
      <c r="AG244" s="1211">
        <v>1361379.37</v>
      </c>
      <c r="AH244" s="1276">
        <f t="shared" si="308"/>
        <v>0</v>
      </c>
      <c r="AI244" s="1276"/>
      <c r="AJ244" s="1211"/>
      <c r="AK244" s="1213"/>
      <c r="AL244" s="1214">
        <v>0</v>
      </c>
      <c r="AM244" s="1214">
        <f t="shared" si="309"/>
        <v>0</v>
      </c>
      <c r="AN244" s="1214">
        <f t="shared" si="309"/>
        <v>0</v>
      </c>
      <c r="AO244" s="1210">
        <f t="shared" si="309"/>
        <v>0</v>
      </c>
      <c r="AP244" s="1210">
        <f t="shared" si="309"/>
        <v>0</v>
      </c>
      <c r="AQ244" s="1210">
        <f t="shared" si="309"/>
        <v>0</v>
      </c>
      <c r="AR244" s="1210">
        <f t="shared" si="310"/>
        <v>0</v>
      </c>
      <c r="AS244" s="1210">
        <f t="shared" si="311"/>
        <v>0</v>
      </c>
      <c r="AT244" s="1210">
        <f t="shared" si="312"/>
        <v>0</v>
      </c>
      <c r="AU244" s="1210">
        <f t="shared" si="312"/>
        <v>0</v>
      </c>
      <c r="AV244" s="1210">
        <f t="shared" si="312"/>
        <v>0</v>
      </c>
      <c r="AW244" s="1210">
        <f t="shared" si="312"/>
        <v>0</v>
      </c>
      <c r="AX244" s="1210">
        <f>AW244</f>
        <v>0</v>
      </c>
      <c r="AY244" s="1210">
        <f t="shared" si="313"/>
        <v>0</v>
      </c>
      <c r="AZ244" s="1210">
        <f t="shared" si="314"/>
        <v>0</v>
      </c>
      <c r="BA244" s="1211">
        <v>1361379.37</v>
      </c>
      <c r="BB244" s="1276">
        <f t="shared" si="315"/>
        <v>0</v>
      </c>
      <c r="BD244" s="1186">
        <f t="shared" si="257"/>
        <v>0</v>
      </c>
      <c r="BE244" s="1187">
        <f t="shared" si="259"/>
        <v>181517.05</v>
      </c>
      <c r="BF244" s="1188">
        <f t="shared" si="260"/>
        <v>2.9103830456733704E-11</v>
      </c>
      <c r="BH244" s="1189"/>
      <c r="BI244" s="1190">
        <f t="shared" si="255"/>
        <v>0</v>
      </c>
      <c r="BJ244" s="1215" t="e">
        <v>#VALUE!</v>
      </c>
    </row>
    <row r="245" spans="1:63" ht="13.35" customHeight="1" x14ac:dyDescent="0.2">
      <c r="A245" s="1165" t="str">
        <f>D245</f>
        <v>ДЭС с.Тымлат (инвестиции)</v>
      </c>
      <c r="D245" s="2075" t="s">
        <v>1179</v>
      </c>
      <c r="E245" s="2075"/>
      <c r="F245" s="2075"/>
      <c r="G245" s="2075"/>
      <c r="H245" s="2075"/>
      <c r="I245" s="1281"/>
      <c r="J245" s="1282"/>
      <c r="K245" s="2076">
        <f>SUM(K246)</f>
        <v>0</v>
      </c>
      <c r="L245" s="2077"/>
      <c r="M245" s="1283"/>
      <c r="N245" s="1284">
        <f>N246</f>
        <v>0</v>
      </c>
      <c r="O245" s="1285"/>
      <c r="P245" s="1286"/>
      <c r="Q245" s="1287">
        <f>Q246</f>
        <v>508474.57627118641</v>
      </c>
      <c r="R245" s="1288">
        <f>R246</f>
        <v>0</v>
      </c>
      <c r="S245" s="1288">
        <f t="shared" ref="S245:AZ245" si="316">S246</f>
        <v>0</v>
      </c>
      <c r="T245" s="1288">
        <f t="shared" si="316"/>
        <v>0</v>
      </c>
      <c r="U245" s="1288">
        <f t="shared" si="316"/>
        <v>0</v>
      </c>
      <c r="V245" s="1288">
        <f t="shared" si="316"/>
        <v>0</v>
      </c>
      <c r="W245" s="1288">
        <f t="shared" si="316"/>
        <v>0</v>
      </c>
      <c r="X245" s="1288">
        <f t="shared" si="316"/>
        <v>0</v>
      </c>
      <c r="Y245" s="1288">
        <f t="shared" si="316"/>
        <v>0</v>
      </c>
      <c r="Z245" s="1288">
        <f t="shared" si="316"/>
        <v>0</v>
      </c>
      <c r="AA245" s="1288">
        <f t="shared" si="316"/>
        <v>0</v>
      </c>
      <c r="AB245" s="1288">
        <f t="shared" si="316"/>
        <v>0</v>
      </c>
      <c r="AC245" s="1288">
        <f t="shared" si="316"/>
        <v>0</v>
      </c>
      <c r="AD245" s="1288">
        <f t="shared" si="316"/>
        <v>0</v>
      </c>
      <c r="AE245" s="1288">
        <f t="shared" si="316"/>
        <v>0</v>
      </c>
      <c r="AF245" s="1288">
        <f t="shared" si="316"/>
        <v>0</v>
      </c>
      <c r="AG245" s="1289">
        <f t="shared" si="316"/>
        <v>1361379.37</v>
      </c>
      <c r="AH245" s="1290">
        <f t="shared" si="316"/>
        <v>508474.57627118641</v>
      </c>
      <c r="AI245" s="1290">
        <f t="shared" si="316"/>
        <v>3664402.457627119</v>
      </c>
      <c r="AJ245" s="1289">
        <f t="shared" si="316"/>
        <v>0</v>
      </c>
      <c r="AK245" s="1290">
        <f t="shared" si="316"/>
        <v>0</v>
      </c>
      <c r="AL245" s="1288">
        <f t="shared" si="316"/>
        <v>8474.5762711864409</v>
      </c>
      <c r="AM245" s="1288">
        <f t="shared" si="316"/>
        <v>8474.5762711864409</v>
      </c>
      <c r="AN245" s="1288">
        <f t="shared" si="316"/>
        <v>8474.5762711864409</v>
      </c>
      <c r="AO245" s="1288">
        <f t="shared" si="316"/>
        <v>8474.5762711864409</v>
      </c>
      <c r="AP245" s="1288">
        <f t="shared" si="316"/>
        <v>8474.5762711864409</v>
      </c>
      <c r="AQ245" s="1288">
        <f t="shared" si="316"/>
        <v>8474.5762711864409</v>
      </c>
      <c r="AR245" s="1288">
        <f t="shared" si="316"/>
        <v>50847.457627118638</v>
      </c>
      <c r="AS245" s="1288">
        <f t="shared" si="316"/>
        <v>8474.5762711864409</v>
      </c>
      <c r="AT245" s="1288">
        <f t="shared" si="316"/>
        <v>8474.5762711864409</v>
      </c>
      <c r="AU245" s="1288">
        <f t="shared" si="316"/>
        <v>8474.5762711864409</v>
      </c>
      <c r="AV245" s="1288">
        <f t="shared" si="316"/>
        <v>8474.5762711864409</v>
      </c>
      <c r="AW245" s="1288">
        <f t="shared" si="316"/>
        <v>8474.5762711864409</v>
      </c>
      <c r="AX245" s="1288">
        <f t="shared" si="316"/>
        <v>8474.5762711864409</v>
      </c>
      <c r="AY245" s="1288">
        <f t="shared" si="316"/>
        <v>50847.457627118638</v>
      </c>
      <c r="AZ245" s="1288">
        <f t="shared" si="316"/>
        <v>101694.91525423728</v>
      </c>
      <c r="BA245" s="1289">
        <f>BA246</f>
        <v>2722758.74</v>
      </c>
      <c r="BB245" s="1290">
        <f>BB246</f>
        <v>4071182.118644068</v>
      </c>
      <c r="BD245" s="1186">
        <f>N245-(R245+S245+T245)</f>
        <v>0</v>
      </c>
      <c r="BE245" s="1187">
        <f>(K245+M245-R245-S245-T245)-AK245</f>
        <v>0</v>
      </c>
      <c r="BF245" s="1188">
        <f>SUM(K245)+M245+Q245-AF245-AH245</f>
        <v>0</v>
      </c>
      <c r="BH245" s="1189"/>
      <c r="BI245" s="1190">
        <f t="shared" si="255"/>
        <v>0</v>
      </c>
      <c r="BJ245" s="1215"/>
    </row>
    <row r="246" spans="1:63" ht="12.6" customHeight="1" outlineLevel="1" x14ac:dyDescent="0.2">
      <c r="A246" s="1165" t="str">
        <f t="shared" si="300"/>
        <v>ДЭС с.Тымлат (инвестиции)</v>
      </c>
      <c r="D246" s="2051" t="str">
        <f>D233</f>
        <v>Транспортные средства</v>
      </c>
      <c r="E246" s="2051"/>
      <c r="F246" s="2051"/>
      <c r="G246" s="2051"/>
      <c r="H246" s="2051"/>
      <c r="I246" s="1216"/>
      <c r="J246" s="1217"/>
      <c r="K246" s="2052">
        <f>SUM(K247)</f>
        <v>0</v>
      </c>
      <c r="L246" s="2053"/>
      <c r="M246" s="1218"/>
      <c r="N246" s="1216">
        <f>SUM(N247)</f>
        <v>0</v>
      </c>
      <c r="O246" s="1242"/>
      <c r="P246" s="1243"/>
      <c r="Q246" s="1221">
        <f>SUM(Q247)</f>
        <v>508474.57627118641</v>
      </c>
      <c r="R246" s="1222">
        <f t="shared" ref="R246:AK246" si="317">SUM(R247)</f>
        <v>0</v>
      </c>
      <c r="S246" s="1222">
        <f t="shared" si="317"/>
        <v>0</v>
      </c>
      <c r="T246" s="1222">
        <f t="shared" si="317"/>
        <v>0</v>
      </c>
      <c r="U246" s="1222">
        <f t="shared" si="317"/>
        <v>0</v>
      </c>
      <c r="V246" s="1222">
        <f t="shared" si="317"/>
        <v>0</v>
      </c>
      <c r="W246" s="1222">
        <f t="shared" si="317"/>
        <v>0</v>
      </c>
      <c r="X246" s="1222">
        <f t="shared" si="317"/>
        <v>0</v>
      </c>
      <c r="Y246" s="1222">
        <f t="shared" si="317"/>
        <v>0</v>
      </c>
      <c r="Z246" s="1222">
        <f t="shared" si="317"/>
        <v>0</v>
      </c>
      <c r="AA246" s="1222">
        <f t="shared" si="317"/>
        <v>0</v>
      </c>
      <c r="AB246" s="1222">
        <f t="shared" si="317"/>
        <v>0</v>
      </c>
      <c r="AC246" s="1222">
        <f t="shared" si="317"/>
        <v>0</v>
      </c>
      <c r="AD246" s="1222">
        <f t="shared" si="317"/>
        <v>0</v>
      </c>
      <c r="AE246" s="1222">
        <f t="shared" si="317"/>
        <v>0</v>
      </c>
      <c r="AF246" s="1222">
        <f t="shared" si="317"/>
        <v>0</v>
      </c>
      <c r="AG246" s="1220">
        <f t="shared" si="317"/>
        <v>1361379.37</v>
      </c>
      <c r="AH246" s="1223">
        <f>SUM(AH247,AH248)</f>
        <v>508474.57627118641</v>
      </c>
      <c r="AI246" s="1223">
        <f>SUM(AI247,AI248)</f>
        <v>3664402.457627119</v>
      </c>
      <c r="AJ246" s="1220">
        <f t="shared" si="317"/>
        <v>0</v>
      </c>
      <c r="AK246" s="1223">
        <f t="shared" si="317"/>
        <v>0</v>
      </c>
      <c r="AL246" s="1222">
        <f>SUM(AL247,AL248)</f>
        <v>8474.5762711864409</v>
      </c>
      <c r="AM246" s="1222">
        <f t="shared" ref="AM246:BB246" si="318">SUM(AM247,AM248)</f>
        <v>8474.5762711864409</v>
      </c>
      <c r="AN246" s="1222">
        <f t="shared" si="318"/>
        <v>8474.5762711864409</v>
      </c>
      <c r="AO246" s="1222">
        <f t="shared" si="318"/>
        <v>8474.5762711864409</v>
      </c>
      <c r="AP246" s="1222">
        <f t="shared" si="318"/>
        <v>8474.5762711864409</v>
      </c>
      <c r="AQ246" s="1222">
        <f t="shared" si="318"/>
        <v>8474.5762711864409</v>
      </c>
      <c r="AR246" s="1222">
        <f t="shared" si="318"/>
        <v>50847.457627118638</v>
      </c>
      <c r="AS246" s="1222">
        <f t="shared" si="318"/>
        <v>8474.5762711864409</v>
      </c>
      <c r="AT246" s="1222">
        <f t="shared" si="318"/>
        <v>8474.5762711864409</v>
      </c>
      <c r="AU246" s="1222">
        <f t="shared" si="318"/>
        <v>8474.5762711864409</v>
      </c>
      <c r="AV246" s="1222">
        <f t="shared" si="318"/>
        <v>8474.5762711864409</v>
      </c>
      <c r="AW246" s="1222">
        <f t="shared" si="318"/>
        <v>8474.5762711864409</v>
      </c>
      <c r="AX246" s="1222">
        <f t="shared" si="318"/>
        <v>8474.5762711864409</v>
      </c>
      <c r="AY246" s="1222">
        <f t="shared" si="318"/>
        <v>50847.457627118638</v>
      </c>
      <c r="AZ246" s="1222">
        <f t="shared" si="318"/>
        <v>101694.91525423728</v>
      </c>
      <c r="BA246" s="1220">
        <f t="shared" si="318"/>
        <v>2722758.74</v>
      </c>
      <c r="BB246" s="1223">
        <f t="shared" si="318"/>
        <v>4071182.118644068</v>
      </c>
      <c r="BD246" s="1186">
        <f>N246-(R246+S246+T246)</f>
        <v>0</v>
      </c>
      <c r="BE246" s="1187">
        <f>(K246+M246-R246-S246-T246)-AK246</f>
        <v>0</v>
      </c>
      <c r="BF246" s="1188">
        <f>SUM(K246)+M246+Q246-AF246-AH246</f>
        <v>0</v>
      </c>
      <c r="BH246" s="1189"/>
      <c r="BI246" s="1190">
        <f t="shared" si="255"/>
        <v>0</v>
      </c>
      <c r="BJ246" s="1215"/>
    </row>
    <row r="247" spans="1:63" ht="12.6" customHeight="1" outlineLevel="2" x14ac:dyDescent="0.2">
      <c r="A247" s="1165" t="str">
        <f t="shared" si="300"/>
        <v>ДЭС с.Тымлат (инвестиции)</v>
      </c>
      <c r="B247" s="1166" t="s">
        <v>1029</v>
      </c>
      <c r="C247" s="1166" t="s">
        <v>1100</v>
      </c>
      <c r="D247" s="2038" t="s">
        <v>1180</v>
      </c>
      <c r="E247" s="2038"/>
      <c r="F247" s="1200"/>
      <c r="G247" s="1348">
        <v>42705</v>
      </c>
      <c r="H247" s="1202">
        <v>508474.57627118641</v>
      </c>
      <c r="I247" s="1203"/>
      <c r="J247" s="1204"/>
      <c r="K247" s="2039"/>
      <c r="L247" s="2040"/>
      <c r="M247" s="1205"/>
      <c r="N247" s="1271"/>
      <c r="O247" s="1206"/>
      <c r="P247" s="1207"/>
      <c r="Q247" s="1208">
        <v>508474.57627118641</v>
      </c>
      <c r="R247" s="1209">
        <v>0</v>
      </c>
      <c r="S247" s="1209">
        <v>0</v>
      </c>
      <c r="T247" s="1209">
        <v>0</v>
      </c>
      <c r="U247" s="1210">
        <v>0</v>
      </c>
      <c r="V247" s="1210">
        <v>0</v>
      </c>
      <c r="W247" s="1210">
        <v>0</v>
      </c>
      <c r="X247" s="1210">
        <f>R247+S247+T247+U247+V247+W247</f>
        <v>0</v>
      </c>
      <c r="Y247" s="1210">
        <v>0</v>
      </c>
      <c r="Z247" s="1210">
        <v>0</v>
      </c>
      <c r="AA247" s="1210">
        <v>0</v>
      </c>
      <c r="AB247" s="1210">
        <v>0</v>
      </c>
      <c r="AC247" s="1210">
        <v>0</v>
      </c>
      <c r="AD247" s="1210">
        <v>0</v>
      </c>
      <c r="AE247" s="1210">
        <f>Y247+Z247+AA247+AB247+AC247+AD247</f>
        <v>0</v>
      </c>
      <c r="AF247" s="1210">
        <f>X247+AE247</f>
        <v>0</v>
      </c>
      <c r="AG247" s="1211">
        <v>1361379.37</v>
      </c>
      <c r="AH247" s="1212">
        <f>SUM(K247:L247)+M247+Q247-AF247</f>
        <v>508474.57627118641</v>
      </c>
      <c r="AI247" s="1212"/>
      <c r="AJ247" s="1211"/>
      <c r="AK247" s="1213"/>
      <c r="AL247" s="1214">
        <v>8474.5762711864409</v>
      </c>
      <c r="AM247" s="1214">
        <f>AL247</f>
        <v>8474.5762711864409</v>
      </c>
      <c r="AN247" s="1214">
        <f>AM247</f>
        <v>8474.5762711864409</v>
      </c>
      <c r="AO247" s="1210">
        <f>AN247</f>
        <v>8474.5762711864409</v>
      </c>
      <c r="AP247" s="1210">
        <f>AO247</f>
        <v>8474.5762711864409</v>
      </c>
      <c r="AQ247" s="1210">
        <f>AP247</f>
        <v>8474.5762711864409</v>
      </c>
      <c r="AR247" s="1210">
        <f>SUM(AL247:AQ247)</f>
        <v>50847.457627118638</v>
      </c>
      <c r="AS247" s="1210">
        <f>AQ247</f>
        <v>8474.5762711864409</v>
      </c>
      <c r="AT247" s="1210">
        <f>AS247</f>
        <v>8474.5762711864409</v>
      </c>
      <c r="AU247" s="1210">
        <f>AT247</f>
        <v>8474.5762711864409</v>
      </c>
      <c r="AV247" s="1210">
        <f>AU247</f>
        <v>8474.5762711864409</v>
      </c>
      <c r="AW247" s="1210">
        <f>AV247</f>
        <v>8474.5762711864409</v>
      </c>
      <c r="AX247" s="1210">
        <f>AW247</f>
        <v>8474.5762711864409</v>
      </c>
      <c r="AY247" s="1210">
        <f>SUM(AS247:AX247)</f>
        <v>50847.457627118638</v>
      </c>
      <c r="AZ247" s="1210">
        <f>AR247+AY247</f>
        <v>101694.91525423728</v>
      </c>
      <c r="BA247" s="1211">
        <v>1361379.37</v>
      </c>
      <c r="BB247" s="1212">
        <f>AH247+AI247-AZ247</f>
        <v>406779.6610169491</v>
      </c>
      <c r="BD247" s="1186">
        <f>N247-(R247+S247+T247)</f>
        <v>0</v>
      </c>
      <c r="BE247" s="1187">
        <f>(K247+M247-R247-S247-T247)-AK247</f>
        <v>0</v>
      </c>
      <c r="BF247" s="1188">
        <f>SUM(K247)+M247+Q247-AF247-AH247</f>
        <v>0</v>
      </c>
      <c r="BH247" s="1189"/>
      <c r="BI247" s="1190">
        <f t="shared" si="255"/>
        <v>0</v>
      </c>
      <c r="BJ247" s="1215"/>
      <c r="BK247" s="1168" t="s">
        <v>2072</v>
      </c>
    </row>
    <row r="248" spans="1:63" ht="24" customHeight="1" outlineLevel="2" x14ac:dyDescent="0.2">
      <c r="A248" s="1165" t="str">
        <f t="shared" si="300"/>
        <v>ДЭС с.Тымлат (инвестиции)</v>
      </c>
      <c r="B248" s="1166" t="s">
        <v>1029</v>
      </c>
      <c r="C248" s="1166" t="s">
        <v>1100</v>
      </c>
      <c r="D248" s="2048" t="s">
        <v>824</v>
      </c>
      <c r="E248" s="2048"/>
      <c r="F248" s="1200"/>
      <c r="G248" s="1348">
        <v>42856</v>
      </c>
      <c r="H248" s="1202">
        <v>0</v>
      </c>
      <c r="I248" s="1203"/>
      <c r="J248" s="1204"/>
      <c r="K248" s="2039"/>
      <c r="L248" s="2040"/>
      <c r="M248" s="1205"/>
      <c r="N248" s="1271"/>
      <c r="O248" s="1206"/>
      <c r="P248" s="1207"/>
      <c r="Q248" s="1208"/>
      <c r="R248" s="1209"/>
      <c r="S248" s="1209"/>
      <c r="T248" s="1209"/>
      <c r="U248" s="1210"/>
      <c r="V248" s="1210"/>
      <c r="W248" s="1210"/>
      <c r="X248" s="1210"/>
      <c r="Y248" s="1210"/>
      <c r="Z248" s="1210"/>
      <c r="AA248" s="1210"/>
      <c r="AB248" s="1210"/>
      <c r="AC248" s="1210"/>
      <c r="AD248" s="1210"/>
      <c r="AE248" s="1210"/>
      <c r="AF248" s="1210"/>
      <c r="AG248" s="1211"/>
      <c r="AH248" s="1212"/>
      <c r="AI248" s="1276">
        <v>3664402.457627119</v>
      </c>
      <c r="AJ248" s="1211"/>
      <c r="AK248" s="1213"/>
      <c r="AL248" s="1214">
        <v>0</v>
      </c>
      <c r="AM248" s="1214">
        <v>0</v>
      </c>
      <c r="AN248" s="1214">
        <v>0</v>
      </c>
      <c r="AO248" s="1210">
        <v>0</v>
      </c>
      <c r="AP248" s="1210">
        <v>0</v>
      </c>
      <c r="AQ248" s="1210">
        <v>0</v>
      </c>
      <c r="AR248" s="1210">
        <f>SUM(AL248:AQ248)</f>
        <v>0</v>
      </c>
      <c r="AS248" s="1210">
        <v>0</v>
      </c>
      <c r="AT248" s="1210">
        <v>0</v>
      </c>
      <c r="AU248" s="1210">
        <v>0</v>
      </c>
      <c r="AV248" s="1210">
        <v>0</v>
      </c>
      <c r="AW248" s="1210">
        <v>0</v>
      </c>
      <c r="AX248" s="1210">
        <v>0</v>
      </c>
      <c r="AY248" s="1210">
        <f>SUM(AS248:AX248)</f>
        <v>0</v>
      </c>
      <c r="AZ248" s="1210">
        <f>AR248+AY248</f>
        <v>0</v>
      </c>
      <c r="BA248" s="1211">
        <v>1361379.37</v>
      </c>
      <c r="BB248" s="1212">
        <f>AH248+AI248-AZ248</f>
        <v>3664402.457627119</v>
      </c>
      <c r="BD248" s="1186">
        <f>N248-(R248+S248+T248)</f>
        <v>0</v>
      </c>
      <c r="BE248" s="1187">
        <f>(K248+M248-R248-S248-T248)-AK248</f>
        <v>0</v>
      </c>
      <c r="BF248" s="1188">
        <f>SUM(K248)+M248+Q248-AF248-AH248</f>
        <v>0</v>
      </c>
      <c r="BG248" s="1314" t="s">
        <v>1149</v>
      </c>
      <c r="BH248" s="1189" t="s">
        <v>1150</v>
      </c>
      <c r="BI248" s="1190">
        <f>AH248+AI248-AZ248-BB248</f>
        <v>0</v>
      </c>
      <c r="BJ248" s="1215"/>
      <c r="BK248" s="1168" t="s">
        <v>2070</v>
      </c>
    </row>
    <row r="249" spans="1:63" ht="13.35" hidden="1" customHeight="1" thickBot="1" x14ac:dyDescent="0.25">
      <c r="A249" s="1165" t="str">
        <f t="shared" ref="A249:A305" si="319">D249</f>
        <v>Карагинский район</v>
      </c>
      <c r="D249" s="2034" t="s">
        <v>1181</v>
      </c>
      <c r="E249" s="2035"/>
      <c r="F249" s="2035"/>
      <c r="G249" s="2035"/>
      <c r="H249" s="2035"/>
      <c r="I249" s="1315"/>
      <c r="J249" s="1316"/>
      <c r="K249" s="2036">
        <f>SUM(K221,K230,K235,K245)</f>
        <v>7376976.6500000004</v>
      </c>
      <c r="L249" s="2037"/>
      <c r="M249" s="1317">
        <f>M221+M230+M235+M245</f>
        <v>0</v>
      </c>
      <c r="N249" s="1315">
        <f>N221+N230+N235+N245</f>
        <v>913769.04</v>
      </c>
      <c r="O249" s="1318">
        <f>O221+O230+O235+O245</f>
        <v>0</v>
      </c>
      <c r="P249" s="1319">
        <f>P221+P230+P235</f>
        <v>0</v>
      </c>
      <c r="Q249" s="1320">
        <f>Q221+Q230+Q235+Q245</f>
        <v>1016949.1525423728</v>
      </c>
      <c r="R249" s="1321">
        <f>R221+R230+R235+R245</f>
        <v>304589.68000000005</v>
      </c>
      <c r="S249" s="1321">
        <f t="shared" ref="S249:BB249" si="320">S221+S230+S235+S245</f>
        <v>304589.68000000005</v>
      </c>
      <c r="T249" s="1321">
        <f t="shared" si="320"/>
        <v>304589.68000000005</v>
      </c>
      <c r="U249" s="1321">
        <f t="shared" si="320"/>
        <v>304589.68000000005</v>
      </c>
      <c r="V249" s="1321">
        <f t="shared" si="320"/>
        <v>304589.68000000005</v>
      </c>
      <c r="W249" s="1321">
        <f t="shared" si="320"/>
        <v>304589.68000000005</v>
      </c>
      <c r="X249" s="1321">
        <f t="shared" si="320"/>
        <v>1827538.08</v>
      </c>
      <c r="Y249" s="1321">
        <f t="shared" si="320"/>
        <v>304589.68000000005</v>
      </c>
      <c r="Z249" s="1321">
        <f t="shared" si="320"/>
        <v>304589.68000000005</v>
      </c>
      <c r="AA249" s="1321">
        <f t="shared" si="320"/>
        <v>304589.68000000005</v>
      </c>
      <c r="AB249" s="1321">
        <f t="shared" si="320"/>
        <v>304589.87</v>
      </c>
      <c r="AC249" s="1321">
        <f t="shared" si="320"/>
        <v>295355.38</v>
      </c>
      <c r="AD249" s="1321">
        <f t="shared" si="320"/>
        <v>249976.51</v>
      </c>
      <c r="AE249" s="1321">
        <f t="shared" si="320"/>
        <v>1763690.7999999998</v>
      </c>
      <c r="AF249" s="1321">
        <f t="shared" si="320"/>
        <v>3591228.88</v>
      </c>
      <c r="AG249" s="1322">
        <f t="shared" si="320"/>
        <v>22596434.860000003</v>
      </c>
      <c r="AH249" s="1321">
        <f t="shared" si="320"/>
        <v>4802696.9225423727</v>
      </c>
      <c r="AI249" s="1321">
        <f t="shared" si="320"/>
        <v>3664402.457627119</v>
      </c>
      <c r="AJ249" s="1322">
        <f t="shared" si="320"/>
        <v>0</v>
      </c>
      <c r="AK249" s="1323">
        <f t="shared" si="320"/>
        <v>0</v>
      </c>
      <c r="AL249" s="1321">
        <f t="shared" si="320"/>
        <v>266925.66254237288</v>
      </c>
      <c r="AM249" s="1321">
        <f t="shared" si="320"/>
        <v>266925.66254237288</v>
      </c>
      <c r="AN249" s="1321">
        <f t="shared" si="320"/>
        <v>266925.66254237288</v>
      </c>
      <c r="AO249" s="1321">
        <f t="shared" si="320"/>
        <v>266925.66254237288</v>
      </c>
      <c r="AP249" s="1321">
        <f t="shared" si="320"/>
        <v>266925.66254237288</v>
      </c>
      <c r="AQ249" s="1321">
        <f t="shared" si="320"/>
        <v>266925.66254237288</v>
      </c>
      <c r="AR249" s="1321">
        <f t="shared" si="320"/>
        <v>1601553.9752542372</v>
      </c>
      <c r="AS249" s="1321">
        <f t="shared" si="320"/>
        <v>266092.53254237288</v>
      </c>
      <c r="AT249" s="1321">
        <f t="shared" si="320"/>
        <v>266092.33254237293</v>
      </c>
      <c r="AU249" s="1321">
        <f t="shared" si="320"/>
        <v>266092.33254237293</v>
      </c>
      <c r="AV249" s="1321">
        <f t="shared" si="320"/>
        <v>230908.72254237297</v>
      </c>
      <c r="AW249" s="1321">
        <f t="shared" si="320"/>
        <v>151742.12254237288</v>
      </c>
      <c r="AX249" s="1321">
        <f t="shared" si="320"/>
        <v>70782.172542372675</v>
      </c>
      <c r="AY249" s="1321">
        <f t="shared" si="320"/>
        <v>1251710.2152542369</v>
      </c>
      <c r="AZ249" s="1321">
        <f t="shared" si="320"/>
        <v>2853264.1905084746</v>
      </c>
      <c r="BA249" s="1322">
        <f t="shared" si="320"/>
        <v>23957814.230000004</v>
      </c>
      <c r="BB249" s="1324">
        <f t="shared" si="320"/>
        <v>5613835.1896610167</v>
      </c>
      <c r="BD249" s="1186">
        <f t="shared" si="257"/>
        <v>0</v>
      </c>
      <c r="BE249" s="1187">
        <f t="shared" si="259"/>
        <v>6463207.6100000013</v>
      </c>
      <c r="BF249" s="1188">
        <f t="shared" si="260"/>
        <v>0</v>
      </c>
      <c r="BG249" s="1325">
        <f>AZ249-AZ234-AZ247-AZ248</f>
        <v>2649874.3600000003</v>
      </c>
      <c r="BH249" s="1326">
        <v>3591228.88</v>
      </c>
      <c r="BI249" s="1190">
        <f t="shared" si="255"/>
        <v>0</v>
      </c>
      <c r="BJ249" s="1215"/>
    </row>
    <row r="250" spans="1:63" ht="13.35" hidden="1" customHeight="1" x14ac:dyDescent="0.2">
      <c r="A250" s="1165" t="str">
        <f t="shared" si="319"/>
        <v>Здания</v>
      </c>
      <c r="D250" s="2015" t="s">
        <v>970</v>
      </c>
      <c r="E250" s="2016"/>
      <c r="F250" s="1247"/>
      <c r="G250" s="1248" t="s">
        <v>817</v>
      </c>
      <c r="H250" s="1278">
        <f>SUMIF($B$223:$B$248,$D250,$H$223:$H$248)</f>
        <v>0</v>
      </c>
      <c r="I250" s="1250"/>
      <c r="J250" s="1251"/>
      <c r="K250" s="2017">
        <f>SUMIF($B$223:$B$247,$D250,$K$223:$L$247)</f>
        <v>0</v>
      </c>
      <c r="L250" s="2018"/>
      <c r="M250" s="1252">
        <f t="shared" ref="M250:AG250" si="321">SUMIF($B$223:$B$247,$D250,M223:M247)</f>
        <v>0</v>
      </c>
      <c r="N250" s="1250">
        <f t="shared" si="321"/>
        <v>0</v>
      </c>
      <c r="O250" s="1253">
        <f t="shared" si="321"/>
        <v>0</v>
      </c>
      <c r="P250" s="1254">
        <f t="shared" si="321"/>
        <v>0</v>
      </c>
      <c r="Q250" s="1255">
        <f t="shared" si="321"/>
        <v>0</v>
      </c>
      <c r="R250" s="1256">
        <f t="shared" si="321"/>
        <v>0</v>
      </c>
      <c r="S250" s="1256">
        <f t="shared" si="321"/>
        <v>0</v>
      </c>
      <c r="T250" s="1256">
        <f t="shared" si="321"/>
        <v>0</v>
      </c>
      <c r="U250" s="1256">
        <f t="shared" si="321"/>
        <v>0</v>
      </c>
      <c r="V250" s="1256">
        <f t="shared" si="321"/>
        <v>0</v>
      </c>
      <c r="W250" s="1256">
        <f t="shared" si="321"/>
        <v>0</v>
      </c>
      <c r="X250" s="1256">
        <f t="shared" si="321"/>
        <v>0</v>
      </c>
      <c r="Y250" s="1256">
        <f t="shared" si="321"/>
        <v>0</v>
      </c>
      <c r="Z250" s="1256">
        <f t="shared" si="321"/>
        <v>0</v>
      </c>
      <c r="AA250" s="1256">
        <f t="shared" si="321"/>
        <v>0</v>
      </c>
      <c r="AB250" s="1256">
        <f t="shared" si="321"/>
        <v>0</v>
      </c>
      <c r="AC250" s="1256">
        <f t="shared" si="321"/>
        <v>0</v>
      </c>
      <c r="AD250" s="1256">
        <f t="shared" si="321"/>
        <v>0</v>
      </c>
      <c r="AE250" s="1256">
        <f t="shared" si="321"/>
        <v>0</v>
      </c>
      <c r="AF250" s="1256">
        <f t="shared" si="321"/>
        <v>0</v>
      </c>
      <c r="AG250" s="1254">
        <f t="shared" si="321"/>
        <v>0</v>
      </c>
      <c r="AH250" s="1257">
        <f>SUMIF($B$223:$B$248,$D250,$AH$223:$AH$248)</f>
        <v>0</v>
      </c>
      <c r="AI250" s="1257">
        <f>SUMIF($B$223:$B$248,$D250,AI223:AI248)</f>
        <v>0</v>
      </c>
      <c r="AJ250" s="1254">
        <f>SUMIF($B$223:$B$247,$D250,AJ223:AJ247)</f>
        <v>0</v>
      </c>
      <c r="AK250" s="1257">
        <f>SUMIF($B$223:$B$247,$D250,AK223:AK247)</f>
        <v>0</v>
      </c>
      <c r="AL250" s="1256">
        <f t="shared" ref="AL250:BB250" si="322">SUMIF($B$223:$B$248,$D250,AL223:AL248)</f>
        <v>0</v>
      </c>
      <c r="AM250" s="1256">
        <f t="shared" si="322"/>
        <v>0</v>
      </c>
      <c r="AN250" s="1256">
        <f t="shared" si="322"/>
        <v>0</v>
      </c>
      <c r="AO250" s="1256">
        <f t="shared" si="322"/>
        <v>0</v>
      </c>
      <c r="AP250" s="1256">
        <f t="shared" si="322"/>
        <v>0</v>
      </c>
      <c r="AQ250" s="1256">
        <f t="shared" si="322"/>
        <v>0</v>
      </c>
      <c r="AR250" s="1256">
        <f t="shared" si="322"/>
        <v>0</v>
      </c>
      <c r="AS250" s="1256">
        <f t="shared" si="322"/>
        <v>0</v>
      </c>
      <c r="AT250" s="1256">
        <f t="shared" si="322"/>
        <v>0</v>
      </c>
      <c r="AU250" s="1256">
        <f t="shared" si="322"/>
        <v>0</v>
      </c>
      <c r="AV250" s="1256">
        <f t="shared" si="322"/>
        <v>0</v>
      </c>
      <c r="AW250" s="1256">
        <f t="shared" si="322"/>
        <v>0</v>
      </c>
      <c r="AX250" s="1256">
        <f t="shared" si="322"/>
        <v>0</v>
      </c>
      <c r="AY250" s="1256">
        <f t="shared" si="322"/>
        <v>0</v>
      </c>
      <c r="AZ250" s="1256">
        <f t="shared" si="322"/>
        <v>0</v>
      </c>
      <c r="BA250" s="1254">
        <f t="shared" si="322"/>
        <v>0</v>
      </c>
      <c r="BB250" s="1257">
        <f t="shared" si="322"/>
        <v>0</v>
      </c>
      <c r="BD250" s="1186">
        <f t="shared" si="257"/>
        <v>0</v>
      </c>
      <c r="BE250" s="1187">
        <f t="shared" si="259"/>
        <v>0</v>
      </c>
      <c r="BF250" s="1188">
        <f t="shared" si="260"/>
        <v>0</v>
      </c>
      <c r="BH250" s="1189"/>
      <c r="BI250" s="1190">
        <f t="shared" si="255"/>
        <v>0</v>
      </c>
      <c r="BJ250" s="1215"/>
    </row>
    <row r="251" spans="1:63" ht="13.35" hidden="1" customHeight="1" thickBot="1" x14ac:dyDescent="0.25">
      <c r="A251" s="1165" t="str">
        <f t="shared" si="319"/>
        <v>Сооружения</v>
      </c>
      <c r="D251" s="2015" t="s">
        <v>1081</v>
      </c>
      <c r="E251" s="2016"/>
      <c r="F251" s="1247"/>
      <c r="G251" s="1248" t="s">
        <v>817</v>
      </c>
      <c r="H251" s="1278">
        <f t="shared" ref="H251:H262" si="323">SUMIF($B$223:$B$248,$D251,$H$223:$H$248)</f>
        <v>0</v>
      </c>
      <c r="I251" s="1250"/>
      <c r="J251" s="1251"/>
      <c r="K251" s="2017">
        <f t="shared" ref="K251:K262" si="324">SUMIF($B$223:$B$247,$D251,$K$223:$L$247)</f>
        <v>0</v>
      </c>
      <c r="L251" s="2018"/>
      <c r="M251" s="1252">
        <f t="shared" ref="M251:AG251" si="325">SUMIF($B$223:$B$247,$D251,M223:M247)</f>
        <v>0</v>
      </c>
      <c r="N251" s="1250">
        <f t="shared" si="325"/>
        <v>0</v>
      </c>
      <c r="O251" s="1253">
        <f t="shared" si="325"/>
        <v>0</v>
      </c>
      <c r="P251" s="1254">
        <f t="shared" si="325"/>
        <v>0</v>
      </c>
      <c r="Q251" s="1255">
        <f t="shared" si="325"/>
        <v>0</v>
      </c>
      <c r="R251" s="1256">
        <f t="shared" si="325"/>
        <v>0</v>
      </c>
      <c r="S251" s="1256">
        <f t="shared" si="325"/>
        <v>0</v>
      </c>
      <c r="T251" s="1256">
        <f t="shared" si="325"/>
        <v>0</v>
      </c>
      <c r="U251" s="1256">
        <f t="shared" si="325"/>
        <v>0</v>
      </c>
      <c r="V251" s="1256">
        <f t="shared" si="325"/>
        <v>0</v>
      </c>
      <c r="W251" s="1256">
        <f t="shared" si="325"/>
        <v>0</v>
      </c>
      <c r="X251" s="1256">
        <f t="shared" si="325"/>
        <v>0</v>
      </c>
      <c r="Y251" s="1256">
        <f t="shared" si="325"/>
        <v>0</v>
      </c>
      <c r="Z251" s="1256">
        <f t="shared" si="325"/>
        <v>0</v>
      </c>
      <c r="AA251" s="1256">
        <f t="shared" si="325"/>
        <v>0</v>
      </c>
      <c r="AB251" s="1256">
        <f t="shared" si="325"/>
        <v>0</v>
      </c>
      <c r="AC251" s="1256">
        <f t="shared" si="325"/>
        <v>0</v>
      </c>
      <c r="AD251" s="1256">
        <f t="shared" si="325"/>
        <v>0</v>
      </c>
      <c r="AE251" s="1256">
        <f t="shared" si="325"/>
        <v>0</v>
      </c>
      <c r="AF251" s="1256">
        <f t="shared" si="325"/>
        <v>0</v>
      </c>
      <c r="AG251" s="1254">
        <f t="shared" si="325"/>
        <v>0</v>
      </c>
      <c r="AH251" s="1257">
        <f t="shared" ref="AH251:AH262" si="326">SUMIF($B$223:$B$248,$D251,$AH$223:$AH$248)</f>
        <v>0</v>
      </c>
      <c r="AI251" s="1257">
        <f>SUMIF($B$223:$B$248,$D251,AI223:AI248)</f>
        <v>0</v>
      </c>
      <c r="AJ251" s="1254">
        <f>SUMIF($B$223:$B$247,$D251,AJ223:AJ247)</f>
        <v>0</v>
      </c>
      <c r="AK251" s="1257">
        <f>SUMIF($B$223:$B$247,$D251,AK223:AK247)</f>
        <v>0</v>
      </c>
      <c r="AL251" s="1256">
        <f t="shared" ref="AL251:BB251" si="327">SUMIF($B$223:$B$248,$D251,AL223:AL248)</f>
        <v>0</v>
      </c>
      <c r="AM251" s="1256">
        <f t="shared" si="327"/>
        <v>0</v>
      </c>
      <c r="AN251" s="1256">
        <f t="shared" si="327"/>
        <v>0</v>
      </c>
      <c r="AO251" s="1256">
        <f t="shared" si="327"/>
        <v>0</v>
      </c>
      <c r="AP251" s="1256">
        <f t="shared" si="327"/>
        <v>0</v>
      </c>
      <c r="AQ251" s="1256">
        <f t="shared" si="327"/>
        <v>0</v>
      </c>
      <c r="AR251" s="1256">
        <f t="shared" si="327"/>
        <v>0</v>
      </c>
      <c r="AS251" s="1256">
        <f t="shared" si="327"/>
        <v>0</v>
      </c>
      <c r="AT251" s="1256">
        <f t="shared" si="327"/>
        <v>0</v>
      </c>
      <c r="AU251" s="1256">
        <f t="shared" si="327"/>
        <v>0</v>
      </c>
      <c r="AV251" s="1256">
        <f t="shared" si="327"/>
        <v>0</v>
      </c>
      <c r="AW251" s="1256">
        <f t="shared" si="327"/>
        <v>0</v>
      </c>
      <c r="AX251" s="1256">
        <f t="shared" si="327"/>
        <v>0</v>
      </c>
      <c r="AY251" s="1256">
        <f t="shared" si="327"/>
        <v>0</v>
      </c>
      <c r="AZ251" s="1256">
        <f t="shared" si="327"/>
        <v>0</v>
      </c>
      <c r="BA251" s="1254">
        <f t="shared" si="327"/>
        <v>0</v>
      </c>
      <c r="BB251" s="1257">
        <f t="shared" si="327"/>
        <v>0</v>
      </c>
      <c r="BD251" s="1186">
        <f t="shared" si="257"/>
        <v>0</v>
      </c>
      <c r="BE251" s="1187">
        <f t="shared" si="259"/>
        <v>0</v>
      </c>
      <c r="BF251" s="1188">
        <f t="shared" si="260"/>
        <v>0</v>
      </c>
      <c r="BG251" s="1167" t="s">
        <v>1152</v>
      </c>
      <c r="BH251" s="1189"/>
      <c r="BI251" s="1190">
        <f t="shared" si="255"/>
        <v>0</v>
      </c>
      <c r="BJ251" s="1215"/>
    </row>
    <row r="252" spans="1:63" ht="13.35" hidden="1" customHeight="1" thickBot="1" x14ac:dyDescent="0.25">
      <c r="A252" s="1165" t="str">
        <f t="shared" si="319"/>
        <v>Передаточные устройства</v>
      </c>
      <c r="D252" s="2015" t="s">
        <v>1082</v>
      </c>
      <c r="E252" s="2016"/>
      <c r="F252" s="1247"/>
      <c r="G252" s="1248" t="s">
        <v>817</v>
      </c>
      <c r="H252" s="1278">
        <f t="shared" si="323"/>
        <v>1744191.73</v>
      </c>
      <c r="I252" s="1250"/>
      <c r="J252" s="1251"/>
      <c r="K252" s="2017">
        <f t="shared" si="324"/>
        <v>1065894.81</v>
      </c>
      <c r="L252" s="2018"/>
      <c r="M252" s="1252">
        <f t="shared" ref="M252:AG252" si="328">SUMIF($B$223:$B$247,$D252,M223:M247)</f>
        <v>0</v>
      </c>
      <c r="N252" s="1250">
        <f t="shared" si="328"/>
        <v>72674.67</v>
      </c>
      <c r="O252" s="1253">
        <f t="shared" si="328"/>
        <v>0</v>
      </c>
      <c r="P252" s="1254">
        <f t="shared" si="328"/>
        <v>0</v>
      </c>
      <c r="Q252" s="1255">
        <f t="shared" si="328"/>
        <v>0</v>
      </c>
      <c r="R252" s="1256">
        <f t="shared" si="328"/>
        <v>24224.89</v>
      </c>
      <c r="S252" s="1256">
        <f t="shared" si="328"/>
        <v>24224.89</v>
      </c>
      <c r="T252" s="1256">
        <f t="shared" si="328"/>
        <v>24224.89</v>
      </c>
      <c r="U252" s="1256">
        <f t="shared" si="328"/>
        <v>24224.89</v>
      </c>
      <c r="V252" s="1256">
        <f t="shared" si="328"/>
        <v>24224.89</v>
      </c>
      <c r="W252" s="1256">
        <f t="shared" si="328"/>
        <v>24224.89</v>
      </c>
      <c r="X252" s="1256">
        <f t="shared" si="328"/>
        <v>145349.34</v>
      </c>
      <c r="Y252" s="1256">
        <f t="shared" si="328"/>
        <v>24224.89</v>
      </c>
      <c r="Z252" s="1256">
        <f t="shared" si="328"/>
        <v>24224.89</v>
      </c>
      <c r="AA252" s="1256">
        <f t="shared" si="328"/>
        <v>24224.89</v>
      </c>
      <c r="AB252" s="1256">
        <f t="shared" si="328"/>
        <v>24224.89</v>
      </c>
      <c r="AC252" s="1256">
        <f t="shared" si="328"/>
        <v>24224.89</v>
      </c>
      <c r="AD252" s="1256">
        <f t="shared" si="328"/>
        <v>24224.89</v>
      </c>
      <c r="AE252" s="1256">
        <f t="shared" si="328"/>
        <v>145349.34</v>
      </c>
      <c r="AF252" s="1256">
        <f t="shared" si="328"/>
        <v>290698.68</v>
      </c>
      <c r="AG252" s="1254">
        <f t="shared" si="328"/>
        <v>1744191.73</v>
      </c>
      <c r="AH252" s="1257">
        <f t="shared" si="326"/>
        <v>775196.13000000012</v>
      </c>
      <c r="AI252" s="1257">
        <f>SUMIF($B$223:$B$248,$D252,AI223:AI248)</f>
        <v>0</v>
      </c>
      <c r="AJ252" s="1254">
        <f>SUMIF($B$223:$B$247,$D252,AJ223:AJ247)</f>
        <v>0</v>
      </c>
      <c r="AK252" s="1257">
        <f>SUMIF($B$223:$B$247,$D252,AK223:AK247)</f>
        <v>0</v>
      </c>
      <c r="AL252" s="1256">
        <f t="shared" ref="AL252:BB252" si="329">SUMIF($B$223:$B$248,$D252,AL223:AL248)</f>
        <v>24224.89</v>
      </c>
      <c r="AM252" s="1256">
        <f t="shared" si="329"/>
        <v>24224.89</v>
      </c>
      <c r="AN252" s="1256">
        <f t="shared" si="329"/>
        <v>24224.89</v>
      </c>
      <c r="AO252" s="1256">
        <f t="shared" si="329"/>
        <v>24224.89</v>
      </c>
      <c r="AP252" s="1256">
        <f t="shared" si="329"/>
        <v>24224.89</v>
      </c>
      <c r="AQ252" s="1256">
        <f t="shared" si="329"/>
        <v>24224.89</v>
      </c>
      <c r="AR252" s="1256">
        <f t="shared" si="329"/>
        <v>145349.34</v>
      </c>
      <c r="AS252" s="1256">
        <f t="shared" si="329"/>
        <v>24224.89</v>
      </c>
      <c r="AT252" s="1256">
        <f t="shared" si="329"/>
        <v>24224.89</v>
      </c>
      <c r="AU252" s="1256">
        <f t="shared" si="329"/>
        <v>24224.89</v>
      </c>
      <c r="AV252" s="1256">
        <f t="shared" si="329"/>
        <v>24224.89</v>
      </c>
      <c r="AW252" s="1256">
        <f t="shared" si="329"/>
        <v>24224.89</v>
      </c>
      <c r="AX252" s="1256">
        <f t="shared" si="329"/>
        <v>24224.89</v>
      </c>
      <c r="AY252" s="1256">
        <f t="shared" si="329"/>
        <v>145349.34</v>
      </c>
      <c r="AZ252" s="1256">
        <f t="shared" si="329"/>
        <v>290698.68</v>
      </c>
      <c r="BA252" s="1254">
        <f t="shared" si="329"/>
        <v>1744191.73</v>
      </c>
      <c r="BB252" s="1257">
        <f t="shared" si="329"/>
        <v>484497.45000000013</v>
      </c>
      <c r="BD252" s="1186">
        <f t="shared" si="257"/>
        <v>0</v>
      </c>
      <c r="BE252" s="1187">
        <f t="shared" si="259"/>
        <v>993220.14</v>
      </c>
      <c r="BF252" s="1188">
        <f t="shared" si="260"/>
        <v>0</v>
      </c>
      <c r="BG252" s="1327">
        <f>BG249-BH249</f>
        <v>-941354.51999999955</v>
      </c>
      <c r="BH252" s="1189"/>
      <c r="BI252" s="1190">
        <f>AH252+AI252-AZ252-BB252</f>
        <v>0</v>
      </c>
      <c r="BJ252" s="1215"/>
    </row>
    <row r="253" spans="1:63" ht="13.35" hidden="1" customHeight="1" x14ac:dyDescent="0.2">
      <c r="A253" s="1165" t="str">
        <f t="shared" si="319"/>
        <v>Машины и оборудование в т.ч.</v>
      </c>
      <c r="D253" s="2015" t="s">
        <v>1083</v>
      </c>
      <c r="E253" s="2016"/>
      <c r="F253" s="1247"/>
      <c r="G253" s="1248" t="s">
        <v>817</v>
      </c>
      <c r="H253" s="1278">
        <f>SUM(H254:H258)</f>
        <v>17684775.800000004</v>
      </c>
      <c r="I253" s="1250"/>
      <c r="J253" s="1251"/>
      <c r="K253" s="2017">
        <f>SUMIF($B$11:$B$80,$D253,$K$11:$L$80)</f>
        <v>0</v>
      </c>
      <c r="L253" s="2018"/>
      <c r="M253" s="1252">
        <f>SUMIF($B$11:$B$80,$D253,$M$11:$M$80)</f>
        <v>0</v>
      </c>
      <c r="N253" s="1250">
        <f>SUMIF($B$11:$B$80,$D253,$N$11:$N$80)</f>
        <v>0</v>
      </c>
      <c r="O253" s="1253">
        <f>SUMIF($B$11:$B$80,$D253,$O$11:$O$80)</f>
        <v>0</v>
      </c>
      <c r="P253" s="1254"/>
      <c r="Q253" s="1255">
        <f>SUMIF($B$11:$B$80,$D253,$Q$11:$Q$80)</f>
        <v>0</v>
      </c>
      <c r="R253" s="1256">
        <f>SUMIF($B$11:$B$80,$D253,$R$11:$R$80)</f>
        <v>0</v>
      </c>
      <c r="S253" s="1256">
        <f t="shared" ref="S253:AG253" si="330">SUMIF($B$11:$B$80,$D253,S180:S249)</f>
        <v>0</v>
      </c>
      <c r="T253" s="1256">
        <f t="shared" si="330"/>
        <v>0</v>
      </c>
      <c r="U253" s="1256">
        <f t="shared" si="330"/>
        <v>0</v>
      </c>
      <c r="V253" s="1256">
        <f t="shared" si="330"/>
        <v>0</v>
      </c>
      <c r="W253" s="1256">
        <f t="shared" si="330"/>
        <v>0</v>
      </c>
      <c r="X253" s="1256">
        <f t="shared" si="330"/>
        <v>0</v>
      </c>
      <c r="Y253" s="1256">
        <f t="shared" si="330"/>
        <v>0</v>
      </c>
      <c r="Z253" s="1256">
        <f t="shared" si="330"/>
        <v>0</v>
      </c>
      <c r="AA253" s="1256">
        <f t="shared" si="330"/>
        <v>0</v>
      </c>
      <c r="AB253" s="1256">
        <f t="shared" si="330"/>
        <v>0</v>
      </c>
      <c r="AC253" s="1256">
        <f t="shared" si="330"/>
        <v>0</v>
      </c>
      <c r="AD253" s="1256">
        <f t="shared" si="330"/>
        <v>0</v>
      </c>
      <c r="AE253" s="1256">
        <f t="shared" si="330"/>
        <v>0</v>
      </c>
      <c r="AF253" s="1256">
        <f t="shared" si="330"/>
        <v>0</v>
      </c>
      <c r="AG253" s="1254">
        <f t="shared" si="330"/>
        <v>0</v>
      </c>
      <c r="AH253" s="1257">
        <f t="shared" ref="AH253:BB253" si="331">SUM(AH254:AH258)</f>
        <v>3010551.6399999997</v>
      </c>
      <c r="AI253" s="1257">
        <f t="shared" si="331"/>
        <v>0</v>
      </c>
      <c r="AJ253" s="1254">
        <f t="shared" si="331"/>
        <v>0</v>
      </c>
      <c r="AK253" s="1257">
        <f t="shared" si="331"/>
        <v>0</v>
      </c>
      <c r="AL253" s="1256">
        <f t="shared" si="331"/>
        <v>225751.62</v>
      </c>
      <c r="AM253" s="1256">
        <f t="shared" si="331"/>
        <v>225751.62</v>
      </c>
      <c r="AN253" s="1256">
        <f t="shared" si="331"/>
        <v>225751.62</v>
      </c>
      <c r="AO253" s="1256">
        <f t="shared" si="331"/>
        <v>225751.62</v>
      </c>
      <c r="AP253" s="1256">
        <f t="shared" si="331"/>
        <v>225751.62</v>
      </c>
      <c r="AQ253" s="1256">
        <f t="shared" si="331"/>
        <v>225751.62</v>
      </c>
      <c r="AR253" s="1256">
        <f t="shared" si="331"/>
        <v>1354509.72</v>
      </c>
      <c r="AS253" s="1256">
        <f t="shared" si="331"/>
        <v>224918.49000000002</v>
      </c>
      <c r="AT253" s="1256">
        <f t="shared" si="331"/>
        <v>224918.29</v>
      </c>
      <c r="AU253" s="1256">
        <f t="shared" si="331"/>
        <v>224918.29</v>
      </c>
      <c r="AV253" s="1256">
        <f t="shared" si="331"/>
        <v>189734.68000000011</v>
      </c>
      <c r="AW253" s="1256">
        <f t="shared" si="331"/>
        <v>110568.08000000002</v>
      </c>
      <c r="AX253" s="1256">
        <f t="shared" si="331"/>
        <v>29608.129999999801</v>
      </c>
      <c r="AY253" s="1256">
        <f t="shared" si="331"/>
        <v>1004665.9599999998</v>
      </c>
      <c r="AZ253" s="1256">
        <f t="shared" si="331"/>
        <v>2359175.6800000002</v>
      </c>
      <c r="BA253" s="1254">
        <f t="shared" si="331"/>
        <v>17684775.800000004</v>
      </c>
      <c r="BB253" s="1257">
        <f t="shared" si="331"/>
        <v>651375.96</v>
      </c>
      <c r="BD253" s="1186">
        <f t="shared" si="257"/>
        <v>0</v>
      </c>
      <c r="BE253" s="1187">
        <f t="shared" si="259"/>
        <v>0</v>
      </c>
      <c r="BF253" s="1188">
        <f t="shared" si="260"/>
        <v>-3010551.6399999997</v>
      </c>
      <c r="BH253" s="1189"/>
      <c r="BI253" s="1190">
        <f t="shared" si="255"/>
        <v>0</v>
      </c>
      <c r="BJ253" s="1215"/>
    </row>
    <row r="254" spans="1:63" ht="13.35" hidden="1" customHeight="1" x14ac:dyDescent="0.2">
      <c r="A254" s="1165" t="str">
        <f t="shared" si="319"/>
        <v>силовые машины</v>
      </c>
      <c r="D254" s="2015" t="s">
        <v>1015</v>
      </c>
      <c r="E254" s="2016"/>
      <c r="F254" s="1247"/>
      <c r="G254" s="1248" t="s">
        <v>817</v>
      </c>
      <c r="H254" s="1278">
        <f t="shared" si="323"/>
        <v>14690482.830000002</v>
      </c>
      <c r="I254" s="1250"/>
      <c r="J254" s="1251"/>
      <c r="K254" s="2017">
        <f t="shared" si="324"/>
        <v>5557227.2299999995</v>
      </c>
      <c r="L254" s="2018"/>
      <c r="M254" s="1252">
        <f t="shared" ref="M254:AG254" si="332">SUMIF($B$223:$B$247,$D254,M223:M247)</f>
        <v>0</v>
      </c>
      <c r="N254" s="1250">
        <f t="shared" si="332"/>
        <v>733043.75999999989</v>
      </c>
      <c r="O254" s="1253">
        <f t="shared" si="332"/>
        <v>0</v>
      </c>
      <c r="P254" s="1254">
        <f t="shared" si="332"/>
        <v>0</v>
      </c>
      <c r="Q254" s="1255">
        <f t="shared" si="332"/>
        <v>0</v>
      </c>
      <c r="R254" s="1256">
        <f t="shared" si="332"/>
        <v>244347.92</v>
      </c>
      <c r="S254" s="1256">
        <f t="shared" si="332"/>
        <v>244347.92</v>
      </c>
      <c r="T254" s="1256">
        <f t="shared" si="332"/>
        <v>244347.92</v>
      </c>
      <c r="U254" s="1256">
        <f t="shared" si="332"/>
        <v>244347.92</v>
      </c>
      <c r="V254" s="1256">
        <f t="shared" si="332"/>
        <v>244347.92</v>
      </c>
      <c r="W254" s="1256">
        <f t="shared" si="332"/>
        <v>244347.92</v>
      </c>
      <c r="X254" s="1256">
        <f t="shared" si="332"/>
        <v>1466087.52</v>
      </c>
      <c r="Y254" s="1256">
        <f t="shared" si="332"/>
        <v>244347.92</v>
      </c>
      <c r="Z254" s="1256">
        <f t="shared" si="332"/>
        <v>244347.92</v>
      </c>
      <c r="AA254" s="1256">
        <f t="shared" si="332"/>
        <v>244347.92</v>
      </c>
      <c r="AB254" s="1256">
        <f t="shared" si="332"/>
        <v>244348.11000000002</v>
      </c>
      <c r="AC254" s="1256">
        <f t="shared" si="332"/>
        <v>235113.62000000002</v>
      </c>
      <c r="AD254" s="1256">
        <f t="shared" si="332"/>
        <v>189734.75</v>
      </c>
      <c r="AE254" s="1256">
        <f t="shared" si="332"/>
        <v>1402240.24</v>
      </c>
      <c r="AF254" s="1256">
        <f t="shared" si="332"/>
        <v>2868327.76</v>
      </c>
      <c r="AG254" s="1254">
        <f t="shared" si="332"/>
        <v>14690482.830000002</v>
      </c>
      <c r="AH254" s="1257">
        <f t="shared" si="326"/>
        <v>2688899.4699999997</v>
      </c>
      <c r="AI254" s="1257">
        <f>SUMIF($B$223:$B$248,$D254,AI223:AI248)</f>
        <v>0</v>
      </c>
      <c r="AJ254" s="1254">
        <f>SUMIF($B$223:$B$247,$D254,AJ223:AJ247)</f>
        <v>0</v>
      </c>
      <c r="AK254" s="1257">
        <f>SUMIF($B$223:$B$247,$D254,AK223:AK247)</f>
        <v>0</v>
      </c>
      <c r="AL254" s="1256">
        <f t="shared" ref="AL254:BB254" si="333">SUMIF($B$223:$B$248,$D254,AL223:AL248)</f>
        <v>189734.75</v>
      </c>
      <c r="AM254" s="1256">
        <f t="shared" si="333"/>
        <v>189734.75</v>
      </c>
      <c r="AN254" s="1256">
        <f t="shared" si="333"/>
        <v>189734.75</v>
      </c>
      <c r="AO254" s="1256">
        <f t="shared" si="333"/>
        <v>189734.75</v>
      </c>
      <c r="AP254" s="1256">
        <f t="shared" si="333"/>
        <v>189734.75</v>
      </c>
      <c r="AQ254" s="1256">
        <f t="shared" si="333"/>
        <v>189734.75</v>
      </c>
      <c r="AR254" s="1256">
        <f t="shared" si="333"/>
        <v>1138408.5</v>
      </c>
      <c r="AS254" s="1256">
        <f t="shared" si="333"/>
        <v>189734.75</v>
      </c>
      <c r="AT254" s="1256">
        <f t="shared" si="333"/>
        <v>189734.75</v>
      </c>
      <c r="AU254" s="1256">
        <f t="shared" si="333"/>
        <v>189734.75</v>
      </c>
      <c r="AV254" s="1256">
        <f t="shared" si="333"/>
        <v>189734.55000000019</v>
      </c>
      <c r="AW254" s="1256">
        <f t="shared" si="333"/>
        <v>110568.08000000002</v>
      </c>
      <c r="AX254" s="1256">
        <f t="shared" si="333"/>
        <v>29608.129999999801</v>
      </c>
      <c r="AY254" s="1256">
        <f t="shared" si="333"/>
        <v>899115.01</v>
      </c>
      <c r="AZ254" s="1256">
        <f t="shared" si="333"/>
        <v>2037523.5100000002</v>
      </c>
      <c r="BA254" s="1254">
        <f t="shared" si="333"/>
        <v>14690482.830000002</v>
      </c>
      <c r="BB254" s="1257">
        <f t="shared" si="333"/>
        <v>651375.96</v>
      </c>
      <c r="BD254" s="1186">
        <f t="shared" si="257"/>
        <v>0</v>
      </c>
      <c r="BE254" s="1187">
        <f t="shared" si="259"/>
        <v>4824183.47</v>
      </c>
      <c r="BF254" s="1188">
        <f t="shared" si="260"/>
        <v>0</v>
      </c>
      <c r="BH254" s="1189"/>
      <c r="BI254" s="1190">
        <f t="shared" si="255"/>
        <v>0</v>
      </c>
      <c r="BJ254" s="1215"/>
    </row>
    <row r="255" spans="1:63" ht="13.35" hidden="1" customHeight="1" x14ac:dyDescent="0.2">
      <c r="A255" s="1165" t="str">
        <f t="shared" si="319"/>
        <v>рабочие машины</v>
      </c>
      <c r="D255" s="2015" t="s">
        <v>1012</v>
      </c>
      <c r="E255" s="2016"/>
      <c r="F255" s="1247"/>
      <c r="G255" s="1248" t="s">
        <v>817</v>
      </c>
      <c r="H255" s="1278">
        <f t="shared" si="323"/>
        <v>430588.98</v>
      </c>
      <c r="I255" s="1250"/>
      <c r="J255" s="1251"/>
      <c r="K255" s="2017">
        <f t="shared" si="324"/>
        <v>15000.14</v>
      </c>
      <c r="L255" s="2018"/>
      <c r="M255" s="1252">
        <f t="shared" ref="M255:AG255" si="334">SUMIF($B$223:$B$247,$D255,M223:M247)</f>
        <v>0</v>
      </c>
      <c r="N255" s="1250">
        <f t="shared" si="334"/>
        <v>2499.9899999999998</v>
      </c>
      <c r="O255" s="1253">
        <f t="shared" si="334"/>
        <v>0</v>
      </c>
      <c r="P255" s="1254">
        <f t="shared" si="334"/>
        <v>0</v>
      </c>
      <c r="Q255" s="1255">
        <f t="shared" si="334"/>
        <v>0</v>
      </c>
      <c r="R255" s="1256">
        <f t="shared" si="334"/>
        <v>833.33</v>
      </c>
      <c r="S255" s="1256">
        <f t="shared" si="334"/>
        <v>833.33</v>
      </c>
      <c r="T255" s="1256">
        <f t="shared" si="334"/>
        <v>833.33</v>
      </c>
      <c r="U255" s="1256">
        <f t="shared" si="334"/>
        <v>833.33</v>
      </c>
      <c r="V255" s="1256">
        <f t="shared" si="334"/>
        <v>833.33</v>
      </c>
      <c r="W255" s="1256">
        <f t="shared" si="334"/>
        <v>833.33</v>
      </c>
      <c r="X255" s="1256">
        <f t="shared" si="334"/>
        <v>4999.9800000000005</v>
      </c>
      <c r="Y255" s="1256">
        <f t="shared" si="334"/>
        <v>833.33</v>
      </c>
      <c r="Z255" s="1256">
        <f t="shared" si="334"/>
        <v>833.33</v>
      </c>
      <c r="AA255" s="1256">
        <f t="shared" si="334"/>
        <v>833.33</v>
      </c>
      <c r="AB255" s="1256">
        <f t="shared" si="334"/>
        <v>833.33</v>
      </c>
      <c r="AC255" s="1256">
        <f t="shared" si="334"/>
        <v>833.33</v>
      </c>
      <c r="AD255" s="1256">
        <f t="shared" si="334"/>
        <v>833.33</v>
      </c>
      <c r="AE255" s="1256">
        <f t="shared" si="334"/>
        <v>4999.9800000000005</v>
      </c>
      <c r="AF255" s="1256">
        <f t="shared" si="334"/>
        <v>9999.9600000000009</v>
      </c>
      <c r="AG255" s="1254">
        <f t="shared" si="334"/>
        <v>430588.98</v>
      </c>
      <c r="AH255" s="1257">
        <f t="shared" si="326"/>
        <v>5000.1799999999985</v>
      </c>
      <c r="AI255" s="1257">
        <f>SUMIF($B$223:$B$248,$D255,AI223:AI248)</f>
        <v>0</v>
      </c>
      <c r="AJ255" s="1254">
        <f>SUMIF($B$223:$B$247,$D255,AJ223:AJ247)</f>
        <v>0</v>
      </c>
      <c r="AK255" s="1257">
        <f>SUMIF($B$223:$B$247,$D255,AK223:AK247)</f>
        <v>0</v>
      </c>
      <c r="AL255" s="1256">
        <f t="shared" ref="AL255:BB255" si="335">SUMIF($B$223:$B$248,$D255,AL223:AL248)</f>
        <v>833.33</v>
      </c>
      <c r="AM255" s="1256">
        <f t="shared" si="335"/>
        <v>833.33</v>
      </c>
      <c r="AN255" s="1256">
        <f t="shared" si="335"/>
        <v>833.33</v>
      </c>
      <c r="AO255" s="1256">
        <f t="shared" si="335"/>
        <v>833.33</v>
      </c>
      <c r="AP255" s="1256">
        <f t="shared" si="335"/>
        <v>833.33</v>
      </c>
      <c r="AQ255" s="1256">
        <f t="shared" si="335"/>
        <v>833.33</v>
      </c>
      <c r="AR255" s="1256">
        <f t="shared" si="335"/>
        <v>4999.9800000000005</v>
      </c>
      <c r="AS255" s="1256">
        <f t="shared" si="335"/>
        <v>0.19999999999799911</v>
      </c>
      <c r="AT255" s="1256">
        <f t="shared" si="335"/>
        <v>0</v>
      </c>
      <c r="AU255" s="1256">
        <f t="shared" si="335"/>
        <v>0</v>
      </c>
      <c r="AV255" s="1256">
        <f t="shared" si="335"/>
        <v>0</v>
      </c>
      <c r="AW255" s="1256">
        <f t="shared" si="335"/>
        <v>0</v>
      </c>
      <c r="AX255" s="1256">
        <f t="shared" si="335"/>
        <v>0</v>
      </c>
      <c r="AY255" s="1256">
        <f t="shared" si="335"/>
        <v>0.19999999999799911</v>
      </c>
      <c r="AZ255" s="1256">
        <f t="shared" si="335"/>
        <v>5000.1799999999985</v>
      </c>
      <c r="BA255" s="1254">
        <f t="shared" si="335"/>
        <v>430588.98</v>
      </c>
      <c r="BB255" s="1257">
        <f t="shared" si="335"/>
        <v>0</v>
      </c>
      <c r="BD255" s="1186">
        <f t="shared" si="257"/>
        <v>0</v>
      </c>
      <c r="BE255" s="1187">
        <f t="shared" si="259"/>
        <v>12500.15</v>
      </c>
      <c r="BF255" s="1188">
        <f t="shared" si="260"/>
        <v>0</v>
      </c>
      <c r="BH255" s="1189"/>
      <c r="BI255" s="1190">
        <f t="shared" si="255"/>
        <v>0</v>
      </c>
      <c r="BJ255" s="1215"/>
    </row>
    <row r="256" spans="1:63" ht="13.35" hidden="1" customHeight="1" x14ac:dyDescent="0.2">
      <c r="A256" s="1165" t="str">
        <f t="shared" si="319"/>
        <v>приборы и лаборат.оборудование</v>
      </c>
      <c r="D256" s="2015" t="s">
        <v>978</v>
      </c>
      <c r="E256" s="2016"/>
      <c r="F256" s="1247"/>
      <c r="G256" s="1248" t="s">
        <v>817</v>
      </c>
      <c r="H256" s="1278">
        <f t="shared" si="323"/>
        <v>0</v>
      </c>
      <c r="I256" s="1250"/>
      <c r="J256" s="1251"/>
      <c r="K256" s="2017">
        <f t="shared" si="324"/>
        <v>0</v>
      </c>
      <c r="L256" s="2018"/>
      <c r="M256" s="1252">
        <f t="shared" ref="M256:AG256" si="336">SUMIF($B$223:$B$247,$D256,M223:M247)</f>
        <v>0</v>
      </c>
      <c r="N256" s="1250">
        <f t="shared" si="336"/>
        <v>0</v>
      </c>
      <c r="O256" s="1253">
        <f t="shared" si="336"/>
        <v>0</v>
      </c>
      <c r="P256" s="1254">
        <f t="shared" si="336"/>
        <v>0</v>
      </c>
      <c r="Q256" s="1255">
        <f t="shared" si="336"/>
        <v>0</v>
      </c>
      <c r="R256" s="1256">
        <f t="shared" si="336"/>
        <v>0</v>
      </c>
      <c r="S256" s="1256">
        <f t="shared" si="336"/>
        <v>0</v>
      </c>
      <c r="T256" s="1256">
        <f t="shared" si="336"/>
        <v>0</v>
      </c>
      <c r="U256" s="1256">
        <f t="shared" si="336"/>
        <v>0</v>
      </c>
      <c r="V256" s="1256">
        <f t="shared" si="336"/>
        <v>0</v>
      </c>
      <c r="W256" s="1256">
        <f t="shared" si="336"/>
        <v>0</v>
      </c>
      <c r="X256" s="1256">
        <f t="shared" si="336"/>
        <v>0</v>
      </c>
      <c r="Y256" s="1256">
        <f t="shared" si="336"/>
        <v>0</v>
      </c>
      <c r="Z256" s="1256">
        <f t="shared" si="336"/>
        <v>0</v>
      </c>
      <c r="AA256" s="1256">
        <f t="shared" si="336"/>
        <v>0</v>
      </c>
      <c r="AB256" s="1256">
        <f t="shared" si="336"/>
        <v>0</v>
      </c>
      <c r="AC256" s="1256">
        <f t="shared" si="336"/>
        <v>0</v>
      </c>
      <c r="AD256" s="1256">
        <f t="shared" si="336"/>
        <v>0</v>
      </c>
      <c r="AE256" s="1256">
        <f t="shared" si="336"/>
        <v>0</v>
      </c>
      <c r="AF256" s="1256">
        <f t="shared" si="336"/>
        <v>0</v>
      </c>
      <c r="AG256" s="1254">
        <f t="shared" si="336"/>
        <v>0</v>
      </c>
      <c r="AH256" s="1257">
        <f t="shared" si="326"/>
        <v>0</v>
      </c>
      <c r="AI256" s="1257">
        <f>SUMIF($B$223:$B$248,$D256,AI223:AI248)</f>
        <v>0</v>
      </c>
      <c r="AJ256" s="1254">
        <f>SUMIF($B$223:$B$247,$D256,AJ223:AJ247)</f>
        <v>0</v>
      </c>
      <c r="AK256" s="1257">
        <f>SUMIF($B$223:$B$247,$D256,AK223:AK247)</f>
        <v>0</v>
      </c>
      <c r="AL256" s="1256">
        <f t="shared" ref="AL256:BB256" si="337">SUMIF($B$223:$B$248,$D256,AL223:AL248)</f>
        <v>0</v>
      </c>
      <c r="AM256" s="1256">
        <f t="shared" si="337"/>
        <v>0</v>
      </c>
      <c r="AN256" s="1256">
        <f t="shared" si="337"/>
        <v>0</v>
      </c>
      <c r="AO256" s="1256">
        <f t="shared" si="337"/>
        <v>0</v>
      </c>
      <c r="AP256" s="1256">
        <f t="shared" si="337"/>
        <v>0</v>
      </c>
      <c r="AQ256" s="1256">
        <f t="shared" si="337"/>
        <v>0</v>
      </c>
      <c r="AR256" s="1256">
        <f t="shared" si="337"/>
        <v>0</v>
      </c>
      <c r="AS256" s="1256">
        <f t="shared" si="337"/>
        <v>0</v>
      </c>
      <c r="AT256" s="1256">
        <f t="shared" si="337"/>
        <v>0</v>
      </c>
      <c r="AU256" s="1256">
        <f t="shared" si="337"/>
        <v>0</v>
      </c>
      <c r="AV256" s="1256">
        <f t="shared" si="337"/>
        <v>0</v>
      </c>
      <c r="AW256" s="1256">
        <f t="shared" si="337"/>
        <v>0</v>
      </c>
      <c r="AX256" s="1256">
        <f t="shared" si="337"/>
        <v>0</v>
      </c>
      <c r="AY256" s="1256">
        <f t="shared" si="337"/>
        <v>0</v>
      </c>
      <c r="AZ256" s="1256">
        <f t="shared" si="337"/>
        <v>0</v>
      </c>
      <c r="BA256" s="1254">
        <f t="shared" si="337"/>
        <v>0</v>
      </c>
      <c r="BB256" s="1257">
        <f t="shared" si="337"/>
        <v>0</v>
      </c>
      <c r="BD256" s="1186">
        <f t="shared" si="257"/>
        <v>0</v>
      </c>
      <c r="BE256" s="1187">
        <f t="shared" si="259"/>
        <v>0</v>
      </c>
      <c r="BF256" s="1188">
        <f t="shared" si="260"/>
        <v>0</v>
      </c>
      <c r="BH256" s="1189"/>
      <c r="BI256" s="1190">
        <f t="shared" si="255"/>
        <v>0</v>
      </c>
      <c r="BJ256" s="1215"/>
    </row>
    <row r="257" spans="1:62" ht="13.35" hidden="1" customHeight="1" x14ac:dyDescent="0.2">
      <c r="A257" s="1165" t="str">
        <f t="shared" si="319"/>
        <v>вычислительная техника</v>
      </c>
      <c r="D257" s="2015" t="s">
        <v>981</v>
      </c>
      <c r="E257" s="2016"/>
      <c r="F257" s="1247"/>
      <c r="G257" s="1248" t="s">
        <v>817</v>
      </c>
      <c r="H257" s="1278">
        <f t="shared" si="323"/>
        <v>30488.98</v>
      </c>
      <c r="I257" s="1250"/>
      <c r="J257" s="1251"/>
      <c r="K257" s="2017">
        <f t="shared" si="324"/>
        <v>0</v>
      </c>
      <c r="L257" s="2018"/>
      <c r="M257" s="1252">
        <f t="shared" ref="M257:AG257" si="338">SUMIF($B$223:$B$247,$D257,M223:M247)</f>
        <v>0</v>
      </c>
      <c r="N257" s="1250">
        <f t="shared" si="338"/>
        <v>0</v>
      </c>
      <c r="O257" s="1253">
        <f t="shared" si="338"/>
        <v>0</v>
      </c>
      <c r="P257" s="1254">
        <f t="shared" si="338"/>
        <v>0</v>
      </c>
      <c r="Q257" s="1255">
        <f t="shared" si="338"/>
        <v>0</v>
      </c>
      <c r="R257" s="1256">
        <f t="shared" si="338"/>
        <v>0</v>
      </c>
      <c r="S257" s="1256">
        <f t="shared" si="338"/>
        <v>0</v>
      </c>
      <c r="T257" s="1256">
        <f t="shared" si="338"/>
        <v>0</v>
      </c>
      <c r="U257" s="1256">
        <f t="shared" si="338"/>
        <v>0</v>
      </c>
      <c r="V257" s="1256">
        <f t="shared" si="338"/>
        <v>0</v>
      </c>
      <c r="W257" s="1256">
        <f t="shared" si="338"/>
        <v>0</v>
      </c>
      <c r="X257" s="1256">
        <f t="shared" si="338"/>
        <v>0</v>
      </c>
      <c r="Y257" s="1256">
        <f t="shared" si="338"/>
        <v>0</v>
      </c>
      <c r="Z257" s="1256">
        <f t="shared" si="338"/>
        <v>0</v>
      </c>
      <c r="AA257" s="1256">
        <f t="shared" si="338"/>
        <v>0</v>
      </c>
      <c r="AB257" s="1256">
        <f t="shared" si="338"/>
        <v>0</v>
      </c>
      <c r="AC257" s="1256">
        <f t="shared" si="338"/>
        <v>0</v>
      </c>
      <c r="AD257" s="1256">
        <f t="shared" si="338"/>
        <v>0</v>
      </c>
      <c r="AE257" s="1256">
        <f t="shared" si="338"/>
        <v>0</v>
      </c>
      <c r="AF257" s="1256">
        <f t="shared" si="338"/>
        <v>0</v>
      </c>
      <c r="AG257" s="1254">
        <f t="shared" si="338"/>
        <v>30488.98</v>
      </c>
      <c r="AH257" s="1257">
        <f t="shared" si="326"/>
        <v>0</v>
      </c>
      <c r="AI257" s="1257">
        <f>SUMIF($B$223:$B$248,$D257,AI223:AI248)</f>
        <v>0</v>
      </c>
      <c r="AJ257" s="1254">
        <f>SUMIF($B$223:$B$247,$D257,AJ223:AJ247)</f>
        <v>0</v>
      </c>
      <c r="AK257" s="1257">
        <f>SUMIF($B$223:$B$247,$D257,AK223:AK247)</f>
        <v>0</v>
      </c>
      <c r="AL257" s="1256">
        <f t="shared" ref="AL257:BB257" si="339">SUMIF($B$223:$B$248,$D257,AL223:AL248)</f>
        <v>0</v>
      </c>
      <c r="AM257" s="1256">
        <f t="shared" si="339"/>
        <v>0</v>
      </c>
      <c r="AN257" s="1256">
        <f t="shared" si="339"/>
        <v>0</v>
      </c>
      <c r="AO257" s="1256">
        <f t="shared" si="339"/>
        <v>0</v>
      </c>
      <c r="AP257" s="1256">
        <f t="shared" si="339"/>
        <v>0</v>
      </c>
      <c r="AQ257" s="1256">
        <f t="shared" si="339"/>
        <v>0</v>
      </c>
      <c r="AR257" s="1256">
        <f t="shared" si="339"/>
        <v>0</v>
      </c>
      <c r="AS257" s="1256">
        <f t="shared" si="339"/>
        <v>0</v>
      </c>
      <c r="AT257" s="1256">
        <f t="shared" si="339"/>
        <v>0</v>
      </c>
      <c r="AU257" s="1256">
        <f t="shared" si="339"/>
        <v>0</v>
      </c>
      <c r="AV257" s="1256">
        <f t="shared" si="339"/>
        <v>0</v>
      </c>
      <c r="AW257" s="1256">
        <f t="shared" si="339"/>
        <v>0</v>
      </c>
      <c r="AX257" s="1256">
        <f t="shared" si="339"/>
        <v>0</v>
      </c>
      <c r="AY257" s="1256">
        <f t="shared" si="339"/>
        <v>0</v>
      </c>
      <c r="AZ257" s="1256">
        <f t="shared" si="339"/>
        <v>0</v>
      </c>
      <c r="BA257" s="1254">
        <f t="shared" si="339"/>
        <v>30488.98</v>
      </c>
      <c r="BB257" s="1257">
        <f t="shared" si="339"/>
        <v>0</v>
      </c>
      <c r="BD257" s="1186">
        <f t="shared" si="257"/>
        <v>0</v>
      </c>
      <c r="BE257" s="1187">
        <f t="shared" si="259"/>
        <v>0</v>
      </c>
      <c r="BF257" s="1188">
        <f t="shared" si="260"/>
        <v>0</v>
      </c>
      <c r="BH257" s="1189"/>
      <c r="BI257" s="1190">
        <f t="shared" si="255"/>
        <v>0</v>
      </c>
      <c r="BJ257" s="1215"/>
    </row>
    <row r="258" spans="1:62" ht="13.35" hidden="1" customHeight="1" x14ac:dyDescent="0.2">
      <c r="A258" s="1165" t="str">
        <f t="shared" si="319"/>
        <v>прочие машины</v>
      </c>
      <c r="D258" s="2015" t="s">
        <v>998</v>
      </c>
      <c r="E258" s="2016"/>
      <c r="F258" s="1247"/>
      <c r="G258" s="1248" t="s">
        <v>817</v>
      </c>
      <c r="H258" s="1278">
        <f t="shared" si="323"/>
        <v>2533215.0099999998</v>
      </c>
      <c r="I258" s="1250"/>
      <c r="J258" s="1251"/>
      <c r="K258" s="2017">
        <f t="shared" si="324"/>
        <v>738854.47</v>
      </c>
      <c r="L258" s="2018"/>
      <c r="M258" s="1252">
        <f t="shared" ref="M258:AG258" si="340">SUMIF($B$223:$B$247,$D258,M223:M247)</f>
        <v>0</v>
      </c>
      <c r="N258" s="1250">
        <f t="shared" si="340"/>
        <v>105550.62</v>
      </c>
      <c r="O258" s="1253">
        <f t="shared" si="340"/>
        <v>0</v>
      </c>
      <c r="P258" s="1254">
        <f t="shared" si="340"/>
        <v>0</v>
      </c>
      <c r="Q258" s="1255">
        <f t="shared" si="340"/>
        <v>0</v>
      </c>
      <c r="R258" s="1256">
        <f t="shared" si="340"/>
        <v>35183.54</v>
      </c>
      <c r="S258" s="1256">
        <f t="shared" si="340"/>
        <v>35183.54</v>
      </c>
      <c r="T258" s="1256">
        <f t="shared" si="340"/>
        <v>35183.54</v>
      </c>
      <c r="U258" s="1256">
        <f t="shared" si="340"/>
        <v>35183.54</v>
      </c>
      <c r="V258" s="1256">
        <f t="shared" si="340"/>
        <v>35183.54</v>
      </c>
      <c r="W258" s="1256">
        <f t="shared" si="340"/>
        <v>35183.54</v>
      </c>
      <c r="X258" s="1256">
        <f t="shared" si="340"/>
        <v>211101.24000000002</v>
      </c>
      <c r="Y258" s="1256">
        <f t="shared" si="340"/>
        <v>35183.54</v>
      </c>
      <c r="Z258" s="1256">
        <f t="shared" si="340"/>
        <v>35183.54</v>
      </c>
      <c r="AA258" s="1256">
        <f t="shared" si="340"/>
        <v>35183.54</v>
      </c>
      <c r="AB258" s="1256">
        <f t="shared" si="340"/>
        <v>35183.54</v>
      </c>
      <c r="AC258" s="1256">
        <f t="shared" si="340"/>
        <v>35183.54</v>
      </c>
      <c r="AD258" s="1256">
        <f t="shared" si="340"/>
        <v>35183.54</v>
      </c>
      <c r="AE258" s="1256">
        <f t="shared" si="340"/>
        <v>211101.24000000002</v>
      </c>
      <c r="AF258" s="1256">
        <f t="shared" si="340"/>
        <v>422202.48000000004</v>
      </c>
      <c r="AG258" s="1254">
        <f t="shared" si="340"/>
        <v>2533215.0099999998</v>
      </c>
      <c r="AH258" s="1257">
        <f t="shared" si="326"/>
        <v>316651.98999999993</v>
      </c>
      <c r="AI258" s="1257">
        <f>SUMIF($B$223:$B$248,$D258,AI223:AI248)</f>
        <v>0</v>
      </c>
      <c r="AJ258" s="1254">
        <f>SUMIF($B$223:$B$247,$D258,AJ223:AJ247)</f>
        <v>0</v>
      </c>
      <c r="AK258" s="1257">
        <f>SUMIF($B$223:$B$247,$D258,AK223:AK247)</f>
        <v>0</v>
      </c>
      <c r="AL258" s="1256">
        <f t="shared" ref="AL258:BB258" si="341">SUMIF($B$223:$B$248,$D258,AL223:AL248)</f>
        <v>35183.54</v>
      </c>
      <c r="AM258" s="1256">
        <f t="shared" si="341"/>
        <v>35183.54</v>
      </c>
      <c r="AN258" s="1256">
        <f t="shared" si="341"/>
        <v>35183.54</v>
      </c>
      <c r="AO258" s="1256">
        <f t="shared" si="341"/>
        <v>35183.54</v>
      </c>
      <c r="AP258" s="1256">
        <f t="shared" si="341"/>
        <v>35183.54</v>
      </c>
      <c r="AQ258" s="1256">
        <f t="shared" si="341"/>
        <v>35183.54</v>
      </c>
      <c r="AR258" s="1256">
        <f t="shared" si="341"/>
        <v>211101.24000000002</v>
      </c>
      <c r="AS258" s="1256">
        <f t="shared" si="341"/>
        <v>35183.54</v>
      </c>
      <c r="AT258" s="1256">
        <f t="shared" si="341"/>
        <v>35183.54</v>
      </c>
      <c r="AU258" s="1256">
        <f t="shared" si="341"/>
        <v>35183.54</v>
      </c>
      <c r="AV258" s="1256">
        <f t="shared" si="341"/>
        <v>0.12999999990279321</v>
      </c>
      <c r="AW258" s="1256">
        <f t="shared" si="341"/>
        <v>0</v>
      </c>
      <c r="AX258" s="1256">
        <f t="shared" si="341"/>
        <v>0</v>
      </c>
      <c r="AY258" s="1256">
        <f t="shared" si="341"/>
        <v>105550.7499999999</v>
      </c>
      <c r="AZ258" s="1256">
        <f t="shared" si="341"/>
        <v>316651.98999999993</v>
      </c>
      <c r="BA258" s="1254">
        <f t="shared" si="341"/>
        <v>2533215.0099999998</v>
      </c>
      <c r="BB258" s="1257">
        <f t="shared" si="341"/>
        <v>0</v>
      </c>
      <c r="BD258" s="1186">
        <f t="shared" si="257"/>
        <v>0</v>
      </c>
      <c r="BE258" s="1187">
        <f t="shared" si="259"/>
        <v>633303.84999999986</v>
      </c>
      <c r="BF258" s="1188">
        <f t="shared" si="260"/>
        <v>0</v>
      </c>
      <c r="BH258" s="1189"/>
      <c r="BI258" s="1190">
        <f t="shared" si="255"/>
        <v>0</v>
      </c>
      <c r="BJ258" s="1215"/>
    </row>
    <row r="259" spans="1:62" ht="13.35" hidden="1" customHeight="1" x14ac:dyDescent="0.2">
      <c r="A259" s="1165" t="str">
        <f t="shared" si="319"/>
        <v>Транспортные средства</v>
      </c>
      <c r="D259" s="2015" t="s">
        <v>1029</v>
      </c>
      <c r="E259" s="2016"/>
      <c r="F259" s="1247"/>
      <c r="G259" s="1248" t="s">
        <v>817</v>
      </c>
      <c r="H259" s="1278">
        <f t="shared" si="323"/>
        <v>1016949.1525423728</v>
      </c>
      <c r="I259" s="1250"/>
      <c r="J259" s="1251"/>
      <c r="K259" s="2017">
        <f t="shared" si="324"/>
        <v>0</v>
      </c>
      <c r="L259" s="2018"/>
      <c r="M259" s="1252">
        <f t="shared" ref="M259:AG259" si="342">SUMIF($B$223:$B$247,$D259,M223:M247)</f>
        <v>0</v>
      </c>
      <c r="N259" s="1250">
        <f t="shared" si="342"/>
        <v>0</v>
      </c>
      <c r="O259" s="1253">
        <f t="shared" si="342"/>
        <v>0</v>
      </c>
      <c r="P259" s="1254">
        <f t="shared" si="342"/>
        <v>0</v>
      </c>
      <c r="Q259" s="1255">
        <f t="shared" si="342"/>
        <v>1016949.1525423728</v>
      </c>
      <c r="R259" s="1256">
        <f t="shared" si="342"/>
        <v>0</v>
      </c>
      <c r="S259" s="1256">
        <f t="shared" si="342"/>
        <v>0</v>
      </c>
      <c r="T259" s="1256">
        <f t="shared" si="342"/>
        <v>0</v>
      </c>
      <c r="U259" s="1256">
        <f t="shared" si="342"/>
        <v>0</v>
      </c>
      <c r="V259" s="1256">
        <f t="shared" si="342"/>
        <v>0</v>
      </c>
      <c r="W259" s="1256">
        <f t="shared" si="342"/>
        <v>0</v>
      </c>
      <c r="X259" s="1256">
        <f t="shared" si="342"/>
        <v>0</v>
      </c>
      <c r="Y259" s="1256">
        <f t="shared" si="342"/>
        <v>0</v>
      </c>
      <c r="Z259" s="1256">
        <f t="shared" si="342"/>
        <v>0</v>
      </c>
      <c r="AA259" s="1256">
        <f t="shared" si="342"/>
        <v>0</v>
      </c>
      <c r="AB259" s="1256">
        <f t="shared" si="342"/>
        <v>0</v>
      </c>
      <c r="AC259" s="1256">
        <f t="shared" si="342"/>
        <v>0</v>
      </c>
      <c r="AD259" s="1256">
        <f t="shared" si="342"/>
        <v>0</v>
      </c>
      <c r="AE259" s="1256">
        <f t="shared" si="342"/>
        <v>0</v>
      </c>
      <c r="AF259" s="1256">
        <f t="shared" si="342"/>
        <v>0</v>
      </c>
      <c r="AG259" s="1254">
        <f t="shared" si="342"/>
        <v>3167467.33</v>
      </c>
      <c r="AH259" s="1257">
        <f t="shared" si="326"/>
        <v>1016949.1525423728</v>
      </c>
      <c r="AI259" s="1257">
        <f>SUMIF($B$223:$B$248,$D259,AI223:AI248)</f>
        <v>3664402.457627119</v>
      </c>
      <c r="AJ259" s="1254">
        <f>SUMIF($B$223:$B$247,$D259,AJ223:AJ247)</f>
        <v>0</v>
      </c>
      <c r="AK259" s="1257">
        <f>SUMIF($B$223:$B$247,$D259,AK223:AK247)</f>
        <v>0</v>
      </c>
      <c r="AL259" s="1256">
        <f t="shared" ref="AL259:BB259" si="343">SUMIF($B$223:$B$248,$D259,AL223:AL248)</f>
        <v>16949.152542372882</v>
      </c>
      <c r="AM259" s="1256">
        <f t="shared" si="343"/>
        <v>16949.152542372882</v>
      </c>
      <c r="AN259" s="1256">
        <f t="shared" si="343"/>
        <v>16949.152542372882</v>
      </c>
      <c r="AO259" s="1256">
        <f t="shared" si="343"/>
        <v>16949.152542372882</v>
      </c>
      <c r="AP259" s="1256">
        <f t="shared" si="343"/>
        <v>16949.152542372882</v>
      </c>
      <c r="AQ259" s="1256">
        <f t="shared" si="343"/>
        <v>16949.152542372882</v>
      </c>
      <c r="AR259" s="1256">
        <f t="shared" si="343"/>
        <v>101694.91525423728</v>
      </c>
      <c r="AS259" s="1256">
        <f t="shared" si="343"/>
        <v>16949.152542372882</v>
      </c>
      <c r="AT259" s="1256">
        <f t="shared" si="343"/>
        <v>16949.152542372882</v>
      </c>
      <c r="AU259" s="1256">
        <f t="shared" si="343"/>
        <v>16949.152542372882</v>
      </c>
      <c r="AV259" s="1256">
        <f t="shared" si="343"/>
        <v>16949.152542372882</v>
      </c>
      <c r="AW259" s="1256">
        <f t="shared" si="343"/>
        <v>16949.152542372882</v>
      </c>
      <c r="AX259" s="1256">
        <f t="shared" si="343"/>
        <v>16949.152542372882</v>
      </c>
      <c r="AY259" s="1256">
        <f t="shared" si="343"/>
        <v>101694.91525423728</v>
      </c>
      <c r="AZ259" s="1256">
        <f t="shared" si="343"/>
        <v>203389.83050847455</v>
      </c>
      <c r="BA259" s="1254">
        <f t="shared" si="343"/>
        <v>4528846.7</v>
      </c>
      <c r="BB259" s="1257">
        <f t="shared" si="343"/>
        <v>4477961.7796610175</v>
      </c>
      <c r="BD259" s="1186">
        <f t="shared" si="257"/>
        <v>0</v>
      </c>
      <c r="BE259" s="1187">
        <f t="shared" si="259"/>
        <v>0</v>
      </c>
      <c r="BF259" s="1188">
        <f t="shared" si="260"/>
        <v>0</v>
      </c>
      <c r="BH259" s="1189"/>
      <c r="BI259" s="1190">
        <f t="shared" si="255"/>
        <v>0</v>
      </c>
      <c r="BJ259" s="1215"/>
    </row>
    <row r="260" spans="1:62" ht="13.35" hidden="1" customHeight="1" x14ac:dyDescent="0.2">
      <c r="A260" s="1165" t="str">
        <f t="shared" si="319"/>
        <v>Инструмент</v>
      </c>
      <c r="D260" s="2015" t="s">
        <v>1084</v>
      </c>
      <c r="E260" s="2016"/>
      <c r="F260" s="1247"/>
      <c r="G260" s="1248" t="s">
        <v>817</v>
      </c>
      <c r="H260" s="1278">
        <f t="shared" si="323"/>
        <v>0</v>
      </c>
      <c r="I260" s="1250"/>
      <c r="J260" s="1251"/>
      <c r="K260" s="2017">
        <f t="shared" si="324"/>
        <v>0</v>
      </c>
      <c r="L260" s="2018"/>
      <c r="M260" s="1252">
        <f t="shared" ref="M260:AG260" si="344">SUMIF($B$223:$B$247,$D260,M223:M247)</f>
        <v>0</v>
      </c>
      <c r="N260" s="1250">
        <f t="shared" si="344"/>
        <v>0</v>
      </c>
      <c r="O260" s="1253">
        <f t="shared" si="344"/>
        <v>0</v>
      </c>
      <c r="P260" s="1254">
        <f t="shared" si="344"/>
        <v>0</v>
      </c>
      <c r="Q260" s="1255">
        <f t="shared" si="344"/>
        <v>0</v>
      </c>
      <c r="R260" s="1256">
        <f t="shared" si="344"/>
        <v>0</v>
      </c>
      <c r="S260" s="1256">
        <f t="shared" si="344"/>
        <v>0</v>
      </c>
      <c r="T260" s="1256">
        <f t="shared" si="344"/>
        <v>0</v>
      </c>
      <c r="U260" s="1256">
        <f t="shared" si="344"/>
        <v>0</v>
      </c>
      <c r="V260" s="1256">
        <f t="shared" si="344"/>
        <v>0</v>
      </c>
      <c r="W260" s="1256">
        <f t="shared" si="344"/>
        <v>0</v>
      </c>
      <c r="X260" s="1256">
        <f t="shared" si="344"/>
        <v>0</v>
      </c>
      <c r="Y260" s="1256">
        <f t="shared" si="344"/>
        <v>0</v>
      </c>
      <c r="Z260" s="1256">
        <f t="shared" si="344"/>
        <v>0</v>
      </c>
      <c r="AA260" s="1256">
        <f t="shared" si="344"/>
        <v>0</v>
      </c>
      <c r="AB260" s="1256">
        <f t="shared" si="344"/>
        <v>0</v>
      </c>
      <c r="AC260" s="1256">
        <f t="shared" si="344"/>
        <v>0</v>
      </c>
      <c r="AD260" s="1256">
        <f t="shared" si="344"/>
        <v>0</v>
      </c>
      <c r="AE260" s="1256">
        <f t="shared" si="344"/>
        <v>0</v>
      </c>
      <c r="AF260" s="1256">
        <f t="shared" si="344"/>
        <v>0</v>
      </c>
      <c r="AG260" s="1254">
        <f t="shared" si="344"/>
        <v>0</v>
      </c>
      <c r="AH260" s="1257">
        <f t="shared" si="326"/>
        <v>0</v>
      </c>
      <c r="AI260" s="1257">
        <f>SUMIF($B$223:$B$248,$D260,AI223:AI248)</f>
        <v>0</v>
      </c>
      <c r="AJ260" s="1254">
        <f>SUMIF($B$223:$B$247,$D260,AJ223:AJ247)</f>
        <v>0</v>
      </c>
      <c r="AK260" s="1257">
        <f>SUMIF($B$223:$B$247,$D260,AK223:AK247)</f>
        <v>0</v>
      </c>
      <c r="AL260" s="1256">
        <f t="shared" ref="AL260:BB260" si="345">SUMIF($B$223:$B$248,$D260,AL223:AL248)</f>
        <v>0</v>
      </c>
      <c r="AM260" s="1256">
        <f t="shared" si="345"/>
        <v>0</v>
      </c>
      <c r="AN260" s="1256">
        <f t="shared" si="345"/>
        <v>0</v>
      </c>
      <c r="AO260" s="1256">
        <f t="shared" si="345"/>
        <v>0</v>
      </c>
      <c r="AP260" s="1256">
        <f t="shared" si="345"/>
        <v>0</v>
      </c>
      <c r="AQ260" s="1256">
        <f t="shared" si="345"/>
        <v>0</v>
      </c>
      <c r="AR260" s="1256">
        <f t="shared" si="345"/>
        <v>0</v>
      </c>
      <c r="AS260" s="1256">
        <f t="shared" si="345"/>
        <v>0</v>
      </c>
      <c r="AT260" s="1256">
        <f t="shared" si="345"/>
        <v>0</v>
      </c>
      <c r="AU260" s="1256">
        <f t="shared" si="345"/>
        <v>0</v>
      </c>
      <c r="AV260" s="1256">
        <f t="shared" si="345"/>
        <v>0</v>
      </c>
      <c r="AW260" s="1256">
        <f t="shared" si="345"/>
        <v>0</v>
      </c>
      <c r="AX260" s="1256">
        <f t="shared" si="345"/>
        <v>0</v>
      </c>
      <c r="AY260" s="1256">
        <f t="shared" si="345"/>
        <v>0</v>
      </c>
      <c r="AZ260" s="1256">
        <f t="shared" si="345"/>
        <v>0</v>
      </c>
      <c r="BA260" s="1254">
        <f t="shared" si="345"/>
        <v>0</v>
      </c>
      <c r="BB260" s="1257">
        <f t="shared" si="345"/>
        <v>0</v>
      </c>
      <c r="BD260" s="1186">
        <f t="shared" si="257"/>
        <v>0</v>
      </c>
      <c r="BE260" s="1187">
        <f t="shared" si="259"/>
        <v>0</v>
      </c>
      <c r="BF260" s="1188">
        <f t="shared" si="260"/>
        <v>0</v>
      </c>
      <c r="BH260" s="1189"/>
      <c r="BI260" s="1190">
        <f t="shared" si="255"/>
        <v>0</v>
      </c>
      <c r="BJ260" s="1215"/>
    </row>
    <row r="261" spans="1:62" ht="13.35" hidden="1" customHeight="1" x14ac:dyDescent="0.2">
      <c r="A261" s="1165" t="str">
        <f t="shared" si="319"/>
        <v>Производственный инвентарь</v>
      </c>
      <c r="D261" s="2015" t="s">
        <v>1047</v>
      </c>
      <c r="E261" s="2016"/>
      <c r="F261" s="1247"/>
      <c r="G261" s="1248" t="s">
        <v>817</v>
      </c>
      <c r="H261" s="1278">
        <f t="shared" si="323"/>
        <v>0</v>
      </c>
      <c r="I261" s="1250"/>
      <c r="J261" s="1251"/>
      <c r="K261" s="2017">
        <f t="shared" si="324"/>
        <v>0</v>
      </c>
      <c r="L261" s="2018"/>
      <c r="M261" s="1252">
        <f t="shared" ref="M261:AG261" si="346">SUMIF($B$223:$B$247,$D261,M223:M247)</f>
        <v>0</v>
      </c>
      <c r="N261" s="1250">
        <f t="shared" si="346"/>
        <v>0</v>
      </c>
      <c r="O261" s="1253">
        <f t="shared" si="346"/>
        <v>0</v>
      </c>
      <c r="P261" s="1254">
        <f t="shared" si="346"/>
        <v>0</v>
      </c>
      <c r="Q261" s="1255">
        <f t="shared" si="346"/>
        <v>0</v>
      </c>
      <c r="R261" s="1256">
        <f t="shared" si="346"/>
        <v>0</v>
      </c>
      <c r="S261" s="1256">
        <f t="shared" si="346"/>
        <v>0</v>
      </c>
      <c r="T261" s="1256">
        <f t="shared" si="346"/>
        <v>0</v>
      </c>
      <c r="U261" s="1256">
        <f t="shared" si="346"/>
        <v>0</v>
      </c>
      <c r="V261" s="1256">
        <f t="shared" si="346"/>
        <v>0</v>
      </c>
      <c r="W261" s="1256">
        <f t="shared" si="346"/>
        <v>0</v>
      </c>
      <c r="X261" s="1256">
        <f t="shared" si="346"/>
        <v>0</v>
      </c>
      <c r="Y261" s="1256">
        <f t="shared" si="346"/>
        <v>0</v>
      </c>
      <c r="Z261" s="1256">
        <f t="shared" si="346"/>
        <v>0</v>
      </c>
      <c r="AA261" s="1256">
        <f t="shared" si="346"/>
        <v>0</v>
      </c>
      <c r="AB261" s="1256">
        <f t="shared" si="346"/>
        <v>0</v>
      </c>
      <c r="AC261" s="1256">
        <f t="shared" si="346"/>
        <v>0</v>
      </c>
      <c r="AD261" s="1256">
        <f t="shared" si="346"/>
        <v>0</v>
      </c>
      <c r="AE261" s="1256">
        <f t="shared" si="346"/>
        <v>0</v>
      </c>
      <c r="AF261" s="1256">
        <f t="shared" si="346"/>
        <v>0</v>
      </c>
      <c r="AG261" s="1254">
        <f t="shared" si="346"/>
        <v>0</v>
      </c>
      <c r="AH261" s="1257">
        <f t="shared" si="326"/>
        <v>0</v>
      </c>
      <c r="AI261" s="1257">
        <f>SUMIF($B$223:$B$248,$D261,AI223:AI248)</f>
        <v>0</v>
      </c>
      <c r="AJ261" s="1254">
        <f>SUMIF($B$223:$B$247,$D261,AJ223:AJ247)</f>
        <v>0</v>
      </c>
      <c r="AK261" s="1257">
        <f>SUMIF($B$223:$B$247,$D261,AK223:AK247)</f>
        <v>0</v>
      </c>
      <c r="AL261" s="1256">
        <f t="shared" ref="AL261:BB261" si="347">SUMIF($B$223:$B$248,$D261,AL223:AL248)</f>
        <v>0</v>
      </c>
      <c r="AM261" s="1256">
        <f t="shared" si="347"/>
        <v>0</v>
      </c>
      <c r="AN261" s="1256">
        <f t="shared" si="347"/>
        <v>0</v>
      </c>
      <c r="AO261" s="1256">
        <f t="shared" si="347"/>
        <v>0</v>
      </c>
      <c r="AP261" s="1256">
        <f t="shared" si="347"/>
        <v>0</v>
      </c>
      <c r="AQ261" s="1256">
        <f t="shared" si="347"/>
        <v>0</v>
      </c>
      <c r="AR261" s="1256">
        <f t="shared" si="347"/>
        <v>0</v>
      </c>
      <c r="AS261" s="1256">
        <f t="shared" si="347"/>
        <v>0</v>
      </c>
      <c r="AT261" s="1256">
        <f t="shared" si="347"/>
        <v>0</v>
      </c>
      <c r="AU261" s="1256">
        <f t="shared" si="347"/>
        <v>0</v>
      </c>
      <c r="AV261" s="1256">
        <f t="shared" si="347"/>
        <v>0</v>
      </c>
      <c r="AW261" s="1256">
        <f t="shared" si="347"/>
        <v>0</v>
      </c>
      <c r="AX261" s="1256">
        <f t="shared" si="347"/>
        <v>0</v>
      </c>
      <c r="AY261" s="1256">
        <f t="shared" si="347"/>
        <v>0</v>
      </c>
      <c r="AZ261" s="1256">
        <f t="shared" si="347"/>
        <v>0</v>
      </c>
      <c r="BA261" s="1254">
        <f t="shared" si="347"/>
        <v>0</v>
      </c>
      <c r="BB261" s="1257">
        <f t="shared" si="347"/>
        <v>0</v>
      </c>
      <c r="BD261" s="1186">
        <f t="shared" si="257"/>
        <v>0</v>
      </c>
      <c r="BE261" s="1187">
        <f t="shared" si="259"/>
        <v>0</v>
      </c>
      <c r="BF261" s="1188">
        <f t="shared" si="260"/>
        <v>0</v>
      </c>
      <c r="BH261" s="1189"/>
      <c r="BI261" s="1190">
        <f t="shared" si="255"/>
        <v>0</v>
      </c>
      <c r="BJ261" s="1215"/>
    </row>
    <row r="262" spans="1:62" ht="13.35" hidden="1" customHeight="1" thickBot="1" x14ac:dyDescent="0.25">
      <c r="A262" s="1165" t="str">
        <f t="shared" si="319"/>
        <v>Прочие основные производственные фонды</v>
      </c>
      <c r="D262" s="2015" t="s">
        <v>1078</v>
      </c>
      <c r="E262" s="2016"/>
      <c r="F262" s="1247"/>
      <c r="G262" s="1248" t="s">
        <v>817</v>
      </c>
      <c r="H262" s="1278">
        <f t="shared" si="323"/>
        <v>0</v>
      </c>
      <c r="I262" s="1250"/>
      <c r="J262" s="1251"/>
      <c r="K262" s="2017">
        <f t="shared" si="324"/>
        <v>0</v>
      </c>
      <c r="L262" s="2018"/>
      <c r="M262" s="1252">
        <f t="shared" ref="M262:AG262" si="348">SUMIF($B$223:$B$247,$D262,M223:M247)</f>
        <v>0</v>
      </c>
      <c r="N262" s="1250">
        <f t="shared" si="348"/>
        <v>0</v>
      </c>
      <c r="O262" s="1253">
        <f t="shared" si="348"/>
        <v>0</v>
      </c>
      <c r="P262" s="1254">
        <f t="shared" si="348"/>
        <v>0</v>
      </c>
      <c r="Q262" s="1255">
        <f t="shared" si="348"/>
        <v>0</v>
      </c>
      <c r="R262" s="1256">
        <f t="shared" si="348"/>
        <v>0</v>
      </c>
      <c r="S262" s="1256">
        <f t="shared" si="348"/>
        <v>0</v>
      </c>
      <c r="T262" s="1256">
        <f t="shared" si="348"/>
        <v>0</v>
      </c>
      <c r="U262" s="1256">
        <f t="shared" si="348"/>
        <v>0</v>
      </c>
      <c r="V262" s="1256">
        <f t="shared" si="348"/>
        <v>0</v>
      </c>
      <c r="W262" s="1256">
        <f t="shared" si="348"/>
        <v>0</v>
      </c>
      <c r="X262" s="1256">
        <f t="shared" si="348"/>
        <v>0</v>
      </c>
      <c r="Y262" s="1256">
        <f t="shared" si="348"/>
        <v>0</v>
      </c>
      <c r="Z262" s="1256">
        <f t="shared" si="348"/>
        <v>0</v>
      </c>
      <c r="AA262" s="1256">
        <f t="shared" si="348"/>
        <v>0</v>
      </c>
      <c r="AB262" s="1256">
        <f t="shared" si="348"/>
        <v>0</v>
      </c>
      <c r="AC262" s="1256">
        <f t="shared" si="348"/>
        <v>0</v>
      </c>
      <c r="AD262" s="1256">
        <f t="shared" si="348"/>
        <v>0</v>
      </c>
      <c r="AE262" s="1256">
        <f t="shared" si="348"/>
        <v>0</v>
      </c>
      <c r="AF262" s="1256">
        <f t="shared" si="348"/>
        <v>0</v>
      </c>
      <c r="AG262" s="1254">
        <f t="shared" si="348"/>
        <v>0</v>
      </c>
      <c r="AH262" s="1257">
        <f t="shared" si="326"/>
        <v>0</v>
      </c>
      <c r="AI262" s="1257">
        <f>SUMIF($B$223:$B$248,$D262,AI223:AI248)</f>
        <v>0</v>
      </c>
      <c r="AJ262" s="1254">
        <f>SUMIF($B$223:$B$247,$D262,AJ223:AJ247)</f>
        <v>0</v>
      </c>
      <c r="AK262" s="1257">
        <f>SUMIF($B$223:$B$247,$D262,AK223:AK247)</f>
        <v>0</v>
      </c>
      <c r="AL262" s="1256">
        <f t="shared" ref="AL262:BB262" si="349">SUMIF($B$223:$B$248,$D262,AL223:AL248)</f>
        <v>0</v>
      </c>
      <c r="AM262" s="1256">
        <f t="shared" si="349"/>
        <v>0</v>
      </c>
      <c r="AN262" s="1256">
        <f t="shared" si="349"/>
        <v>0</v>
      </c>
      <c r="AO262" s="1256">
        <f t="shared" si="349"/>
        <v>0</v>
      </c>
      <c r="AP262" s="1256">
        <f t="shared" si="349"/>
        <v>0</v>
      </c>
      <c r="AQ262" s="1256">
        <f t="shared" si="349"/>
        <v>0</v>
      </c>
      <c r="AR262" s="1256">
        <f t="shared" si="349"/>
        <v>0</v>
      </c>
      <c r="AS262" s="1256">
        <f t="shared" si="349"/>
        <v>0</v>
      </c>
      <c r="AT262" s="1256">
        <f t="shared" si="349"/>
        <v>0</v>
      </c>
      <c r="AU262" s="1256">
        <f t="shared" si="349"/>
        <v>0</v>
      </c>
      <c r="AV262" s="1256">
        <f t="shared" si="349"/>
        <v>0</v>
      </c>
      <c r="AW262" s="1256">
        <f t="shared" si="349"/>
        <v>0</v>
      </c>
      <c r="AX262" s="1256">
        <f t="shared" si="349"/>
        <v>0</v>
      </c>
      <c r="AY262" s="1256">
        <f t="shared" si="349"/>
        <v>0</v>
      </c>
      <c r="AZ262" s="1256">
        <f t="shared" si="349"/>
        <v>0</v>
      </c>
      <c r="BA262" s="1254">
        <f t="shared" si="349"/>
        <v>0</v>
      </c>
      <c r="BB262" s="1257">
        <f t="shared" si="349"/>
        <v>0</v>
      </c>
      <c r="BD262" s="1186">
        <f t="shared" si="257"/>
        <v>0</v>
      </c>
      <c r="BE262" s="1187">
        <f t="shared" si="259"/>
        <v>0</v>
      </c>
      <c r="BF262" s="1188">
        <f t="shared" si="260"/>
        <v>0</v>
      </c>
      <c r="BH262" s="1189"/>
      <c r="BI262" s="1190">
        <f t="shared" si="255"/>
        <v>0</v>
      </c>
      <c r="BJ262" s="1215"/>
    </row>
    <row r="263" spans="1:62" ht="13.35" hidden="1" customHeight="1" thickBot="1" x14ac:dyDescent="0.25">
      <c r="A263" s="1165" t="str">
        <f t="shared" si="319"/>
        <v>Производство</v>
      </c>
      <c r="D263" s="2071" t="s">
        <v>1153</v>
      </c>
      <c r="E263" s="2072"/>
      <c r="F263" s="2072"/>
      <c r="G263" s="2072"/>
      <c r="H263" s="2072"/>
      <c r="I263" s="1328"/>
      <c r="J263" s="1329"/>
      <c r="K263" s="2073">
        <f>SUM(K264:L276)</f>
        <v>5572227.3699999992</v>
      </c>
      <c r="L263" s="2074"/>
      <c r="M263" s="1330">
        <f>SUM(M264:M276)</f>
        <v>0</v>
      </c>
      <c r="N263" s="1328">
        <f t="shared" ref="N263:AG263" si="350">SUM(N264:N276)</f>
        <v>735543.74999999988</v>
      </c>
      <c r="O263" s="1331">
        <f t="shared" si="350"/>
        <v>0</v>
      </c>
      <c r="P263" s="1332">
        <f t="shared" si="350"/>
        <v>0</v>
      </c>
      <c r="Q263" s="1333">
        <f t="shared" si="350"/>
        <v>1016949.1525423728</v>
      </c>
      <c r="R263" s="1334">
        <f t="shared" si="350"/>
        <v>245181.25</v>
      </c>
      <c r="S263" s="1334">
        <f t="shared" si="350"/>
        <v>245181.25</v>
      </c>
      <c r="T263" s="1334">
        <f t="shared" si="350"/>
        <v>245181.25</v>
      </c>
      <c r="U263" s="1334">
        <f t="shared" si="350"/>
        <v>245181.25</v>
      </c>
      <c r="V263" s="1334">
        <f t="shared" si="350"/>
        <v>245181.25</v>
      </c>
      <c r="W263" s="1334">
        <f t="shared" si="350"/>
        <v>245181.25</v>
      </c>
      <c r="X263" s="1334">
        <f t="shared" si="350"/>
        <v>1471087.5</v>
      </c>
      <c r="Y263" s="1334">
        <f t="shared" si="350"/>
        <v>245181.25</v>
      </c>
      <c r="Z263" s="1334">
        <f t="shared" si="350"/>
        <v>245181.25</v>
      </c>
      <c r="AA263" s="1334">
        <f t="shared" si="350"/>
        <v>245181.25</v>
      </c>
      <c r="AB263" s="1334">
        <f t="shared" si="350"/>
        <v>245181.44</v>
      </c>
      <c r="AC263" s="1334">
        <f t="shared" si="350"/>
        <v>235946.95</v>
      </c>
      <c r="AD263" s="1334">
        <f t="shared" si="350"/>
        <v>190568.08</v>
      </c>
      <c r="AE263" s="1334">
        <f t="shared" si="350"/>
        <v>1407240.22</v>
      </c>
      <c r="AF263" s="1334">
        <f t="shared" si="350"/>
        <v>2878327.7199999997</v>
      </c>
      <c r="AG263" s="1335">
        <f t="shared" si="350"/>
        <v>18288539.140000001</v>
      </c>
      <c r="AH263" s="1334">
        <f t="shared" ref="AH263:BB263" si="351">SUM(AH264:AH266,AH268:AH276)</f>
        <v>3710848.8025423726</v>
      </c>
      <c r="AI263" s="1334">
        <f t="shared" si="351"/>
        <v>3664402.457627119</v>
      </c>
      <c r="AJ263" s="1335">
        <f t="shared" si="351"/>
        <v>0</v>
      </c>
      <c r="AK263" s="1336">
        <f t="shared" si="351"/>
        <v>0</v>
      </c>
      <c r="AL263" s="1334">
        <f t="shared" si="351"/>
        <v>207517.23254237286</v>
      </c>
      <c r="AM263" s="1334">
        <f t="shared" si="351"/>
        <v>207517.23254237286</v>
      </c>
      <c r="AN263" s="1334">
        <f t="shared" si="351"/>
        <v>207517.23254237286</v>
      </c>
      <c r="AO263" s="1334">
        <f t="shared" si="351"/>
        <v>207517.23254237286</v>
      </c>
      <c r="AP263" s="1334">
        <f t="shared" si="351"/>
        <v>207517.23254237286</v>
      </c>
      <c r="AQ263" s="1334">
        <f t="shared" si="351"/>
        <v>207517.23254237286</v>
      </c>
      <c r="AR263" s="1334">
        <f t="shared" si="351"/>
        <v>1245103.3952542373</v>
      </c>
      <c r="AS263" s="1334">
        <f t="shared" si="351"/>
        <v>206684.10254237289</v>
      </c>
      <c r="AT263" s="1334">
        <f t="shared" si="351"/>
        <v>206683.90254237287</v>
      </c>
      <c r="AU263" s="1334">
        <f t="shared" si="351"/>
        <v>206683.90254237287</v>
      </c>
      <c r="AV263" s="1334">
        <f t="shared" si="351"/>
        <v>206683.70254237307</v>
      </c>
      <c r="AW263" s="1334">
        <f t="shared" si="351"/>
        <v>127517.23254237289</v>
      </c>
      <c r="AX263" s="1334">
        <f t="shared" si="351"/>
        <v>46557.282542372683</v>
      </c>
      <c r="AY263" s="1334">
        <f t="shared" si="351"/>
        <v>1000810.1252542372</v>
      </c>
      <c r="AZ263" s="1334">
        <f t="shared" si="351"/>
        <v>2245913.5205084747</v>
      </c>
      <c r="BA263" s="1335">
        <f t="shared" si="351"/>
        <v>19649918.510000002</v>
      </c>
      <c r="BB263" s="1337">
        <f t="shared" si="351"/>
        <v>5129337.7396610174</v>
      </c>
      <c r="BD263" s="1186">
        <f t="shared" si="257"/>
        <v>0</v>
      </c>
      <c r="BE263" s="1187">
        <f t="shared" si="259"/>
        <v>4836683.6199999992</v>
      </c>
      <c r="BF263" s="1188">
        <f t="shared" si="260"/>
        <v>0</v>
      </c>
      <c r="BH263" s="1189"/>
      <c r="BI263" s="1190">
        <f t="shared" si="255"/>
        <v>0</v>
      </c>
      <c r="BJ263" s="1215"/>
    </row>
    <row r="264" spans="1:62" ht="13.35" hidden="1" customHeight="1" x14ac:dyDescent="0.2">
      <c r="A264" s="1165" t="str">
        <f t="shared" si="319"/>
        <v>Здания</v>
      </c>
      <c r="D264" s="2015" t="s">
        <v>970</v>
      </c>
      <c r="E264" s="2016"/>
      <c r="F264" s="1247"/>
      <c r="G264" s="1248" t="s">
        <v>817</v>
      </c>
      <c r="H264" s="1278">
        <f>SUMIFS($H$223:$H$248,$B$223:$B$248,$D264,$C$223:$C$248,$D$263)</f>
        <v>0</v>
      </c>
      <c r="I264" s="1250"/>
      <c r="J264" s="1251"/>
      <c r="K264" s="2017">
        <f>SUMIFS($K$223:$K$247,$B$223:$B$247,$D264,$C$223:$C$247,$D$263)</f>
        <v>0</v>
      </c>
      <c r="L264" s="2018"/>
      <c r="M264" s="1252">
        <f t="shared" ref="M264:AG264" si="352">SUMIFS(M223:M247,$B$223:$B$247,$D264,$C$223:$C$247,$D$263)</f>
        <v>0</v>
      </c>
      <c r="N264" s="1250">
        <f t="shared" si="352"/>
        <v>0</v>
      </c>
      <c r="O264" s="1253">
        <f t="shared" si="352"/>
        <v>0</v>
      </c>
      <c r="P264" s="1254">
        <f t="shared" si="352"/>
        <v>0</v>
      </c>
      <c r="Q264" s="1255">
        <f t="shared" si="352"/>
        <v>0</v>
      </c>
      <c r="R264" s="1256">
        <f t="shared" si="352"/>
        <v>0</v>
      </c>
      <c r="S264" s="1256">
        <f t="shared" si="352"/>
        <v>0</v>
      </c>
      <c r="T264" s="1256">
        <f t="shared" si="352"/>
        <v>0</v>
      </c>
      <c r="U264" s="1256">
        <f t="shared" si="352"/>
        <v>0</v>
      </c>
      <c r="V264" s="1256">
        <f t="shared" si="352"/>
        <v>0</v>
      </c>
      <c r="W264" s="1256">
        <f t="shared" si="352"/>
        <v>0</v>
      </c>
      <c r="X264" s="1256">
        <f t="shared" si="352"/>
        <v>0</v>
      </c>
      <c r="Y264" s="1256">
        <f t="shared" si="352"/>
        <v>0</v>
      </c>
      <c r="Z264" s="1256">
        <f t="shared" si="352"/>
        <v>0</v>
      </c>
      <c r="AA264" s="1256">
        <f t="shared" si="352"/>
        <v>0</v>
      </c>
      <c r="AB264" s="1256">
        <f t="shared" si="352"/>
        <v>0</v>
      </c>
      <c r="AC264" s="1256">
        <f t="shared" si="352"/>
        <v>0</v>
      </c>
      <c r="AD264" s="1256">
        <f t="shared" si="352"/>
        <v>0</v>
      </c>
      <c r="AE264" s="1256">
        <f t="shared" si="352"/>
        <v>0</v>
      </c>
      <c r="AF264" s="1256">
        <f t="shared" si="352"/>
        <v>0</v>
      </c>
      <c r="AG264" s="1254">
        <f t="shared" si="352"/>
        <v>0</v>
      </c>
      <c r="AH264" s="1257">
        <f>SUMIFS($AH$223:$AH$248,$B$223:$B$248,$D264,$C$223:$C$248,$D$263)</f>
        <v>0</v>
      </c>
      <c r="AI264" s="1257">
        <f>SUMIFS(AI223:AI248,$B$223:$B$248,$D264,$C$223:$C$248,$D$263)</f>
        <v>0</v>
      </c>
      <c r="AJ264" s="1254">
        <f>SUMIFS(AJ223:AJ247,$B$223:$B$247,$D264,$C$223:$C$247,$D$263)</f>
        <v>0</v>
      </c>
      <c r="AK264" s="1257">
        <f>SUMIFS(AK223:AK247,$B$223:$B$247,$D264,$C$223:$C$247,$D$263)</f>
        <v>0</v>
      </c>
      <c r="AL264" s="1256">
        <f t="shared" ref="AL264:BB264" si="353">SUMIFS(AL223:AL248,$B$223:$B$248,$D264,$C$223:$C$248,$D$263)</f>
        <v>0</v>
      </c>
      <c r="AM264" s="1256">
        <f t="shared" si="353"/>
        <v>0</v>
      </c>
      <c r="AN264" s="1256">
        <f t="shared" si="353"/>
        <v>0</v>
      </c>
      <c r="AO264" s="1256">
        <f t="shared" si="353"/>
        <v>0</v>
      </c>
      <c r="AP264" s="1256">
        <f t="shared" si="353"/>
        <v>0</v>
      </c>
      <c r="AQ264" s="1256">
        <f t="shared" si="353"/>
        <v>0</v>
      </c>
      <c r="AR264" s="1256">
        <f t="shared" si="353"/>
        <v>0</v>
      </c>
      <c r="AS264" s="1256">
        <f t="shared" si="353"/>
        <v>0</v>
      </c>
      <c r="AT264" s="1256">
        <f t="shared" si="353"/>
        <v>0</v>
      </c>
      <c r="AU264" s="1256">
        <f t="shared" si="353"/>
        <v>0</v>
      </c>
      <c r="AV264" s="1256">
        <f t="shared" si="353"/>
        <v>0</v>
      </c>
      <c r="AW264" s="1256">
        <f t="shared" si="353"/>
        <v>0</v>
      </c>
      <c r="AX264" s="1256">
        <f t="shared" si="353"/>
        <v>0</v>
      </c>
      <c r="AY264" s="1256">
        <f t="shared" si="353"/>
        <v>0</v>
      </c>
      <c r="AZ264" s="1256">
        <f t="shared" si="353"/>
        <v>0</v>
      </c>
      <c r="BA264" s="1254">
        <f t="shared" si="353"/>
        <v>0</v>
      </c>
      <c r="BB264" s="1257">
        <f t="shared" si="353"/>
        <v>0</v>
      </c>
      <c r="BD264" s="1186">
        <f t="shared" si="257"/>
        <v>0</v>
      </c>
      <c r="BE264" s="1187">
        <f t="shared" si="259"/>
        <v>0</v>
      </c>
      <c r="BF264" s="1188">
        <f t="shared" si="260"/>
        <v>0</v>
      </c>
      <c r="BH264" s="1189"/>
      <c r="BI264" s="1190">
        <f t="shared" si="255"/>
        <v>0</v>
      </c>
      <c r="BJ264" s="1215"/>
    </row>
    <row r="265" spans="1:62" ht="13.35" hidden="1" customHeight="1" x14ac:dyDescent="0.2">
      <c r="A265" s="1165" t="str">
        <f t="shared" si="319"/>
        <v>Сооружения</v>
      </c>
      <c r="D265" s="2015" t="s">
        <v>1081</v>
      </c>
      <c r="E265" s="2016"/>
      <c r="F265" s="1247"/>
      <c r="G265" s="1248" t="s">
        <v>817</v>
      </c>
      <c r="H265" s="1278">
        <f>SUMIFS($H$223:$H$248,$B$223:$B$248,$D265,$C$223:$C$248,$D$263)</f>
        <v>0</v>
      </c>
      <c r="I265" s="1250"/>
      <c r="J265" s="1251"/>
      <c r="K265" s="2017">
        <f>SUMIFS($K$223:$K$247,$B$223:$B$247,$D265,$C$223:$C$247,$D$263)</f>
        <v>0</v>
      </c>
      <c r="L265" s="2018"/>
      <c r="M265" s="1252">
        <f t="shared" ref="M265:AG265" si="354">SUMIFS(M223:M247,$B$223:$B$247,$D265,$C$223:$C$247,$D$263)</f>
        <v>0</v>
      </c>
      <c r="N265" s="1250">
        <f t="shared" si="354"/>
        <v>0</v>
      </c>
      <c r="O265" s="1253">
        <f t="shared" si="354"/>
        <v>0</v>
      </c>
      <c r="P265" s="1254">
        <f t="shared" si="354"/>
        <v>0</v>
      </c>
      <c r="Q265" s="1255">
        <f t="shared" si="354"/>
        <v>0</v>
      </c>
      <c r="R265" s="1256">
        <f t="shared" si="354"/>
        <v>0</v>
      </c>
      <c r="S265" s="1256">
        <f t="shared" si="354"/>
        <v>0</v>
      </c>
      <c r="T265" s="1256">
        <f t="shared" si="354"/>
        <v>0</v>
      </c>
      <c r="U265" s="1256">
        <f t="shared" si="354"/>
        <v>0</v>
      </c>
      <c r="V265" s="1256">
        <f t="shared" si="354"/>
        <v>0</v>
      </c>
      <c r="W265" s="1256">
        <f t="shared" si="354"/>
        <v>0</v>
      </c>
      <c r="X265" s="1256">
        <f t="shared" si="354"/>
        <v>0</v>
      </c>
      <c r="Y265" s="1256">
        <f t="shared" si="354"/>
        <v>0</v>
      </c>
      <c r="Z265" s="1256">
        <f t="shared" si="354"/>
        <v>0</v>
      </c>
      <c r="AA265" s="1256">
        <f t="shared" si="354"/>
        <v>0</v>
      </c>
      <c r="AB265" s="1256">
        <f t="shared" si="354"/>
        <v>0</v>
      </c>
      <c r="AC265" s="1256">
        <f t="shared" si="354"/>
        <v>0</v>
      </c>
      <c r="AD265" s="1256">
        <f t="shared" si="354"/>
        <v>0</v>
      </c>
      <c r="AE265" s="1256">
        <f t="shared" si="354"/>
        <v>0</v>
      </c>
      <c r="AF265" s="1256">
        <f t="shared" si="354"/>
        <v>0</v>
      </c>
      <c r="AG265" s="1254">
        <f t="shared" si="354"/>
        <v>0</v>
      </c>
      <c r="AH265" s="1257">
        <f>SUMIFS($AH$223:$AH$248,$B$223:$B$248,$D265,$C$223:$C$248,$D$263)</f>
        <v>0</v>
      </c>
      <c r="AI265" s="1257">
        <f>SUMIFS(AI223:AI248,$B$223:$B$248,$D265,$C$223:$C$248,$D$263)</f>
        <v>0</v>
      </c>
      <c r="AJ265" s="1254">
        <f>SUMIFS(AJ223:AJ247,$B$223:$B$247,$D265,$C$223:$C$247,$D$263)</f>
        <v>0</v>
      </c>
      <c r="AK265" s="1257">
        <f>SUMIFS(AK223:AK247,$B$223:$B$247,$D265,$C$223:$C$247,$D$263)</f>
        <v>0</v>
      </c>
      <c r="AL265" s="1256">
        <f t="shared" ref="AL265:BB265" si="355">SUMIFS(AL223:AL248,$B$223:$B$248,$D265,$C$223:$C$248,$D$263)</f>
        <v>0</v>
      </c>
      <c r="AM265" s="1256">
        <f t="shared" si="355"/>
        <v>0</v>
      </c>
      <c r="AN265" s="1256">
        <f t="shared" si="355"/>
        <v>0</v>
      </c>
      <c r="AO265" s="1256">
        <f t="shared" si="355"/>
        <v>0</v>
      </c>
      <c r="AP265" s="1256">
        <f t="shared" si="355"/>
        <v>0</v>
      </c>
      <c r="AQ265" s="1256">
        <f t="shared" si="355"/>
        <v>0</v>
      </c>
      <c r="AR265" s="1256">
        <f t="shared" si="355"/>
        <v>0</v>
      </c>
      <c r="AS265" s="1256">
        <f t="shared" si="355"/>
        <v>0</v>
      </c>
      <c r="AT265" s="1256">
        <f t="shared" si="355"/>
        <v>0</v>
      </c>
      <c r="AU265" s="1256">
        <f t="shared" si="355"/>
        <v>0</v>
      </c>
      <c r="AV265" s="1256">
        <f t="shared" si="355"/>
        <v>0</v>
      </c>
      <c r="AW265" s="1256">
        <f t="shared" si="355"/>
        <v>0</v>
      </c>
      <c r="AX265" s="1256">
        <f t="shared" si="355"/>
        <v>0</v>
      </c>
      <c r="AY265" s="1256">
        <f t="shared" si="355"/>
        <v>0</v>
      </c>
      <c r="AZ265" s="1256">
        <f t="shared" si="355"/>
        <v>0</v>
      </c>
      <c r="BA265" s="1254">
        <f t="shared" si="355"/>
        <v>0</v>
      </c>
      <c r="BB265" s="1257">
        <f t="shared" si="355"/>
        <v>0</v>
      </c>
      <c r="BD265" s="1186">
        <f t="shared" si="257"/>
        <v>0</v>
      </c>
      <c r="BE265" s="1187">
        <f t="shared" si="259"/>
        <v>0</v>
      </c>
      <c r="BF265" s="1188">
        <f t="shared" si="260"/>
        <v>0</v>
      </c>
      <c r="BH265" s="1189"/>
      <c r="BI265" s="1190">
        <f t="shared" si="255"/>
        <v>0</v>
      </c>
      <c r="BJ265" s="1215"/>
    </row>
    <row r="266" spans="1:62" ht="13.35" hidden="1" customHeight="1" x14ac:dyDescent="0.2">
      <c r="A266" s="1165" t="str">
        <f t="shared" si="319"/>
        <v>Передаточные устройства</v>
      </c>
      <c r="D266" s="2015" t="s">
        <v>1082</v>
      </c>
      <c r="E266" s="2016"/>
      <c r="F266" s="1247"/>
      <c r="G266" s="1248" t="s">
        <v>817</v>
      </c>
      <c r="H266" s="1278">
        <f>SUMIFS($H$223:$H$248,$B$223:$B$248,$D266,$C$223:$C$248,$D$263)</f>
        <v>0</v>
      </c>
      <c r="I266" s="1250"/>
      <c r="J266" s="1251"/>
      <c r="K266" s="2017">
        <f>SUMIFS($K$223:$K$247,$B$223:$B$247,$D266,$C$223:$C$247,$D$263)</f>
        <v>0</v>
      </c>
      <c r="L266" s="2018"/>
      <c r="M266" s="1252">
        <f t="shared" ref="M266:AG266" si="356">SUMIFS(M223:M247,$B$223:$B$247,$D266,$C$223:$C$247,$D$263)</f>
        <v>0</v>
      </c>
      <c r="N266" s="1250">
        <f t="shared" si="356"/>
        <v>0</v>
      </c>
      <c r="O266" s="1253">
        <f t="shared" si="356"/>
        <v>0</v>
      </c>
      <c r="P266" s="1254">
        <f t="shared" si="356"/>
        <v>0</v>
      </c>
      <c r="Q266" s="1255">
        <f t="shared" si="356"/>
        <v>0</v>
      </c>
      <c r="R266" s="1256">
        <f t="shared" si="356"/>
        <v>0</v>
      </c>
      <c r="S266" s="1256">
        <f t="shared" si="356"/>
        <v>0</v>
      </c>
      <c r="T266" s="1256">
        <f t="shared" si="356"/>
        <v>0</v>
      </c>
      <c r="U266" s="1256">
        <f t="shared" si="356"/>
        <v>0</v>
      </c>
      <c r="V266" s="1256">
        <f t="shared" si="356"/>
        <v>0</v>
      </c>
      <c r="W266" s="1256">
        <f t="shared" si="356"/>
        <v>0</v>
      </c>
      <c r="X266" s="1256">
        <f t="shared" si="356"/>
        <v>0</v>
      </c>
      <c r="Y266" s="1256">
        <f t="shared" si="356"/>
        <v>0</v>
      </c>
      <c r="Z266" s="1256">
        <f t="shared" si="356"/>
        <v>0</v>
      </c>
      <c r="AA266" s="1256">
        <f t="shared" si="356"/>
        <v>0</v>
      </c>
      <c r="AB266" s="1256">
        <f t="shared" si="356"/>
        <v>0</v>
      </c>
      <c r="AC266" s="1256">
        <f t="shared" si="356"/>
        <v>0</v>
      </c>
      <c r="AD266" s="1256">
        <f t="shared" si="356"/>
        <v>0</v>
      </c>
      <c r="AE266" s="1256">
        <f t="shared" si="356"/>
        <v>0</v>
      </c>
      <c r="AF266" s="1256">
        <f t="shared" si="356"/>
        <v>0</v>
      </c>
      <c r="AG266" s="1254">
        <f t="shared" si="356"/>
        <v>0</v>
      </c>
      <c r="AH266" s="1257">
        <f>SUMIFS($AH$223:$AH$248,$B$223:$B$248,$D266,$C$223:$C$248,$D$263)</f>
        <v>0</v>
      </c>
      <c r="AI266" s="1257">
        <f>SUMIFS(AI223:AI248,$B$223:$B$248,$D266,$C$223:$C$248,$D$263)</f>
        <v>0</v>
      </c>
      <c r="AJ266" s="1254">
        <f>SUMIFS(AJ223:AJ247,$B$223:$B$247,$D266,$C$223:$C$247,$D$263)</f>
        <v>0</v>
      </c>
      <c r="AK266" s="1257">
        <f>SUMIFS(AK223:AK247,$B$223:$B$247,$D266,$C$223:$C$247,$D$263)</f>
        <v>0</v>
      </c>
      <c r="AL266" s="1256">
        <f t="shared" ref="AL266:BB266" si="357">SUMIFS(AL223:AL248,$B$223:$B$248,$D266,$C$223:$C$248,$D$263)</f>
        <v>0</v>
      </c>
      <c r="AM266" s="1256">
        <f t="shared" si="357"/>
        <v>0</v>
      </c>
      <c r="AN266" s="1256">
        <f t="shared" si="357"/>
        <v>0</v>
      </c>
      <c r="AO266" s="1256">
        <f t="shared" si="357"/>
        <v>0</v>
      </c>
      <c r="AP266" s="1256">
        <f t="shared" si="357"/>
        <v>0</v>
      </c>
      <c r="AQ266" s="1256">
        <f t="shared" si="357"/>
        <v>0</v>
      </c>
      <c r="AR266" s="1256">
        <f t="shared" si="357"/>
        <v>0</v>
      </c>
      <c r="AS266" s="1256">
        <f t="shared" si="357"/>
        <v>0</v>
      </c>
      <c r="AT266" s="1256">
        <f t="shared" si="357"/>
        <v>0</v>
      </c>
      <c r="AU266" s="1256">
        <f t="shared" si="357"/>
        <v>0</v>
      </c>
      <c r="AV266" s="1256">
        <f t="shared" si="357"/>
        <v>0</v>
      </c>
      <c r="AW266" s="1256">
        <f t="shared" si="357"/>
        <v>0</v>
      </c>
      <c r="AX266" s="1256">
        <f t="shared" si="357"/>
        <v>0</v>
      </c>
      <c r="AY266" s="1256">
        <f t="shared" si="357"/>
        <v>0</v>
      </c>
      <c r="AZ266" s="1256">
        <f t="shared" si="357"/>
        <v>0</v>
      </c>
      <c r="BA266" s="1254">
        <f t="shared" si="357"/>
        <v>0</v>
      </c>
      <c r="BB266" s="1257">
        <f t="shared" si="357"/>
        <v>0</v>
      </c>
      <c r="BD266" s="1186">
        <f t="shared" si="257"/>
        <v>0</v>
      </c>
      <c r="BE266" s="1187">
        <f t="shared" si="259"/>
        <v>0</v>
      </c>
      <c r="BF266" s="1188">
        <f t="shared" si="260"/>
        <v>0</v>
      </c>
      <c r="BH266" s="1189"/>
      <c r="BI266" s="1190">
        <f t="shared" si="255"/>
        <v>0</v>
      </c>
      <c r="BJ266" s="1215"/>
    </row>
    <row r="267" spans="1:62" ht="13.35" hidden="1" customHeight="1" x14ac:dyDescent="0.2">
      <c r="A267" s="1165" t="str">
        <f t="shared" si="319"/>
        <v>Машины и оборудование в т.ч.</v>
      </c>
      <c r="D267" s="2015" t="s">
        <v>1083</v>
      </c>
      <c r="E267" s="2016"/>
      <c r="F267" s="1247"/>
      <c r="G267" s="1248" t="s">
        <v>817</v>
      </c>
      <c r="H267" s="1278">
        <f>SUM(H268:H272)</f>
        <v>15121071.810000002</v>
      </c>
      <c r="I267" s="1250"/>
      <c r="J267" s="1251"/>
      <c r="K267" s="2017">
        <f>SUMIF($B$11:$B$80,$D267,$K$11:$L$80)</f>
        <v>0</v>
      </c>
      <c r="L267" s="2018"/>
      <c r="M267" s="1252">
        <f>SUMIF($B$11:$B$80,$D267,$M$11:$M$80)</f>
        <v>0</v>
      </c>
      <c r="N267" s="1250">
        <f>SUMIF($B$11:$B$80,$D267,$N$11:$N$80)</f>
        <v>0</v>
      </c>
      <c r="O267" s="1253">
        <f>SUMIF($B$11:$B$80,$D267,$O$11:$O$80)</f>
        <v>0</v>
      </c>
      <c r="P267" s="1254"/>
      <c r="Q267" s="1255">
        <f>SUMIF($B$11:$B$80,$D267,$Q$11:$Q$80)</f>
        <v>0</v>
      </c>
      <c r="R267" s="1256">
        <f>SUMIF($B$11:$B$80,$D267,$R$11:$R$80)</f>
        <v>0</v>
      </c>
      <c r="S267" s="1256">
        <f t="shared" ref="S267:AG267" si="358">SUMIF($B$11:$B$80,$D267,S194:S263)</f>
        <v>0</v>
      </c>
      <c r="T267" s="1256">
        <f t="shared" si="358"/>
        <v>0</v>
      </c>
      <c r="U267" s="1256">
        <f t="shared" si="358"/>
        <v>0</v>
      </c>
      <c r="V267" s="1256">
        <f t="shared" si="358"/>
        <v>0</v>
      </c>
      <c r="W267" s="1256">
        <f t="shared" si="358"/>
        <v>0</v>
      </c>
      <c r="X267" s="1256">
        <f t="shared" si="358"/>
        <v>0</v>
      </c>
      <c r="Y267" s="1256">
        <f t="shared" si="358"/>
        <v>0</v>
      </c>
      <c r="Z267" s="1256">
        <f t="shared" si="358"/>
        <v>0</v>
      </c>
      <c r="AA267" s="1256">
        <f t="shared" si="358"/>
        <v>0</v>
      </c>
      <c r="AB267" s="1256">
        <f t="shared" si="358"/>
        <v>0</v>
      </c>
      <c r="AC267" s="1256">
        <f t="shared" si="358"/>
        <v>0</v>
      </c>
      <c r="AD267" s="1256">
        <f t="shared" si="358"/>
        <v>0</v>
      </c>
      <c r="AE267" s="1256">
        <f t="shared" si="358"/>
        <v>0</v>
      </c>
      <c r="AF267" s="1256">
        <f t="shared" si="358"/>
        <v>0</v>
      </c>
      <c r="AG267" s="1254">
        <f t="shared" si="358"/>
        <v>0</v>
      </c>
      <c r="AH267" s="1257">
        <f t="shared" ref="AH267:BB267" si="359">SUM(AH268:AH272)</f>
        <v>2693899.65</v>
      </c>
      <c r="AI267" s="1257">
        <f t="shared" si="359"/>
        <v>0</v>
      </c>
      <c r="AJ267" s="1254">
        <f t="shared" si="359"/>
        <v>0</v>
      </c>
      <c r="AK267" s="1257">
        <f t="shared" si="359"/>
        <v>0</v>
      </c>
      <c r="AL267" s="1256">
        <f t="shared" si="359"/>
        <v>190568.08</v>
      </c>
      <c r="AM267" s="1256">
        <f t="shared" si="359"/>
        <v>190568.08</v>
      </c>
      <c r="AN267" s="1256">
        <f t="shared" si="359"/>
        <v>190568.08</v>
      </c>
      <c r="AO267" s="1256">
        <f t="shared" si="359"/>
        <v>190568.08</v>
      </c>
      <c r="AP267" s="1256">
        <f t="shared" si="359"/>
        <v>190568.08</v>
      </c>
      <c r="AQ267" s="1256">
        <f t="shared" si="359"/>
        <v>190568.08</v>
      </c>
      <c r="AR267" s="1256">
        <f t="shared" si="359"/>
        <v>1143408.48</v>
      </c>
      <c r="AS267" s="1256">
        <f t="shared" si="359"/>
        <v>189734.95</v>
      </c>
      <c r="AT267" s="1256">
        <f t="shared" si="359"/>
        <v>189734.75</v>
      </c>
      <c r="AU267" s="1256">
        <f t="shared" si="359"/>
        <v>189734.75</v>
      </c>
      <c r="AV267" s="1256">
        <f t="shared" si="359"/>
        <v>189734.55000000019</v>
      </c>
      <c r="AW267" s="1256">
        <f t="shared" si="359"/>
        <v>110568.08000000002</v>
      </c>
      <c r="AX267" s="1256">
        <f t="shared" si="359"/>
        <v>29608.129999999801</v>
      </c>
      <c r="AY267" s="1256">
        <f t="shared" si="359"/>
        <v>899115.21</v>
      </c>
      <c r="AZ267" s="1256">
        <f t="shared" si="359"/>
        <v>2042523.6900000002</v>
      </c>
      <c r="BA267" s="1254">
        <f t="shared" si="359"/>
        <v>15121071.810000002</v>
      </c>
      <c r="BB267" s="1257">
        <f t="shared" si="359"/>
        <v>651375.96</v>
      </c>
      <c r="BD267" s="1186">
        <f t="shared" si="257"/>
        <v>0</v>
      </c>
      <c r="BE267" s="1187">
        <f t="shared" si="259"/>
        <v>0</v>
      </c>
      <c r="BF267" s="1188">
        <f t="shared" si="260"/>
        <v>-2693899.65</v>
      </c>
      <c r="BH267" s="1189"/>
      <c r="BI267" s="1190">
        <f t="shared" si="255"/>
        <v>0</v>
      </c>
      <c r="BJ267" s="1215"/>
    </row>
    <row r="268" spans="1:62" ht="13.35" hidden="1" customHeight="1" x14ac:dyDescent="0.2">
      <c r="A268" s="1165" t="str">
        <f t="shared" si="319"/>
        <v>силовые машины</v>
      </c>
      <c r="D268" s="2015" t="s">
        <v>1015</v>
      </c>
      <c r="E268" s="2016"/>
      <c r="F268" s="1247"/>
      <c r="G268" s="1248" t="s">
        <v>817</v>
      </c>
      <c r="H268" s="1278">
        <f t="shared" ref="H268:H276" si="360">SUMIFS($H$223:$H$248,$B$223:$B$248,$D268,$C$223:$C$248,$D$263)</f>
        <v>14690482.830000002</v>
      </c>
      <c r="I268" s="1250"/>
      <c r="J268" s="1251"/>
      <c r="K268" s="2017">
        <f t="shared" ref="K268:K276" si="361">SUMIFS($K$223:$K$247,$B$223:$B$247,$D268,$C$223:$C$247,$D$263)</f>
        <v>5557227.2299999995</v>
      </c>
      <c r="L268" s="2018"/>
      <c r="M268" s="1252">
        <f t="shared" ref="M268:AG268" si="362">SUMIFS(M223:M247,$B$223:$B$247,$D268,$C$223:$C$247,$D$263)</f>
        <v>0</v>
      </c>
      <c r="N268" s="1250">
        <f t="shared" si="362"/>
        <v>733043.75999999989</v>
      </c>
      <c r="O268" s="1253">
        <f t="shared" si="362"/>
        <v>0</v>
      </c>
      <c r="P268" s="1254">
        <f t="shared" si="362"/>
        <v>0</v>
      </c>
      <c r="Q268" s="1255">
        <f t="shared" si="362"/>
        <v>0</v>
      </c>
      <c r="R268" s="1256">
        <f t="shared" si="362"/>
        <v>244347.92</v>
      </c>
      <c r="S268" s="1256">
        <f t="shared" si="362"/>
        <v>244347.92</v>
      </c>
      <c r="T268" s="1256">
        <f t="shared" si="362"/>
        <v>244347.92</v>
      </c>
      <c r="U268" s="1256">
        <f t="shared" si="362"/>
        <v>244347.92</v>
      </c>
      <c r="V268" s="1256">
        <f t="shared" si="362"/>
        <v>244347.92</v>
      </c>
      <c r="W268" s="1256">
        <f t="shared" si="362"/>
        <v>244347.92</v>
      </c>
      <c r="X268" s="1256">
        <f t="shared" si="362"/>
        <v>1466087.52</v>
      </c>
      <c r="Y268" s="1256">
        <f t="shared" si="362"/>
        <v>244347.92</v>
      </c>
      <c r="Z268" s="1256">
        <f t="shared" si="362"/>
        <v>244347.92</v>
      </c>
      <c r="AA268" s="1256">
        <f t="shared" si="362"/>
        <v>244347.92</v>
      </c>
      <c r="AB268" s="1256">
        <f t="shared" si="362"/>
        <v>244348.11000000002</v>
      </c>
      <c r="AC268" s="1256">
        <f t="shared" si="362"/>
        <v>235113.62000000002</v>
      </c>
      <c r="AD268" s="1256">
        <f t="shared" si="362"/>
        <v>189734.75</v>
      </c>
      <c r="AE268" s="1256">
        <f t="shared" si="362"/>
        <v>1402240.24</v>
      </c>
      <c r="AF268" s="1256">
        <f t="shared" si="362"/>
        <v>2868327.76</v>
      </c>
      <c r="AG268" s="1254">
        <f t="shared" si="362"/>
        <v>14690482.830000002</v>
      </c>
      <c r="AH268" s="1257">
        <f t="shared" ref="AH268:AH276" si="363">SUMIFS($AH$223:$AH$248,$B$223:$B$248,$D268,$C$223:$C$248,$D$263)</f>
        <v>2688899.4699999997</v>
      </c>
      <c r="AI268" s="1257">
        <f>SUMIFS(AI223:AI248,$B$223:$B$248,$D268,$C$223:$C$248,$D$263)</f>
        <v>0</v>
      </c>
      <c r="AJ268" s="1254">
        <f>SUMIFS(AJ223:AJ247,$B$223:$B$247,$D268,$C$223:$C$247,$D$263)</f>
        <v>0</v>
      </c>
      <c r="AK268" s="1257">
        <f>SUMIFS(AK223:AK247,$B$223:$B$247,$D268,$C$223:$C$247,$D$263)</f>
        <v>0</v>
      </c>
      <c r="AL268" s="1256">
        <f t="shared" ref="AL268:BB268" si="364">SUMIFS(AL223:AL248,$B$223:$B$248,$D268,$C$223:$C$248,$D$263)</f>
        <v>189734.75</v>
      </c>
      <c r="AM268" s="1256">
        <f t="shared" si="364"/>
        <v>189734.75</v>
      </c>
      <c r="AN268" s="1256">
        <f t="shared" si="364"/>
        <v>189734.75</v>
      </c>
      <c r="AO268" s="1256">
        <f t="shared" si="364"/>
        <v>189734.75</v>
      </c>
      <c r="AP268" s="1256">
        <f t="shared" si="364"/>
        <v>189734.75</v>
      </c>
      <c r="AQ268" s="1256">
        <f t="shared" si="364"/>
        <v>189734.75</v>
      </c>
      <c r="AR268" s="1256">
        <f t="shared" si="364"/>
        <v>1138408.5</v>
      </c>
      <c r="AS268" s="1256">
        <f t="shared" si="364"/>
        <v>189734.75</v>
      </c>
      <c r="AT268" s="1256">
        <f t="shared" si="364"/>
        <v>189734.75</v>
      </c>
      <c r="AU268" s="1256">
        <f t="shared" si="364"/>
        <v>189734.75</v>
      </c>
      <c r="AV268" s="1256">
        <f t="shared" si="364"/>
        <v>189734.55000000019</v>
      </c>
      <c r="AW268" s="1256">
        <f t="shared" si="364"/>
        <v>110568.08000000002</v>
      </c>
      <c r="AX268" s="1256">
        <f t="shared" si="364"/>
        <v>29608.129999999801</v>
      </c>
      <c r="AY268" s="1256">
        <f t="shared" si="364"/>
        <v>899115.01</v>
      </c>
      <c r="AZ268" s="1256">
        <f t="shared" si="364"/>
        <v>2037523.5100000002</v>
      </c>
      <c r="BA268" s="1254">
        <f t="shared" si="364"/>
        <v>14690482.830000002</v>
      </c>
      <c r="BB268" s="1257">
        <f t="shared" si="364"/>
        <v>651375.96</v>
      </c>
      <c r="BD268" s="1186">
        <f t="shared" si="257"/>
        <v>0</v>
      </c>
      <c r="BE268" s="1187">
        <f t="shared" si="259"/>
        <v>4824183.47</v>
      </c>
      <c r="BF268" s="1188">
        <f t="shared" si="260"/>
        <v>0</v>
      </c>
      <c r="BH268" s="1189"/>
      <c r="BI268" s="1190">
        <f t="shared" si="255"/>
        <v>0</v>
      </c>
      <c r="BJ268" s="1215"/>
    </row>
    <row r="269" spans="1:62" ht="13.35" hidden="1" customHeight="1" x14ac:dyDescent="0.2">
      <c r="A269" s="1165" t="str">
        <f t="shared" si="319"/>
        <v>рабочие машины</v>
      </c>
      <c r="D269" s="2015" t="s">
        <v>1012</v>
      </c>
      <c r="E269" s="2016"/>
      <c r="F269" s="1247"/>
      <c r="G269" s="1248" t="s">
        <v>817</v>
      </c>
      <c r="H269" s="1278">
        <f t="shared" si="360"/>
        <v>430588.98</v>
      </c>
      <c r="I269" s="1250"/>
      <c r="J269" s="1251"/>
      <c r="K269" s="2017">
        <f t="shared" si="361"/>
        <v>15000.14</v>
      </c>
      <c r="L269" s="2018"/>
      <c r="M269" s="1252">
        <f t="shared" ref="M269:AG269" si="365">SUMIFS(M223:M247,$B$223:$B$247,$D269,$C$223:$C$247,$D$263)</f>
        <v>0</v>
      </c>
      <c r="N269" s="1250">
        <f t="shared" si="365"/>
        <v>2499.9899999999998</v>
      </c>
      <c r="O269" s="1253">
        <f t="shared" si="365"/>
        <v>0</v>
      </c>
      <c r="P269" s="1254">
        <f t="shared" si="365"/>
        <v>0</v>
      </c>
      <c r="Q269" s="1255">
        <f t="shared" si="365"/>
        <v>0</v>
      </c>
      <c r="R269" s="1256">
        <f t="shared" si="365"/>
        <v>833.33</v>
      </c>
      <c r="S269" s="1256">
        <f t="shared" si="365"/>
        <v>833.33</v>
      </c>
      <c r="T269" s="1256">
        <f t="shared" si="365"/>
        <v>833.33</v>
      </c>
      <c r="U269" s="1256">
        <f t="shared" si="365"/>
        <v>833.33</v>
      </c>
      <c r="V269" s="1256">
        <f t="shared" si="365"/>
        <v>833.33</v>
      </c>
      <c r="W269" s="1256">
        <f t="shared" si="365"/>
        <v>833.33</v>
      </c>
      <c r="X269" s="1256">
        <f t="shared" si="365"/>
        <v>4999.9800000000005</v>
      </c>
      <c r="Y269" s="1256">
        <f t="shared" si="365"/>
        <v>833.33</v>
      </c>
      <c r="Z269" s="1256">
        <f t="shared" si="365"/>
        <v>833.33</v>
      </c>
      <c r="AA269" s="1256">
        <f t="shared" si="365"/>
        <v>833.33</v>
      </c>
      <c r="AB269" s="1256">
        <f t="shared" si="365"/>
        <v>833.33</v>
      </c>
      <c r="AC269" s="1256">
        <f t="shared" si="365"/>
        <v>833.33</v>
      </c>
      <c r="AD269" s="1256">
        <f t="shared" si="365"/>
        <v>833.33</v>
      </c>
      <c r="AE269" s="1256">
        <f t="shared" si="365"/>
        <v>4999.9800000000005</v>
      </c>
      <c r="AF269" s="1256">
        <f t="shared" si="365"/>
        <v>9999.9600000000009</v>
      </c>
      <c r="AG269" s="1254">
        <f t="shared" si="365"/>
        <v>430588.98</v>
      </c>
      <c r="AH269" s="1257">
        <f t="shared" si="363"/>
        <v>5000.1799999999985</v>
      </c>
      <c r="AI269" s="1257">
        <f>SUMIFS(AI223:AI248,$B$223:$B$248,$D269,$C$223:$C$248,$D$263)</f>
        <v>0</v>
      </c>
      <c r="AJ269" s="1254">
        <f>SUMIFS(AJ223:AJ247,$B$223:$B$247,$D269,$C$223:$C$247,$D$263)</f>
        <v>0</v>
      </c>
      <c r="AK269" s="1257">
        <f>SUMIFS(AK223:AK247,$B$223:$B$247,$D269,$C$223:$C$247,$D$263)</f>
        <v>0</v>
      </c>
      <c r="AL269" s="1256">
        <f t="shared" ref="AL269:BB269" si="366">SUMIFS(AL223:AL248,$B$223:$B$248,$D269,$C$223:$C$248,$D$263)</f>
        <v>833.33</v>
      </c>
      <c r="AM269" s="1256">
        <f t="shared" si="366"/>
        <v>833.33</v>
      </c>
      <c r="AN269" s="1256">
        <f t="shared" si="366"/>
        <v>833.33</v>
      </c>
      <c r="AO269" s="1256">
        <f t="shared" si="366"/>
        <v>833.33</v>
      </c>
      <c r="AP269" s="1256">
        <f t="shared" si="366"/>
        <v>833.33</v>
      </c>
      <c r="AQ269" s="1256">
        <f t="shared" si="366"/>
        <v>833.33</v>
      </c>
      <c r="AR269" s="1256">
        <f t="shared" si="366"/>
        <v>4999.9800000000005</v>
      </c>
      <c r="AS269" s="1256">
        <f t="shared" si="366"/>
        <v>0.19999999999799911</v>
      </c>
      <c r="AT269" s="1256">
        <f t="shared" si="366"/>
        <v>0</v>
      </c>
      <c r="AU269" s="1256">
        <f t="shared" si="366"/>
        <v>0</v>
      </c>
      <c r="AV269" s="1256">
        <f t="shared" si="366"/>
        <v>0</v>
      </c>
      <c r="AW269" s="1256">
        <f t="shared" si="366"/>
        <v>0</v>
      </c>
      <c r="AX269" s="1256">
        <f t="shared" si="366"/>
        <v>0</v>
      </c>
      <c r="AY269" s="1256">
        <f t="shared" si="366"/>
        <v>0.19999999999799911</v>
      </c>
      <c r="AZ269" s="1256">
        <f t="shared" si="366"/>
        <v>5000.1799999999985</v>
      </c>
      <c r="BA269" s="1254">
        <f t="shared" si="366"/>
        <v>430588.98</v>
      </c>
      <c r="BB269" s="1257">
        <f t="shared" si="366"/>
        <v>0</v>
      </c>
      <c r="BD269" s="1186">
        <f t="shared" si="257"/>
        <v>0</v>
      </c>
      <c r="BE269" s="1187">
        <f t="shared" si="259"/>
        <v>12500.15</v>
      </c>
      <c r="BF269" s="1188">
        <f t="shared" si="260"/>
        <v>0</v>
      </c>
      <c r="BH269" s="1189"/>
      <c r="BI269" s="1190">
        <f t="shared" ref="BI269:BI332" si="367">AH269+AI269-AZ269-BB269</f>
        <v>0</v>
      </c>
      <c r="BJ269" s="1215"/>
    </row>
    <row r="270" spans="1:62" ht="13.35" hidden="1" customHeight="1" x14ac:dyDescent="0.2">
      <c r="A270" s="1165" t="str">
        <f t="shared" si="319"/>
        <v>приборы и лаборат.оборудование</v>
      </c>
      <c r="D270" s="2015" t="s">
        <v>978</v>
      </c>
      <c r="E270" s="2016"/>
      <c r="F270" s="1247"/>
      <c r="G270" s="1248" t="s">
        <v>817</v>
      </c>
      <c r="H270" s="1278">
        <f t="shared" si="360"/>
        <v>0</v>
      </c>
      <c r="I270" s="1250"/>
      <c r="J270" s="1251"/>
      <c r="K270" s="2017">
        <f t="shared" si="361"/>
        <v>0</v>
      </c>
      <c r="L270" s="2018"/>
      <c r="M270" s="1252">
        <f t="shared" ref="M270:AG270" si="368">SUMIFS(M223:M247,$B$223:$B$247,$D270,$C$223:$C$247,$D$263)</f>
        <v>0</v>
      </c>
      <c r="N270" s="1250">
        <f t="shared" si="368"/>
        <v>0</v>
      </c>
      <c r="O270" s="1253">
        <f t="shared" si="368"/>
        <v>0</v>
      </c>
      <c r="P270" s="1254">
        <f t="shared" si="368"/>
        <v>0</v>
      </c>
      <c r="Q270" s="1255">
        <f t="shared" si="368"/>
        <v>0</v>
      </c>
      <c r="R270" s="1256">
        <f t="shared" si="368"/>
        <v>0</v>
      </c>
      <c r="S270" s="1256">
        <f t="shared" si="368"/>
        <v>0</v>
      </c>
      <c r="T270" s="1256">
        <f t="shared" si="368"/>
        <v>0</v>
      </c>
      <c r="U270" s="1256">
        <f t="shared" si="368"/>
        <v>0</v>
      </c>
      <c r="V270" s="1256">
        <f t="shared" si="368"/>
        <v>0</v>
      </c>
      <c r="W270" s="1256">
        <f t="shared" si="368"/>
        <v>0</v>
      </c>
      <c r="X270" s="1256">
        <f t="shared" si="368"/>
        <v>0</v>
      </c>
      <c r="Y270" s="1256">
        <f t="shared" si="368"/>
        <v>0</v>
      </c>
      <c r="Z270" s="1256">
        <f t="shared" si="368"/>
        <v>0</v>
      </c>
      <c r="AA270" s="1256">
        <f t="shared" si="368"/>
        <v>0</v>
      </c>
      <c r="AB270" s="1256">
        <f t="shared" si="368"/>
        <v>0</v>
      </c>
      <c r="AC270" s="1256">
        <f t="shared" si="368"/>
        <v>0</v>
      </c>
      <c r="AD270" s="1256">
        <f t="shared" si="368"/>
        <v>0</v>
      </c>
      <c r="AE270" s="1256">
        <f t="shared" si="368"/>
        <v>0</v>
      </c>
      <c r="AF270" s="1256">
        <f t="shared" si="368"/>
        <v>0</v>
      </c>
      <c r="AG270" s="1254">
        <f t="shared" si="368"/>
        <v>0</v>
      </c>
      <c r="AH270" s="1257">
        <f t="shared" si="363"/>
        <v>0</v>
      </c>
      <c r="AI270" s="1257">
        <f>SUMIFS(AI223:AI248,$B$223:$B$248,$D270,$C$223:$C$248,$D$263)</f>
        <v>0</v>
      </c>
      <c r="AJ270" s="1254">
        <f>SUMIFS(AJ223:AJ247,$B$223:$B$247,$D270,$C$223:$C$247,$D$263)</f>
        <v>0</v>
      </c>
      <c r="AK270" s="1257">
        <f>SUMIFS(AK223:AK247,$B$223:$B$247,$D270,$C$223:$C$247,$D$263)</f>
        <v>0</v>
      </c>
      <c r="AL270" s="1256">
        <f t="shared" ref="AL270:BB270" si="369">SUMIFS(AL223:AL248,$B$223:$B$248,$D270,$C$223:$C$248,$D$263)</f>
        <v>0</v>
      </c>
      <c r="AM270" s="1256">
        <f t="shared" si="369"/>
        <v>0</v>
      </c>
      <c r="AN270" s="1256">
        <f t="shared" si="369"/>
        <v>0</v>
      </c>
      <c r="AO270" s="1256">
        <f t="shared" si="369"/>
        <v>0</v>
      </c>
      <c r="AP270" s="1256">
        <f t="shared" si="369"/>
        <v>0</v>
      </c>
      <c r="AQ270" s="1256">
        <f t="shared" si="369"/>
        <v>0</v>
      </c>
      <c r="AR270" s="1256">
        <f t="shared" si="369"/>
        <v>0</v>
      </c>
      <c r="AS270" s="1256">
        <f t="shared" si="369"/>
        <v>0</v>
      </c>
      <c r="AT270" s="1256">
        <f t="shared" si="369"/>
        <v>0</v>
      </c>
      <c r="AU270" s="1256">
        <f t="shared" si="369"/>
        <v>0</v>
      </c>
      <c r="AV270" s="1256">
        <f t="shared" si="369"/>
        <v>0</v>
      </c>
      <c r="AW270" s="1256">
        <f t="shared" si="369"/>
        <v>0</v>
      </c>
      <c r="AX270" s="1256">
        <f t="shared" si="369"/>
        <v>0</v>
      </c>
      <c r="AY270" s="1256">
        <f t="shared" si="369"/>
        <v>0</v>
      </c>
      <c r="AZ270" s="1256">
        <f t="shared" si="369"/>
        <v>0</v>
      </c>
      <c r="BA270" s="1254">
        <f t="shared" si="369"/>
        <v>0</v>
      </c>
      <c r="BB270" s="1257">
        <f t="shared" si="369"/>
        <v>0</v>
      </c>
      <c r="BD270" s="1186">
        <f t="shared" si="257"/>
        <v>0</v>
      </c>
      <c r="BE270" s="1187">
        <f t="shared" si="259"/>
        <v>0</v>
      </c>
      <c r="BF270" s="1188">
        <f t="shared" si="260"/>
        <v>0</v>
      </c>
      <c r="BH270" s="1189"/>
      <c r="BI270" s="1190">
        <f t="shared" si="367"/>
        <v>0</v>
      </c>
      <c r="BJ270" s="1215"/>
    </row>
    <row r="271" spans="1:62" ht="13.35" hidden="1" customHeight="1" x14ac:dyDescent="0.2">
      <c r="A271" s="1165" t="str">
        <f t="shared" si="319"/>
        <v>вычислительная техника</v>
      </c>
      <c r="D271" s="2015" t="s">
        <v>981</v>
      </c>
      <c r="E271" s="2016"/>
      <c r="F271" s="1247"/>
      <c r="G271" s="1248" t="s">
        <v>817</v>
      </c>
      <c r="H271" s="1278">
        <f t="shared" si="360"/>
        <v>0</v>
      </c>
      <c r="I271" s="1250"/>
      <c r="J271" s="1251"/>
      <c r="K271" s="2017">
        <f t="shared" si="361"/>
        <v>0</v>
      </c>
      <c r="L271" s="2018"/>
      <c r="M271" s="1252">
        <f t="shared" ref="M271:AG271" si="370">SUMIFS(M223:M247,$B$223:$B$247,$D271,$C$223:$C$247,$D$263)</f>
        <v>0</v>
      </c>
      <c r="N271" s="1250">
        <f t="shared" si="370"/>
        <v>0</v>
      </c>
      <c r="O271" s="1253">
        <f t="shared" si="370"/>
        <v>0</v>
      </c>
      <c r="P271" s="1254">
        <f t="shared" si="370"/>
        <v>0</v>
      </c>
      <c r="Q271" s="1255">
        <f t="shared" si="370"/>
        <v>0</v>
      </c>
      <c r="R271" s="1256">
        <f t="shared" si="370"/>
        <v>0</v>
      </c>
      <c r="S271" s="1256">
        <f t="shared" si="370"/>
        <v>0</v>
      </c>
      <c r="T271" s="1256">
        <f t="shared" si="370"/>
        <v>0</v>
      </c>
      <c r="U271" s="1256">
        <f t="shared" si="370"/>
        <v>0</v>
      </c>
      <c r="V271" s="1256">
        <f t="shared" si="370"/>
        <v>0</v>
      </c>
      <c r="W271" s="1256">
        <f t="shared" si="370"/>
        <v>0</v>
      </c>
      <c r="X271" s="1256">
        <f t="shared" si="370"/>
        <v>0</v>
      </c>
      <c r="Y271" s="1256">
        <f t="shared" si="370"/>
        <v>0</v>
      </c>
      <c r="Z271" s="1256">
        <f t="shared" si="370"/>
        <v>0</v>
      </c>
      <c r="AA271" s="1256">
        <f t="shared" si="370"/>
        <v>0</v>
      </c>
      <c r="AB271" s="1256">
        <f t="shared" si="370"/>
        <v>0</v>
      </c>
      <c r="AC271" s="1256">
        <f t="shared" si="370"/>
        <v>0</v>
      </c>
      <c r="AD271" s="1256">
        <f t="shared" si="370"/>
        <v>0</v>
      </c>
      <c r="AE271" s="1256">
        <f t="shared" si="370"/>
        <v>0</v>
      </c>
      <c r="AF271" s="1256">
        <f t="shared" si="370"/>
        <v>0</v>
      </c>
      <c r="AG271" s="1254">
        <f t="shared" si="370"/>
        <v>0</v>
      </c>
      <c r="AH271" s="1257">
        <f t="shared" si="363"/>
        <v>0</v>
      </c>
      <c r="AI271" s="1257">
        <f>SUMIFS(AI223:AI248,$B$223:$B$248,$D271,$C$223:$C$248,$D$263)</f>
        <v>0</v>
      </c>
      <c r="AJ271" s="1254">
        <f>SUMIFS(AJ223:AJ247,$B$223:$B$247,$D271,$C$223:$C$247,$D$263)</f>
        <v>0</v>
      </c>
      <c r="AK271" s="1257">
        <f>SUMIFS(AK223:AK247,$B$223:$B$247,$D271,$C$223:$C$247,$D$263)</f>
        <v>0</v>
      </c>
      <c r="AL271" s="1256">
        <f t="shared" ref="AL271:BB271" si="371">SUMIFS(AL223:AL248,$B$223:$B$248,$D271,$C$223:$C$248,$D$263)</f>
        <v>0</v>
      </c>
      <c r="AM271" s="1256">
        <f t="shared" si="371"/>
        <v>0</v>
      </c>
      <c r="AN271" s="1256">
        <f t="shared" si="371"/>
        <v>0</v>
      </c>
      <c r="AO271" s="1256">
        <f t="shared" si="371"/>
        <v>0</v>
      </c>
      <c r="AP271" s="1256">
        <f t="shared" si="371"/>
        <v>0</v>
      </c>
      <c r="AQ271" s="1256">
        <f t="shared" si="371"/>
        <v>0</v>
      </c>
      <c r="AR271" s="1256">
        <f t="shared" si="371"/>
        <v>0</v>
      </c>
      <c r="AS271" s="1256">
        <f t="shared" si="371"/>
        <v>0</v>
      </c>
      <c r="AT271" s="1256">
        <f t="shared" si="371"/>
        <v>0</v>
      </c>
      <c r="AU271" s="1256">
        <f t="shared" si="371"/>
        <v>0</v>
      </c>
      <c r="AV271" s="1256">
        <f t="shared" si="371"/>
        <v>0</v>
      </c>
      <c r="AW271" s="1256">
        <f t="shared" si="371"/>
        <v>0</v>
      </c>
      <c r="AX271" s="1256">
        <f t="shared" si="371"/>
        <v>0</v>
      </c>
      <c r="AY271" s="1256">
        <f t="shared" si="371"/>
        <v>0</v>
      </c>
      <c r="AZ271" s="1256">
        <f t="shared" si="371"/>
        <v>0</v>
      </c>
      <c r="BA271" s="1254">
        <f t="shared" si="371"/>
        <v>0</v>
      </c>
      <c r="BB271" s="1257">
        <f t="shared" si="371"/>
        <v>0</v>
      </c>
      <c r="BD271" s="1186">
        <f t="shared" si="257"/>
        <v>0</v>
      </c>
      <c r="BE271" s="1187">
        <f t="shared" si="259"/>
        <v>0</v>
      </c>
      <c r="BF271" s="1188">
        <f t="shared" si="260"/>
        <v>0</v>
      </c>
      <c r="BH271" s="1189"/>
      <c r="BI271" s="1190">
        <f t="shared" si="367"/>
        <v>0</v>
      </c>
      <c r="BJ271" s="1215"/>
    </row>
    <row r="272" spans="1:62" ht="13.35" hidden="1" customHeight="1" x14ac:dyDescent="0.2">
      <c r="A272" s="1165" t="str">
        <f t="shared" si="319"/>
        <v>прочие машины</v>
      </c>
      <c r="D272" s="2015" t="s">
        <v>998</v>
      </c>
      <c r="E272" s="2016"/>
      <c r="F272" s="1247"/>
      <c r="G272" s="1248" t="s">
        <v>817</v>
      </c>
      <c r="H272" s="1278">
        <f t="shared" si="360"/>
        <v>0</v>
      </c>
      <c r="I272" s="1250"/>
      <c r="J272" s="1251"/>
      <c r="K272" s="2017">
        <f t="shared" si="361"/>
        <v>0</v>
      </c>
      <c r="L272" s="2018"/>
      <c r="M272" s="1252">
        <f t="shared" ref="M272:AG272" si="372">SUMIFS(M223:M247,$B$223:$B$247,$D272,$C$223:$C$247,$D$263)</f>
        <v>0</v>
      </c>
      <c r="N272" s="1250">
        <f t="shared" si="372"/>
        <v>0</v>
      </c>
      <c r="O272" s="1253">
        <f t="shared" si="372"/>
        <v>0</v>
      </c>
      <c r="P272" s="1254">
        <f t="shared" si="372"/>
        <v>0</v>
      </c>
      <c r="Q272" s="1255">
        <f t="shared" si="372"/>
        <v>0</v>
      </c>
      <c r="R272" s="1256">
        <f t="shared" si="372"/>
        <v>0</v>
      </c>
      <c r="S272" s="1256">
        <f t="shared" si="372"/>
        <v>0</v>
      </c>
      <c r="T272" s="1256">
        <f t="shared" si="372"/>
        <v>0</v>
      </c>
      <c r="U272" s="1256">
        <f t="shared" si="372"/>
        <v>0</v>
      </c>
      <c r="V272" s="1256">
        <f t="shared" si="372"/>
        <v>0</v>
      </c>
      <c r="W272" s="1256">
        <f t="shared" si="372"/>
        <v>0</v>
      </c>
      <c r="X272" s="1256">
        <f t="shared" si="372"/>
        <v>0</v>
      </c>
      <c r="Y272" s="1256">
        <f t="shared" si="372"/>
        <v>0</v>
      </c>
      <c r="Z272" s="1256">
        <f t="shared" si="372"/>
        <v>0</v>
      </c>
      <c r="AA272" s="1256">
        <f t="shared" si="372"/>
        <v>0</v>
      </c>
      <c r="AB272" s="1256">
        <f t="shared" si="372"/>
        <v>0</v>
      </c>
      <c r="AC272" s="1256">
        <f t="shared" si="372"/>
        <v>0</v>
      </c>
      <c r="AD272" s="1256">
        <f t="shared" si="372"/>
        <v>0</v>
      </c>
      <c r="AE272" s="1256">
        <f t="shared" si="372"/>
        <v>0</v>
      </c>
      <c r="AF272" s="1256">
        <f t="shared" si="372"/>
        <v>0</v>
      </c>
      <c r="AG272" s="1254">
        <f t="shared" si="372"/>
        <v>0</v>
      </c>
      <c r="AH272" s="1257">
        <f t="shared" si="363"/>
        <v>0</v>
      </c>
      <c r="AI272" s="1257">
        <f>SUMIFS(AI223:AI248,$B$223:$B$248,$D272,$C$223:$C$248,$D$263)</f>
        <v>0</v>
      </c>
      <c r="AJ272" s="1254">
        <f>SUMIFS(AJ223:AJ247,$B$223:$B$247,$D272,$C$223:$C$247,$D$263)</f>
        <v>0</v>
      </c>
      <c r="AK272" s="1257">
        <f>SUMIFS(AK223:AK247,$B$223:$B$247,$D272,$C$223:$C$247,$D$263)</f>
        <v>0</v>
      </c>
      <c r="AL272" s="1256">
        <f t="shared" ref="AL272:BB272" si="373">SUMIFS(AL223:AL248,$B$223:$B$248,$D272,$C$223:$C$248,$D$263)</f>
        <v>0</v>
      </c>
      <c r="AM272" s="1256">
        <f t="shared" si="373"/>
        <v>0</v>
      </c>
      <c r="AN272" s="1256">
        <f t="shared" si="373"/>
        <v>0</v>
      </c>
      <c r="AO272" s="1256">
        <f t="shared" si="373"/>
        <v>0</v>
      </c>
      <c r="AP272" s="1256">
        <f t="shared" si="373"/>
        <v>0</v>
      </c>
      <c r="AQ272" s="1256">
        <f t="shared" si="373"/>
        <v>0</v>
      </c>
      <c r="AR272" s="1256">
        <f t="shared" si="373"/>
        <v>0</v>
      </c>
      <c r="AS272" s="1256">
        <f t="shared" si="373"/>
        <v>0</v>
      </c>
      <c r="AT272" s="1256">
        <f t="shared" si="373"/>
        <v>0</v>
      </c>
      <c r="AU272" s="1256">
        <f t="shared" si="373"/>
        <v>0</v>
      </c>
      <c r="AV272" s="1256">
        <f t="shared" si="373"/>
        <v>0</v>
      </c>
      <c r="AW272" s="1256">
        <f t="shared" si="373"/>
        <v>0</v>
      </c>
      <c r="AX272" s="1256">
        <f t="shared" si="373"/>
        <v>0</v>
      </c>
      <c r="AY272" s="1256">
        <f t="shared" si="373"/>
        <v>0</v>
      </c>
      <c r="AZ272" s="1256">
        <f t="shared" si="373"/>
        <v>0</v>
      </c>
      <c r="BA272" s="1254">
        <f t="shared" si="373"/>
        <v>0</v>
      </c>
      <c r="BB272" s="1257">
        <f t="shared" si="373"/>
        <v>0</v>
      </c>
      <c r="BD272" s="1186">
        <f t="shared" si="257"/>
        <v>0</v>
      </c>
      <c r="BE272" s="1187">
        <f t="shared" si="259"/>
        <v>0</v>
      </c>
      <c r="BF272" s="1188">
        <f t="shared" si="260"/>
        <v>0</v>
      </c>
      <c r="BH272" s="1189"/>
      <c r="BI272" s="1190">
        <f t="shared" si="367"/>
        <v>0</v>
      </c>
      <c r="BJ272" s="1215"/>
    </row>
    <row r="273" spans="1:62" ht="13.35" hidden="1" customHeight="1" x14ac:dyDescent="0.2">
      <c r="A273" s="1165" t="str">
        <f t="shared" si="319"/>
        <v>Транспортные средства</v>
      </c>
      <c r="D273" s="2015" t="s">
        <v>1029</v>
      </c>
      <c r="E273" s="2016"/>
      <c r="F273" s="1247"/>
      <c r="G273" s="1248" t="s">
        <v>817</v>
      </c>
      <c r="H273" s="1278">
        <f t="shared" si="360"/>
        <v>1016949.1525423728</v>
      </c>
      <c r="I273" s="1250"/>
      <c r="J273" s="1251"/>
      <c r="K273" s="2017">
        <f t="shared" si="361"/>
        <v>0</v>
      </c>
      <c r="L273" s="2018"/>
      <c r="M273" s="1252">
        <f t="shared" ref="M273:AG273" si="374">SUMIFS(M223:M247,$B$223:$B$247,$D273,$C$223:$C$247,$D$263)</f>
        <v>0</v>
      </c>
      <c r="N273" s="1250">
        <f t="shared" si="374"/>
        <v>0</v>
      </c>
      <c r="O273" s="1253">
        <f t="shared" si="374"/>
        <v>0</v>
      </c>
      <c r="P273" s="1254">
        <f t="shared" si="374"/>
        <v>0</v>
      </c>
      <c r="Q273" s="1255">
        <f t="shared" si="374"/>
        <v>1016949.1525423728</v>
      </c>
      <c r="R273" s="1256">
        <f t="shared" si="374"/>
        <v>0</v>
      </c>
      <c r="S273" s="1256">
        <f t="shared" si="374"/>
        <v>0</v>
      </c>
      <c r="T273" s="1256">
        <f t="shared" si="374"/>
        <v>0</v>
      </c>
      <c r="U273" s="1256">
        <f t="shared" si="374"/>
        <v>0</v>
      </c>
      <c r="V273" s="1256">
        <f t="shared" si="374"/>
        <v>0</v>
      </c>
      <c r="W273" s="1256">
        <f t="shared" si="374"/>
        <v>0</v>
      </c>
      <c r="X273" s="1256">
        <f t="shared" si="374"/>
        <v>0</v>
      </c>
      <c r="Y273" s="1256">
        <f t="shared" si="374"/>
        <v>0</v>
      </c>
      <c r="Z273" s="1256">
        <f t="shared" si="374"/>
        <v>0</v>
      </c>
      <c r="AA273" s="1256">
        <f t="shared" si="374"/>
        <v>0</v>
      </c>
      <c r="AB273" s="1256">
        <f t="shared" si="374"/>
        <v>0</v>
      </c>
      <c r="AC273" s="1256">
        <f t="shared" si="374"/>
        <v>0</v>
      </c>
      <c r="AD273" s="1256">
        <f t="shared" si="374"/>
        <v>0</v>
      </c>
      <c r="AE273" s="1256">
        <f t="shared" si="374"/>
        <v>0</v>
      </c>
      <c r="AF273" s="1256">
        <f t="shared" si="374"/>
        <v>0</v>
      </c>
      <c r="AG273" s="1254">
        <f t="shared" si="374"/>
        <v>3167467.33</v>
      </c>
      <c r="AH273" s="1257">
        <f t="shared" si="363"/>
        <v>1016949.1525423728</v>
      </c>
      <c r="AI273" s="1257">
        <f>SUMIFS(AI223:AI248,$B$223:$B$248,$D273,$C$223:$C$248,$D$263)</f>
        <v>3664402.457627119</v>
      </c>
      <c r="AJ273" s="1254">
        <f>SUMIFS(AJ223:AJ247,$B$223:$B$247,$D273,$C$223:$C$247,$D$263)</f>
        <v>0</v>
      </c>
      <c r="AK273" s="1257">
        <f>SUMIFS(AK223:AK247,$B$223:$B$247,$D273,$C$223:$C$247,$D$263)</f>
        <v>0</v>
      </c>
      <c r="AL273" s="1256">
        <f t="shared" ref="AL273:BB273" si="375">SUMIFS(AL223:AL248,$B$223:$B$248,$D273,$C$223:$C$248,$D$263)</f>
        <v>16949.152542372882</v>
      </c>
      <c r="AM273" s="1256">
        <f t="shared" si="375"/>
        <v>16949.152542372882</v>
      </c>
      <c r="AN273" s="1256">
        <f t="shared" si="375"/>
        <v>16949.152542372882</v>
      </c>
      <c r="AO273" s="1256">
        <f t="shared" si="375"/>
        <v>16949.152542372882</v>
      </c>
      <c r="AP273" s="1256">
        <f t="shared" si="375"/>
        <v>16949.152542372882</v>
      </c>
      <c r="AQ273" s="1256">
        <f t="shared" si="375"/>
        <v>16949.152542372882</v>
      </c>
      <c r="AR273" s="1256">
        <f t="shared" si="375"/>
        <v>101694.91525423728</v>
      </c>
      <c r="AS273" s="1256">
        <f t="shared" si="375"/>
        <v>16949.152542372882</v>
      </c>
      <c r="AT273" s="1256">
        <f t="shared" si="375"/>
        <v>16949.152542372882</v>
      </c>
      <c r="AU273" s="1256">
        <f t="shared" si="375"/>
        <v>16949.152542372882</v>
      </c>
      <c r="AV273" s="1256">
        <f t="shared" si="375"/>
        <v>16949.152542372882</v>
      </c>
      <c r="AW273" s="1256">
        <f t="shared" si="375"/>
        <v>16949.152542372882</v>
      </c>
      <c r="AX273" s="1256">
        <f t="shared" si="375"/>
        <v>16949.152542372882</v>
      </c>
      <c r="AY273" s="1256">
        <f t="shared" si="375"/>
        <v>101694.91525423728</v>
      </c>
      <c r="AZ273" s="1256">
        <f t="shared" si="375"/>
        <v>203389.83050847455</v>
      </c>
      <c r="BA273" s="1254">
        <f t="shared" si="375"/>
        <v>4528846.7</v>
      </c>
      <c r="BB273" s="1257">
        <f t="shared" si="375"/>
        <v>4477961.7796610175</v>
      </c>
      <c r="BD273" s="1186">
        <f t="shared" si="257"/>
        <v>0</v>
      </c>
      <c r="BE273" s="1187">
        <f t="shared" si="259"/>
        <v>0</v>
      </c>
      <c r="BF273" s="1188">
        <f t="shared" si="260"/>
        <v>0</v>
      </c>
      <c r="BH273" s="1189"/>
      <c r="BI273" s="1190">
        <f t="shared" si="367"/>
        <v>0</v>
      </c>
      <c r="BJ273" s="1215"/>
    </row>
    <row r="274" spans="1:62" ht="13.35" hidden="1" customHeight="1" x14ac:dyDescent="0.2">
      <c r="A274" s="1165" t="str">
        <f t="shared" si="319"/>
        <v>Инструмент</v>
      </c>
      <c r="D274" s="2015" t="s">
        <v>1084</v>
      </c>
      <c r="E274" s="2016"/>
      <c r="F274" s="1247"/>
      <c r="G274" s="1248" t="s">
        <v>817</v>
      </c>
      <c r="H274" s="1278">
        <f t="shared" si="360"/>
        <v>0</v>
      </c>
      <c r="I274" s="1250"/>
      <c r="J274" s="1251"/>
      <c r="K274" s="2017">
        <f t="shared" si="361"/>
        <v>0</v>
      </c>
      <c r="L274" s="2018"/>
      <c r="M274" s="1252">
        <f t="shared" ref="M274:AG274" si="376">SUMIFS(M223:M247,$B$223:$B$247,$D274,$C$223:$C$247,$D$263)</f>
        <v>0</v>
      </c>
      <c r="N274" s="1250">
        <f t="shared" si="376"/>
        <v>0</v>
      </c>
      <c r="O274" s="1253">
        <f t="shared" si="376"/>
        <v>0</v>
      </c>
      <c r="P274" s="1254">
        <f t="shared" si="376"/>
        <v>0</v>
      </c>
      <c r="Q274" s="1255">
        <f t="shared" si="376"/>
        <v>0</v>
      </c>
      <c r="R274" s="1256">
        <f t="shared" si="376"/>
        <v>0</v>
      </c>
      <c r="S274" s="1256">
        <f t="shared" si="376"/>
        <v>0</v>
      </c>
      <c r="T274" s="1256">
        <f t="shared" si="376"/>
        <v>0</v>
      </c>
      <c r="U274" s="1256">
        <f t="shared" si="376"/>
        <v>0</v>
      </c>
      <c r="V274" s="1256">
        <f t="shared" si="376"/>
        <v>0</v>
      </c>
      <c r="W274" s="1256">
        <f t="shared" si="376"/>
        <v>0</v>
      </c>
      <c r="X274" s="1256">
        <f t="shared" si="376"/>
        <v>0</v>
      </c>
      <c r="Y274" s="1256">
        <f t="shared" si="376"/>
        <v>0</v>
      </c>
      <c r="Z274" s="1256">
        <f t="shared" si="376"/>
        <v>0</v>
      </c>
      <c r="AA274" s="1256">
        <f t="shared" si="376"/>
        <v>0</v>
      </c>
      <c r="AB274" s="1256">
        <f t="shared" si="376"/>
        <v>0</v>
      </c>
      <c r="AC274" s="1256">
        <f t="shared" si="376"/>
        <v>0</v>
      </c>
      <c r="AD274" s="1256">
        <f t="shared" si="376"/>
        <v>0</v>
      </c>
      <c r="AE274" s="1256">
        <f t="shared" si="376"/>
        <v>0</v>
      </c>
      <c r="AF274" s="1256">
        <f t="shared" si="376"/>
        <v>0</v>
      </c>
      <c r="AG274" s="1254">
        <f t="shared" si="376"/>
        <v>0</v>
      </c>
      <c r="AH274" s="1257">
        <f t="shared" si="363"/>
        <v>0</v>
      </c>
      <c r="AI274" s="1257">
        <f>SUMIFS(AI223:AI248,$B$223:$B$248,$D274,$C$223:$C$248,$D$263)</f>
        <v>0</v>
      </c>
      <c r="AJ274" s="1254">
        <f>SUMIFS(AJ223:AJ247,$B$223:$B$247,$D274,$C$223:$C$247,$D$263)</f>
        <v>0</v>
      </c>
      <c r="AK274" s="1257">
        <f>SUMIFS(AK223:AK247,$B$223:$B$247,$D274,$C$223:$C$247,$D$263)</f>
        <v>0</v>
      </c>
      <c r="AL274" s="1256">
        <f t="shared" ref="AL274:BB274" si="377">SUMIFS(AL223:AL248,$B$223:$B$248,$D274,$C$223:$C$248,$D$263)</f>
        <v>0</v>
      </c>
      <c r="AM274" s="1256">
        <f t="shared" si="377"/>
        <v>0</v>
      </c>
      <c r="AN274" s="1256">
        <f t="shared" si="377"/>
        <v>0</v>
      </c>
      <c r="AO274" s="1256">
        <f t="shared" si="377"/>
        <v>0</v>
      </c>
      <c r="AP274" s="1256">
        <f t="shared" si="377"/>
        <v>0</v>
      </c>
      <c r="AQ274" s="1256">
        <f t="shared" si="377"/>
        <v>0</v>
      </c>
      <c r="AR274" s="1256">
        <f t="shared" si="377"/>
        <v>0</v>
      </c>
      <c r="AS274" s="1256">
        <f t="shared" si="377"/>
        <v>0</v>
      </c>
      <c r="AT274" s="1256">
        <f t="shared" si="377"/>
        <v>0</v>
      </c>
      <c r="AU274" s="1256">
        <f t="shared" si="377"/>
        <v>0</v>
      </c>
      <c r="AV274" s="1256">
        <f t="shared" si="377"/>
        <v>0</v>
      </c>
      <c r="AW274" s="1256">
        <f t="shared" si="377"/>
        <v>0</v>
      </c>
      <c r="AX274" s="1256">
        <f t="shared" si="377"/>
        <v>0</v>
      </c>
      <c r="AY274" s="1256">
        <f t="shared" si="377"/>
        <v>0</v>
      </c>
      <c r="AZ274" s="1256">
        <f t="shared" si="377"/>
        <v>0</v>
      </c>
      <c r="BA274" s="1254">
        <f t="shared" si="377"/>
        <v>0</v>
      </c>
      <c r="BB274" s="1257">
        <f t="shared" si="377"/>
        <v>0</v>
      </c>
      <c r="BD274" s="1186">
        <f t="shared" si="257"/>
        <v>0</v>
      </c>
      <c r="BE274" s="1187">
        <f t="shared" si="259"/>
        <v>0</v>
      </c>
      <c r="BF274" s="1188">
        <f t="shared" si="260"/>
        <v>0</v>
      </c>
      <c r="BH274" s="1189"/>
      <c r="BI274" s="1190">
        <f t="shared" si="367"/>
        <v>0</v>
      </c>
      <c r="BJ274" s="1215"/>
    </row>
    <row r="275" spans="1:62" ht="13.35" hidden="1" customHeight="1" x14ac:dyDescent="0.2">
      <c r="A275" s="1165" t="str">
        <f t="shared" si="319"/>
        <v>Производственный инвентарь</v>
      </c>
      <c r="D275" s="2015" t="s">
        <v>1047</v>
      </c>
      <c r="E275" s="2016"/>
      <c r="F275" s="1247"/>
      <c r="G275" s="1248" t="s">
        <v>817</v>
      </c>
      <c r="H275" s="1278">
        <f t="shared" si="360"/>
        <v>0</v>
      </c>
      <c r="I275" s="1250"/>
      <c r="J275" s="1251"/>
      <c r="K275" s="2017">
        <f t="shared" si="361"/>
        <v>0</v>
      </c>
      <c r="L275" s="2018"/>
      <c r="M275" s="1252">
        <f t="shared" ref="M275:AG275" si="378">SUMIFS(M223:M247,$B$223:$B$247,$D275,$C$223:$C$247,$D$263)</f>
        <v>0</v>
      </c>
      <c r="N275" s="1250">
        <f t="shared" si="378"/>
        <v>0</v>
      </c>
      <c r="O275" s="1253">
        <f t="shared" si="378"/>
        <v>0</v>
      </c>
      <c r="P275" s="1254">
        <f t="shared" si="378"/>
        <v>0</v>
      </c>
      <c r="Q275" s="1255">
        <f t="shared" si="378"/>
        <v>0</v>
      </c>
      <c r="R275" s="1256">
        <f t="shared" si="378"/>
        <v>0</v>
      </c>
      <c r="S275" s="1256">
        <f t="shared" si="378"/>
        <v>0</v>
      </c>
      <c r="T275" s="1256">
        <f t="shared" si="378"/>
        <v>0</v>
      </c>
      <c r="U275" s="1256">
        <f t="shared" si="378"/>
        <v>0</v>
      </c>
      <c r="V275" s="1256">
        <f t="shared" si="378"/>
        <v>0</v>
      </c>
      <c r="W275" s="1256">
        <f t="shared" si="378"/>
        <v>0</v>
      </c>
      <c r="X275" s="1256">
        <f t="shared" si="378"/>
        <v>0</v>
      </c>
      <c r="Y275" s="1256">
        <f t="shared" si="378"/>
        <v>0</v>
      </c>
      <c r="Z275" s="1256">
        <f t="shared" si="378"/>
        <v>0</v>
      </c>
      <c r="AA275" s="1256">
        <f t="shared" si="378"/>
        <v>0</v>
      </c>
      <c r="AB275" s="1256">
        <f t="shared" si="378"/>
        <v>0</v>
      </c>
      <c r="AC275" s="1256">
        <f t="shared" si="378"/>
        <v>0</v>
      </c>
      <c r="AD275" s="1256">
        <f t="shared" si="378"/>
        <v>0</v>
      </c>
      <c r="AE275" s="1256">
        <f t="shared" si="378"/>
        <v>0</v>
      </c>
      <c r="AF275" s="1256">
        <f t="shared" si="378"/>
        <v>0</v>
      </c>
      <c r="AG275" s="1254">
        <f t="shared" si="378"/>
        <v>0</v>
      </c>
      <c r="AH275" s="1257">
        <f t="shared" si="363"/>
        <v>0</v>
      </c>
      <c r="AI275" s="1257">
        <f>SUMIFS(AI223:AI248,$B$223:$B$248,$D275,$C$223:$C$248,$D$263)</f>
        <v>0</v>
      </c>
      <c r="AJ275" s="1254">
        <f>SUMIFS(AJ223:AJ247,$B$223:$B$247,$D275,$C$223:$C$247,$D$263)</f>
        <v>0</v>
      </c>
      <c r="AK275" s="1257">
        <f>SUMIFS(AK223:AK247,$B$223:$B$247,$D275,$C$223:$C$247,$D$263)</f>
        <v>0</v>
      </c>
      <c r="AL275" s="1256">
        <f t="shared" ref="AL275:BB275" si="379">SUMIFS(AL223:AL248,$B$223:$B$248,$D275,$C$223:$C$248,$D$263)</f>
        <v>0</v>
      </c>
      <c r="AM275" s="1256">
        <f t="shared" si="379"/>
        <v>0</v>
      </c>
      <c r="AN275" s="1256">
        <f t="shared" si="379"/>
        <v>0</v>
      </c>
      <c r="AO275" s="1256">
        <f t="shared" si="379"/>
        <v>0</v>
      </c>
      <c r="AP275" s="1256">
        <f t="shared" si="379"/>
        <v>0</v>
      </c>
      <c r="AQ275" s="1256">
        <f t="shared" si="379"/>
        <v>0</v>
      </c>
      <c r="AR275" s="1256">
        <f t="shared" si="379"/>
        <v>0</v>
      </c>
      <c r="AS275" s="1256">
        <f t="shared" si="379"/>
        <v>0</v>
      </c>
      <c r="AT275" s="1256">
        <f t="shared" si="379"/>
        <v>0</v>
      </c>
      <c r="AU275" s="1256">
        <f t="shared" si="379"/>
        <v>0</v>
      </c>
      <c r="AV275" s="1256">
        <f t="shared" si="379"/>
        <v>0</v>
      </c>
      <c r="AW275" s="1256">
        <f t="shared" si="379"/>
        <v>0</v>
      </c>
      <c r="AX275" s="1256">
        <f t="shared" si="379"/>
        <v>0</v>
      </c>
      <c r="AY275" s="1256">
        <f t="shared" si="379"/>
        <v>0</v>
      </c>
      <c r="AZ275" s="1256">
        <f t="shared" si="379"/>
        <v>0</v>
      </c>
      <c r="BA275" s="1254">
        <f t="shared" si="379"/>
        <v>0</v>
      </c>
      <c r="BB275" s="1257">
        <f t="shared" si="379"/>
        <v>0</v>
      </c>
      <c r="BD275" s="1186">
        <f t="shared" ref="BD275:BD338" si="380">N275-(R275+S275+T275)</f>
        <v>0</v>
      </c>
      <c r="BE275" s="1187">
        <f t="shared" si="259"/>
        <v>0</v>
      </c>
      <c r="BF275" s="1188">
        <f t="shared" si="260"/>
        <v>0</v>
      </c>
      <c r="BH275" s="1189"/>
      <c r="BI275" s="1190">
        <f t="shared" si="367"/>
        <v>0</v>
      </c>
      <c r="BJ275" s="1215"/>
    </row>
    <row r="276" spans="1:62" ht="13.35" hidden="1" customHeight="1" thickBot="1" x14ac:dyDescent="0.25">
      <c r="A276" s="1165" t="str">
        <f t="shared" si="319"/>
        <v>Прочие основные производственные фонды</v>
      </c>
      <c r="D276" s="2015" t="s">
        <v>1078</v>
      </c>
      <c r="E276" s="2016"/>
      <c r="F276" s="1247"/>
      <c r="G276" s="1248" t="s">
        <v>817</v>
      </c>
      <c r="H276" s="1278">
        <f t="shared" si="360"/>
        <v>0</v>
      </c>
      <c r="I276" s="1250"/>
      <c r="J276" s="1251"/>
      <c r="K276" s="2017">
        <f t="shared" si="361"/>
        <v>0</v>
      </c>
      <c r="L276" s="2018"/>
      <c r="M276" s="1252">
        <f t="shared" ref="M276:AG276" si="381">SUMIFS(M223:M247,$B$223:$B$247,$D276,$C$223:$C$247,$D$263)</f>
        <v>0</v>
      </c>
      <c r="N276" s="1250">
        <f t="shared" si="381"/>
        <v>0</v>
      </c>
      <c r="O276" s="1253">
        <f t="shared" si="381"/>
        <v>0</v>
      </c>
      <c r="P276" s="1254">
        <f t="shared" si="381"/>
        <v>0</v>
      </c>
      <c r="Q276" s="1255">
        <f t="shared" si="381"/>
        <v>0</v>
      </c>
      <c r="R276" s="1256">
        <f t="shared" si="381"/>
        <v>0</v>
      </c>
      <c r="S276" s="1256">
        <f t="shared" si="381"/>
        <v>0</v>
      </c>
      <c r="T276" s="1256">
        <f t="shared" si="381"/>
        <v>0</v>
      </c>
      <c r="U276" s="1256">
        <f t="shared" si="381"/>
        <v>0</v>
      </c>
      <c r="V276" s="1256">
        <f t="shared" si="381"/>
        <v>0</v>
      </c>
      <c r="W276" s="1256">
        <f t="shared" si="381"/>
        <v>0</v>
      </c>
      <c r="X276" s="1256">
        <f t="shared" si="381"/>
        <v>0</v>
      </c>
      <c r="Y276" s="1256">
        <f t="shared" si="381"/>
        <v>0</v>
      </c>
      <c r="Z276" s="1256">
        <f t="shared" si="381"/>
        <v>0</v>
      </c>
      <c r="AA276" s="1256">
        <f t="shared" si="381"/>
        <v>0</v>
      </c>
      <c r="AB276" s="1256">
        <f t="shared" si="381"/>
        <v>0</v>
      </c>
      <c r="AC276" s="1256">
        <f t="shared" si="381"/>
        <v>0</v>
      </c>
      <c r="AD276" s="1256">
        <f t="shared" si="381"/>
        <v>0</v>
      </c>
      <c r="AE276" s="1256">
        <f t="shared" si="381"/>
        <v>0</v>
      </c>
      <c r="AF276" s="1256">
        <f t="shared" si="381"/>
        <v>0</v>
      </c>
      <c r="AG276" s="1254">
        <f t="shared" si="381"/>
        <v>0</v>
      </c>
      <c r="AH276" s="1257">
        <f t="shared" si="363"/>
        <v>0</v>
      </c>
      <c r="AI276" s="1257">
        <f>SUMIFS(AI223:AI248,$B$223:$B$248,$D276,$C$223:$C$248,$D$263)</f>
        <v>0</v>
      </c>
      <c r="AJ276" s="1254">
        <f>SUMIFS(AJ223:AJ247,$B$223:$B$247,$D276,$C$223:$C$247,$D$263)</f>
        <v>0</v>
      </c>
      <c r="AK276" s="1257">
        <f>SUMIFS(AK223:AK247,$B$223:$B$247,$D276,$C$223:$C$247,$D$263)</f>
        <v>0</v>
      </c>
      <c r="AL276" s="1256">
        <f t="shared" ref="AL276:BB276" si="382">SUMIFS(AL223:AL248,$B$223:$B$248,$D276,$C$223:$C$248,$D$263)</f>
        <v>0</v>
      </c>
      <c r="AM276" s="1256">
        <f t="shared" si="382"/>
        <v>0</v>
      </c>
      <c r="AN276" s="1256">
        <f t="shared" si="382"/>
        <v>0</v>
      </c>
      <c r="AO276" s="1256">
        <f t="shared" si="382"/>
        <v>0</v>
      </c>
      <c r="AP276" s="1256">
        <f t="shared" si="382"/>
        <v>0</v>
      </c>
      <c r="AQ276" s="1256">
        <f t="shared" si="382"/>
        <v>0</v>
      </c>
      <c r="AR276" s="1256">
        <f t="shared" si="382"/>
        <v>0</v>
      </c>
      <c r="AS276" s="1256">
        <f t="shared" si="382"/>
        <v>0</v>
      </c>
      <c r="AT276" s="1256">
        <f t="shared" si="382"/>
        <v>0</v>
      </c>
      <c r="AU276" s="1256">
        <f t="shared" si="382"/>
        <v>0</v>
      </c>
      <c r="AV276" s="1256">
        <f t="shared" si="382"/>
        <v>0</v>
      </c>
      <c r="AW276" s="1256">
        <f t="shared" si="382"/>
        <v>0</v>
      </c>
      <c r="AX276" s="1256">
        <f t="shared" si="382"/>
        <v>0</v>
      </c>
      <c r="AY276" s="1256">
        <f t="shared" si="382"/>
        <v>0</v>
      </c>
      <c r="AZ276" s="1256">
        <f t="shared" si="382"/>
        <v>0</v>
      </c>
      <c r="BA276" s="1254">
        <f t="shared" si="382"/>
        <v>0</v>
      </c>
      <c r="BB276" s="1257">
        <f t="shared" si="382"/>
        <v>0</v>
      </c>
      <c r="BD276" s="1186">
        <f t="shared" si="380"/>
        <v>0</v>
      </c>
      <c r="BE276" s="1187">
        <f t="shared" ref="BE276:BE339" si="383">(K276+M276-R276-S276-T276)-AK276</f>
        <v>0</v>
      </c>
      <c r="BF276" s="1188">
        <f t="shared" ref="BF276:BF339" si="384">SUM(K276)+M276+Q276-AF276-AH276</f>
        <v>0</v>
      </c>
      <c r="BH276" s="1189"/>
      <c r="BI276" s="1190">
        <f t="shared" si="367"/>
        <v>0</v>
      </c>
      <c r="BJ276" s="1215"/>
    </row>
    <row r="277" spans="1:62" ht="13.35" hidden="1" customHeight="1" thickBot="1" x14ac:dyDescent="0.25">
      <c r="A277" s="1165" t="str">
        <f t="shared" si="319"/>
        <v>Передача</v>
      </c>
      <c r="D277" s="2071" t="s">
        <v>1154</v>
      </c>
      <c r="E277" s="2072"/>
      <c r="F277" s="2072"/>
      <c r="G277" s="2072"/>
      <c r="H277" s="2072"/>
      <c r="I277" s="1328"/>
      <c r="J277" s="1329"/>
      <c r="K277" s="2073">
        <f>SUM(K278:L290)</f>
        <v>1065894.81</v>
      </c>
      <c r="L277" s="2074"/>
      <c r="M277" s="1330">
        <f t="shared" ref="M277:AG277" si="385">SUM(M278:M290)</f>
        <v>0</v>
      </c>
      <c r="N277" s="1328">
        <f t="shared" si="385"/>
        <v>72674.67</v>
      </c>
      <c r="O277" s="1331">
        <f t="shared" si="385"/>
        <v>0</v>
      </c>
      <c r="P277" s="1332">
        <f t="shared" si="385"/>
        <v>0</v>
      </c>
      <c r="Q277" s="1333">
        <f t="shared" si="385"/>
        <v>0</v>
      </c>
      <c r="R277" s="1334">
        <f t="shared" si="385"/>
        <v>24224.89</v>
      </c>
      <c r="S277" s="1334">
        <f t="shared" si="385"/>
        <v>24224.89</v>
      </c>
      <c r="T277" s="1334">
        <f t="shared" si="385"/>
        <v>24224.89</v>
      </c>
      <c r="U277" s="1334">
        <f t="shared" si="385"/>
        <v>24224.89</v>
      </c>
      <c r="V277" s="1334">
        <f t="shared" si="385"/>
        <v>24224.89</v>
      </c>
      <c r="W277" s="1334">
        <f t="shared" si="385"/>
        <v>24224.89</v>
      </c>
      <c r="X277" s="1334">
        <f t="shared" si="385"/>
        <v>145349.34</v>
      </c>
      <c r="Y277" s="1334">
        <f t="shared" si="385"/>
        <v>24224.89</v>
      </c>
      <c r="Z277" s="1334">
        <f t="shared" si="385"/>
        <v>24224.89</v>
      </c>
      <c r="AA277" s="1334">
        <f t="shared" si="385"/>
        <v>24224.89</v>
      </c>
      <c r="AB277" s="1334">
        <f t="shared" si="385"/>
        <v>24224.89</v>
      </c>
      <c r="AC277" s="1334">
        <f t="shared" si="385"/>
        <v>24224.89</v>
      </c>
      <c r="AD277" s="1334">
        <f t="shared" si="385"/>
        <v>24224.89</v>
      </c>
      <c r="AE277" s="1334">
        <f t="shared" si="385"/>
        <v>145349.34</v>
      </c>
      <c r="AF277" s="1334">
        <f t="shared" si="385"/>
        <v>290698.68</v>
      </c>
      <c r="AG277" s="1335">
        <f t="shared" si="385"/>
        <v>1744191.73</v>
      </c>
      <c r="AH277" s="1334">
        <f t="shared" ref="AH277:BB277" si="386">SUM(AH278:AH280,AH282:AH290)</f>
        <v>775196.13000000012</v>
      </c>
      <c r="AI277" s="1334">
        <f t="shared" si="386"/>
        <v>0</v>
      </c>
      <c r="AJ277" s="1335">
        <f t="shared" si="386"/>
        <v>0</v>
      </c>
      <c r="AK277" s="1336">
        <f t="shared" si="386"/>
        <v>0</v>
      </c>
      <c r="AL277" s="1334">
        <f t="shared" si="386"/>
        <v>24224.89</v>
      </c>
      <c r="AM277" s="1334">
        <f t="shared" si="386"/>
        <v>24224.89</v>
      </c>
      <c r="AN277" s="1334">
        <f t="shared" si="386"/>
        <v>24224.89</v>
      </c>
      <c r="AO277" s="1334">
        <f t="shared" si="386"/>
        <v>24224.89</v>
      </c>
      <c r="AP277" s="1334">
        <f t="shared" si="386"/>
        <v>24224.89</v>
      </c>
      <c r="AQ277" s="1334">
        <f t="shared" si="386"/>
        <v>24224.89</v>
      </c>
      <c r="AR277" s="1334">
        <f t="shared" si="386"/>
        <v>145349.34</v>
      </c>
      <c r="AS277" s="1334">
        <f t="shared" si="386"/>
        <v>24224.89</v>
      </c>
      <c r="AT277" s="1334">
        <f t="shared" si="386"/>
        <v>24224.89</v>
      </c>
      <c r="AU277" s="1334">
        <f t="shared" si="386"/>
        <v>24224.89</v>
      </c>
      <c r="AV277" s="1334">
        <f t="shared" si="386"/>
        <v>24224.89</v>
      </c>
      <c r="AW277" s="1334">
        <f t="shared" si="386"/>
        <v>24224.89</v>
      </c>
      <c r="AX277" s="1334">
        <f t="shared" si="386"/>
        <v>24224.89</v>
      </c>
      <c r="AY277" s="1334">
        <f t="shared" si="386"/>
        <v>145349.34</v>
      </c>
      <c r="AZ277" s="1334">
        <f t="shared" si="386"/>
        <v>290698.68</v>
      </c>
      <c r="BA277" s="1335">
        <f t="shared" si="386"/>
        <v>1744191.73</v>
      </c>
      <c r="BB277" s="1337">
        <f t="shared" si="386"/>
        <v>484497.45000000013</v>
      </c>
      <c r="BD277" s="1186">
        <f t="shared" si="380"/>
        <v>0</v>
      </c>
      <c r="BE277" s="1187">
        <f t="shared" si="383"/>
        <v>993220.14</v>
      </c>
      <c r="BF277" s="1188">
        <f t="shared" si="384"/>
        <v>0</v>
      </c>
      <c r="BH277" s="1189"/>
      <c r="BI277" s="1190">
        <f t="shared" si="367"/>
        <v>0</v>
      </c>
      <c r="BJ277" s="1215"/>
    </row>
    <row r="278" spans="1:62" ht="13.35" hidden="1" customHeight="1" x14ac:dyDescent="0.2">
      <c r="A278" s="1165" t="str">
        <f t="shared" si="319"/>
        <v>Здания</v>
      </c>
      <c r="D278" s="2015" t="s">
        <v>970</v>
      </c>
      <c r="E278" s="2016"/>
      <c r="F278" s="1247"/>
      <c r="G278" s="1248" t="s">
        <v>817</v>
      </c>
      <c r="H278" s="1278">
        <f>SUMIFS($H$223:$H$248,$B$223:$B$248,$D278,$C$223:$C$248,$D$277)</f>
        <v>0</v>
      </c>
      <c r="I278" s="1250"/>
      <c r="J278" s="1251"/>
      <c r="K278" s="2017">
        <f>SUMIFS($K$223:$K$247,$B$223:$B$247,$D278,$C$223:$C$247,$D$277)</f>
        <v>0</v>
      </c>
      <c r="L278" s="2018"/>
      <c r="M278" s="1252">
        <f t="shared" ref="M278:AG278" si="387">SUMIFS(M223:M247,$B$223:$B$247,$D278,$C$223:$C$247,$D$277)</f>
        <v>0</v>
      </c>
      <c r="N278" s="1250">
        <f t="shared" si="387"/>
        <v>0</v>
      </c>
      <c r="O278" s="1253">
        <f t="shared" si="387"/>
        <v>0</v>
      </c>
      <c r="P278" s="1254">
        <f t="shared" si="387"/>
        <v>0</v>
      </c>
      <c r="Q278" s="1255">
        <f t="shared" si="387"/>
        <v>0</v>
      </c>
      <c r="R278" s="1256">
        <f t="shared" si="387"/>
        <v>0</v>
      </c>
      <c r="S278" s="1256">
        <f t="shared" si="387"/>
        <v>0</v>
      </c>
      <c r="T278" s="1256">
        <f t="shared" si="387"/>
        <v>0</v>
      </c>
      <c r="U278" s="1256">
        <f t="shared" si="387"/>
        <v>0</v>
      </c>
      <c r="V278" s="1256">
        <f t="shared" si="387"/>
        <v>0</v>
      </c>
      <c r="W278" s="1256">
        <f t="shared" si="387"/>
        <v>0</v>
      </c>
      <c r="X278" s="1256">
        <f t="shared" si="387"/>
        <v>0</v>
      </c>
      <c r="Y278" s="1256">
        <f t="shared" si="387"/>
        <v>0</v>
      </c>
      <c r="Z278" s="1256">
        <f t="shared" si="387"/>
        <v>0</v>
      </c>
      <c r="AA278" s="1256">
        <f t="shared" si="387"/>
        <v>0</v>
      </c>
      <c r="AB278" s="1256">
        <f t="shared" si="387"/>
        <v>0</v>
      </c>
      <c r="AC278" s="1256">
        <f t="shared" si="387"/>
        <v>0</v>
      </c>
      <c r="AD278" s="1256">
        <f t="shared" si="387"/>
        <v>0</v>
      </c>
      <c r="AE278" s="1256">
        <f t="shared" si="387"/>
        <v>0</v>
      </c>
      <c r="AF278" s="1256">
        <f t="shared" si="387"/>
        <v>0</v>
      </c>
      <c r="AG278" s="1254">
        <f t="shared" si="387"/>
        <v>0</v>
      </c>
      <c r="AH278" s="1257">
        <f>SUMIFS($AH$223:$AH$248,$B$223:$B$248,$D278,$C$223:$C$248,$D$277)</f>
        <v>0</v>
      </c>
      <c r="AI278" s="1257">
        <f>SUMIFS(AI223:AI248,$B$223:$B$248,$D278,$C$223:$C$248,$D$277)</f>
        <v>0</v>
      </c>
      <c r="AJ278" s="1254">
        <f>SUMIFS(AJ223:AJ247,$B$223:$B$247,$D278,$C$223:$C$247,$D$277)</f>
        <v>0</v>
      </c>
      <c r="AK278" s="1257">
        <f>SUMIFS(AK223:AK247,$B$223:$B$247,$D278,$C$223:$C$247,$D$277)</f>
        <v>0</v>
      </c>
      <c r="AL278" s="1256">
        <f t="shared" ref="AL278:BB278" si="388">SUMIFS(AL223:AL248,$B$223:$B$248,$D278,$C$223:$C$248,$D$277)</f>
        <v>0</v>
      </c>
      <c r="AM278" s="1256">
        <f t="shared" si="388"/>
        <v>0</v>
      </c>
      <c r="AN278" s="1256">
        <f t="shared" si="388"/>
        <v>0</v>
      </c>
      <c r="AO278" s="1256">
        <f t="shared" si="388"/>
        <v>0</v>
      </c>
      <c r="AP278" s="1256">
        <f t="shared" si="388"/>
        <v>0</v>
      </c>
      <c r="AQ278" s="1256">
        <f t="shared" si="388"/>
        <v>0</v>
      </c>
      <c r="AR278" s="1256">
        <f t="shared" si="388"/>
        <v>0</v>
      </c>
      <c r="AS278" s="1256">
        <f t="shared" si="388"/>
        <v>0</v>
      </c>
      <c r="AT278" s="1256">
        <f t="shared" si="388"/>
        <v>0</v>
      </c>
      <c r="AU278" s="1256">
        <f t="shared" si="388"/>
        <v>0</v>
      </c>
      <c r="AV278" s="1256">
        <f t="shared" si="388"/>
        <v>0</v>
      </c>
      <c r="AW278" s="1256">
        <f t="shared" si="388"/>
        <v>0</v>
      </c>
      <c r="AX278" s="1256">
        <f t="shared" si="388"/>
        <v>0</v>
      </c>
      <c r="AY278" s="1256">
        <f t="shared" si="388"/>
        <v>0</v>
      </c>
      <c r="AZ278" s="1256">
        <f t="shared" si="388"/>
        <v>0</v>
      </c>
      <c r="BA278" s="1254">
        <f t="shared" si="388"/>
        <v>0</v>
      </c>
      <c r="BB278" s="1257">
        <f t="shared" si="388"/>
        <v>0</v>
      </c>
      <c r="BD278" s="1186">
        <f t="shared" si="380"/>
        <v>0</v>
      </c>
      <c r="BE278" s="1187">
        <f t="shared" si="383"/>
        <v>0</v>
      </c>
      <c r="BF278" s="1188">
        <f t="shared" si="384"/>
        <v>0</v>
      </c>
      <c r="BH278" s="1189"/>
      <c r="BI278" s="1190">
        <f t="shared" si="367"/>
        <v>0</v>
      </c>
      <c r="BJ278" s="1215"/>
    </row>
    <row r="279" spans="1:62" ht="13.35" hidden="1" customHeight="1" x14ac:dyDescent="0.2">
      <c r="A279" s="1165" t="str">
        <f t="shared" si="319"/>
        <v>Сооружения</v>
      </c>
      <c r="D279" s="2015" t="s">
        <v>1081</v>
      </c>
      <c r="E279" s="2016"/>
      <c r="F279" s="1247"/>
      <c r="G279" s="1248" t="s">
        <v>817</v>
      </c>
      <c r="H279" s="1278">
        <f>SUMIFS($H$223:$H$248,$B$223:$B$248,$D279,$C$223:$C$248,$D$277)</f>
        <v>0</v>
      </c>
      <c r="I279" s="1250"/>
      <c r="J279" s="1251"/>
      <c r="K279" s="2017">
        <f>SUMIFS($K$223:$K$247,$B$223:$B$247,$D279,$C$223:$C$247,$D$277)</f>
        <v>0</v>
      </c>
      <c r="L279" s="2018"/>
      <c r="M279" s="1252">
        <f t="shared" ref="M279:AG279" si="389">SUMIFS(M223:M247,$B$223:$B$247,$D279,$C$223:$C$247,$D$277)</f>
        <v>0</v>
      </c>
      <c r="N279" s="1250">
        <f t="shared" si="389"/>
        <v>0</v>
      </c>
      <c r="O279" s="1253">
        <f t="shared" si="389"/>
        <v>0</v>
      </c>
      <c r="P279" s="1254">
        <f t="shared" si="389"/>
        <v>0</v>
      </c>
      <c r="Q279" s="1255">
        <f t="shared" si="389"/>
        <v>0</v>
      </c>
      <c r="R279" s="1256">
        <f t="shared" si="389"/>
        <v>0</v>
      </c>
      <c r="S279" s="1256">
        <f t="shared" si="389"/>
        <v>0</v>
      </c>
      <c r="T279" s="1256">
        <f t="shared" si="389"/>
        <v>0</v>
      </c>
      <c r="U279" s="1256">
        <f t="shared" si="389"/>
        <v>0</v>
      </c>
      <c r="V279" s="1256">
        <f t="shared" si="389"/>
        <v>0</v>
      </c>
      <c r="W279" s="1256">
        <f t="shared" si="389"/>
        <v>0</v>
      </c>
      <c r="X279" s="1256">
        <f t="shared" si="389"/>
        <v>0</v>
      </c>
      <c r="Y279" s="1256">
        <f t="shared" si="389"/>
        <v>0</v>
      </c>
      <c r="Z279" s="1256">
        <f t="shared" si="389"/>
        <v>0</v>
      </c>
      <c r="AA279" s="1256">
        <f t="shared" si="389"/>
        <v>0</v>
      </c>
      <c r="AB279" s="1256">
        <f t="shared" si="389"/>
        <v>0</v>
      </c>
      <c r="AC279" s="1256">
        <f t="shared" si="389"/>
        <v>0</v>
      </c>
      <c r="AD279" s="1256">
        <f t="shared" si="389"/>
        <v>0</v>
      </c>
      <c r="AE279" s="1256">
        <f t="shared" si="389"/>
        <v>0</v>
      </c>
      <c r="AF279" s="1256">
        <f t="shared" si="389"/>
        <v>0</v>
      </c>
      <c r="AG279" s="1254">
        <f t="shared" si="389"/>
        <v>0</v>
      </c>
      <c r="AH279" s="1257">
        <f>SUMIFS($AH$223:$AH$248,$B$223:$B$248,$D279,$C$223:$C$248,$D$277)</f>
        <v>0</v>
      </c>
      <c r="AI279" s="1257">
        <f>SUMIFS(AI223:AI248,$B$223:$B$248,$D279,$C$223:$C$248,$D$277)</f>
        <v>0</v>
      </c>
      <c r="AJ279" s="1254">
        <f>SUMIFS(AJ223:AJ247,$B$223:$B$247,$D279,$C$223:$C$247,$D$277)</f>
        <v>0</v>
      </c>
      <c r="AK279" s="1257">
        <f>SUMIFS(AK223:AK247,$B$223:$B$247,$D279,$C$223:$C$247,$D$277)</f>
        <v>0</v>
      </c>
      <c r="AL279" s="1256">
        <f t="shared" ref="AL279:BB279" si="390">SUMIFS(AL223:AL248,$B$223:$B$248,$D279,$C$223:$C$248,$D$277)</f>
        <v>0</v>
      </c>
      <c r="AM279" s="1256">
        <f t="shared" si="390"/>
        <v>0</v>
      </c>
      <c r="AN279" s="1256">
        <f t="shared" si="390"/>
        <v>0</v>
      </c>
      <c r="AO279" s="1256">
        <f t="shared" si="390"/>
        <v>0</v>
      </c>
      <c r="AP279" s="1256">
        <f t="shared" si="390"/>
        <v>0</v>
      </c>
      <c r="AQ279" s="1256">
        <f t="shared" si="390"/>
        <v>0</v>
      </c>
      <c r="AR279" s="1256">
        <f t="shared" si="390"/>
        <v>0</v>
      </c>
      <c r="AS279" s="1256">
        <f t="shared" si="390"/>
        <v>0</v>
      </c>
      <c r="AT279" s="1256">
        <f t="shared" si="390"/>
        <v>0</v>
      </c>
      <c r="AU279" s="1256">
        <f t="shared" si="390"/>
        <v>0</v>
      </c>
      <c r="AV279" s="1256">
        <f t="shared" si="390"/>
        <v>0</v>
      </c>
      <c r="AW279" s="1256">
        <f t="shared" si="390"/>
        <v>0</v>
      </c>
      <c r="AX279" s="1256">
        <f t="shared" si="390"/>
        <v>0</v>
      </c>
      <c r="AY279" s="1256">
        <f t="shared" si="390"/>
        <v>0</v>
      </c>
      <c r="AZ279" s="1256">
        <f t="shared" si="390"/>
        <v>0</v>
      </c>
      <c r="BA279" s="1254">
        <f t="shared" si="390"/>
        <v>0</v>
      </c>
      <c r="BB279" s="1257">
        <f t="shared" si="390"/>
        <v>0</v>
      </c>
      <c r="BD279" s="1186">
        <f t="shared" si="380"/>
        <v>0</v>
      </c>
      <c r="BE279" s="1187">
        <f t="shared" si="383"/>
        <v>0</v>
      </c>
      <c r="BF279" s="1188">
        <f t="shared" si="384"/>
        <v>0</v>
      </c>
      <c r="BH279" s="1189"/>
      <c r="BI279" s="1190">
        <f t="shared" si="367"/>
        <v>0</v>
      </c>
      <c r="BJ279" s="1215"/>
    </row>
    <row r="280" spans="1:62" ht="13.35" hidden="1" customHeight="1" x14ac:dyDescent="0.2">
      <c r="A280" s="1165" t="str">
        <f t="shared" si="319"/>
        <v>Передаточные устройства</v>
      </c>
      <c r="D280" s="2015" t="s">
        <v>1082</v>
      </c>
      <c r="E280" s="2016"/>
      <c r="F280" s="1247"/>
      <c r="G280" s="1248" t="s">
        <v>817</v>
      </c>
      <c r="H280" s="1278">
        <f>SUMIFS($H$223:$H$248,$B$223:$B$248,$D280,$C$223:$C$248,$D$277)</f>
        <v>1744191.73</v>
      </c>
      <c r="I280" s="1250"/>
      <c r="J280" s="1251"/>
      <c r="K280" s="2017">
        <f>SUMIFS($K$223:$K$247,$B$223:$B$247,$D280,$C$223:$C$247,$D$277)</f>
        <v>1065894.81</v>
      </c>
      <c r="L280" s="2018"/>
      <c r="M280" s="1252">
        <f t="shared" ref="M280:AG280" si="391">SUMIFS(M223:M247,$B$223:$B$247,$D280,$C$223:$C$247,$D$277)</f>
        <v>0</v>
      </c>
      <c r="N280" s="1250">
        <f t="shared" si="391"/>
        <v>72674.67</v>
      </c>
      <c r="O280" s="1253">
        <f t="shared" si="391"/>
        <v>0</v>
      </c>
      <c r="P280" s="1254">
        <f t="shared" si="391"/>
        <v>0</v>
      </c>
      <c r="Q280" s="1255">
        <f t="shared" si="391"/>
        <v>0</v>
      </c>
      <c r="R280" s="1256">
        <f t="shared" si="391"/>
        <v>24224.89</v>
      </c>
      <c r="S280" s="1256">
        <f t="shared" si="391"/>
        <v>24224.89</v>
      </c>
      <c r="T280" s="1256">
        <f t="shared" si="391"/>
        <v>24224.89</v>
      </c>
      <c r="U280" s="1256">
        <f t="shared" si="391"/>
        <v>24224.89</v>
      </c>
      <c r="V280" s="1256">
        <f t="shared" si="391"/>
        <v>24224.89</v>
      </c>
      <c r="W280" s="1256">
        <f t="shared" si="391"/>
        <v>24224.89</v>
      </c>
      <c r="X280" s="1256">
        <f t="shared" si="391"/>
        <v>145349.34</v>
      </c>
      <c r="Y280" s="1256">
        <f t="shared" si="391"/>
        <v>24224.89</v>
      </c>
      <c r="Z280" s="1256">
        <f t="shared" si="391"/>
        <v>24224.89</v>
      </c>
      <c r="AA280" s="1256">
        <f t="shared" si="391"/>
        <v>24224.89</v>
      </c>
      <c r="AB280" s="1256">
        <f t="shared" si="391"/>
        <v>24224.89</v>
      </c>
      <c r="AC280" s="1256">
        <f t="shared" si="391"/>
        <v>24224.89</v>
      </c>
      <c r="AD280" s="1256">
        <f t="shared" si="391"/>
        <v>24224.89</v>
      </c>
      <c r="AE280" s="1256">
        <f t="shared" si="391"/>
        <v>145349.34</v>
      </c>
      <c r="AF280" s="1256">
        <f t="shared" si="391"/>
        <v>290698.68</v>
      </c>
      <c r="AG280" s="1254">
        <f t="shared" si="391"/>
        <v>1744191.73</v>
      </c>
      <c r="AH280" s="1257">
        <f>SUMIFS($AH$223:$AH$248,$B$223:$B$248,$D280,$C$223:$C$248,$D$277)</f>
        <v>775196.13000000012</v>
      </c>
      <c r="AI280" s="1257">
        <f>SUMIFS(AI223:AI248,$B$223:$B$248,$D280,$C$223:$C$248,$D$277)</f>
        <v>0</v>
      </c>
      <c r="AJ280" s="1254">
        <f>SUMIFS(AJ223:AJ247,$B$223:$B$247,$D280,$C$223:$C$247,$D$277)</f>
        <v>0</v>
      </c>
      <c r="AK280" s="1257">
        <f>SUMIFS(AK223:AK247,$B$223:$B$247,$D280,$C$223:$C$247,$D$277)</f>
        <v>0</v>
      </c>
      <c r="AL280" s="1256">
        <f t="shared" ref="AL280:BB280" si="392">SUMIFS(AL223:AL248,$B$223:$B$248,$D280,$C$223:$C$248,$D$277)</f>
        <v>24224.89</v>
      </c>
      <c r="AM280" s="1256">
        <f t="shared" si="392"/>
        <v>24224.89</v>
      </c>
      <c r="AN280" s="1256">
        <f t="shared" si="392"/>
        <v>24224.89</v>
      </c>
      <c r="AO280" s="1256">
        <f t="shared" si="392"/>
        <v>24224.89</v>
      </c>
      <c r="AP280" s="1256">
        <f t="shared" si="392"/>
        <v>24224.89</v>
      </c>
      <c r="AQ280" s="1256">
        <f t="shared" si="392"/>
        <v>24224.89</v>
      </c>
      <c r="AR280" s="1256">
        <f t="shared" si="392"/>
        <v>145349.34</v>
      </c>
      <c r="AS280" s="1256">
        <f t="shared" si="392"/>
        <v>24224.89</v>
      </c>
      <c r="AT280" s="1256">
        <f t="shared" si="392"/>
        <v>24224.89</v>
      </c>
      <c r="AU280" s="1256">
        <f t="shared" si="392"/>
        <v>24224.89</v>
      </c>
      <c r="AV280" s="1256">
        <f t="shared" si="392"/>
        <v>24224.89</v>
      </c>
      <c r="AW280" s="1256">
        <f t="shared" si="392"/>
        <v>24224.89</v>
      </c>
      <c r="AX280" s="1256">
        <f t="shared" si="392"/>
        <v>24224.89</v>
      </c>
      <c r="AY280" s="1256">
        <f t="shared" si="392"/>
        <v>145349.34</v>
      </c>
      <c r="AZ280" s="1256">
        <f t="shared" si="392"/>
        <v>290698.68</v>
      </c>
      <c r="BA280" s="1254">
        <f t="shared" si="392"/>
        <v>1744191.73</v>
      </c>
      <c r="BB280" s="1257">
        <f t="shared" si="392"/>
        <v>484497.45000000013</v>
      </c>
      <c r="BD280" s="1186">
        <f t="shared" si="380"/>
        <v>0</v>
      </c>
      <c r="BE280" s="1187">
        <f t="shared" si="383"/>
        <v>993220.14</v>
      </c>
      <c r="BF280" s="1188">
        <f t="shared" si="384"/>
        <v>0</v>
      </c>
      <c r="BH280" s="1189"/>
      <c r="BI280" s="1190">
        <f t="shared" si="367"/>
        <v>0</v>
      </c>
      <c r="BJ280" s="1215"/>
    </row>
    <row r="281" spans="1:62" ht="13.35" hidden="1" customHeight="1" x14ac:dyDescent="0.2">
      <c r="A281" s="1165" t="str">
        <f t="shared" si="319"/>
        <v>Машины и оборудование в т.ч.</v>
      </c>
      <c r="D281" s="2015" t="s">
        <v>1083</v>
      </c>
      <c r="E281" s="2016"/>
      <c r="F281" s="1247"/>
      <c r="G281" s="1248" t="s">
        <v>817</v>
      </c>
      <c r="H281" s="1278">
        <f>SUM(H282:H286)</f>
        <v>0</v>
      </c>
      <c r="I281" s="1250"/>
      <c r="J281" s="1251"/>
      <c r="K281" s="2017">
        <f>SUMIF($B$11:$B$80,$D281,$K$11:$L$80)</f>
        <v>0</v>
      </c>
      <c r="L281" s="2018"/>
      <c r="M281" s="1252">
        <f>SUMIF($B$11:$B$80,$D281,$M$11:$M$80)</f>
        <v>0</v>
      </c>
      <c r="N281" s="1250">
        <f>SUMIF($B$11:$B$80,$D281,$N$11:$N$80)</f>
        <v>0</v>
      </c>
      <c r="O281" s="1253">
        <f>SUMIF($B$11:$B$80,$D281,$O$11:$O$80)</f>
        <v>0</v>
      </c>
      <c r="P281" s="1254"/>
      <c r="Q281" s="1255">
        <f>SUMIF($B$11:$B$80,$D281,$Q$11:$Q$80)</f>
        <v>0</v>
      </c>
      <c r="R281" s="1256">
        <f>SUMIF($B$11:$B$80,$D281,$R$11:$R$80)</f>
        <v>0</v>
      </c>
      <c r="S281" s="1256">
        <f t="shared" ref="S281:AG281" si="393">SUMIF($B$11:$B$80,$D281,S208:S277)</f>
        <v>0</v>
      </c>
      <c r="T281" s="1256">
        <f t="shared" si="393"/>
        <v>0</v>
      </c>
      <c r="U281" s="1256">
        <f t="shared" si="393"/>
        <v>0</v>
      </c>
      <c r="V281" s="1256">
        <f t="shared" si="393"/>
        <v>0</v>
      </c>
      <c r="W281" s="1256">
        <f t="shared" si="393"/>
        <v>0</v>
      </c>
      <c r="X281" s="1256">
        <f t="shared" si="393"/>
        <v>0</v>
      </c>
      <c r="Y281" s="1256">
        <f t="shared" si="393"/>
        <v>0</v>
      </c>
      <c r="Z281" s="1256">
        <f t="shared" si="393"/>
        <v>0</v>
      </c>
      <c r="AA281" s="1256">
        <f t="shared" si="393"/>
        <v>0</v>
      </c>
      <c r="AB281" s="1256">
        <f t="shared" si="393"/>
        <v>0</v>
      </c>
      <c r="AC281" s="1256">
        <f t="shared" si="393"/>
        <v>0</v>
      </c>
      <c r="AD281" s="1256">
        <f t="shared" si="393"/>
        <v>0</v>
      </c>
      <c r="AE281" s="1256">
        <f t="shared" si="393"/>
        <v>0</v>
      </c>
      <c r="AF281" s="1256">
        <f t="shared" si="393"/>
        <v>0</v>
      </c>
      <c r="AG281" s="1254">
        <f t="shared" si="393"/>
        <v>0</v>
      </c>
      <c r="AH281" s="1257">
        <f t="shared" ref="AH281:BB281" si="394">SUM(AH282:AH286)</f>
        <v>0</v>
      </c>
      <c r="AI281" s="1257">
        <f t="shared" si="394"/>
        <v>0</v>
      </c>
      <c r="AJ281" s="1254">
        <f t="shared" si="394"/>
        <v>0</v>
      </c>
      <c r="AK281" s="1257">
        <f t="shared" si="394"/>
        <v>0</v>
      </c>
      <c r="AL281" s="1256">
        <f t="shared" si="394"/>
        <v>0</v>
      </c>
      <c r="AM281" s="1256">
        <f t="shared" si="394"/>
        <v>0</v>
      </c>
      <c r="AN281" s="1256">
        <f t="shared" si="394"/>
        <v>0</v>
      </c>
      <c r="AO281" s="1256">
        <f t="shared" si="394"/>
        <v>0</v>
      </c>
      <c r="AP281" s="1256">
        <f t="shared" si="394"/>
        <v>0</v>
      </c>
      <c r="AQ281" s="1256">
        <f t="shared" si="394"/>
        <v>0</v>
      </c>
      <c r="AR281" s="1256">
        <f t="shared" si="394"/>
        <v>0</v>
      </c>
      <c r="AS281" s="1256">
        <f t="shared" si="394"/>
        <v>0</v>
      </c>
      <c r="AT281" s="1256">
        <f t="shared" si="394"/>
        <v>0</v>
      </c>
      <c r="AU281" s="1256">
        <f t="shared" si="394"/>
        <v>0</v>
      </c>
      <c r="AV281" s="1256">
        <f t="shared" si="394"/>
        <v>0</v>
      </c>
      <c r="AW281" s="1256">
        <f t="shared" si="394"/>
        <v>0</v>
      </c>
      <c r="AX281" s="1256">
        <f t="shared" si="394"/>
        <v>0</v>
      </c>
      <c r="AY281" s="1256">
        <f t="shared" si="394"/>
        <v>0</v>
      </c>
      <c r="AZ281" s="1256">
        <f t="shared" si="394"/>
        <v>0</v>
      </c>
      <c r="BA281" s="1254">
        <f t="shared" si="394"/>
        <v>0</v>
      </c>
      <c r="BB281" s="1257">
        <f t="shared" si="394"/>
        <v>0</v>
      </c>
      <c r="BD281" s="1186">
        <f t="shared" si="380"/>
        <v>0</v>
      </c>
      <c r="BE281" s="1187">
        <f t="shared" si="383"/>
        <v>0</v>
      </c>
      <c r="BF281" s="1188">
        <f t="shared" si="384"/>
        <v>0</v>
      </c>
      <c r="BH281" s="1189"/>
      <c r="BI281" s="1190">
        <f t="shared" si="367"/>
        <v>0</v>
      </c>
      <c r="BJ281" s="1215"/>
    </row>
    <row r="282" spans="1:62" ht="13.35" hidden="1" customHeight="1" x14ac:dyDescent="0.2">
      <c r="A282" s="1165" t="str">
        <f t="shared" si="319"/>
        <v>силовые машины</v>
      </c>
      <c r="D282" s="2015" t="s">
        <v>1015</v>
      </c>
      <c r="E282" s="2016"/>
      <c r="F282" s="1247"/>
      <c r="G282" s="1248" t="s">
        <v>817</v>
      </c>
      <c r="H282" s="1278">
        <f t="shared" ref="H282:H290" si="395">SUMIFS($H$223:$H$248,$B$223:$B$248,$D282,$C$223:$C$248,$D$277)</f>
        <v>0</v>
      </c>
      <c r="I282" s="1250"/>
      <c r="J282" s="1251"/>
      <c r="K282" s="2017">
        <f t="shared" ref="K282:K290" si="396">SUMIFS($K$223:$K$247,$B$223:$B$247,$D282,$C$223:$C$247,$D$277)</f>
        <v>0</v>
      </c>
      <c r="L282" s="2018"/>
      <c r="M282" s="1252">
        <f t="shared" ref="M282:AG282" si="397">SUMIFS(M223:M247,$B$223:$B$247,$D282,$C$223:$C$247,$D$277)</f>
        <v>0</v>
      </c>
      <c r="N282" s="1250">
        <f t="shared" si="397"/>
        <v>0</v>
      </c>
      <c r="O282" s="1253">
        <f t="shared" si="397"/>
        <v>0</v>
      </c>
      <c r="P282" s="1254">
        <f t="shared" si="397"/>
        <v>0</v>
      </c>
      <c r="Q282" s="1255">
        <f t="shared" si="397"/>
        <v>0</v>
      </c>
      <c r="R282" s="1256">
        <f t="shared" si="397"/>
        <v>0</v>
      </c>
      <c r="S282" s="1256">
        <f t="shared" si="397"/>
        <v>0</v>
      </c>
      <c r="T282" s="1256">
        <f t="shared" si="397"/>
        <v>0</v>
      </c>
      <c r="U282" s="1256">
        <f t="shared" si="397"/>
        <v>0</v>
      </c>
      <c r="V282" s="1256">
        <f t="shared" si="397"/>
        <v>0</v>
      </c>
      <c r="W282" s="1256">
        <f t="shared" si="397"/>
        <v>0</v>
      </c>
      <c r="X282" s="1256">
        <f t="shared" si="397"/>
        <v>0</v>
      </c>
      <c r="Y282" s="1256">
        <f t="shared" si="397"/>
        <v>0</v>
      </c>
      <c r="Z282" s="1256">
        <f t="shared" si="397"/>
        <v>0</v>
      </c>
      <c r="AA282" s="1256">
        <f t="shared" si="397"/>
        <v>0</v>
      </c>
      <c r="AB282" s="1256">
        <f t="shared" si="397"/>
        <v>0</v>
      </c>
      <c r="AC282" s="1256">
        <f t="shared" si="397"/>
        <v>0</v>
      </c>
      <c r="AD282" s="1256">
        <f t="shared" si="397"/>
        <v>0</v>
      </c>
      <c r="AE282" s="1256">
        <f t="shared" si="397"/>
        <v>0</v>
      </c>
      <c r="AF282" s="1256">
        <f t="shared" si="397"/>
        <v>0</v>
      </c>
      <c r="AG282" s="1254">
        <f t="shared" si="397"/>
        <v>0</v>
      </c>
      <c r="AH282" s="1257">
        <f t="shared" ref="AH282:AH290" si="398">SUMIFS($AH$223:$AH$248,$B$223:$B$248,$D282,$C$223:$C$248,$D$277)</f>
        <v>0</v>
      </c>
      <c r="AI282" s="1257">
        <f>SUMIFS(AI223:AI248,$B$223:$B$248,$D282,$C$223:$C$248,$D$277)</f>
        <v>0</v>
      </c>
      <c r="AJ282" s="1254">
        <f>SUMIFS(AJ223:AJ247,$B$223:$B$247,$D282,$C$223:$C$247,$D$277)</f>
        <v>0</v>
      </c>
      <c r="AK282" s="1257">
        <f>SUMIFS(AK223:AK247,$B$223:$B$247,$D282,$C$223:$C$247,$D$277)</f>
        <v>0</v>
      </c>
      <c r="AL282" s="1256">
        <f t="shared" ref="AL282:BB282" si="399">SUMIFS(AL223:AL248,$B$223:$B$248,$D282,$C$223:$C$248,$D$277)</f>
        <v>0</v>
      </c>
      <c r="AM282" s="1256">
        <f t="shared" si="399"/>
        <v>0</v>
      </c>
      <c r="AN282" s="1256">
        <f t="shared" si="399"/>
        <v>0</v>
      </c>
      <c r="AO282" s="1256">
        <f t="shared" si="399"/>
        <v>0</v>
      </c>
      <c r="AP282" s="1256">
        <f t="shared" si="399"/>
        <v>0</v>
      </c>
      <c r="AQ282" s="1256">
        <f t="shared" si="399"/>
        <v>0</v>
      </c>
      <c r="AR282" s="1256">
        <f t="shared" si="399"/>
        <v>0</v>
      </c>
      <c r="AS282" s="1256">
        <f t="shared" si="399"/>
        <v>0</v>
      </c>
      <c r="AT282" s="1256">
        <f t="shared" si="399"/>
        <v>0</v>
      </c>
      <c r="AU282" s="1256">
        <f t="shared" si="399"/>
        <v>0</v>
      </c>
      <c r="AV282" s="1256">
        <f t="shared" si="399"/>
        <v>0</v>
      </c>
      <c r="AW282" s="1256">
        <f t="shared" si="399"/>
        <v>0</v>
      </c>
      <c r="AX282" s="1256">
        <f t="shared" si="399"/>
        <v>0</v>
      </c>
      <c r="AY282" s="1256">
        <f t="shared" si="399"/>
        <v>0</v>
      </c>
      <c r="AZ282" s="1256">
        <f t="shared" si="399"/>
        <v>0</v>
      </c>
      <c r="BA282" s="1254">
        <f t="shared" si="399"/>
        <v>0</v>
      </c>
      <c r="BB282" s="1257">
        <f t="shared" si="399"/>
        <v>0</v>
      </c>
      <c r="BD282" s="1186">
        <f t="shared" si="380"/>
        <v>0</v>
      </c>
      <c r="BE282" s="1187">
        <f t="shared" si="383"/>
        <v>0</v>
      </c>
      <c r="BF282" s="1188">
        <f t="shared" si="384"/>
        <v>0</v>
      </c>
      <c r="BH282" s="1189"/>
      <c r="BI282" s="1190">
        <f t="shared" si="367"/>
        <v>0</v>
      </c>
      <c r="BJ282" s="1215"/>
    </row>
    <row r="283" spans="1:62" ht="13.35" hidden="1" customHeight="1" x14ac:dyDescent="0.2">
      <c r="A283" s="1165" t="str">
        <f t="shared" si="319"/>
        <v>рабочие машины</v>
      </c>
      <c r="D283" s="2015" t="s">
        <v>1012</v>
      </c>
      <c r="E283" s="2016"/>
      <c r="F283" s="1247"/>
      <c r="G283" s="1248" t="s">
        <v>817</v>
      </c>
      <c r="H283" s="1278">
        <f t="shared" si="395"/>
        <v>0</v>
      </c>
      <c r="I283" s="1250"/>
      <c r="J283" s="1251"/>
      <c r="K283" s="2017">
        <f t="shared" si="396"/>
        <v>0</v>
      </c>
      <c r="L283" s="2018"/>
      <c r="M283" s="1252">
        <f t="shared" ref="M283:AG283" si="400">SUMIFS(M223:M247,$B$223:$B$247,$D283,$C$223:$C$247,$D$277)</f>
        <v>0</v>
      </c>
      <c r="N283" s="1250">
        <f t="shared" si="400"/>
        <v>0</v>
      </c>
      <c r="O283" s="1253">
        <f t="shared" si="400"/>
        <v>0</v>
      </c>
      <c r="P283" s="1254">
        <f t="shared" si="400"/>
        <v>0</v>
      </c>
      <c r="Q283" s="1255">
        <f t="shared" si="400"/>
        <v>0</v>
      </c>
      <c r="R283" s="1256">
        <f t="shared" si="400"/>
        <v>0</v>
      </c>
      <c r="S283" s="1256">
        <f t="shared" si="400"/>
        <v>0</v>
      </c>
      <c r="T283" s="1256">
        <f t="shared" si="400"/>
        <v>0</v>
      </c>
      <c r="U283" s="1256">
        <f t="shared" si="400"/>
        <v>0</v>
      </c>
      <c r="V283" s="1256">
        <f t="shared" si="400"/>
        <v>0</v>
      </c>
      <c r="W283" s="1256">
        <f t="shared" si="400"/>
        <v>0</v>
      </c>
      <c r="X283" s="1256">
        <f t="shared" si="400"/>
        <v>0</v>
      </c>
      <c r="Y283" s="1256">
        <f t="shared" si="400"/>
        <v>0</v>
      </c>
      <c r="Z283" s="1256">
        <f t="shared" si="400"/>
        <v>0</v>
      </c>
      <c r="AA283" s="1256">
        <f t="shared" si="400"/>
        <v>0</v>
      </c>
      <c r="AB283" s="1256">
        <f t="shared" si="400"/>
        <v>0</v>
      </c>
      <c r="AC283" s="1256">
        <f t="shared" si="400"/>
        <v>0</v>
      </c>
      <c r="AD283" s="1256">
        <f t="shared" si="400"/>
        <v>0</v>
      </c>
      <c r="AE283" s="1256">
        <f t="shared" si="400"/>
        <v>0</v>
      </c>
      <c r="AF283" s="1256">
        <f t="shared" si="400"/>
        <v>0</v>
      </c>
      <c r="AG283" s="1254">
        <f t="shared" si="400"/>
        <v>0</v>
      </c>
      <c r="AH283" s="1257">
        <f t="shared" si="398"/>
        <v>0</v>
      </c>
      <c r="AI283" s="1257">
        <f>SUMIFS(AI223:AI248,$B$223:$B$248,$D283,$C$223:$C$248,$D$277)</f>
        <v>0</v>
      </c>
      <c r="AJ283" s="1254">
        <f>SUMIFS(AJ223:AJ247,$B$223:$B$247,$D283,$C$223:$C$247,$D$277)</f>
        <v>0</v>
      </c>
      <c r="AK283" s="1257">
        <f>SUMIFS(AK223:AK247,$B$223:$B$247,$D283,$C$223:$C$247,$D$277)</f>
        <v>0</v>
      </c>
      <c r="AL283" s="1256">
        <f t="shared" ref="AL283:BB283" si="401">SUMIFS(AL223:AL248,$B$223:$B$248,$D283,$C$223:$C$248,$D$277)</f>
        <v>0</v>
      </c>
      <c r="AM283" s="1256">
        <f t="shared" si="401"/>
        <v>0</v>
      </c>
      <c r="AN283" s="1256">
        <f t="shared" si="401"/>
        <v>0</v>
      </c>
      <c r="AO283" s="1256">
        <f t="shared" si="401"/>
        <v>0</v>
      </c>
      <c r="AP283" s="1256">
        <f t="shared" si="401"/>
        <v>0</v>
      </c>
      <c r="AQ283" s="1256">
        <f t="shared" si="401"/>
        <v>0</v>
      </c>
      <c r="AR283" s="1256">
        <f t="shared" si="401"/>
        <v>0</v>
      </c>
      <c r="AS283" s="1256">
        <f t="shared" si="401"/>
        <v>0</v>
      </c>
      <c r="AT283" s="1256">
        <f t="shared" si="401"/>
        <v>0</v>
      </c>
      <c r="AU283" s="1256">
        <f t="shared" si="401"/>
        <v>0</v>
      </c>
      <c r="AV283" s="1256">
        <f t="shared" si="401"/>
        <v>0</v>
      </c>
      <c r="AW283" s="1256">
        <f t="shared" si="401"/>
        <v>0</v>
      </c>
      <c r="AX283" s="1256">
        <f t="shared" si="401"/>
        <v>0</v>
      </c>
      <c r="AY283" s="1256">
        <f t="shared" si="401"/>
        <v>0</v>
      </c>
      <c r="AZ283" s="1256">
        <f t="shared" si="401"/>
        <v>0</v>
      </c>
      <c r="BA283" s="1254">
        <f t="shared" si="401"/>
        <v>0</v>
      </c>
      <c r="BB283" s="1257">
        <f t="shared" si="401"/>
        <v>0</v>
      </c>
      <c r="BD283" s="1186">
        <f t="shared" si="380"/>
        <v>0</v>
      </c>
      <c r="BE283" s="1187">
        <f t="shared" si="383"/>
        <v>0</v>
      </c>
      <c r="BF283" s="1188">
        <f t="shared" si="384"/>
        <v>0</v>
      </c>
      <c r="BH283" s="1189"/>
      <c r="BI283" s="1190">
        <f t="shared" si="367"/>
        <v>0</v>
      </c>
      <c r="BJ283" s="1215"/>
    </row>
    <row r="284" spans="1:62" ht="13.35" hidden="1" customHeight="1" x14ac:dyDescent="0.2">
      <c r="A284" s="1165" t="str">
        <f t="shared" si="319"/>
        <v>приборы и лаборат.оборудование</v>
      </c>
      <c r="D284" s="2015" t="s">
        <v>978</v>
      </c>
      <c r="E284" s="2016"/>
      <c r="F284" s="1247"/>
      <c r="G284" s="1248" t="s">
        <v>817</v>
      </c>
      <c r="H284" s="1278">
        <f t="shared" si="395"/>
        <v>0</v>
      </c>
      <c r="I284" s="1250"/>
      <c r="J284" s="1251"/>
      <c r="K284" s="2017">
        <f t="shared" si="396"/>
        <v>0</v>
      </c>
      <c r="L284" s="2018"/>
      <c r="M284" s="1252">
        <f t="shared" ref="M284:AG284" si="402">SUMIFS(M223:M247,$B$223:$B$247,$D284,$C$223:$C$247,$D$277)</f>
        <v>0</v>
      </c>
      <c r="N284" s="1250">
        <f t="shared" si="402"/>
        <v>0</v>
      </c>
      <c r="O284" s="1253">
        <f t="shared" si="402"/>
        <v>0</v>
      </c>
      <c r="P284" s="1254">
        <f t="shared" si="402"/>
        <v>0</v>
      </c>
      <c r="Q284" s="1255">
        <f t="shared" si="402"/>
        <v>0</v>
      </c>
      <c r="R284" s="1256">
        <f t="shared" si="402"/>
        <v>0</v>
      </c>
      <c r="S284" s="1256">
        <f t="shared" si="402"/>
        <v>0</v>
      </c>
      <c r="T284" s="1256">
        <f t="shared" si="402"/>
        <v>0</v>
      </c>
      <c r="U284" s="1256">
        <f t="shared" si="402"/>
        <v>0</v>
      </c>
      <c r="V284" s="1256">
        <f t="shared" si="402"/>
        <v>0</v>
      </c>
      <c r="W284" s="1256">
        <f t="shared" si="402"/>
        <v>0</v>
      </c>
      <c r="X284" s="1256">
        <f t="shared" si="402"/>
        <v>0</v>
      </c>
      <c r="Y284" s="1256">
        <f t="shared" si="402"/>
        <v>0</v>
      </c>
      <c r="Z284" s="1256">
        <f t="shared" si="402"/>
        <v>0</v>
      </c>
      <c r="AA284" s="1256">
        <f t="shared" si="402"/>
        <v>0</v>
      </c>
      <c r="AB284" s="1256">
        <f t="shared" si="402"/>
        <v>0</v>
      </c>
      <c r="AC284" s="1256">
        <f t="shared" si="402"/>
        <v>0</v>
      </c>
      <c r="AD284" s="1256">
        <f t="shared" si="402"/>
        <v>0</v>
      </c>
      <c r="AE284" s="1256">
        <f t="shared" si="402"/>
        <v>0</v>
      </c>
      <c r="AF284" s="1256">
        <f t="shared" si="402"/>
        <v>0</v>
      </c>
      <c r="AG284" s="1254">
        <f t="shared" si="402"/>
        <v>0</v>
      </c>
      <c r="AH284" s="1257">
        <f t="shared" si="398"/>
        <v>0</v>
      </c>
      <c r="AI284" s="1257">
        <f>SUMIFS(AI223:AI248,$B$223:$B$248,$D284,$C$223:$C$248,$D$277)</f>
        <v>0</v>
      </c>
      <c r="AJ284" s="1254">
        <f>SUMIFS(AJ223:AJ247,$B$223:$B$247,$D284,$C$223:$C$247,$D$277)</f>
        <v>0</v>
      </c>
      <c r="AK284" s="1257">
        <f>SUMIFS(AK223:AK247,$B$223:$B$247,$D284,$C$223:$C$247,$D$277)</f>
        <v>0</v>
      </c>
      <c r="AL284" s="1256">
        <f t="shared" ref="AL284:BB284" si="403">SUMIFS(AL223:AL248,$B$223:$B$248,$D284,$C$223:$C$248,$D$277)</f>
        <v>0</v>
      </c>
      <c r="AM284" s="1256">
        <f t="shared" si="403"/>
        <v>0</v>
      </c>
      <c r="AN284" s="1256">
        <f t="shared" si="403"/>
        <v>0</v>
      </c>
      <c r="AO284" s="1256">
        <f t="shared" si="403"/>
        <v>0</v>
      </c>
      <c r="AP284" s="1256">
        <f t="shared" si="403"/>
        <v>0</v>
      </c>
      <c r="AQ284" s="1256">
        <f t="shared" si="403"/>
        <v>0</v>
      </c>
      <c r="AR284" s="1256">
        <f t="shared" si="403"/>
        <v>0</v>
      </c>
      <c r="AS284" s="1256">
        <f t="shared" si="403"/>
        <v>0</v>
      </c>
      <c r="AT284" s="1256">
        <f t="shared" si="403"/>
        <v>0</v>
      </c>
      <c r="AU284" s="1256">
        <f t="shared" si="403"/>
        <v>0</v>
      </c>
      <c r="AV284" s="1256">
        <f t="shared" si="403"/>
        <v>0</v>
      </c>
      <c r="AW284" s="1256">
        <f t="shared" si="403"/>
        <v>0</v>
      </c>
      <c r="AX284" s="1256">
        <f t="shared" si="403"/>
        <v>0</v>
      </c>
      <c r="AY284" s="1256">
        <f t="shared" si="403"/>
        <v>0</v>
      </c>
      <c r="AZ284" s="1256">
        <f t="shared" si="403"/>
        <v>0</v>
      </c>
      <c r="BA284" s="1254">
        <f t="shared" si="403"/>
        <v>0</v>
      </c>
      <c r="BB284" s="1257">
        <f t="shared" si="403"/>
        <v>0</v>
      </c>
      <c r="BD284" s="1186">
        <f t="shared" si="380"/>
        <v>0</v>
      </c>
      <c r="BE284" s="1187">
        <f t="shared" si="383"/>
        <v>0</v>
      </c>
      <c r="BF284" s="1188">
        <f t="shared" si="384"/>
        <v>0</v>
      </c>
      <c r="BH284" s="1189"/>
      <c r="BI284" s="1190">
        <f t="shared" si="367"/>
        <v>0</v>
      </c>
      <c r="BJ284" s="1215"/>
    </row>
    <row r="285" spans="1:62" ht="13.35" hidden="1" customHeight="1" x14ac:dyDescent="0.2">
      <c r="A285" s="1165" t="str">
        <f t="shared" si="319"/>
        <v>вычислительная техника</v>
      </c>
      <c r="D285" s="2015" t="s">
        <v>981</v>
      </c>
      <c r="E285" s="2016"/>
      <c r="F285" s="1247"/>
      <c r="G285" s="1248" t="s">
        <v>817</v>
      </c>
      <c r="H285" s="1278">
        <f t="shared" si="395"/>
        <v>0</v>
      </c>
      <c r="I285" s="1250"/>
      <c r="J285" s="1251"/>
      <c r="K285" s="2017">
        <f t="shared" si="396"/>
        <v>0</v>
      </c>
      <c r="L285" s="2018"/>
      <c r="M285" s="1252">
        <f t="shared" ref="M285:AG285" si="404">SUMIFS(M223:M247,$B$223:$B$247,$D285,$C$223:$C$247,$D$277)</f>
        <v>0</v>
      </c>
      <c r="N285" s="1250">
        <f t="shared" si="404"/>
        <v>0</v>
      </c>
      <c r="O285" s="1253">
        <f t="shared" si="404"/>
        <v>0</v>
      </c>
      <c r="P285" s="1254">
        <f t="shared" si="404"/>
        <v>0</v>
      </c>
      <c r="Q285" s="1255">
        <f t="shared" si="404"/>
        <v>0</v>
      </c>
      <c r="R285" s="1256">
        <f t="shared" si="404"/>
        <v>0</v>
      </c>
      <c r="S285" s="1256">
        <f t="shared" si="404"/>
        <v>0</v>
      </c>
      <c r="T285" s="1256">
        <f t="shared" si="404"/>
        <v>0</v>
      </c>
      <c r="U285" s="1256">
        <f t="shared" si="404"/>
        <v>0</v>
      </c>
      <c r="V285" s="1256">
        <f t="shared" si="404"/>
        <v>0</v>
      </c>
      <c r="W285" s="1256">
        <f t="shared" si="404"/>
        <v>0</v>
      </c>
      <c r="X285" s="1256">
        <f t="shared" si="404"/>
        <v>0</v>
      </c>
      <c r="Y285" s="1256">
        <f t="shared" si="404"/>
        <v>0</v>
      </c>
      <c r="Z285" s="1256">
        <f t="shared" si="404"/>
        <v>0</v>
      </c>
      <c r="AA285" s="1256">
        <f t="shared" si="404"/>
        <v>0</v>
      </c>
      <c r="AB285" s="1256">
        <f t="shared" si="404"/>
        <v>0</v>
      </c>
      <c r="AC285" s="1256">
        <f t="shared" si="404"/>
        <v>0</v>
      </c>
      <c r="AD285" s="1256">
        <f t="shared" si="404"/>
        <v>0</v>
      </c>
      <c r="AE285" s="1256">
        <f t="shared" si="404"/>
        <v>0</v>
      </c>
      <c r="AF285" s="1256">
        <f t="shared" si="404"/>
        <v>0</v>
      </c>
      <c r="AG285" s="1254">
        <f t="shared" si="404"/>
        <v>0</v>
      </c>
      <c r="AH285" s="1257">
        <f t="shared" si="398"/>
        <v>0</v>
      </c>
      <c r="AI285" s="1257">
        <f>SUMIFS(AI223:AI248,$B$223:$B$248,$D285,$C$223:$C$248,$D$277)</f>
        <v>0</v>
      </c>
      <c r="AJ285" s="1254">
        <f>SUMIFS(AJ223:AJ247,$B$223:$B$247,$D285,$C$223:$C$247,$D$277)</f>
        <v>0</v>
      </c>
      <c r="AK285" s="1257">
        <f>SUMIFS(AK223:AK247,$B$223:$B$247,$D285,$C$223:$C$247,$D$277)</f>
        <v>0</v>
      </c>
      <c r="AL285" s="1256">
        <f t="shared" ref="AL285:BB285" si="405">SUMIFS(AL223:AL248,$B$223:$B$248,$D285,$C$223:$C$248,$D$277)</f>
        <v>0</v>
      </c>
      <c r="AM285" s="1256">
        <f t="shared" si="405"/>
        <v>0</v>
      </c>
      <c r="AN285" s="1256">
        <f t="shared" si="405"/>
        <v>0</v>
      </c>
      <c r="AO285" s="1256">
        <f t="shared" si="405"/>
        <v>0</v>
      </c>
      <c r="AP285" s="1256">
        <f t="shared" si="405"/>
        <v>0</v>
      </c>
      <c r="AQ285" s="1256">
        <f t="shared" si="405"/>
        <v>0</v>
      </c>
      <c r="AR285" s="1256">
        <f t="shared" si="405"/>
        <v>0</v>
      </c>
      <c r="AS285" s="1256">
        <f t="shared" si="405"/>
        <v>0</v>
      </c>
      <c r="AT285" s="1256">
        <f t="shared" si="405"/>
        <v>0</v>
      </c>
      <c r="AU285" s="1256">
        <f t="shared" si="405"/>
        <v>0</v>
      </c>
      <c r="AV285" s="1256">
        <f t="shared" si="405"/>
        <v>0</v>
      </c>
      <c r="AW285" s="1256">
        <f t="shared" si="405"/>
        <v>0</v>
      </c>
      <c r="AX285" s="1256">
        <f t="shared" si="405"/>
        <v>0</v>
      </c>
      <c r="AY285" s="1256">
        <f t="shared" si="405"/>
        <v>0</v>
      </c>
      <c r="AZ285" s="1256">
        <f t="shared" si="405"/>
        <v>0</v>
      </c>
      <c r="BA285" s="1254">
        <f t="shared" si="405"/>
        <v>0</v>
      </c>
      <c r="BB285" s="1257">
        <f t="shared" si="405"/>
        <v>0</v>
      </c>
      <c r="BD285" s="1186">
        <f t="shared" si="380"/>
        <v>0</v>
      </c>
      <c r="BE285" s="1187">
        <f t="shared" si="383"/>
        <v>0</v>
      </c>
      <c r="BF285" s="1188">
        <f t="shared" si="384"/>
        <v>0</v>
      </c>
      <c r="BH285" s="1189"/>
      <c r="BI285" s="1190">
        <f t="shared" si="367"/>
        <v>0</v>
      </c>
      <c r="BJ285" s="1215"/>
    </row>
    <row r="286" spans="1:62" ht="13.35" hidden="1" customHeight="1" x14ac:dyDescent="0.2">
      <c r="A286" s="1165" t="str">
        <f t="shared" si="319"/>
        <v>прочие машины</v>
      </c>
      <c r="D286" s="2015" t="s">
        <v>998</v>
      </c>
      <c r="E286" s="2016"/>
      <c r="F286" s="1247"/>
      <c r="G286" s="1248" t="s">
        <v>817</v>
      </c>
      <c r="H286" s="1278">
        <f t="shared" si="395"/>
        <v>0</v>
      </c>
      <c r="I286" s="1250"/>
      <c r="J286" s="1251"/>
      <c r="K286" s="2017">
        <f t="shared" si="396"/>
        <v>0</v>
      </c>
      <c r="L286" s="2018"/>
      <c r="M286" s="1252">
        <f t="shared" ref="M286:AG286" si="406">SUMIFS(M223:M247,$B$223:$B$247,$D286,$C$223:$C$247,$D$277)</f>
        <v>0</v>
      </c>
      <c r="N286" s="1250">
        <f t="shared" si="406"/>
        <v>0</v>
      </c>
      <c r="O286" s="1253">
        <f t="shared" si="406"/>
        <v>0</v>
      </c>
      <c r="P286" s="1254">
        <f t="shared" si="406"/>
        <v>0</v>
      </c>
      <c r="Q286" s="1255">
        <f t="shared" si="406"/>
        <v>0</v>
      </c>
      <c r="R286" s="1256">
        <f t="shared" si="406"/>
        <v>0</v>
      </c>
      <c r="S286" s="1256">
        <f t="shared" si="406"/>
        <v>0</v>
      </c>
      <c r="T286" s="1256">
        <f t="shared" si="406"/>
        <v>0</v>
      </c>
      <c r="U286" s="1256">
        <f t="shared" si="406"/>
        <v>0</v>
      </c>
      <c r="V286" s="1256">
        <f t="shared" si="406"/>
        <v>0</v>
      </c>
      <c r="W286" s="1256">
        <f t="shared" si="406"/>
        <v>0</v>
      </c>
      <c r="X286" s="1256">
        <f t="shared" si="406"/>
        <v>0</v>
      </c>
      <c r="Y286" s="1256">
        <f t="shared" si="406"/>
        <v>0</v>
      </c>
      <c r="Z286" s="1256">
        <f t="shared" si="406"/>
        <v>0</v>
      </c>
      <c r="AA286" s="1256">
        <f t="shared" si="406"/>
        <v>0</v>
      </c>
      <c r="AB286" s="1256">
        <f t="shared" si="406"/>
        <v>0</v>
      </c>
      <c r="AC286" s="1256">
        <f t="shared" si="406"/>
        <v>0</v>
      </c>
      <c r="AD286" s="1256">
        <f t="shared" si="406"/>
        <v>0</v>
      </c>
      <c r="AE286" s="1256">
        <f t="shared" si="406"/>
        <v>0</v>
      </c>
      <c r="AF286" s="1256">
        <f t="shared" si="406"/>
        <v>0</v>
      </c>
      <c r="AG286" s="1254">
        <f t="shared" si="406"/>
        <v>0</v>
      </c>
      <c r="AH286" s="1257">
        <f t="shared" si="398"/>
        <v>0</v>
      </c>
      <c r="AI286" s="1257">
        <f>SUMIFS(AI223:AI248,$B$223:$B$248,$D286,$C$223:$C$248,$D$277)</f>
        <v>0</v>
      </c>
      <c r="AJ286" s="1254">
        <f>SUMIFS(AJ223:AJ247,$B$223:$B$247,$D286,$C$223:$C$247,$D$277)</f>
        <v>0</v>
      </c>
      <c r="AK286" s="1257">
        <f>SUMIFS(AK223:AK247,$B$223:$B$247,$D286,$C$223:$C$247,$D$277)</f>
        <v>0</v>
      </c>
      <c r="AL286" s="1256">
        <f t="shared" ref="AL286:BB286" si="407">SUMIFS(AL223:AL248,$B$223:$B$248,$D286,$C$223:$C$248,$D$277)</f>
        <v>0</v>
      </c>
      <c r="AM286" s="1256">
        <f t="shared" si="407"/>
        <v>0</v>
      </c>
      <c r="AN286" s="1256">
        <f t="shared" si="407"/>
        <v>0</v>
      </c>
      <c r="AO286" s="1256">
        <f t="shared" si="407"/>
        <v>0</v>
      </c>
      <c r="AP286" s="1256">
        <f t="shared" si="407"/>
        <v>0</v>
      </c>
      <c r="AQ286" s="1256">
        <f t="shared" si="407"/>
        <v>0</v>
      </c>
      <c r="AR286" s="1256">
        <f t="shared" si="407"/>
        <v>0</v>
      </c>
      <c r="AS286" s="1256">
        <f t="shared" si="407"/>
        <v>0</v>
      </c>
      <c r="AT286" s="1256">
        <f t="shared" si="407"/>
        <v>0</v>
      </c>
      <c r="AU286" s="1256">
        <f t="shared" si="407"/>
        <v>0</v>
      </c>
      <c r="AV286" s="1256">
        <f t="shared" si="407"/>
        <v>0</v>
      </c>
      <c r="AW286" s="1256">
        <f t="shared" si="407"/>
        <v>0</v>
      </c>
      <c r="AX286" s="1256">
        <f t="shared" si="407"/>
        <v>0</v>
      </c>
      <c r="AY286" s="1256">
        <f t="shared" si="407"/>
        <v>0</v>
      </c>
      <c r="AZ286" s="1256">
        <f t="shared" si="407"/>
        <v>0</v>
      </c>
      <c r="BA286" s="1254">
        <f t="shared" si="407"/>
        <v>0</v>
      </c>
      <c r="BB286" s="1257">
        <f t="shared" si="407"/>
        <v>0</v>
      </c>
      <c r="BD286" s="1186">
        <f t="shared" si="380"/>
        <v>0</v>
      </c>
      <c r="BE286" s="1187">
        <f t="shared" si="383"/>
        <v>0</v>
      </c>
      <c r="BF286" s="1188">
        <f t="shared" si="384"/>
        <v>0</v>
      </c>
      <c r="BH286" s="1189"/>
      <c r="BI286" s="1190">
        <f t="shared" si="367"/>
        <v>0</v>
      </c>
      <c r="BJ286" s="1215"/>
    </row>
    <row r="287" spans="1:62" ht="13.35" hidden="1" customHeight="1" x14ac:dyDescent="0.2">
      <c r="A287" s="1165" t="str">
        <f t="shared" si="319"/>
        <v>Транспортные средства</v>
      </c>
      <c r="D287" s="2015" t="s">
        <v>1029</v>
      </c>
      <c r="E287" s="2016"/>
      <c r="F287" s="1247"/>
      <c r="G287" s="1248" t="s">
        <v>817</v>
      </c>
      <c r="H287" s="1278">
        <f t="shared" si="395"/>
        <v>0</v>
      </c>
      <c r="I287" s="1250"/>
      <c r="J287" s="1251"/>
      <c r="K287" s="2017">
        <f t="shared" si="396"/>
        <v>0</v>
      </c>
      <c r="L287" s="2018"/>
      <c r="M287" s="1252">
        <f t="shared" ref="M287:AG287" si="408">SUMIFS(M223:M247,$B$223:$B$247,$D287,$C$223:$C$247,$D$277)</f>
        <v>0</v>
      </c>
      <c r="N287" s="1250">
        <f t="shared" si="408"/>
        <v>0</v>
      </c>
      <c r="O287" s="1253">
        <f t="shared" si="408"/>
        <v>0</v>
      </c>
      <c r="P287" s="1254">
        <f t="shared" si="408"/>
        <v>0</v>
      </c>
      <c r="Q287" s="1255">
        <f t="shared" si="408"/>
        <v>0</v>
      </c>
      <c r="R287" s="1256">
        <f t="shared" si="408"/>
        <v>0</v>
      </c>
      <c r="S287" s="1256">
        <f t="shared" si="408"/>
        <v>0</v>
      </c>
      <c r="T287" s="1256">
        <f t="shared" si="408"/>
        <v>0</v>
      </c>
      <c r="U287" s="1256">
        <f t="shared" si="408"/>
        <v>0</v>
      </c>
      <c r="V287" s="1256">
        <f t="shared" si="408"/>
        <v>0</v>
      </c>
      <c r="W287" s="1256">
        <f t="shared" si="408"/>
        <v>0</v>
      </c>
      <c r="X287" s="1256">
        <f t="shared" si="408"/>
        <v>0</v>
      </c>
      <c r="Y287" s="1256">
        <f t="shared" si="408"/>
        <v>0</v>
      </c>
      <c r="Z287" s="1256">
        <f t="shared" si="408"/>
        <v>0</v>
      </c>
      <c r="AA287" s="1256">
        <f t="shared" si="408"/>
        <v>0</v>
      </c>
      <c r="AB287" s="1256">
        <f t="shared" si="408"/>
        <v>0</v>
      </c>
      <c r="AC287" s="1256">
        <f t="shared" si="408"/>
        <v>0</v>
      </c>
      <c r="AD287" s="1256">
        <f t="shared" si="408"/>
        <v>0</v>
      </c>
      <c r="AE287" s="1256">
        <f t="shared" si="408"/>
        <v>0</v>
      </c>
      <c r="AF287" s="1256">
        <f t="shared" si="408"/>
        <v>0</v>
      </c>
      <c r="AG287" s="1254">
        <f t="shared" si="408"/>
        <v>0</v>
      </c>
      <c r="AH287" s="1257">
        <f t="shared" si="398"/>
        <v>0</v>
      </c>
      <c r="AI287" s="1257">
        <f>SUMIFS(AI223:AI248,$B$223:$B$248,$D287,$C$223:$C$248,$D$277)</f>
        <v>0</v>
      </c>
      <c r="AJ287" s="1254">
        <f>SUMIFS(AJ223:AJ247,$B$223:$B$247,$D287,$C$223:$C$247,$D$277)</f>
        <v>0</v>
      </c>
      <c r="AK287" s="1257">
        <f>SUMIFS(AK223:AK247,$B$223:$B$247,$D287,$C$223:$C$247,$D$277)</f>
        <v>0</v>
      </c>
      <c r="AL287" s="1256">
        <f t="shared" ref="AL287:BB287" si="409">SUMIFS(AL223:AL248,$B$223:$B$248,$D287,$C$223:$C$248,$D$277)</f>
        <v>0</v>
      </c>
      <c r="AM287" s="1256">
        <f t="shared" si="409"/>
        <v>0</v>
      </c>
      <c r="AN287" s="1256">
        <f t="shared" si="409"/>
        <v>0</v>
      </c>
      <c r="AO287" s="1256">
        <f t="shared" si="409"/>
        <v>0</v>
      </c>
      <c r="AP287" s="1256">
        <f t="shared" si="409"/>
        <v>0</v>
      </c>
      <c r="AQ287" s="1256">
        <f t="shared" si="409"/>
        <v>0</v>
      </c>
      <c r="AR287" s="1256">
        <f t="shared" si="409"/>
        <v>0</v>
      </c>
      <c r="AS287" s="1256">
        <f t="shared" si="409"/>
        <v>0</v>
      </c>
      <c r="AT287" s="1256">
        <f t="shared" si="409"/>
        <v>0</v>
      </c>
      <c r="AU287" s="1256">
        <f t="shared" si="409"/>
        <v>0</v>
      </c>
      <c r="AV287" s="1256">
        <f t="shared" si="409"/>
        <v>0</v>
      </c>
      <c r="AW287" s="1256">
        <f t="shared" si="409"/>
        <v>0</v>
      </c>
      <c r="AX287" s="1256">
        <f t="shared" si="409"/>
        <v>0</v>
      </c>
      <c r="AY287" s="1256">
        <f t="shared" si="409"/>
        <v>0</v>
      </c>
      <c r="AZ287" s="1256">
        <f t="shared" si="409"/>
        <v>0</v>
      </c>
      <c r="BA287" s="1254">
        <f t="shared" si="409"/>
        <v>0</v>
      </c>
      <c r="BB287" s="1257">
        <f t="shared" si="409"/>
        <v>0</v>
      </c>
      <c r="BD287" s="1186">
        <f t="shared" si="380"/>
        <v>0</v>
      </c>
      <c r="BE287" s="1187">
        <f t="shared" si="383"/>
        <v>0</v>
      </c>
      <c r="BF287" s="1188">
        <f t="shared" si="384"/>
        <v>0</v>
      </c>
      <c r="BH287" s="1189"/>
      <c r="BI287" s="1190">
        <f t="shared" si="367"/>
        <v>0</v>
      </c>
      <c r="BJ287" s="1215"/>
    </row>
    <row r="288" spans="1:62" ht="13.35" hidden="1" customHeight="1" x14ac:dyDescent="0.2">
      <c r="A288" s="1165" t="str">
        <f t="shared" si="319"/>
        <v>Инструмент</v>
      </c>
      <c r="D288" s="2015" t="s">
        <v>1084</v>
      </c>
      <c r="E288" s="2016"/>
      <c r="F288" s="1247"/>
      <c r="G288" s="1248" t="s">
        <v>817</v>
      </c>
      <c r="H288" s="1278">
        <f t="shared" si="395"/>
        <v>0</v>
      </c>
      <c r="I288" s="1250"/>
      <c r="J288" s="1251"/>
      <c r="K288" s="2017">
        <f t="shared" si="396"/>
        <v>0</v>
      </c>
      <c r="L288" s="2018"/>
      <c r="M288" s="1252">
        <f t="shared" ref="M288:AG288" si="410">SUMIFS(M223:M247,$B$223:$B$247,$D288,$C$223:$C$247,$D$277)</f>
        <v>0</v>
      </c>
      <c r="N288" s="1250">
        <f t="shared" si="410"/>
        <v>0</v>
      </c>
      <c r="O288" s="1253">
        <f t="shared" si="410"/>
        <v>0</v>
      </c>
      <c r="P288" s="1254">
        <f t="shared" si="410"/>
        <v>0</v>
      </c>
      <c r="Q288" s="1255">
        <f t="shared" si="410"/>
        <v>0</v>
      </c>
      <c r="R288" s="1256">
        <f t="shared" si="410"/>
        <v>0</v>
      </c>
      <c r="S288" s="1256">
        <f t="shared" si="410"/>
        <v>0</v>
      </c>
      <c r="T288" s="1256">
        <f t="shared" si="410"/>
        <v>0</v>
      </c>
      <c r="U288" s="1256">
        <f t="shared" si="410"/>
        <v>0</v>
      </c>
      <c r="V288" s="1256">
        <f t="shared" si="410"/>
        <v>0</v>
      </c>
      <c r="W288" s="1256">
        <f t="shared" si="410"/>
        <v>0</v>
      </c>
      <c r="X288" s="1256">
        <f t="shared" si="410"/>
        <v>0</v>
      </c>
      <c r="Y288" s="1256">
        <f t="shared" si="410"/>
        <v>0</v>
      </c>
      <c r="Z288" s="1256">
        <f t="shared" si="410"/>
        <v>0</v>
      </c>
      <c r="AA288" s="1256">
        <f t="shared" si="410"/>
        <v>0</v>
      </c>
      <c r="AB288" s="1256">
        <f t="shared" si="410"/>
        <v>0</v>
      </c>
      <c r="AC288" s="1256">
        <f t="shared" si="410"/>
        <v>0</v>
      </c>
      <c r="AD288" s="1256">
        <f t="shared" si="410"/>
        <v>0</v>
      </c>
      <c r="AE288" s="1256">
        <f t="shared" si="410"/>
        <v>0</v>
      </c>
      <c r="AF288" s="1256">
        <f t="shared" si="410"/>
        <v>0</v>
      </c>
      <c r="AG288" s="1254">
        <f t="shared" si="410"/>
        <v>0</v>
      </c>
      <c r="AH288" s="1257">
        <f t="shared" si="398"/>
        <v>0</v>
      </c>
      <c r="AI288" s="1257">
        <f>SUMIFS(AI223:AI248,$B$223:$B$248,$D288,$C$223:$C$248,$D$277)</f>
        <v>0</v>
      </c>
      <c r="AJ288" s="1254">
        <f>SUMIFS(AJ223:AJ247,$B$223:$B$247,$D288,$C$223:$C$247,$D$277)</f>
        <v>0</v>
      </c>
      <c r="AK288" s="1257">
        <f>SUMIFS(AK223:AK247,$B$223:$B$247,$D288,$C$223:$C$247,$D$277)</f>
        <v>0</v>
      </c>
      <c r="AL288" s="1256">
        <f t="shared" ref="AL288:BB288" si="411">SUMIFS(AL223:AL248,$B$223:$B$248,$D288,$C$223:$C$248,$D$277)</f>
        <v>0</v>
      </c>
      <c r="AM288" s="1256">
        <f t="shared" si="411"/>
        <v>0</v>
      </c>
      <c r="AN288" s="1256">
        <f t="shared" si="411"/>
        <v>0</v>
      </c>
      <c r="AO288" s="1256">
        <f t="shared" si="411"/>
        <v>0</v>
      </c>
      <c r="AP288" s="1256">
        <f t="shared" si="411"/>
        <v>0</v>
      </c>
      <c r="AQ288" s="1256">
        <f t="shared" si="411"/>
        <v>0</v>
      </c>
      <c r="AR288" s="1256">
        <f t="shared" si="411"/>
        <v>0</v>
      </c>
      <c r="AS288" s="1256">
        <f t="shared" si="411"/>
        <v>0</v>
      </c>
      <c r="AT288" s="1256">
        <f t="shared" si="411"/>
        <v>0</v>
      </c>
      <c r="AU288" s="1256">
        <f t="shared" si="411"/>
        <v>0</v>
      </c>
      <c r="AV288" s="1256">
        <f t="shared" si="411"/>
        <v>0</v>
      </c>
      <c r="AW288" s="1256">
        <f t="shared" si="411"/>
        <v>0</v>
      </c>
      <c r="AX288" s="1256">
        <f t="shared" si="411"/>
        <v>0</v>
      </c>
      <c r="AY288" s="1256">
        <f t="shared" si="411"/>
        <v>0</v>
      </c>
      <c r="AZ288" s="1256">
        <f t="shared" si="411"/>
        <v>0</v>
      </c>
      <c r="BA288" s="1254">
        <f t="shared" si="411"/>
        <v>0</v>
      </c>
      <c r="BB288" s="1257">
        <f t="shared" si="411"/>
        <v>0</v>
      </c>
      <c r="BD288" s="1186">
        <f t="shared" si="380"/>
        <v>0</v>
      </c>
      <c r="BE288" s="1187">
        <f t="shared" si="383"/>
        <v>0</v>
      </c>
      <c r="BF288" s="1188">
        <f t="shared" si="384"/>
        <v>0</v>
      </c>
      <c r="BH288" s="1189"/>
      <c r="BI288" s="1190">
        <f t="shared" si="367"/>
        <v>0</v>
      </c>
      <c r="BJ288" s="1215"/>
    </row>
    <row r="289" spans="1:62" ht="13.35" hidden="1" customHeight="1" x14ac:dyDescent="0.2">
      <c r="A289" s="1165" t="str">
        <f t="shared" si="319"/>
        <v>Производственный инвентарь</v>
      </c>
      <c r="D289" s="2015" t="s">
        <v>1047</v>
      </c>
      <c r="E289" s="2016"/>
      <c r="F289" s="1247"/>
      <c r="G289" s="1248" t="s">
        <v>817</v>
      </c>
      <c r="H289" s="1278">
        <f t="shared" si="395"/>
        <v>0</v>
      </c>
      <c r="I289" s="1250"/>
      <c r="J289" s="1251"/>
      <c r="K289" s="2017">
        <f t="shared" si="396"/>
        <v>0</v>
      </c>
      <c r="L289" s="2018"/>
      <c r="M289" s="1252">
        <f t="shared" ref="M289:AG289" si="412">SUMIFS(M223:M247,$B$223:$B$247,$D289,$C$223:$C$247,$D$277)</f>
        <v>0</v>
      </c>
      <c r="N289" s="1250">
        <f t="shared" si="412"/>
        <v>0</v>
      </c>
      <c r="O289" s="1253">
        <f t="shared" si="412"/>
        <v>0</v>
      </c>
      <c r="P289" s="1254">
        <f t="shared" si="412"/>
        <v>0</v>
      </c>
      <c r="Q289" s="1255">
        <f t="shared" si="412"/>
        <v>0</v>
      </c>
      <c r="R289" s="1256">
        <f t="shared" si="412"/>
        <v>0</v>
      </c>
      <c r="S289" s="1256">
        <f t="shared" si="412"/>
        <v>0</v>
      </c>
      <c r="T289" s="1256">
        <f t="shared" si="412"/>
        <v>0</v>
      </c>
      <c r="U289" s="1256">
        <f t="shared" si="412"/>
        <v>0</v>
      </c>
      <c r="V289" s="1256">
        <f t="shared" si="412"/>
        <v>0</v>
      </c>
      <c r="W289" s="1256">
        <f t="shared" si="412"/>
        <v>0</v>
      </c>
      <c r="X289" s="1256">
        <f t="shared" si="412"/>
        <v>0</v>
      </c>
      <c r="Y289" s="1256">
        <f t="shared" si="412"/>
        <v>0</v>
      </c>
      <c r="Z289" s="1256">
        <f t="shared" si="412"/>
        <v>0</v>
      </c>
      <c r="AA289" s="1256">
        <f t="shared" si="412"/>
        <v>0</v>
      </c>
      <c r="AB289" s="1256">
        <f t="shared" si="412"/>
        <v>0</v>
      </c>
      <c r="AC289" s="1256">
        <f t="shared" si="412"/>
        <v>0</v>
      </c>
      <c r="AD289" s="1256">
        <f t="shared" si="412"/>
        <v>0</v>
      </c>
      <c r="AE289" s="1256">
        <f t="shared" si="412"/>
        <v>0</v>
      </c>
      <c r="AF289" s="1256">
        <f t="shared" si="412"/>
        <v>0</v>
      </c>
      <c r="AG289" s="1254">
        <f t="shared" si="412"/>
        <v>0</v>
      </c>
      <c r="AH289" s="1257">
        <f t="shared" si="398"/>
        <v>0</v>
      </c>
      <c r="AI289" s="1257">
        <f>SUMIFS(AI223:AI248,$B$223:$B$248,$D289,$C$223:$C$248,$D$277)</f>
        <v>0</v>
      </c>
      <c r="AJ289" s="1254">
        <f>SUMIFS(AJ223:AJ247,$B$223:$B$247,$D289,$C$223:$C$247,$D$277)</f>
        <v>0</v>
      </c>
      <c r="AK289" s="1257">
        <f>SUMIFS(AK223:AK247,$B$223:$B$247,$D289,$C$223:$C$247,$D$277)</f>
        <v>0</v>
      </c>
      <c r="AL289" s="1256">
        <f t="shared" ref="AL289:BB289" si="413">SUMIFS(AL223:AL248,$B$223:$B$248,$D289,$C$223:$C$248,$D$277)</f>
        <v>0</v>
      </c>
      <c r="AM289" s="1256">
        <f t="shared" si="413"/>
        <v>0</v>
      </c>
      <c r="AN289" s="1256">
        <f t="shared" si="413"/>
        <v>0</v>
      </c>
      <c r="AO289" s="1256">
        <f t="shared" si="413"/>
        <v>0</v>
      </c>
      <c r="AP289" s="1256">
        <f t="shared" si="413"/>
        <v>0</v>
      </c>
      <c r="AQ289" s="1256">
        <f t="shared" si="413"/>
        <v>0</v>
      </c>
      <c r="AR289" s="1256">
        <f t="shared" si="413"/>
        <v>0</v>
      </c>
      <c r="AS289" s="1256">
        <f t="shared" si="413"/>
        <v>0</v>
      </c>
      <c r="AT289" s="1256">
        <f t="shared" si="413"/>
        <v>0</v>
      </c>
      <c r="AU289" s="1256">
        <f t="shared" si="413"/>
        <v>0</v>
      </c>
      <c r="AV289" s="1256">
        <f t="shared" si="413"/>
        <v>0</v>
      </c>
      <c r="AW289" s="1256">
        <f t="shared" si="413"/>
        <v>0</v>
      </c>
      <c r="AX289" s="1256">
        <f t="shared" si="413"/>
        <v>0</v>
      </c>
      <c r="AY289" s="1256">
        <f t="shared" si="413"/>
        <v>0</v>
      </c>
      <c r="AZ289" s="1256">
        <f t="shared" si="413"/>
        <v>0</v>
      </c>
      <c r="BA289" s="1254">
        <f t="shared" si="413"/>
        <v>0</v>
      </c>
      <c r="BB289" s="1257">
        <f t="shared" si="413"/>
        <v>0</v>
      </c>
      <c r="BD289" s="1186">
        <f t="shared" si="380"/>
        <v>0</v>
      </c>
      <c r="BE289" s="1187">
        <f t="shared" si="383"/>
        <v>0</v>
      </c>
      <c r="BF289" s="1188">
        <f t="shared" si="384"/>
        <v>0</v>
      </c>
      <c r="BH289" s="1189"/>
      <c r="BI289" s="1190">
        <f t="shared" si="367"/>
        <v>0</v>
      </c>
      <c r="BJ289" s="1215"/>
    </row>
    <row r="290" spans="1:62" ht="13.35" hidden="1" customHeight="1" thickBot="1" x14ac:dyDescent="0.25">
      <c r="A290" s="1165" t="str">
        <f t="shared" si="319"/>
        <v>Прочие основные производственные фонды</v>
      </c>
      <c r="D290" s="2015" t="s">
        <v>1078</v>
      </c>
      <c r="E290" s="2016"/>
      <c r="F290" s="1247"/>
      <c r="G290" s="1248" t="s">
        <v>817</v>
      </c>
      <c r="H290" s="1278">
        <f t="shared" si="395"/>
        <v>0</v>
      </c>
      <c r="I290" s="1250"/>
      <c r="J290" s="1251"/>
      <c r="K290" s="2017">
        <f t="shared" si="396"/>
        <v>0</v>
      </c>
      <c r="L290" s="2018"/>
      <c r="M290" s="1252">
        <f t="shared" ref="M290:AG290" si="414">SUMIFS(M223:M247,$B$223:$B$247,$D290,$C$223:$C$247,$D$277)</f>
        <v>0</v>
      </c>
      <c r="N290" s="1250">
        <f t="shared" si="414"/>
        <v>0</v>
      </c>
      <c r="O290" s="1253">
        <f t="shared" si="414"/>
        <v>0</v>
      </c>
      <c r="P290" s="1254">
        <f t="shared" si="414"/>
        <v>0</v>
      </c>
      <c r="Q290" s="1255">
        <f t="shared" si="414"/>
        <v>0</v>
      </c>
      <c r="R290" s="1256">
        <f t="shared" si="414"/>
        <v>0</v>
      </c>
      <c r="S290" s="1256">
        <f t="shared" si="414"/>
        <v>0</v>
      </c>
      <c r="T290" s="1256">
        <f t="shared" si="414"/>
        <v>0</v>
      </c>
      <c r="U290" s="1256">
        <f t="shared" si="414"/>
        <v>0</v>
      </c>
      <c r="V290" s="1256">
        <f t="shared" si="414"/>
        <v>0</v>
      </c>
      <c r="W290" s="1256">
        <f t="shared" si="414"/>
        <v>0</v>
      </c>
      <c r="X290" s="1256">
        <f t="shared" si="414"/>
        <v>0</v>
      </c>
      <c r="Y290" s="1256">
        <f t="shared" si="414"/>
        <v>0</v>
      </c>
      <c r="Z290" s="1256">
        <f t="shared" si="414"/>
        <v>0</v>
      </c>
      <c r="AA290" s="1256">
        <f t="shared" si="414"/>
        <v>0</v>
      </c>
      <c r="AB290" s="1256">
        <f t="shared" si="414"/>
        <v>0</v>
      </c>
      <c r="AC290" s="1256">
        <f t="shared" si="414"/>
        <v>0</v>
      </c>
      <c r="AD290" s="1256">
        <f t="shared" si="414"/>
        <v>0</v>
      </c>
      <c r="AE290" s="1256">
        <f t="shared" si="414"/>
        <v>0</v>
      </c>
      <c r="AF290" s="1256">
        <f t="shared" si="414"/>
        <v>0</v>
      </c>
      <c r="AG290" s="1254">
        <f t="shared" si="414"/>
        <v>0</v>
      </c>
      <c r="AH290" s="1257">
        <f t="shared" si="398"/>
        <v>0</v>
      </c>
      <c r="AI290" s="1257">
        <f>SUMIFS(AI223:AI248,$B$223:$B$248,$D290,$C$223:$C$248,$D$277)</f>
        <v>0</v>
      </c>
      <c r="AJ290" s="1254">
        <f>SUMIFS(AJ223:AJ247,$B$223:$B$247,$D290,$C$223:$C$247,$D$277)</f>
        <v>0</v>
      </c>
      <c r="AK290" s="1257">
        <f>SUMIFS(AK223:AK247,$B$223:$B$247,$D290,$C$223:$C$247,$D$277)</f>
        <v>0</v>
      </c>
      <c r="AL290" s="1256">
        <f t="shared" ref="AL290:BB290" si="415">SUMIFS(AL223:AL248,$B$223:$B$248,$D290,$C$223:$C$248,$D$277)</f>
        <v>0</v>
      </c>
      <c r="AM290" s="1256">
        <f t="shared" si="415"/>
        <v>0</v>
      </c>
      <c r="AN290" s="1256">
        <f t="shared" si="415"/>
        <v>0</v>
      </c>
      <c r="AO290" s="1256">
        <f t="shared" si="415"/>
        <v>0</v>
      </c>
      <c r="AP290" s="1256">
        <f t="shared" si="415"/>
        <v>0</v>
      </c>
      <c r="AQ290" s="1256">
        <f t="shared" si="415"/>
        <v>0</v>
      </c>
      <c r="AR290" s="1256">
        <f t="shared" si="415"/>
        <v>0</v>
      </c>
      <c r="AS290" s="1256">
        <f t="shared" si="415"/>
        <v>0</v>
      </c>
      <c r="AT290" s="1256">
        <f t="shared" si="415"/>
        <v>0</v>
      </c>
      <c r="AU290" s="1256">
        <f t="shared" si="415"/>
        <v>0</v>
      </c>
      <c r="AV290" s="1256">
        <f t="shared" si="415"/>
        <v>0</v>
      </c>
      <c r="AW290" s="1256">
        <f t="shared" si="415"/>
        <v>0</v>
      </c>
      <c r="AX290" s="1256">
        <f t="shared" si="415"/>
        <v>0</v>
      </c>
      <c r="AY290" s="1256">
        <f t="shared" si="415"/>
        <v>0</v>
      </c>
      <c r="AZ290" s="1256">
        <f t="shared" si="415"/>
        <v>0</v>
      </c>
      <c r="BA290" s="1254">
        <f t="shared" si="415"/>
        <v>0</v>
      </c>
      <c r="BB290" s="1257">
        <f t="shared" si="415"/>
        <v>0</v>
      </c>
      <c r="BD290" s="1186">
        <f t="shared" si="380"/>
        <v>0</v>
      </c>
      <c r="BE290" s="1187">
        <f t="shared" si="383"/>
        <v>0</v>
      </c>
      <c r="BF290" s="1188">
        <f t="shared" si="384"/>
        <v>0</v>
      </c>
      <c r="BH290" s="1189"/>
      <c r="BI290" s="1190">
        <f t="shared" si="367"/>
        <v>0</v>
      </c>
      <c r="BJ290" s="1215"/>
    </row>
    <row r="291" spans="1:62" ht="13.35" hidden="1" customHeight="1" thickBot="1" x14ac:dyDescent="0.25">
      <c r="A291" s="1165" t="str">
        <f t="shared" si="319"/>
        <v>Сбыт</v>
      </c>
      <c r="D291" s="2071" t="s">
        <v>1155</v>
      </c>
      <c r="E291" s="2072"/>
      <c r="F291" s="2072"/>
      <c r="G291" s="2072"/>
      <c r="H291" s="2072"/>
      <c r="I291" s="1328"/>
      <c r="J291" s="1329"/>
      <c r="K291" s="2073">
        <f>SUM(K292:L304)</f>
        <v>738854.47</v>
      </c>
      <c r="L291" s="2074"/>
      <c r="M291" s="1330">
        <f t="shared" ref="M291:AG291" si="416">SUM(M292:M304)</f>
        <v>0</v>
      </c>
      <c r="N291" s="1328">
        <f t="shared" si="416"/>
        <v>105550.62</v>
      </c>
      <c r="O291" s="1331">
        <f t="shared" si="416"/>
        <v>0</v>
      </c>
      <c r="P291" s="1332">
        <f t="shared" si="416"/>
        <v>0</v>
      </c>
      <c r="Q291" s="1333">
        <f t="shared" si="416"/>
        <v>0</v>
      </c>
      <c r="R291" s="1334">
        <f t="shared" si="416"/>
        <v>35183.54</v>
      </c>
      <c r="S291" s="1334">
        <f t="shared" si="416"/>
        <v>35183.54</v>
      </c>
      <c r="T291" s="1334">
        <f t="shared" si="416"/>
        <v>35183.54</v>
      </c>
      <c r="U291" s="1334">
        <f t="shared" si="416"/>
        <v>35183.54</v>
      </c>
      <c r="V291" s="1334">
        <f t="shared" si="416"/>
        <v>35183.54</v>
      </c>
      <c r="W291" s="1334">
        <f t="shared" si="416"/>
        <v>35183.54</v>
      </c>
      <c r="X291" s="1334">
        <f t="shared" si="416"/>
        <v>211101.24000000002</v>
      </c>
      <c r="Y291" s="1334">
        <f t="shared" si="416"/>
        <v>35183.54</v>
      </c>
      <c r="Z291" s="1334">
        <f t="shared" si="416"/>
        <v>35183.54</v>
      </c>
      <c r="AA291" s="1334">
        <f t="shared" si="416"/>
        <v>35183.54</v>
      </c>
      <c r="AB291" s="1334">
        <f t="shared" si="416"/>
        <v>35183.54</v>
      </c>
      <c r="AC291" s="1334">
        <f t="shared" si="416"/>
        <v>35183.54</v>
      </c>
      <c r="AD291" s="1334">
        <f t="shared" si="416"/>
        <v>35183.54</v>
      </c>
      <c r="AE291" s="1334">
        <f t="shared" si="416"/>
        <v>211101.24000000002</v>
      </c>
      <c r="AF291" s="1334">
        <f t="shared" si="416"/>
        <v>422202.48000000004</v>
      </c>
      <c r="AG291" s="1335">
        <f t="shared" si="416"/>
        <v>2563703.9899999998</v>
      </c>
      <c r="AH291" s="1334">
        <f t="shared" ref="AH291:BB291" si="417">SUM(AH292:AH294,AH296:AH304)</f>
        <v>316651.98999999993</v>
      </c>
      <c r="AI291" s="1334">
        <f t="shared" si="417"/>
        <v>0</v>
      </c>
      <c r="AJ291" s="1335">
        <f t="shared" si="417"/>
        <v>0</v>
      </c>
      <c r="AK291" s="1336">
        <f t="shared" si="417"/>
        <v>0</v>
      </c>
      <c r="AL291" s="1334">
        <f t="shared" si="417"/>
        <v>35183.54</v>
      </c>
      <c r="AM291" s="1334">
        <f t="shared" si="417"/>
        <v>35183.54</v>
      </c>
      <c r="AN291" s="1334">
        <f t="shared" si="417"/>
        <v>35183.54</v>
      </c>
      <c r="AO291" s="1334">
        <f t="shared" si="417"/>
        <v>35183.54</v>
      </c>
      <c r="AP291" s="1334">
        <f t="shared" si="417"/>
        <v>35183.54</v>
      </c>
      <c r="AQ291" s="1334">
        <f t="shared" si="417"/>
        <v>35183.54</v>
      </c>
      <c r="AR291" s="1334">
        <f t="shared" si="417"/>
        <v>211101.24000000002</v>
      </c>
      <c r="AS291" s="1334">
        <f t="shared" si="417"/>
        <v>35183.54</v>
      </c>
      <c r="AT291" s="1334">
        <f t="shared" si="417"/>
        <v>35183.54</v>
      </c>
      <c r="AU291" s="1334">
        <f t="shared" si="417"/>
        <v>35183.54</v>
      </c>
      <c r="AV291" s="1334">
        <f t="shared" si="417"/>
        <v>0.12999999990279321</v>
      </c>
      <c r="AW291" s="1334">
        <f t="shared" si="417"/>
        <v>0</v>
      </c>
      <c r="AX291" s="1334">
        <f t="shared" si="417"/>
        <v>0</v>
      </c>
      <c r="AY291" s="1334">
        <f t="shared" si="417"/>
        <v>105550.7499999999</v>
      </c>
      <c r="AZ291" s="1334">
        <f t="shared" si="417"/>
        <v>316651.98999999993</v>
      </c>
      <c r="BA291" s="1335">
        <f t="shared" si="417"/>
        <v>2563703.9899999998</v>
      </c>
      <c r="BB291" s="1337">
        <f t="shared" si="417"/>
        <v>0</v>
      </c>
      <c r="BD291" s="1186">
        <f t="shared" si="380"/>
        <v>0</v>
      </c>
      <c r="BE291" s="1187">
        <f t="shared" si="383"/>
        <v>633303.84999999986</v>
      </c>
      <c r="BF291" s="1188">
        <f t="shared" si="384"/>
        <v>0</v>
      </c>
      <c r="BH291" s="1189"/>
      <c r="BI291" s="1190">
        <f t="shared" si="367"/>
        <v>0</v>
      </c>
      <c r="BJ291" s="1215"/>
    </row>
    <row r="292" spans="1:62" ht="13.35" hidden="1" customHeight="1" x14ac:dyDescent="0.2">
      <c r="A292" s="1165" t="str">
        <f t="shared" si="319"/>
        <v>Здания</v>
      </c>
      <c r="D292" s="2015" t="s">
        <v>970</v>
      </c>
      <c r="E292" s="2016"/>
      <c r="F292" s="1247"/>
      <c r="G292" s="1248" t="s">
        <v>817</v>
      </c>
      <c r="H292" s="1278">
        <f>SUMIFS($H$223:$H$248,$B$223:$B$248,$D292,$C$223:$C$248,$D$291)</f>
        <v>0</v>
      </c>
      <c r="I292" s="1250"/>
      <c r="J292" s="1251"/>
      <c r="K292" s="2017">
        <f>SUMIFS($K$223:$K$247,$B$223:$B$247,$D292,$C$223:$C$247,$D$291)</f>
        <v>0</v>
      </c>
      <c r="L292" s="2018"/>
      <c r="M292" s="1252">
        <f t="shared" ref="M292:AG292" si="418">SUMIFS(M223:M247,$B$223:$B$247,$D292,$C$223:$C$247,$D$291)</f>
        <v>0</v>
      </c>
      <c r="N292" s="1250">
        <f t="shared" si="418"/>
        <v>0</v>
      </c>
      <c r="O292" s="1253">
        <f t="shared" si="418"/>
        <v>0</v>
      </c>
      <c r="P292" s="1254">
        <f t="shared" si="418"/>
        <v>0</v>
      </c>
      <c r="Q292" s="1255">
        <f t="shared" si="418"/>
        <v>0</v>
      </c>
      <c r="R292" s="1256">
        <f t="shared" si="418"/>
        <v>0</v>
      </c>
      <c r="S292" s="1256">
        <f t="shared" si="418"/>
        <v>0</v>
      </c>
      <c r="T292" s="1256">
        <f t="shared" si="418"/>
        <v>0</v>
      </c>
      <c r="U292" s="1256">
        <f t="shared" si="418"/>
        <v>0</v>
      </c>
      <c r="V292" s="1256">
        <f t="shared" si="418"/>
        <v>0</v>
      </c>
      <c r="W292" s="1256">
        <f t="shared" si="418"/>
        <v>0</v>
      </c>
      <c r="X292" s="1256">
        <f t="shared" si="418"/>
        <v>0</v>
      </c>
      <c r="Y292" s="1256">
        <f t="shared" si="418"/>
        <v>0</v>
      </c>
      <c r="Z292" s="1256">
        <f t="shared" si="418"/>
        <v>0</v>
      </c>
      <c r="AA292" s="1256">
        <f t="shared" si="418"/>
        <v>0</v>
      </c>
      <c r="AB292" s="1256">
        <f t="shared" si="418"/>
        <v>0</v>
      </c>
      <c r="AC292" s="1256">
        <f t="shared" si="418"/>
        <v>0</v>
      </c>
      <c r="AD292" s="1256">
        <f t="shared" si="418"/>
        <v>0</v>
      </c>
      <c r="AE292" s="1256">
        <f t="shared" si="418"/>
        <v>0</v>
      </c>
      <c r="AF292" s="1256">
        <f t="shared" si="418"/>
        <v>0</v>
      </c>
      <c r="AG292" s="1254">
        <f t="shared" si="418"/>
        <v>0</v>
      </c>
      <c r="AH292" s="1257">
        <f>SUMIFS($AH$223:$AH$248,$B$223:$B$248,$D292,$C$223:$C$248,$D$291)</f>
        <v>0</v>
      </c>
      <c r="AI292" s="1257">
        <f>SUMIFS(AI223:AI248,$B$223:$B$248,$D292,$C$223:$C$248,$D$291)</f>
        <v>0</v>
      </c>
      <c r="AJ292" s="1254">
        <f>SUMIFS(AJ223:AJ247,$B$223:$B$247,$D292,$C$223:$C$247,$D$291)</f>
        <v>0</v>
      </c>
      <c r="AK292" s="1257">
        <f>SUMIFS(AK223:AK247,$B$223:$B$247,$D292,$C$223:$C$247,$D$291)</f>
        <v>0</v>
      </c>
      <c r="AL292" s="1256">
        <f t="shared" ref="AL292:BB292" si="419">SUMIFS(AL223:AL248,$B$223:$B$248,$D292,$C$223:$C$248,$D$291)</f>
        <v>0</v>
      </c>
      <c r="AM292" s="1256">
        <f t="shared" si="419"/>
        <v>0</v>
      </c>
      <c r="AN292" s="1256">
        <f t="shared" si="419"/>
        <v>0</v>
      </c>
      <c r="AO292" s="1256">
        <f t="shared" si="419"/>
        <v>0</v>
      </c>
      <c r="AP292" s="1256">
        <f t="shared" si="419"/>
        <v>0</v>
      </c>
      <c r="AQ292" s="1256">
        <f t="shared" si="419"/>
        <v>0</v>
      </c>
      <c r="AR292" s="1256">
        <f t="shared" si="419"/>
        <v>0</v>
      </c>
      <c r="AS292" s="1256">
        <f t="shared" si="419"/>
        <v>0</v>
      </c>
      <c r="AT292" s="1256">
        <f t="shared" si="419"/>
        <v>0</v>
      </c>
      <c r="AU292" s="1256">
        <f t="shared" si="419"/>
        <v>0</v>
      </c>
      <c r="AV292" s="1256">
        <f t="shared" si="419"/>
        <v>0</v>
      </c>
      <c r="AW292" s="1256">
        <f t="shared" si="419"/>
        <v>0</v>
      </c>
      <c r="AX292" s="1256">
        <f t="shared" si="419"/>
        <v>0</v>
      </c>
      <c r="AY292" s="1256">
        <f t="shared" si="419"/>
        <v>0</v>
      </c>
      <c r="AZ292" s="1256">
        <f t="shared" si="419"/>
        <v>0</v>
      </c>
      <c r="BA292" s="1254">
        <f t="shared" si="419"/>
        <v>0</v>
      </c>
      <c r="BB292" s="1257">
        <f t="shared" si="419"/>
        <v>0</v>
      </c>
      <c r="BD292" s="1186">
        <f t="shared" si="380"/>
        <v>0</v>
      </c>
      <c r="BE292" s="1187">
        <f t="shared" si="383"/>
        <v>0</v>
      </c>
      <c r="BF292" s="1188">
        <f t="shared" si="384"/>
        <v>0</v>
      </c>
      <c r="BH292" s="1189"/>
      <c r="BI292" s="1190">
        <f t="shared" si="367"/>
        <v>0</v>
      </c>
      <c r="BJ292" s="1215"/>
    </row>
    <row r="293" spans="1:62" ht="13.35" hidden="1" customHeight="1" x14ac:dyDescent="0.2">
      <c r="A293" s="1165" t="str">
        <f t="shared" si="319"/>
        <v>Сооружения</v>
      </c>
      <c r="D293" s="2015" t="s">
        <v>1081</v>
      </c>
      <c r="E293" s="2016"/>
      <c r="F293" s="1247"/>
      <c r="G293" s="1248" t="s">
        <v>817</v>
      </c>
      <c r="H293" s="1278">
        <f>SUMIFS($H$223:$H$248,$B$223:$B$248,$D293,$C$223:$C$248,$D$291)</f>
        <v>0</v>
      </c>
      <c r="I293" s="1250"/>
      <c r="J293" s="1251"/>
      <c r="K293" s="2017">
        <f>SUMIFS($K$223:$K$247,$B$223:$B$247,$D293,$C$223:$C$247,$D$291)</f>
        <v>0</v>
      </c>
      <c r="L293" s="2018"/>
      <c r="M293" s="1252">
        <f t="shared" ref="M293:AG293" si="420">SUMIFS(M223:M247,$B$223:$B$247,$D293,$C$223:$C$247,$D$291)</f>
        <v>0</v>
      </c>
      <c r="N293" s="1250">
        <f t="shared" si="420"/>
        <v>0</v>
      </c>
      <c r="O293" s="1253">
        <f t="shared" si="420"/>
        <v>0</v>
      </c>
      <c r="P293" s="1254">
        <f t="shared" si="420"/>
        <v>0</v>
      </c>
      <c r="Q293" s="1255">
        <f t="shared" si="420"/>
        <v>0</v>
      </c>
      <c r="R293" s="1256">
        <f t="shared" si="420"/>
        <v>0</v>
      </c>
      <c r="S293" s="1256">
        <f t="shared" si="420"/>
        <v>0</v>
      </c>
      <c r="T293" s="1256">
        <f t="shared" si="420"/>
        <v>0</v>
      </c>
      <c r="U293" s="1256">
        <f t="shared" si="420"/>
        <v>0</v>
      </c>
      <c r="V293" s="1256">
        <f t="shared" si="420"/>
        <v>0</v>
      </c>
      <c r="W293" s="1256">
        <f t="shared" si="420"/>
        <v>0</v>
      </c>
      <c r="X293" s="1256">
        <f t="shared" si="420"/>
        <v>0</v>
      </c>
      <c r="Y293" s="1256">
        <f t="shared" si="420"/>
        <v>0</v>
      </c>
      <c r="Z293" s="1256">
        <f t="shared" si="420"/>
        <v>0</v>
      </c>
      <c r="AA293" s="1256">
        <f t="shared" si="420"/>
        <v>0</v>
      </c>
      <c r="AB293" s="1256">
        <f t="shared" si="420"/>
        <v>0</v>
      </c>
      <c r="AC293" s="1256">
        <f t="shared" si="420"/>
        <v>0</v>
      </c>
      <c r="AD293" s="1256">
        <f t="shared" si="420"/>
        <v>0</v>
      </c>
      <c r="AE293" s="1256">
        <f t="shared" si="420"/>
        <v>0</v>
      </c>
      <c r="AF293" s="1256">
        <f t="shared" si="420"/>
        <v>0</v>
      </c>
      <c r="AG293" s="1254">
        <f t="shared" si="420"/>
        <v>0</v>
      </c>
      <c r="AH293" s="1257">
        <f>SUMIFS($AH$223:$AH$248,$B$223:$B$248,$D293,$C$223:$C$248,$D$291)</f>
        <v>0</v>
      </c>
      <c r="AI293" s="1257">
        <f>SUMIFS(AI223:AI248,$B$223:$B$248,$D293,$C$223:$C$248,$D$291)</f>
        <v>0</v>
      </c>
      <c r="AJ293" s="1254">
        <f>SUMIFS(AJ223:AJ247,$B$223:$B$247,$D293,$C$223:$C$247,$D$291)</f>
        <v>0</v>
      </c>
      <c r="AK293" s="1257">
        <f>SUMIFS(AK223:AK247,$B$223:$B$247,$D293,$C$223:$C$247,$D$291)</f>
        <v>0</v>
      </c>
      <c r="AL293" s="1256">
        <f t="shared" ref="AL293:BB293" si="421">SUMIFS(AL223:AL248,$B$223:$B$248,$D293,$C$223:$C$248,$D$291)</f>
        <v>0</v>
      </c>
      <c r="AM293" s="1256">
        <f t="shared" si="421"/>
        <v>0</v>
      </c>
      <c r="AN293" s="1256">
        <f t="shared" si="421"/>
        <v>0</v>
      </c>
      <c r="AO293" s="1256">
        <f t="shared" si="421"/>
        <v>0</v>
      </c>
      <c r="AP293" s="1256">
        <f t="shared" si="421"/>
        <v>0</v>
      </c>
      <c r="AQ293" s="1256">
        <f t="shared" si="421"/>
        <v>0</v>
      </c>
      <c r="AR293" s="1256">
        <f t="shared" si="421"/>
        <v>0</v>
      </c>
      <c r="AS293" s="1256">
        <f t="shared" si="421"/>
        <v>0</v>
      </c>
      <c r="AT293" s="1256">
        <f t="shared" si="421"/>
        <v>0</v>
      </c>
      <c r="AU293" s="1256">
        <f t="shared" si="421"/>
        <v>0</v>
      </c>
      <c r="AV293" s="1256">
        <f t="shared" si="421"/>
        <v>0</v>
      </c>
      <c r="AW293" s="1256">
        <f t="shared" si="421"/>
        <v>0</v>
      </c>
      <c r="AX293" s="1256">
        <f t="shared" si="421"/>
        <v>0</v>
      </c>
      <c r="AY293" s="1256">
        <f t="shared" si="421"/>
        <v>0</v>
      </c>
      <c r="AZ293" s="1256">
        <f t="shared" si="421"/>
        <v>0</v>
      </c>
      <c r="BA293" s="1254">
        <f t="shared" si="421"/>
        <v>0</v>
      </c>
      <c r="BB293" s="1257">
        <f t="shared" si="421"/>
        <v>0</v>
      </c>
      <c r="BD293" s="1186">
        <f t="shared" si="380"/>
        <v>0</v>
      </c>
      <c r="BE293" s="1187">
        <f t="shared" si="383"/>
        <v>0</v>
      </c>
      <c r="BF293" s="1188">
        <f t="shared" si="384"/>
        <v>0</v>
      </c>
      <c r="BH293" s="1189"/>
      <c r="BI293" s="1190">
        <f t="shared" si="367"/>
        <v>0</v>
      </c>
      <c r="BJ293" s="1215"/>
    </row>
    <row r="294" spans="1:62" ht="13.35" hidden="1" customHeight="1" x14ac:dyDescent="0.2">
      <c r="A294" s="1165" t="str">
        <f t="shared" si="319"/>
        <v>Передаточные устройства</v>
      </c>
      <c r="D294" s="2015" t="s">
        <v>1082</v>
      </c>
      <c r="E294" s="2016"/>
      <c r="F294" s="1247"/>
      <c r="G294" s="1248" t="s">
        <v>817</v>
      </c>
      <c r="H294" s="1278">
        <f>SUMIFS($H$223:$H$248,$B$223:$B$248,$D294,$C$223:$C$248,$D$291)</f>
        <v>0</v>
      </c>
      <c r="I294" s="1250"/>
      <c r="J294" s="1251"/>
      <c r="K294" s="2017">
        <f>SUMIFS($K$223:$K$247,$B$223:$B$247,$D294,$C$223:$C$247,$D$291)</f>
        <v>0</v>
      </c>
      <c r="L294" s="2018"/>
      <c r="M294" s="1252">
        <f t="shared" ref="M294:AG294" si="422">SUMIFS(M223:M247,$B$223:$B$247,$D294,$C$223:$C$247,$D$291)</f>
        <v>0</v>
      </c>
      <c r="N294" s="1250">
        <f t="shared" si="422"/>
        <v>0</v>
      </c>
      <c r="O294" s="1253">
        <f t="shared" si="422"/>
        <v>0</v>
      </c>
      <c r="P294" s="1254">
        <f t="shared" si="422"/>
        <v>0</v>
      </c>
      <c r="Q294" s="1255">
        <f t="shared" si="422"/>
        <v>0</v>
      </c>
      <c r="R294" s="1256">
        <f t="shared" si="422"/>
        <v>0</v>
      </c>
      <c r="S294" s="1256">
        <f t="shared" si="422"/>
        <v>0</v>
      </c>
      <c r="T294" s="1256">
        <f t="shared" si="422"/>
        <v>0</v>
      </c>
      <c r="U294" s="1256">
        <f t="shared" si="422"/>
        <v>0</v>
      </c>
      <c r="V294" s="1256">
        <f t="shared" si="422"/>
        <v>0</v>
      </c>
      <c r="W294" s="1256">
        <f t="shared" si="422"/>
        <v>0</v>
      </c>
      <c r="X294" s="1256">
        <f t="shared" si="422"/>
        <v>0</v>
      </c>
      <c r="Y294" s="1256">
        <f t="shared" si="422"/>
        <v>0</v>
      </c>
      <c r="Z294" s="1256">
        <f t="shared" si="422"/>
        <v>0</v>
      </c>
      <c r="AA294" s="1256">
        <f t="shared" si="422"/>
        <v>0</v>
      </c>
      <c r="AB294" s="1256">
        <f t="shared" si="422"/>
        <v>0</v>
      </c>
      <c r="AC294" s="1256">
        <f t="shared" si="422"/>
        <v>0</v>
      </c>
      <c r="AD294" s="1256">
        <f t="shared" si="422"/>
        <v>0</v>
      </c>
      <c r="AE294" s="1256">
        <f t="shared" si="422"/>
        <v>0</v>
      </c>
      <c r="AF294" s="1256">
        <f t="shared" si="422"/>
        <v>0</v>
      </c>
      <c r="AG294" s="1254">
        <f t="shared" si="422"/>
        <v>0</v>
      </c>
      <c r="AH294" s="1257">
        <f>SUMIFS($AH$223:$AH$248,$B$223:$B$248,$D294,$C$223:$C$248,$D$291)</f>
        <v>0</v>
      </c>
      <c r="AI294" s="1257">
        <f>SUMIFS(AI223:AI248,$B$223:$B$248,$D294,$C$223:$C$248,$D$291)</f>
        <v>0</v>
      </c>
      <c r="AJ294" s="1254">
        <f>SUMIFS(AJ223:AJ247,$B$223:$B$247,$D294,$C$223:$C$247,$D$291)</f>
        <v>0</v>
      </c>
      <c r="AK294" s="1257">
        <f>SUMIFS(AK223:AK247,$B$223:$B$247,$D294,$C$223:$C$247,$D$291)</f>
        <v>0</v>
      </c>
      <c r="AL294" s="1256">
        <f t="shared" ref="AL294:BB294" si="423">SUMIFS(AL223:AL248,$B$223:$B$248,$D294,$C$223:$C$248,$D$291)</f>
        <v>0</v>
      </c>
      <c r="AM294" s="1256">
        <f t="shared" si="423"/>
        <v>0</v>
      </c>
      <c r="AN294" s="1256">
        <f t="shared" si="423"/>
        <v>0</v>
      </c>
      <c r="AO294" s="1256">
        <f t="shared" si="423"/>
        <v>0</v>
      </c>
      <c r="AP294" s="1256">
        <f t="shared" si="423"/>
        <v>0</v>
      </c>
      <c r="AQ294" s="1256">
        <f t="shared" si="423"/>
        <v>0</v>
      </c>
      <c r="AR294" s="1256">
        <f t="shared" si="423"/>
        <v>0</v>
      </c>
      <c r="AS294" s="1256">
        <f t="shared" si="423"/>
        <v>0</v>
      </c>
      <c r="AT294" s="1256">
        <f t="shared" si="423"/>
        <v>0</v>
      </c>
      <c r="AU294" s="1256">
        <f t="shared" si="423"/>
        <v>0</v>
      </c>
      <c r="AV294" s="1256">
        <f t="shared" si="423"/>
        <v>0</v>
      </c>
      <c r="AW294" s="1256">
        <f t="shared" si="423"/>
        <v>0</v>
      </c>
      <c r="AX294" s="1256">
        <f t="shared" si="423"/>
        <v>0</v>
      </c>
      <c r="AY294" s="1256">
        <f t="shared" si="423"/>
        <v>0</v>
      </c>
      <c r="AZ294" s="1256">
        <f t="shared" si="423"/>
        <v>0</v>
      </c>
      <c r="BA294" s="1254">
        <f t="shared" si="423"/>
        <v>0</v>
      </c>
      <c r="BB294" s="1257">
        <f t="shared" si="423"/>
        <v>0</v>
      </c>
      <c r="BD294" s="1186">
        <f t="shared" si="380"/>
        <v>0</v>
      </c>
      <c r="BE294" s="1187">
        <f t="shared" si="383"/>
        <v>0</v>
      </c>
      <c r="BF294" s="1188">
        <f t="shared" si="384"/>
        <v>0</v>
      </c>
      <c r="BH294" s="1189"/>
      <c r="BI294" s="1190">
        <f t="shared" si="367"/>
        <v>0</v>
      </c>
      <c r="BJ294" s="1215"/>
    </row>
    <row r="295" spans="1:62" ht="13.35" hidden="1" customHeight="1" x14ac:dyDescent="0.2">
      <c r="A295" s="1165" t="str">
        <f t="shared" si="319"/>
        <v>Машины и оборудование в т.ч.</v>
      </c>
      <c r="D295" s="2015" t="s">
        <v>1083</v>
      </c>
      <c r="E295" s="2016"/>
      <c r="F295" s="1247"/>
      <c r="G295" s="1248" t="s">
        <v>817</v>
      </c>
      <c r="H295" s="1278">
        <f>SUM(H296:H300)</f>
        <v>2563703.9899999998</v>
      </c>
      <c r="I295" s="1250"/>
      <c r="J295" s="1251"/>
      <c r="K295" s="2017">
        <f>SUMIF($B$11:$B$80,$D295,$K$11:$L$80)</f>
        <v>0</v>
      </c>
      <c r="L295" s="2018"/>
      <c r="M295" s="1252">
        <f>SUMIF($B$11:$B$80,$D295,$M$11:$M$80)</f>
        <v>0</v>
      </c>
      <c r="N295" s="1250">
        <f>SUMIF($B$11:$B$80,$D295,$N$11:$N$80)</f>
        <v>0</v>
      </c>
      <c r="O295" s="1253">
        <f>SUMIF($B$11:$B$80,$D295,$O$11:$O$80)</f>
        <v>0</v>
      </c>
      <c r="P295" s="1254"/>
      <c r="Q295" s="1255">
        <f>SUMIF($B$11:$B$80,$D295,$Q$11:$Q$80)</f>
        <v>0</v>
      </c>
      <c r="R295" s="1256">
        <f>SUMIF($B$11:$B$80,$D295,$R$11:$R$80)</f>
        <v>0</v>
      </c>
      <c r="S295" s="1256">
        <f t="shared" ref="S295:AG295" si="424">SUMIF($B$11:$B$80,$D295,S222:S291)</f>
        <v>0</v>
      </c>
      <c r="T295" s="1256">
        <f t="shared" si="424"/>
        <v>0</v>
      </c>
      <c r="U295" s="1256">
        <f t="shared" si="424"/>
        <v>0</v>
      </c>
      <c r="V295" s="1256">
        <f t="shared" si="424"/>
        <v>0</v>
      </c>
      <c r="W295" s="1256">
        <f t="shared" si="424"/>
        <v>0</v>
      </c>
      <c r="X295" s="1256">
        <f t="shared" si="424"/>
        <v>0</v>
      </c>
      <c r="Y295" s="1256">
        <f t="shared" si="424"/>
        <v>0</v>
      </c>
      <c r="Z295" s="1256">
        <f t="shared" si="424"/>
        <v>0</v>
      </c>
      <c r="AA295" s="1256">
        <f t="shared" si="424"/>
        <v>0</v>
      </c>
      <c r="AB295" s="1256">
        <f t="shared" si="424"/>
        <v>0</v>
      </c>
      <c r="AC295" s="1256">
        <f t="shared" si="424"/>
        <v>0</v>
      </c>
      <c r="AD295" s="1256">
        <f t="shared" si="424"/>
        <v>0</v>
      </c>
      <c r="AE295" s="1256">
        <f t="shared" si="424"/>
        <v>0</v>
      </c>
      <c r="AF295" s="1256">
        <f t="shared" si="424"/>
        <v>0</v>
      </c>
      <c r="AG295" s="1254">
        <f t="shared" si="424"/>
        <v>0</v>
      </c>
      <c r="AH295" s="1257">
        <f t="shared" ref="AH295:BB295" si="425">SUM(AH296:AH300)</f>
        <v>316651.98999999993</v>
      </c>
      <c r="AI295" s="1257">
        <f t="shared" si="425"/>
        <v>0</v>
      </c>
      <c r="AJ295" s="1254">
        <f t="shared" si="425"/>
        <v>0</v>
      </c>
      <c r="AK295" s="1257">
        <f t="shared" si="425"/>
        <v>0</v>
      </c>
      <c r="AL295" s="1256">
        <f t="shared" si="425"/>
        <v>35183.54</v>
      </c>
      <c r="AM295" s="1256">
        <f t="shared" si="425"/>
        <v>35183.54</v>
      </c>
      <c r="AN295" s="1256">
        <f t="shared" si="425"/>
        <v>35183.54</v>
      </c>
      <c r="AO295" s="1256">
        <f t="shared" si="425"/>
        <v>35183.54</v>
      </c>
      <c r="AP295" s="1256">
        <f t="shared" si="425"/>
        <v>35183.54</v>
      </c>
      <c r="AQ295" s="1256">
        <f t="shared" si="425"/>
        <v>35183.54</v>
      </c>
      <c r="AR295" s="1256">
        <f t="shared" si="425"/>
        <v>211101.24000000002</v>
      </c>
      <c r="AS295" s="1256">
        <f t="shared" si="425"/>
        <v>35183.54</v>
      </c>
      <c r="AT295" s="1256">
        <f t="shared" si="425"/>
        <v>35183.54</v>
      </c>
      <c r="AU295" s="1256">
        <f t="shared" si="425"/>
        <v>35183.54</v>
      </c>
      <c r="AV295" s="1256">
        <f t="shared" si="425"/>
        <v>0.12999999990279321</v>
      </c>
      <c r="AW295" s="1256">
        <f t="shared" si="425"/>
        <v>0</v>
      </c>
      <c r="AX295" s="1256">
        <f t="shared" si="425"/>
        <v>0</v>
      </c>
      <c r="AY295" s="1256">
        <f t="shared" si="425"/>
        <v>105550.7499999999</v>
      </c>
      <c r="AZ295" s="1256">
        <f t="shared" si="425"/>
        <v>316651.98999999993</v>
      </c>
      <c r="BA295" s="1254">
        <f t="shared" si="425"/>
        <v>2563703.9899999998</v>
      </c>
      <c r="BB295" s="1257">
        <f t="shared" si="425"/>
        <v>0</v>
      </c>
      <c r="BD295" s="1186">
        <f t="shared" si="380"/>
        <v>0</v>
      </c>
      <c r="BE295" s="1187">
        <f t="shared" si="383"/>
        <v>0</v>
      </c>
      <c r="BF295" s="1188">
        <f t="shared" si="384"/>
        <v>-316651.98999999993</v>
      </c>
      <c r="BH295" s="1189"/>
      <c r="BI295" s="1190">
        <f t="shared" si="367"/>
        <v>0</v>
      </c>
      <c r="BJ295" s="1215"/>
    </row>
    <row r="296" spans="1:62" ht="13.35" hidden="1" customHeight="1" x14ac:dyDescent="0.2">
      <c r="A296" s="1165" t="str">
        <f t="shared" si="319"/>
        <v>силовые машины</v>
      </c>
      <c r="D296" s="2015" t="s">
        <v>1015</v>
      </c>
      <c r="E296" s="2016"/>
      <c r="F296" s="1247"/>
      <c r="G296" s="1248" t="s">
        <v>817</v>
      </c>
      <c r="H296" s="1278">
        <f t="shared" ref="H296:H304" si="426">SUMIFS($H$223:$H$248,$B$223:$B$248,$D296,$C$223:$C$248,$D$291)</f>
        <v>0</v>
      </c>
      <c r="I296" s="1250"/>
      <c r="J296" s="1251"/>
      <c r="K296" s="2017">
        <f t="shared" ref="K296:K304" si="427">SUMIFS($K$223:$K$247,$B$223:$B$247,$D296,$C$223:$C$247,$D$291)</f>
        <v>0</v>
      </c>
      <c r="L296" s="2018"/>
      <c r="M296" s="1252">
        <f t="shared" ref="M296:AG296" si="428">SUMIFS(M223:M247,$B$223:$B$247,$D296,$C$223:$C$247,$D$291)</f>
        <v>0</v>
      </c>
      <c r="N296" s="1250">
        <f t="shared" si="428"/>
        <v>0</v>
      </c>
      <c r="O296" s="1253">
        <f t="shared" si="428"/>
        <v>0</v>
      </c>
      <c r="P296" s="1254">
        <f t="shared" si="428"/>
        <v>0</v>
      </c>
      <c r="Q296" s="1255">
        <f t="shared" si="428"/>
        <v>0</v>
      </c>
      <c r="R296" s="1256">
        <f t="shared" si="428"/>
        <v>0</v>
      </c>
      <c r="S296" s="1256">
        <f t="shared" si="428"/>
        <v>0</v>
      </c>
      <c r="T296" s="1256">
        <f t="shared" si="428"/>
        <v>0</v>
      </c>
      <c r="U296" s="1256">
        <f t="shared" si="428"/>
        <v>0</v>
      </c>
      <c r="V296" s="1256">
        <f t="shared" si="428"/>
        <v>0</v>
      </c>
      <c r="W296" s="1256">
        <f t="shared" si="428"/>
        <v>0</v>
      </c>
      <c r="X296" s="1256">
        <f t="shared" si="428"/>
        <v>0</v>
      </c>
      <c r="Y296" s="1256">
        <f t="shared" si="428"/>
        <v>0</v>
      </c>
      <c r="Z296" s="1256">
        <f t="shared" si="428"/>
        <v>0</v>
      </c>
      <c r="AA296" s="1256">
        <f t="shared" si="428"/>
        <v>0</v>
      </c>
      <c r="AB296" s="1256">
        <f t="shared" si="428"/>
        <v>0</v>
      </c>
      <c r="AC296" s="1256">
        <f t="shared" si="428"/>
        <v>0</v>
      </c>
      <c r="AD296" s="1256">
        <f t="shared" si="428"/>
        <v>0</v>
      </c>
      <c r="AE296" s="1256">
        <f t="shared" si="428"/>
        <v>0</v>
      </c>
      <c r="AF296" s="1256">
        <f t="shared" si="428"/>
        <v>0</v>
      </c>
      <c r="AG296" s="1254">
        <f t="shared" si="428"/>
        <v>0</v>
      </c>
      <c r="AH296" s="1257">
        <f t="shared" ref="AH296:AH304" si="429">SUMIFS($AH$223:$AH$248,$B$223:$B$248,$D296,$C$223:$C$248,$D$291)</f>
        <v>0</v>
      </c>
      <c r="AI296" s="1257">
        <f>SUMIFS(AI223:AI248,$B$223:$B$248,$D296,$C$223:$C$248,$D$291)</f>
        <v>0</v>
      </c>
      <c r="AJ296" s="1254">
        <f>SUMIFS(AJ223:AJ247,$B$223:$B$247,$D296,$C$223:$C$247,$D$291)</f>
        <v>0</v>
      </c>
      <c r="AK296" s="1257">
        <f>SUMIFS(AK223:AK247,$B$223:$B$247,$D296,$C$223:$C$247,$D$291)</f>
        <v>0</v>
      </c>
      <c r="AL296" s="1256">
        <f t="shared" ref="AL296:BB296" si="430">SUMIFS(AL223:AL248,$B$223:$B$248,$D296,$C$223:$C$248,$D$291)</f>
        <v>0</v>
      </c>
      <c r="AM296" s="1256">
        <f t="shared" si="430"/>
        <v>0</v>
      </c>
      <c r="AN296" s="1256">
        <f t="shared" si="430"/>
        <v>0</v>
      </c>
      <c r="AO296" s="1256">
        <f t="shared" si="430"/>
        <v>0</v>
      </c>
      <c r="AP296" s="1256">
        <f t="shared" si="430"/>
        <v>0</v>
      </c>
      <c r="AQ296" s="1256">
        <f t="shared" si="430"/>
        <v>0</v>
      </c>
      <c r="AR296" s="1256">
        <f t="shared" si="430"/>
        <v>0</v>
      </c>
      <c r="AS296" s="1256">
        <f t="shared" si="430"/>
        <v>0</v>
      </c>
      <c r="AT296" s="1256">
        <f t="shared" si="430"/>
        <v>0</v>
      </c>
      <c r="AU296" s="1256">
        <f t="shared" si="430"/>
        <v>0</v>
      </c>
      <c r="AV296" s="1256">
        <f t="shared" si="430"/>
        <v>0</v>
      </c>
      <c r="AW296" s="1256">
        <f t="shared" si="430"/>
        <v>0</v>
      </c>
      <c r="AX296" s="1256">
        <f t="shared" si="430"/>
        <v>0</v>
      </c>
      <c r="AY296" s="1256">
        <f t="shared" si="430"/>
        <v>0</v>
      </c>
      <c r="AZ296" s="1256">
        <f t="shared" si="430"/>
        <v>0</v>
      </c>
      <c r="BA296" s="1254">
        <f t="shared" si="430"/>
        <v>0</v>
      </c>
      <c r="BB296" s="1257">
        <f t="shared" si="430"/>
        <v>0</v>
      </c>
      <c r="BD296" s="1186">
        <f t="shared" si="380"/>
        <v>0</v>
      </c>
      <c r="BE296" s="1187">
        <f t="shared" si="383"/>
        <v>0</v>
      </c>
      <c r="BF296" s="1188">
        <f t="shared" si="384"/>
        <v>0</v>
      </c>
      <c r="BH296" s="1189"/>
      <c r="BI296" s="1190">
        <f t="shared" si="367"/>
        <v>0</v>
      </c>
      <c r="BJ296" s="1215"/>
    </row>
    <row r="297" spans="1:62" ht="13.35" hidden="1" customHeight="1" x14ac:dyDescent="0.2">
      <c r="A297" s="1165" t="str">
        <f t="shared" si="319"/>
        <v>рабочие машины</v>
      </c>
      <c r="D297" s="2015" t="s">
        <v>1012</v>
      </c>
      <c r="E297" s="2016"/>
      <c r="F297" s="1247"/>
      <c r="G297" s="1248" t="s">
        <v>817</v>
      </c>
      <c r="H297" s="1278">
        <f t="shared" si="426"/>
        <v>0</v>
      </c>
      <c r="I297" s="1250"/>
      <c r="J297" s="1251"/>
      <c r="K297" s="2017">
        <f t="shared" si="427"/>
        <v>0</v>
      </c>
      <c r="L297" s="2018"/>
      <c r="M297" s="1252">
        <f t="shared" ref="M297:AG297" si="431">SUMIFS(M223:M247,$B$223:$B$247,$D297,$C$223:$C$247,$D$291)</f>
        <v>0</v>
      </c>
      <c r="N297" s="1250">
        <f t="shared" si="431"/>
        <v>0</v>
      </c>
      <c r="O297" s="1253">
        <f t="shared" si="431"/>
        <v>0</v>
      </c>
      <c r="P297" s="1254">
        <f t="shared" si="431"/>
        <v>0</v>
      </c>
      <c r="Q297" s="1255">
        <f t="shared" si="431"/>
        <v>0</v>
      </c>
      <c r="R297" s="1256">
        <f t="shared" si="431"/>
        <v>0</v>
      </c>
      <c r="S297" s="1256">
        <f t="shared" si="431"/>
        <v>0</v>
      </c>
      <c r="T297" s="1256">
        <f t="shared" si="431"/>
        <v>0</v>
      </c>
      <c r="U297" s="1256">
        <f t="shared" si="431"/>
        <v>0</v>
      </c>
      <c r="V297" s="1256">
        <f t="shared" si="431"/>
        <v>0</v>
      </c>
      <c r="W297" s="1256">
        <f t="shared" si="431"/>
        <v>0</v>
      </c>
      <c r="X297" s="1256">
        <f t="shared" si="431"/>
        <v>0</v>
      </c>
      <c r="Y297" s="1256">
        <f t="shared" si="431"/>
        <v>0</v>
      </c>
      <c r="Z297" s="1256">
        <f t="shared" si="431"/>
        <v>0</v>
      </c>
      <c r="AA297" s="1256">
        <f t="shared" si="431"/>
        <v>0</v>
      </c>
      <c r="AB297" s="1256">
        <f t="shared" si="431"/>
        <v>0</v>
      </c>
      <c r="AC297" s="1256">
        <f t="shared" si="431"/>
        <v>0</v>
      </c>
      <c r="AD297" s="1256">
        <f t="shared" si="431"/>
        <v>0</v>
      </c>
      <c r="AE297" s="1256">
        <f t="shared" si="431"/>
        <v>0</v>
      </c>
      <c r="AF297" s="1256">
        <f t="shared" si="431"/>
        <v>0</v>
      </c>
      <c r="AG297" s="1254">
        <f t="shared" si="431"/>
        <v>0</v>
      </c>
      <c r="AH297" s="1257">
        <f t="shared" si="429"/>
        <v>0</v>
      </c>
      <c r="AI297" s="1257">
        <f>SUMIFS(AI223:AI248,$B$223:$B$248,$D297,$C$223:$C$248,$D$291)</f>
        <v>0</v>
      </c>
      <c r="AJ297" s="1254">
        <f>SUMIFS(AJ223:AJ247,$B$223:$B$247,$D297,$C$223:$C$247,$D$291)</f>
        <v>0</v>
      </c>
      <c r="AK297" s="1257">
        <f>SUMIFS(AK223:AK247,$B$223:$B$247,$D297,$C$223:$C$247,$D$291)</f>
        <v>0</v>
      </c>
      <c r="AL297" s="1256">
        <f t="shared" ref="AL297:BB297" si="432">SUMIFS(AL223:AL248,$B$223:$B$248,$D297,$C$223:$C$248,$D$291)</f>
        <v>0</v>
      </c>
      <c r="AM297" s="1256">
        <f t="shared" si="432"/>
        <v>0</v>
      </c>
      <c r="AN297" s="1256">
        <f t="shared" si="432"/>
        <v>0</v>
      </c>
      <c r="AO297" s="1256">
        <f t="shared" si="432"/>
        <v>0</v>
      </c>
      <c r="AP297" s="1256">
        <f t="shared" si="432"/>
        <v>0</v>
      </c>
      <c r="AQ297" s="1256">
        <f t="shared" si="432"/>
        <v>0</v>
      </c>
      <c r="AR297" s="1256">
        <f t="shared" si="432"/>
        <v>0</v>
      </c>
      <c r="AS297" s="1256">
        <f t="shared" si="432"/>
        <v>0</v>
      </c>
      <c r="AT297" s="1256">
        <f t="shared" si="432"/>
        <v>0</v>
      </c>
      <c r="AU297" s="1256">
        <f t="shared" si="432"/>
        <v>0</v>
      </c>
      <c r="AV297" s="1256">
        <f t="shared" si="432"/>
        <v>0</v>
      </c>
      <c r="AW297" s="1256">
        <f t="shared" si="432"/>
        <v>0</v>
      </c>
      <c r="AX297" s="1256">
        <f t="shared" si="432"/>
        <v>0</v>
      </c>
      <c r="AY297" s="1256">
        <f t="shared" si="432"/>
        <v>0</v>
      </c>
      <c r="AZ297" s="1256">
        <f t="shared" si="432"/>
        <v>0</v>
      </c>
      <c r="BA297" s="1254">
        <f t="shared" si="432"/>
        <v>0</v>
      </c>
      <c r="BB297" s="1257">
        <f t="shared" si="432"/>
        <v>0</v>
      </c>
      <c r="BD297" s="1186">
        <f t="shared" si="380"/>
        <v>0</v>
      </c>
      <c r="BE297" s="1187">
        <f t="shared" si="383"/>
        <v>0</v>
      </c>
      <c r="BF297" s="1188">
        <f t="shared" si="384"/>
        <v>0</v>
      </c>
      <c r="BH297" s="1189"/>
      <c r="BI297" s="1190">
        <f t="shared" si="367"/>
        <v>0</v>
      </c>
      <c r="BJ297" s="1215"/>
    </row>
    <row r="298" spans="1:62" ht="13.35" hidden="1" customHeight="1" x14ac:dyDescent="0.2">
      <c r="A298" s="1165" t="str">
        <f t="shared" si="319"/>
        <v>приборы и лаборат.оборудование</v>
      </c>
      <c r="D298" s="2015" t="s">
        <v>978</v>
      </c>
      <c r="E298" s="2016"/>
      <c r="F298" s="1247"/>
      <c r="G298" s="1248" t="s">
        <v>817</v>
      </c>
      <c r="H298" s="1278">
        <f t="shared" si="426"/>
        <v>0</v>
      </c>
      <c r="I298" s="1250"/>
      <c r="J298" s="1251"/>
      <c r="K298" s="2017">
        <f t="shared" si="427"/>
        <v>0</v>
      </c>
      <c r="L298" s="2018"/>
      <c r="M298" s="1252">
        <f t="shared" ref="M298:AG298" si="433">SUMIFS(M223:M247,$B$223:$B$247,$D298,$C$223:$C$247,$D$291)</f>
        <v>0</v>
      </c>
      <c r="N298" s="1250">
        <f t="shared" si="433"/>
        <v>0</v>
      </c>
      <c r="O298" s="1253">
        <f t="shared" si="433"/>
        <v>0</v>
      </c>
      <c r="P298" s="1254">
        <f t="shared" si="433"/>
        <v>0</v>
      </c>
      <c r="Q298" s="1255">
        <f t="shared" si="433"/>
        <v>0</v>
      </c>
      <c r="R298" s="1256">
        <f t="shared" si="433"/>
        <v>0</v>
      </c>
      <c r="S298" s="1256">
        <f t="shared" si="433"/>
        <v>0</v>
      </c>
      <c r="T298" s="1256">
        <f t="shared" si="433"/>
        <v>0</v>
      </c>
      <c r="U298" s="1256">
        <f t="shared" si="433"/>
        <v>0</v>
      </c>
      <c r="V298" s="1256">
        <f t="shared" si="433"/>
        <v>0</v>
      </c>
      <c r="W298" s="1256">
        <f t="shared" si="433"/>
        <v>0</v>
      </c>
      <c r="X298" s="1256">
        <f t="shared" si="433"/>
        <v>0</v>
      </c>
      <c r="Y298" s="1256">
        <f t="shared" si="433"/>
        <v>0</v>
      </c>
      <c r="Z298" s="1256">
        <f t="shared" si="433"/>
        <v>0</v>
      </c>
      <c r="AA298" s="1256">
        <f t="shared" si="433"/>
        <v>0</v>
      </c>
      <c r="AB298" s="1256">
        <f t="shared" si="433"/>
        <v>0</v>
      </c>
      <c r="AC298" s="1256">
        <f t="shared" si="433"/>
        <v>0</v>
      </c>
      <c r="AD298" s="1256">
        <f t="shared" si="433"/>
        <v>0</v>
      </c>
      <c r="AE298" s="1256">
        <f t="shared" si="433"/>
        <v>0</v>
      </c>
      <c r="AF298" s="1256">
        <f t="shared" si="433"/>
        <v>0</v>
      </c>
      <c r="AG298" s="1254">
        <f t="shared" si="433"/>
        <v>0</v>
      </c>
      <c r="AH298" s="1257">
        <f t="shared" si="429"/>
        <v>0</v>
      </c>
      <c r="AI298" s="1257">
        <f>SUMIFS(AI223:AI248,$B$223:$B$248,$D298,$C$223:$C$248,$D$291)</f>
        <v>0</v>
      </c>
      <c r="AJ298" s="1254">
        <f>SUMIFS(AJ223:AJ247,$B$223:$B$247,$D298,$C$223:$C$247,$D$291)</f>
        <v>0</v>
      </c>
      <c r="AK298" s="1257">
        <f>SUMIFS(AK223:AK247,$B$223:$B$247,$D298,$C$223:$C$247,$D$291)</f>
        <v>0</v>
      </c>
      <c r="AL298" s="1256">
        <f t="shared" ref="AL298:BB298" si="434">SUMIFS(AL223:AL248,$B$223:$B$248,$D298,$C$223:$C$248,$D$291)</f>
        <v>0</v>
      </c>
      <c r="AM298" s="1256">
        <f t="shared" si="434"/>
        <v>0</v>
      </c>
      <c r="AN298" s="1256">
        <f t="shared" si="434"/>
        <v>0</v>
      </c>
      <c r="AO298" s="1256">
        <f t="shared" si="434"/>
        <v>0</v>
      </c>
      <c r="AP298" s="1256">
        <f t="shared" si="434"/>
        <v>0</v>
      </c>
      <c r="AQ298" s="1256">
        <f t="shared" si="434"/>
        <v>0</v>
      </c>
      <c r="AR298" s="1256">
        <f t="shared" si="434"/>
        <v>0</v>
      </c>
      <c r="AS298" s="1256">
        <f t="shared" si="434"/>
        <v>0</v>
      </c>
      <c r="AT298" s="1256">
        <f t="shared" si="434"/>
        <v>0</v>
      </c>
      <c r="AU298" s="1256">
        <f t="shared" si="434"/>
        <v>0</v>
      </c>
      <c r="AV298" s="1256">
        <f t="shared" si="434"/>
        <v>0</v>
      </c>
      <c r="AW298" s="1256">
        <f t="shared" si="434"/>
        <v>0</v>
      </c>
      <c r="AX298" s="1256">
        <f t="shared" si="434"/>
        <v>0</v>
      </c>
      <c r="AY298" s="1256">
        <f t="shared" si="434"/>
        <v>0</v>
      </c>
      <c r="AZ298" s="1256">
        <f t="shared" si="434"/>
        <v>0</v>
      </c>
      <c r="BA298" s="1254">
        <f t="shared" si="434"/>
        <v>0</v>
      </c>
      <c r="BB298" s="1257">
        <f t="shared" si="434"/>
        <v>0</v>
      </c>
      <c r="BD298" s="1186">
        <f t="shared" si="380"/>
        <v>0</v>
      </c>
      <c r="BE298" s="1187">
        <f t="shared" si="383"/>
        <v>0</v>
      </c>
      <c r="BF298" s="1188">
        <f t="shared" si="384"/>
        <v>0</v>
      </c>
      <c r="BH298" s="1189"/>
      <c r="BI298" s="1190">
        <f t="shared" si="367"/>
        <v>0</v>
      </c>
      <c r="BJ298" s="1215"/>
    </row>
    <row r="299" spans="1:62" ht="13.35" hidden="1" customHeight="1" x14ac:dyDescent="0.2">
      <c r="A299" s="1165" t="str">
        <f t="shared" si="319"/>
        <v>вычислительная техника</v>
      </c>
      <c r="D299" s="2015" t="s">
        <v>981</v>
      </c>
      <c r="E299" s="2016"/>
      <c r="F299" s="1247"/>
      <c r="G299" s="1248" t="s">
        <v>817</v>
      </c>
      <c r="H299" s="1278">
        <f t="shared" si="426"/>
        <v>30488.98</v>
      </c>
      <c r="I299" s="1250"/>
      <c r="J299" s="1251"/>
      <c r="K299" s="2017">
        <f t="shared" si="427"/>
        <v>0</v>
      </c>
      <c r="L299" s="2018"/>
      <c r="M299" s="1252">
        <f t="shared" ref="M299:AG299" si="435">SUMIFS(M223:M247,$B$223:$B$247,$D299,$C$223:$C$247,$D$291)</f>
        <v>0</v>
      </c>
      <c r="N299" s="1250">
        <f t="shared" si="435"/>
        <v>0</v>
      </c>
      <c r="O299" s="1253">
        <f t="shared" si="435"/>
        <v>0</v>
      </c>
      <c r="P299" s="1254">
        <f t="shared" si="435"/>
        <v>0</v>
      </c>
      <c r="Q299" s="1255">
        <f t="shared" si="435"/>
        <v>0</v>
      </c>
      <c r="R299" s="1256">
        <f t="shared" si="435"/>
        <v>0</v>
      </c>
      <c r="S299" s="1256">
        <f t="shared" si="435"/>
        <v>0</v>
      </c>
      <c r="T299" s="1256">
        <f t="shared" si="435"/>
        <v>0</v>
      </c>
      <c r="U299" s="1256">
        <f t="shared" si="435"/>
        <v>0</v>
      </c>
      <c r="V299" s="1256">
        <f t="shared" si="435"/>
        <v>0</v>
      </c>
      <c r="W299" s="1256">
        <f t="shared" si="435"/>
        <v>0</v>
      </c>
      <c r="X299" s="1256">
        <f t="shared" si="435"/>
        <v>0</v>
      </c>
      <c r="Y299" s="1256">
        <f t="shared" si="435"/>
        <v>0</v>
      </c>
      <c r="Z299" s="1256">
        <f t="shared" si="435"/>
        <v>0</v>
      </c>
      <c r="AA299" s="1256">
        <f t="shared" si="435"/>
        <v>0</v>
      </c>
      <c r="AB299" s="1256">
        <f t="shared" si="435"/>
        <v>0</v>
      </c>
      <c r="AC299" s="1256">
        <f t="shared" si="435"/>
        <v>0</v>
      </c>
      <c r="AD299" s="1256">
        <f t="shared" si="435"/>
        <v>0</v>
      </c>
      <c r="AE299" s="1256">
        <f t="shared" si="435"/>
        <v>0</v>
      </c>
      <c r="AF299" s="1256">
        <f t="shared" si="435"/>
        <v>0</v>
      </c>
      <c r="AG299" s="1254">
        <f t="shared" si="435"/>
        <v>30488.98</v>
      </c>
      <c r="AH299" s="1257">
        <f t="shared" si="429"/>
        <v>0</v>
      </c>
      <c r="AI299" s="1257">
        <f>SUMIFS(AI223:AI248,$B$223:$B$248,$D299,$C$223:$C$248,$D$291)</f>
        <v>0</v>
      </c>
      <c r="AJ299" s="1254">
        <f>SUMIFS(AJ223:AJ247,$B$223:$B$247,$D299,$C$223:$C$247,$D$291)</f>
        <v>0</v>
      </c>
      <c r="AK299" s="1257">
        <f>SUMIFS(AK223:AK247,$B$223:$B$247,$D299,$C$223:$C$247,$D$291)</f>
        <v>0</v>
      </c>
      <c r="AL299" s="1256">
        <f t="shared" ref="AL299:BB299" si="436">SUMIFS(AL223:AL248,$B$223:$B$248,$D299,$C$223:$C$248,$D$291)</f>
        <v>0</v>
      </c>
      <c r="AM299" s="1256">
        <f t="shared" si="436"/>
        <v>0</v>
      </c>
      <c r="AN299" s="1256">
        <f t="shared" si="436"/>
        <v>0</v>
      </c>
      <c r="AO299" s="1256">
        <f t="shared" si="436"/>
        <v>0</v>
      </c>
      <c r="AP299" s="1256">
        <f t="shared" si="436"/>
        <v>0</v>
      </c>
      <c r="AQ299" s="1256">
        <f t="shared" si="436"/>
        <v>0</v>
      </c>
      <c r="AR299" s="1256">
        <f t="shared" si="436"/>
        <v>0</v>
      </c>
      <c r="AS299" s="1256">
        <f t="shared" si="436"/>
        <v>0</v>
      </c>
      <c r="AT299" s="1256">
        <f t="shared" si="436"/>
        <v>0</v>
      </c>
      <c r="AU299" s="1256">
        <f t="shared" si="436"/>
        <v>0</v>
      </c>
      <c r="AV299" s="1256">
        <f t="shared" si="436"/>
        <v>0</v>
      </c>
      <c r="AW299" s="1256">
        <f t="shared" si="436"/>
        <v>0</v>
      </c>
      <c r="AX299" s="1256">
        <f t="shared" si="436"/>
        <v>0</v>
      </c>
      <c r="AY299" s="1256">
        <f t="shared" si="436"/>
        <v>0</v>
      </c>
      <c r="AZ299" s="1256">
        <f t="shared" si="436"/>
        <v>0</v>
      </c>
      <c r="BA299" s="1254">
        <f t="shared" si="436"/>
        <v>30488.98</v>
      </c>
      <c r="BB299" s="1257">
        <f t="shared" si="436"/>
        <v>0</v>
      </c>
      <c r="BD299" s="1186">
        <f t="shared" si="380"/>
        <v>0</v>
      </c>
      <c r="BE299" s="1187">
        <f t="shared" si="383"/>
        <v>0</v>
      </c>
      <c r="BF299" s="1188">
        <f t="shared" si="384"/>
        <v>0</v>
      </c>
      <c r="BH299" s="1189"/>
      <c r="BI299" s="1190">
        <f t="shared" si="367"/>
        <v>0</v>
      </c>
      <c r="BJ299" s="1215"/>
    </row>
    <row r="300" spans="1:62" ht="13.35" hidden="1" customHeight="1" x14ac:dyDescent="0.2">
      <c r="A300" s="1165" t="str">
        <f t="shared" si="319"/>
        <v>прочие машины</v>
      </c>
      <c r="D300" s="2015" t="s">
        <v>998</v>
      </c>
      <c r="E300" s="2016"/>
      <c r="F300" s="1247"/>
      <c r="G300" s="1248" t="s">
        <v>817</v>
      </c>
      <c r="H300" s="1278">
        <f t="shared" si="426"/>
        <v>2533215.0099999998</v>
      </c>
      <c r="I300" s="1250"/>
      <c r="J300" s="1251"/>
      <c r="K300" s="2017">
        <f t="shared" si="427"/>
        <v>738854.47</v>
      </c>
      <c r="L300" s="2018"/>
      <c r="M300" s="1252">
        <f t="shared" ref="M300:AG300" si="437">SUMIFS(M223:M247,$B$223:$B$247,$D300,$C$223:$C$247,$D$291)</f>
        <v>0</v>
      </c>
      <c r="N300" s="1250">
        <f t="shared" si="437"/>
        <v>105550.62</v>
      </c>
      <c r="O300" s="1253">
        <f t="shared" si="437"/>
        <v>0</v>
      </c>
      <c r="P300" s="1254">
        <f t="shared" si="437"/>
        <v>0</v>
      </c>
      <c r="Q300" s="1255">
        <f t="shared" si="437"/>
        <v>0</v>
      </c>
      <c r="R300" s="1256">
        <f t="shared" si="437"/>
        <v>35183.54</v>
      </c>
      <c r="S300" s="1256">
        <f t="shared" si="437"/>
        <v>35183.54</v>
      </c>
      <c r="T300" s="1256">
        <f t="shared" si="437"/>
        <v>35183.54</v>
      </c>
      <c r="U300" s="1256">
        <f t="shared" si="437"/>
        <v>35183.54</v>
      </c>
      <c r="V300" s="1256">
        <f t="shared" si="437"/>
        <v>35183.54</v>
      </c>
      <c r="W300" s="1256">
        <f t="shared" si="437"/>
        <v>35183.54</v>
      </c>
      <c r="X300" s="1256">
        <f t="shared" si="437"/>
        <v>211101.24000000002</v>
      </c>
      <c r="Y300" s="1256">
        <f t="shared" si="437"/>
        <v>35183.54</v>
      </c>
      <c r="Z300" s="1256">
        <f t="shared" si="437"/>
        <v>35183.54</v>
      </c>
      <c r="AA300" s="1256">
        <f t="shared" si="437"/>
        <v>35183.54</v>
      </c>
      <c r="AB300" s="1256">
        <f t="shared" si="437"/>
        <v>35183.54</v>
      </c>
      <c r="AC300" s="1256">
        <f t="shared" si="437"/>
        <v>35183.54</v>
      </c>
      <c r="AD300" s="1256">
        <f t="shared" si="437"/>
        <v>35183.54</v>
      </c>
      <c r="AE300" s="1256">
        <f t="shared" si="437"/>
        <v>211101.24000000002</v>
      </c>
      <c r="AF300" s="1256">
        <f t="shared" si="437"/>
        <v>422202.48000000004</v>
      </c>
      <c r="AG300" s="1254">
        <f t="shared" si="437"/>
        <v>2533215.0099999998</v>
      </c>
      <c r="AH300" s="1257">
        <f t="shared" si="429"/>
        <v>316651.98999999993</v>
      </c>
      <c r="AI300" s="1257">
        <f>SUMIFS(AI223:AI248,$B$223:$B$248,$D300,$C$223:$C$248,$D$291)</f>
        <v>0</v>
      </c>
      <c r="AJ300" s="1254">
        <f>SUMIFS(AJ223:AJ247,$B$223:$B$247,$D300,$C$223:$C$247,$D$291)</f>
        <v>0</v>
      </c>
      <c r="AK300" s="1257">
        <f>SUMIFS(AK223:AK247,$B$223:$B$247,$D300,$C$223:$C$247,$D$291)</f>
        <v>0</v>
      </c>
      <c r="AL300" s="1256">
        <f t="shared" ref="AL300:BB300" si="438">SUMIFS(AL223:AL248,$B$223:$B$248,$D300,$C$223:$C$248,$D$291)</f>
        <v>35183.54</v>
      </c>
      <c r="AM300" s="1256">
        <f t="shared" si="438"/>
        <v>35183.54</v>
      </c>
      <c r="AN300" s="1256">
        <f t="shared" si="438"/>
        <v>35183.54</v>
      </c>
      <c r="AO300" s="1256">
        <f t="shared" si="438"/>
        <v>35183.54</v>
      </c>
      <c r="AP300" s="1256">
        <f t="shared" si="438"/>
        <v>35183.54</v>
      </c>
      <c r="AQ300" s="1256">
        <f t="shared" si="438"/>
        <v>35183.54</v>
      </c>
      <c r="AR300" s="1256">
        <f t="shared" si="438"/>
        <v>211101.24000000002</v>
      </c>
      <c r="AS300" s="1256">
        <f t="shared" si="438"/>
        <v>35183.54</v>
      </c>
      <c r="AT300" s="1256">
        <f t="shared" si="438"/>
        <v>35183.54</v>
      </c>
      <c r="AU300" s="1256">
        <f t="shared" si="438"/>
        <v>35183.54</v>
      </c>
      <c r="AV300" s="1256">
        <f t="shared" si="438"/>
        <v>0.12999999990279321</v>
      </c>
      <c r="AW300" s="1256">
        <f t="shared" si="438"/>
        <v>0</v>
      </c>
      <c r="AX300" s="1256">
        <f t="shared" si="438"/>
        <v>0</v>
      </c>
      <c r="AY300" s="1256">
        <f t="shared" si="438"/>
        <v>105550.7499999999</v>
      </c>
      <c r="AZ300" s="1256">
        <f t="shared" si="438"/>
        <v>316651.98999999993</v>
      </c>
      <c r="BA300" s="1254">
        <f t="shared" si="438"/>
        <v>2533215.0099999998</v>
      </c>
      <c r="BB300" s="1257">
        <f t="shared" si="438"/>
        <v>0</v>
      </c>
      <c r="BD300" s="1186">
        <f t="shared" si="380"/>
        <v>0</v>
      </c>
      <c r="BE300" s="1187">
        <f t="shared" si="383"/>
        <v>633303.84999999986</v>
      </c>
      <c r="BF300" s="1188">
        <f t="shared" si="384"/>
        <v>0</v>
      </c>
      <c r="BH300" s="1189"/>
      <c r="BI300" s="1190">
        <f t="shared" si="367"/>
        <v>0</v>
      </c>
      <c r="BJ300" s="1215"/>
    </row>
    <row r="301" spans="1:62" ht="13.35" hidden="1" customHeight="1" x14ac:dyDescent="0.2">
      <c r="A301" s="1165" t="str">
        <f t="shared" si="319"/>
        <v>Транспортные средства</v>
      </c>
      <c r="D301" s="2015" t="s">
        <v>1029</v>
      </c>
      <c r="E301" s="2016"/>
      <c r="F301" s="1247"/>
      <c r="G301" s="1248" t="s">
        <v>817</v>
      </c>
      <c r="H301" s="1278">
        <f t="shared" si="426"/>
        <v>0</v>
      </c>
      <c r="I301" s="1250"/>
      <c r="J301" s="1251"/>
      <c r="K301" s="2017">
        <f t="shared" si="427"/>
        <v>0</v>
      </c>
      <c r="L301" s="2018"/>
      <c r="M301" s="1252">
        <f t="shared" ref="M301:AG301" si="439">SUMIFS(M223:M247,$B$223:$B$247,$D301,$C$223:$C$247,$D$291)</f>
        <v>0</v>
      </c>
      <c r="N301" s="1250">
        <f t="shared" si="439"/>
        <v>0</v>
      </c>
      <c r="O301" s="1253">
        <f t="shared" si="439"/>
        <v>0</v>
      </c>
      <c r="P301" s="1254">
        <f t="shared" si="439"/>
        <v>0</v>
      </c>
      <c r="Q301" s="1255">
        <f t="shared" si="439"/>
        <v>0</v>
      </c>
      <c r="R301" s="1256">
        <f t="shared" si="439"/>
        <v>0</v>
      </c>
      <c r="S301" s="1256">
        <f t="shared" si="439"/>
        <v>0</v>
      </c>
      <c r="T301" s="1256">
        <f t="shared" si="439"/>
        <v>0</v>
      </c>
      <c r="U301" s="1256">
        <f t="shared" si="439"/>
        <v>0</v>
      </c>
      <c r="V301" s="1256">
        <f t="shared" si="439"/>
        <v>0</v>
      </c>
      <c r="W301" s="1256">
        <f t="shared" si="439"/>
        <v>0</v>
      </c>
      <c r="X301" s="1256">
        <f t="shared" si="439"/>
        <v>0</v>
      </c>
      <c r="Y301" s="1256">
        <f t="shared" si="439"/>
        <v>0</v>
      </c>
      <c r="Z301" s="1256">
        <f t="shared" si="439"/>
        <v>0</v>
      </c>
      <c r="AA301" s="1256">
        <f t="shared" si="439"/>
        <v>0</v>
      </c>
      <c r="AB301" s="1256">
        <f t="shared" si="439"/>
        <v>0</v>
      </c>
      <c r="AC301" s="1256">
        <f t="shared" si="439"/>
        <v>0</v>
      </c>
      <c r="AD301" s="1256">
        <f t="shared" si="439"/>
        <v>0</v>
      </c>
      <c r="AE301" s="1256">
        <f t="shared" si="439"/>
        <v>0</v>
      </c>
      <c r="AF301" s="1256">
        <f t="shared" si="439"/>
        <v>0</v>
      </c>
      <c r="AG301" s="1254">
        <f t="shared" si="439"/>
        <v>0</v>
      </c>
      <c r="AH301" s="1257">
        <f t="shared" si="429"/>
        <v>0</v>
      </c>
      <c r="AI301" s="1257">
        <f>SUMIFS(AI223:AI248,$B$223:$B$248,$D301,$C$223:$C$248,$D$291)</f>
        <v>0</v>
      </c>
      <c r="AJ301" s="1254">
        <f>SUMIFS(AJ223:AJ247,$B$223:$B$247,$D301,$C$223:$C$247,$D$291)</f>
        <v>0</v>
      </c>
      <c r="AK301" s="1257">
        <f>SUMIFS(AK223:AK247,$B$223:$B$247,$D301,$C$223:$C$247,$D$291)</f>
        <v>0</v>
      </c>
      <c r="AL301" s="1256">
        <f t="shared" ref="AL301:BB301" si="440">SUMIFS(AL223:AL248,$B$223:$B$248,$D301,$C$223:$C$248,$D$291)</f>
        <v>0</v>
      </c>
      <c r="AM301" s="1256">
        <f t="shared" si="440"/>
        <v>0</v>
      </c>
      <c r="AN301" s="1256">
        <f t="shared" si="440"/>
        <v>0</v>
      </c>
      <c r="AO301" s="1256">
        <f t="shared" si="440"/>
        <v>0</v>
      </c>
      <c r="AP301" s="1256">
        <f t="shared" si="440"/>
        <v>0</v>
      </c>
      <c r="AQ301" s="1256">
        <f t="shared" si="440"/>
        <v>0</v>
      </c>
      <c r="AR301" s="1256">
        <f t="shared" si="440"/>
        <v>0</v>
      </c>
      <c r="AS301" s="1256">
        <f t="shared" si="440"/>
        <v>0</v>
      </c>
      <c r="AT301" s="1256">
        <f t="shared" si="440"/>
        <v>0</v>
      </c>
      <c r="AU301" s="1256">
        <f t="shared" si="440"/>
        <v>0</v>
      </c>
      <c r="AV301" s="1256">
        <f t="shared" si="440"/>
        <v>0</v>
      </c>
      <c r="AW301" s="1256">
        <f t="shared" si="440"/>
        <v>0</v>
      </c>
      <c r="AX301" s="1256">
        <f t="shared" si="440"/>
        <v>0</v>
      </c>
      <c r="AY301" s="1256">
        <f t="shared" si="440"/>
        <v>0</v>
      </c>
      <c r="AZ301" s="1256">
        <f t="shared" si="440"/>
        <v>0</v>
      </c>
      <c r="BA301" s="1254">
        <f t="shared" si="440"/>
        <v>0</v>
      </c>
      <c r="BB301" s="1257">
        <f t="shared" si="440"/>
        <v>0</v>
      </c>
      <c r="BD301" s="1186">
        <f t="shared" si="380"/>
        <v>0</v>
      </c>
      <c r="BE301" s="1187">
        <f t="shared" si="383"/>
        <v>0</v>
      </c>
      <c r="BF301" s="1188">
        <f t="shared" si="384"/>
        <v>0</v>
      </c>
      <c r="BH301" s="1189"/>
      <c r="BI301" s="1190">
        <f t="shared" si="367"/>
        <v>0</v>
      </c>
      <c r="BJ301" s="1215"/>
    </row>
    <row r="302" spans="1:62" ht="13.35" hidden="1" customHeight="1" x14ac:dyDescent="0.2">
      <c r="A302" s="1165" t="str">
        <f t="shared" si="319"/>
        <v>Инструмент</v>
      </c>
      <c r="D302" s="2015" t="s">
        <v>1084</v>
      </c>
      <c r="E302" s="2016"/>
      <c r="F302" s="1247"/>
      <c r="G302" s="1248" t="s">
        <v>817</v>
      </c>
      <c r="H302" s="1278">
        <f t="shared" si="426"/>
        <v>0</v>
      </c>
      <c r="I302" s="1250"/>
      <c r="J302" s="1251"/>
      <c r="K302" s="2017">
        <f t="shared" si="427"/>
        <v>0</v>
      </c>
      <c r="L302" s="2018"/>
      <c r="M302" s="1252">
        <f t="shared" ref="M302:AG302" si="441">SUMIFS(M223:M247,$B$223:$B$247,$D302,$C$223:$C$247,$D$291)</f>
        <v>0</v>
      </c>
      <c r="N302" s="1250">
        <f t="shared" si="441"/>
        <v>0</v>
      </c>
      <c r="O302" s="1253">
        <f t="shared" si="441"/>
        <v>0</v>
      </c>
      <c r="P302" s="1254">
        <f t="shared" si="441"/>
        <v>0</v>
      </c>
      <c r="Q302" s="1255">
        <f t="shared" si="441"/>
        <v>0</v>
      </c>
      <c r="R302" s="1256">
        <f t="shared" si="441"/>
        <v>0</v>
      </c>
      <c r="S302" s="1256">
        <f t="shared" si="441"/>
        <v>0</v>
      </c>
      <c r="T302" s="1256">
        <f t="shared" si="441"/>
        <v>0</v>
      </c>
      <c r="U302" s="1256">
        <f t="shared" si="441"/>
        <v>0</v>
      </c>
      <c r="V302" s="1256">
        <f t="shared" si="441"/>
        <v>0</v>
      </c>
      <c r="W302" s="1256">
        <f t="shared" si="441"/>
        <v>0</v>
      </c>
      <c r="X302" s="1256">
        <f t="shared" si="441"/>
        <v>0</v>
      </c>
      <c r="Y302" s="1256">
        <f t="shared" si="441"/>
        <v>0</v>
      </c>
      <c r="Z302" s="1256">
        <f t="shared" si="441"/>
        <v>0</v>
      </c>
      <c r="AA302" s="1256">
        <f t="shared" si="441"/>
        <v>0</v>
      </c>
      <c r="AB302" s="1256">
        <f t="shared" si="441"/>
        <v>0</v>
      </c>
      <c r="AC302" s="1256">
        <f t="shared" si="441"/>
        <v>0</v>
      </c>
      <c r="AD302" s="1256">
        <f t="shared" si="441"/>
        <v>0</v>
      </c>
      <c r="AE302" s="1256">
        <f t="shared" si="441"/>
        <v>0</v>
      </c>
      <c r="AF302" s="1256">
        <f t="shared" si="441"/>
        <v>0</v>
      </c>
      <c r="AG302" s="1254">
        <f t="shared" si="441"/>
        <v>0</v>
      </c>
      <c r="AH302" s="1257">
        <f t="shared" si="429"/>
        <v>0</v>
      </c>
      <c r="AI302" s="1257">
        <f>SUMIFS(AI223:AI248,$B$223:$B$248,$D302,$C$223:$C$248,$D$291)</f>
        <v>0</v>
      </c>
      <c r="AJ302" s="1254">
        <f>SUMIFS(AJ223:AJ247,$B$223:$B$247,$D302,$C$223:$C$247,$D$291)</f>
        <v>0</v>
      </c>
      <c r="AK302" s="1257">
        <f>SUMIFS(AK223:AK247,$B$223:$B$247,$D302,$C$223:$C$247,$D$291)</f>
        <v>0</v>
      </c>
      <c r="AL302" s="1256">
        <f t="shared" ref="AL302:BB302" si="442">SUMIFS(AL223:AL248,$B$223:$B$248,$D302,$C$223:$C$248,$D$291)</f>
        <v>0</v>
      </c>
      <c r="AM302" s="1256">
        <f t="shared" si="442"/>
        <v>0</v>
      </c>
      <c r="AN302" s="1256">
        <f t="shared" si="442"/>
        <v>0</v>
      </c>
      <c r="AO302" s="1256">
        <f t="shared" si="442"/>
        <v>0</v>
      </c>
      <c r="AP302" s="1256">
        <f t="shared" si="442"/>
        <v>0</v>
      </c>
      <c r="AQ302" s="1256">
        <f t="shared" si="442"/>
        <v>0</v>
      </c>
      <c r="AR302" s="1256">
        <f t="shared" si="442"/>
        <v>0</v>
      </c>
      <c r="AS302" s="1256">
        <f t="shared" si="442"/>
        <v>0</v>
      </c>
      <c r="AT302" s="1256">
        <f t="shared" si="442"/>
        <v>0</v>
      </c>
      <c r="AU302" s="1256">
        <f t="shared" si="442"/>
        <v>0</v>
      </c>
      <c r="AV302" s="1256">
        <f t="shared" si="442"/>
        <v>0</v>
      </c>
      <c r="AW302" s="1256">
        <f t="shared" si="442"/>
        <v>0</v>
      </c>
      <c r="AX302" s="1256">
        <f t="shared" si="442"/>
        <v>0</v>
      </c>
      <c r="AY302" s="1256">
        <f t="shared" si="442"/>
        <v>0</v>
      </c>
      <c r="AZ302" s="1256">
        <f t="shared" si="442"/>
        <v>0</v>
      </c>
      <c r="BA302" s="1254">
        <f t="shared" si="442"/>
        <v>0</v>
      </c>
      <c r="BB302" s="1257">
        <f t="shared" si="442"/>
        <v>0</v>
      </c>
      <c r="BD302" s="1186">
        <f t="shared" si="380"/>
        <v>0</v>
      </c>
      <c r="BE302" s="1187">
        <f t="shared" si="383"/>
        <v>0</v>
      </c>
      <c r="BF302" s="1188">
        <f t="shared" si="384"/>
        <v>0</v>
      </c>
      <c r="BH302" s="1189"/>
      <c r="BI302" s="1190">
        <f t="shared" si="367"/>
        <v>0</v>
      </c>
      <c r="BJ302" s="1215"/>
    </row>
    <row r="303" spans="1:62" ht="13.35" hidden="1" customHeight="1" x14ac:dyDescent="0.2">
      <c r="A303" s="1165" t="str">
        <f t="shared" si="319"/>
        <v>Производственный инвентарь</v>
      </c>
      <c r="D303" s="2015" t="s">
        <v>1047</v>
      </c>
      <c r="E303" s="2016"/>
      <c r="F303" s="1247"/>
      <c r="G303" s="1248" t="s">
        <v>817</v>
      </c>
      <c r="H303" s="1278">
        <f t="shared" si="426"/>
        <v>0</v>
      </c>
      <c r="I303" s="1250"/>
      <c r="J303" s="1251"/>
      <c r="K303" s="2017">
        <f t="shared" si="427"/>
        <v>0</v>
      </c>
      <c r="L303" s="2018"/>
      <c r="M303" s="1252">
        <f t="shared" ref="M303:AG303" si="443">SUMIFS(M223:M247,$B$223:$B$247,$D303,$C$223:$C$247,$D$291)</f>
        <v>0</v>
      </c>
      <c r="N303" s="1250">
        <f t="shared" si="443"/>
        <v>0</v>
      </c>
      <c r="O303" s="1253">
        <f t="shared" si="443"/>
        <v>0</v>
      </c>
      <c r="P303" s="1254">
        <f t="shared" si="443"/>
        <v>0</v>
      </c>
      <c r="Q303" s="1255">
        <f t="shared" si="443"/>
        <v>0</v>
      </c>
      <c r="R303" s="1256">
        <f t="shared" si="443"/>
        <v>0</v>
      </c>
      <c r="S303" s="1256">
        <f t="shared" si="443"/>
        <v>0</v>
      </c>
      <c r="T303" s="1256">
        <f t="shared" si="443"/>
        <v>0</v>
      </c>
      <c r="U303" s="1256">
        <f t="shared" si="443"/>
        <v>0</v>
      </c>
      <c r="V303" s="1256">
        <f t="shared" si="443"/>
        <v>0</v>
      </c>
      <c r="W303" s="1256">
        <f t="shared" si="443"/>
        <v>0</v>
      </c>
      <c r="X303" s="1256">
        <f t="shared" si="443"/>
        <v>0</v>
      </c>
      <c r="Y303" s="1256">
        <f t="shared" si="443"/>
        <v>0</v>
      </c>
      <c r="Z303" s="1256">
        <f t="shared" si="443"/>
        <v>0</v>
      </c>
      <c r="AA303" s="1256">
        <f t="shared" si="443"/>
        <v>0</v>
      </c>
      <c r="AB303" s="1256">
        <f t="shared" si="443"/>
        <v>0</v>
      </c>
      <c r="AC303" s="1256">
        <f t="shared" si="443"/>
        <v>0</v>
      </c>
      <c r="AD303" s="1256">
        <f t="shared" si="443"/>
        <v>0</v>
      </c>
      <c r="AE303" s="1256">
        <f t="shared" si="443"/>
        <v>0</v>
      </c>
      <c r="AF303" s="1256">
        <f t="shared" si="443"/>
        <v>0</v>
      </c>
      <c r="AG303" s="1254">
        <f t="shared" si="443"/>
        <v>0</v>
      </c>
      <c r="AH303" s="1257">
        <f t="shared" si="429"/>
        <v>0</v>
      </c>
      <c r="AI303" s="1257">
        <f>SUMIFS(AI223:AI248,$B$223:$B$248,$D303,$C$223:$C$248,$D$291)</f>
        <v>0</v>
      </c>
      <c r="AJ303" s="1254">
        <f>SUMIFS(AJ223:AJ247,$B$223:$B$247,$D303,$C$223:$C$247,$D$291)</f>
        <v>0</v>
      </c>
      <c r="AK303" s="1257">
        <f>SUMIFS(AK223:AK247,$B$223:$B$247,$D303,$C$223:$C$247,$D$291)</f>
        <v>0</v>
      </c>
      <c r="AL303" s="1256">
        <f t="shared" ref="AL303:BB303" si="444">SUMIFS(AL223:AL248,$B$223:$B$248,$D303,$C$223:$C$248,$D$291)</f>
        <v>0</v>
      </c>
      <c r="AM303" s="1256">
        <f t="shared" si="444"/>
        <v>0</v>
      </c>
      <c r="AN303" s="1256">
        <f t="shared" si="444"/>
        <v>0</v>
      </c>
      <c r="AO303" s="1256">
        <f t="shared" si="444"/>
        <v>0</v>
      </c>
      <c r="AP303" s="1256">
        <f t="shared" si="444"/>
        <v>0</v>
      </c>
      <c r="AQ303" s="1256">
        <f t="shared" si="444"/>
        <v>0</v>
      </c>
      <c r="AR303" s="1256">
        <f t="shared" si="444"/>
        <v>0</v>
      </c>
      <c r="AS303" s="1256">
        <f t="shared" si="444"/>
        <v>0</v>
      </c>
      <c r="AT303" s="1256">
        <f t="shared" si="444"/>
        <v>0</v>
      </c>
      <c r="AU303" s="1256">
        <f t="shared" si="444"/>
        <v>0</v>
      </c>
      <c r="AV303" s="1256">
        <f t="shared" si="444"/>
        <v>0</v>
      </c>
      <c r="AW303" s="1256">
        <f t="shared" si="444"/>
        <v>0</v>
      </c>
      <c r="AX303" s="1256">
        <f t="shared" si="444"/>
        <v>0</v>
      </c>
      <c r="AY303" s="1256">
        <f t="shared" si="444"/>
        <v>0</v>
      </c>
      <c r="AZ303" s="1256">
        <f t="shared" si="444"/>
        <v>0</v>
      </c>
      <c r="BA303" s="1254">
        <f t="shared" si="444"/>
        <v>0</v>
      </c>
      <c r="BB303" s="1257">
        <f t="shared" si="444"/>
        <v>0</v>
      </c>
      <c r="BD303" s="1186">
        <f t="shared" si="380"/>
        <v>0</v>
      </c>
      <c r="BE303" s="1187">
        <f t="shared" si="383"/>
        <v>0</v>
      </c>
      <c r="BF303" s="1188">
        <f t="shared" si="384"/>
        <v>0</v>
      </c>
      <c r="BH303" s="1189"/>
      <c r="BI303" s="1190">
        <f t="shared" si="367"/>
        <v>0</v>
      </c>
      <c r="BJ303" s="1215"/>
    </row>
    <row r="304" spans="1:62" ht="13.35" hidden="1" customHeight="1" x14ac:dyDescent="0.2">
      <c r="A304" s="1165" t="str">
        <f t="shared" si="319"/>
        <v>Прочие основные производственные фонды</v>
      </c>
      <c r="D304" s="2015" t="s">
        <v>1078</v>
      </c>
      <c r="E304" s="2016"/>
      <c r="F304" s="1247"/>
      <c r="G304" s="1248" t="s">
        <v>817</v>
      </c>
      <c r="H304" s="1278">
        <f t="shared" si="426"/>
        <v>0</v>
      </c>
      <c r="I304" s="1250"/>
      <c r="J304" s="1251"/>
      <c r="K304" s="2017">
        <f t="shared" si="427"/>
        <v>0</v>
      </c>
      <c r="L304" s="2018"/>
      <c r="M304" s="1252">
        <f t="shared" ref="M304:AG304" si="445">SUMIFS(M223:M247,$B$223:$B$247,$D304,$C$223:$C$247,$D$291)</f>
        <v>0</v>
      </c>
      <c r="N304" s="1250">
        <f t="shared" si="445"/>
        <v>0</v>
      </c>
      <c r="O304" s="1253">
        <f t="shared" si="445"/>
        <v>0</v>
      </c>
      <c r="P304" s="1254">
        <f t="shared" si="445"/>
        <v>0</v>
      </c>
      <c r="Q304" s="1255">
        <f t="shared" si="445"/>
        <v>0</v>
      </c>
      <c r="R304" s="1256">
        <f t="shared" si="445"/>
        <v>0</v>
      </c>
      <c r="S304" s="1256">
        <f t="shared" si="445"/>
        <v>0</v>
      </c>
      <c r="T304" s="1256">
        <f t="shared" si="445"/>
        <v>0</v>
      </c>
      <c r="U304" s="1256">
        <f t="shared" si="445"/>
        <v>0</v>
      </c>
      <c r="V304" s="1256">
        <f t="shared" si="445"/>
        <v>0</v>
      </c>
      <c r="W304" s="1256">
        <f t="shared" si="445"/>
        <v>0</v>
      </c>
      <c r="X304" s="1256">
        <f t="shared" si="445"/>
        <v>0</v>
      </c>
      <c r="Y304" s="1256">
        <f t="shared" si="445"/>
        <v>0</v>
      </c>
      <c r="Z304" s="1256">
        <f t="shared" si="445"/>
        <v>0</v>
      </c>
      <c r="AA304" s="1256">
        <f t="shared" si="445"/>
        <v>0</v>
      </c>
      <c r="AB304" s="1256">
        <f t="shared" si="445"/>
        <v>0</v>
      </c>
      <c r="AC304" s="1256">
        <f t="shared" si="445"/>
        <v>0</v>
      </c>
      <c r="AD304" s="1256">
        <f t="shared" si="445"/>
        <v>0</v>
      </c>
      <c r="AE304" s="1256">
        <f t="shared" si="445"/>
        <v>0</v>
      </c>
      <c r="AF304" s="1256">
        <f t="shared" si="445"/>
        <v>0</v>
      </c>
      <c r="AG304" s="1254">
        <f t="shared" si="445"/>
        <v>0</v>
      </c>
      <c r="AH304" s="1257">
        <f t="shared" si="429"/>
        <v>0</v>
      </c>
      <c r="AI304" s="1257">
        <f>SUMIFS(AI223:AI248,$B$223:$B$248,$D304,$C$223:$C$248,$D$291)</f>
        <v>0</v>
      </c>
      <c r="AJ304" s="1254">
        <f>SUMIFS(AJ223:AJ247,$B$223:$B$247,$D304,$C$223:$C$247,$D$291)</f>
        <v>0</v>
      </c>
      <c r="AK304" s="1257">
        <f>SUMIFS(AK223:AK247,$B$223:$B$247,$D304,$C$223:$C$247,$D$291)</f>
        <v>0</v>
      </c>
      <c r="AL304" s="1256">
        <f t="shared" ref="AL304:BB304" si="446">SUMIFS(AL223:AL248,$B$223:$B$248,$D304,$C$223:$C$248,$D$291)</f>
        <v>0</v>
      </c>
      <c r="AM304" s="1256">
        <f t="shared" si="446"/>
        <v>0</v>
      </c>
      <c r="AN304" s="1256">
        <f t="shared" si="446"/>
        <v>0</v>
      </c>
      <c r="AO304" s="1256">
        <f t="shared" si="446"/>
        <v>0</v>
      </c>
      <c r="AP304" s="1256">
        <f t="shared" si="446"/>
        <v>0</v>
      </c>
      <c r="AQ304" s="1256">
        <f t="shared" si="446"/>
        <v>0</v>
      </c>
      <c r="AR304" s="1256">
        <f t="shared" si="446"/>
        <v>0</v>
      </c>
      <c r="AS304" s="1256">
        <f t="shared" si="446"/>
        <v>0</v>
      </c>
      <c r="AT304" s="1256">
        <f t="shared" si="446"/>
        <v>0</v>
      </c>
      <c r="AU304" s="1256">
        <f t="shared" si="446"/>
        <v>0</v>
      </c>
      <c r="AV304" s="1256">
        <f t="shared" si="446"/>
        <v>0</v>
      </c>
      <c r="AW304" s="1256">
        <f t="shared" si="446"/>
        <v>0</v>
      </c>
      <c r="AX304" s="1256">
        <f t="shared" si="446"/>
        <v>0</v>
      </c>
      <c r="AY304" s="1256">
        <f t="shared" si="446"/>
        <v>0</v>
      </c>
      <c r="AZ304" s="1256">
        <f t="shared" si="446"/>
        <v>0</v>
      </c>
      <c r="BA304" s="1254">
        <f t="shared" si="446"/>
        <v>0</v>
      </c>
      <c r="BB304" s="1257">
        <f t="shared" si="446"/>
        <v>0</v>
      </c>
      <c r="BD304" s="1186">
        <f t="shared" si="380"/>
        <v>0</v>
      </c>
      <c r="BE304" s="1187">
        <f t="shared" si="383"/>
        <v>0</v>
      </c>
      <c r="BF304" s="1188">
        <f t="shared" si="384"/>
        <v>0</v>
      </c>
      <c r="BH304" s="1189"/>
      <c r="BI304" s="1190">
        <f t="shared" si="367"/>
        <v>0</v>
      </c>
      <c r="BJ304" s="1215"/>
    </row>
    <row r="305" spans="1:62" ht="13.35" hidden="1" customHeight="1" x14ac:dyDescent="0.2">
      <c r="A305" s="1165" t="str">
        <f t="shared" si="319"/>
        <v xml:space="preserve"> ДЭС-14 с. Пахачи</v>
      </c>
      <c r="D305" s="2075" t="s">
        <v>1182</v>
      </c>
      <c r="E305" s="2075"/>
      <c r="F305" s="2075"/>
      <c r="G305" s="2075"/>
      <c r="H305" s="2075"/>
      <c r="I305" s="1281">
        <v>14916008.99</v>
      </c>
      <c r="J305" s="1282">
        <v>8742747.7200000007</v>
      </c>
      <c r="K305" s="2076">
        <f>SUM(K306,K308,K310,K337,K342:L342)</f>
        <v>5980972.8399999999</v>
      </c>
      <c r="L305" s="2077"/>
      <c r="M305" s="1349">
        <f>M306+M308+M310+M337+M342</f>
        <v>55169.49</v>
      </c>
      <c r="N305" s="1284">
        <f>N306+N308+N310+N337+N342</f>
        <v>347317.23</v>
      </c>
      <c r="O305" s="1285">
        <f>O306+O308+O310+O337+O342</f>
        <v>0</v>
      </c>
      <c r="P305" s="1286"/>
      <c r="Q305" s="1287">
        <f t="shared" ref="Q305:AL305" si="447">Q306+Q308+Q310+Q337+Q342</f>
        <v>68614.399999999994</v>
      </c>
      <c r="R305" s="1288">
        <f t="shared" si="447"/>
        <v>115772.41</v>
      </c>
      <c r="S305" s="1288">
        <f t="shared" si="447"/>
        <v>115772.41</v>
      </c>
      <c r="T305" s="1288">
        <f t="shared" si="447"/>
        <v>115772.41</v>
      </c>
      <c r="U305" s="1288">
        <f t="shared" si="447"/>
        <v>117304.90000000001</v>
      </c>
      <c r="V305" s="1288">
        <f t="shared" si="447"/>
        <v>119020.26000000001</v>
      </c>
      <c r="W305" s="1288">
        <f t="shared" si="447"/>
        <v>119020.26000000001</v>
      </c>
      <c r="X305" s="1288">
        <f t="shared" si="447"/>
        <v>702662.64999999991</v>
      </c>
      <c r="Y305" s="1288">
        <f t="shared" si="447"/>
        <v>119020.26000000001</v>
      </c>
      <c r="Z305" s="1288">
        <f t="shared" si="447"/>
        <v>119020.26000000001</v>
      </c>
      <c r="AA305" s="1288">
        <f t="shared" si="447"/>
        <v>119020.26000000001</v>
      </c>
      <c r="AB305" s="1288">
        <f t="shared" si="447"/>
        <v>119020.26000000001</v>
      </c>
      <c r="AC305" s="1288">
        <f t="shared" si="447"/>
        <v>119020.25000000001</v>
      </c>
      <c r="AD305" s="1288">
        <f t="shared" si="447"/>
        <v>118696.41</v>
      </c>
      <c r="AE305" s="1288">
        <f t="shared" si="447"/>
        <v>713797.7</v>
      </c>
      <c r="AF305" s="1288">
        <f t="shared" si="447"/>
        <v>1416460.3499999999</v>
      </c>
      <c r="AG305" s="1289">
        <f t="shared" si="447"/>
        <v>14647784.200000001</v>
      </c>
      <c r="AH305" s="1290">
        <f t="shared" si="447"/>
        <v>4688296.38</v>
      </c>
      <c r="AI305" s="1290">
        <f t="shared" si="447"/>
        <v>0</v>
      </c>
      <c r="AJ305" s="1289">
        <f t="shared" si="447"/>
        <v>0</v>
      </c>
      <c r="AK305" s="1290">
        <f t="shared" si="447"/>
        <v>0</v>
      </c>
      <c r="AL305" s="1288">
        <f t="shared" si="447"/>
        <v>118696.41</v>
      </c>
      <c r="AM305" s="1288">
        <f>AM306+AM308+AM310+AM337+AM342</f>
        <v>108963.76000000002</v>
      </c>
      <c r="AN305" s="1288">
        <f t="shared" ref="AN305:BB305" si="448">AN306+AN308+AN310+AN337+AN342</f>
        <v>108963.14</v>
      </c>
      <c r="AO305" s="1288">
        <f t="shared" si="448"/>
        <v>108963.14</v>
      </c>
      <c r="AP305" s="1288">
        <f t="shared" si="448"/>
        <v>108963.14</v>
      </c>
      <c r="AQ305" s="1288">
        <f t="shared" si="448"/>
        <v>108963.14</v>
      </c>
      <c r="AR305" s="1288">
        <f t="shared" si="448"/>
        <v>663512.73</v>
      </c>
      <c r="AS305" s="1288">
        <f t="shared" si="448"/>
        <v>108963.14</v>
      </c>
      <c r="AT305" s="1288">
        <f t="shared" si="448"/>
        <v>108963.14</v>
      </c>
      <c r="AU305" s="1288">
        <f t="shared" si="448"/>
        <v>108963.14</v>
      </c>
      <c r="AV305" s="1288">
        <f t="shared" si="448"/>
        <v>108963.14</v>
      </c>
      <c r="AW305" s="1288">
        <f t="shared" si="448"/>
        <v>108962.58999999992</v>
      </c>
      <c r="AX305" s="1288">
        <f t="shared" si="448"/>
        <v>91393.000000000015</v>
      </c>
      <c r="AY305" s="1288">
        <f t="shared" si="448"/>
        <v>636208.14999999991</v>
      </c>
      <c r="AZ305" s="1288">
        <f t="shared" si="448"/>
        <v>1299720.8799999999</v>
      </c>
      <c r="BA305" s="1289">
        <f t="shared" si="448"/>
        <v>14647784.200000001</v>
      </c>
      <c r="BB305" s="1290">
        <f t="shared" si="448"/>
        <v>3388575.5</v>
      </c>
      <c r="BD305" s="1186">
        <f t="shared" si="380"/>
        <v>0</v>
      </c>
      <c r="BE305" s="1187">
        <f t="shared" si="383"/>
        <v>5688825.0999999996</v>
      </c>
      <c r="BF305" s="1188">
        <f t="shared" si="384"/>
        <v>0</v>
      </c>
      <c r="BH305" s="1189"/>
      <c r="BI305" s="1190">
        <f t="shared" si="367"/>
        <v>0</v>
      </c>
      <c r="BJ305" s="1215"/>
    </row>
    <row r="306" spans="1:62" ht="12.6" hidden="1" customHeight="1" outlineLevel="1" x14ac:dyDescent="0.2">
      <c r="A306" s="1165" t="str">
        <f t="shared" ref="A306:A341" si="449">A305</f>
        <v xml:space="preserve"> ДЭС-14 с. Пахачи</v>
      </c>
      <c r="D306" s="2051" t="s">
        <v>970</v>
      </c>
      <c r="E306" s="2051"/>
      <c r="F306" s="2051"/>
      <c r="G306" s="2051"/>
      <c r="H306" s="2051"/>
      <c r="I306" s="1216">
        <v>800000</v>
      </c>
      <c r="J306" s="1350"/>
      <c r="K306" s="2052">
        <f>SUM(K307)</f>
        <v>800000</v>
      </c>
      <c r="L306" s="2053"/>
      <c r="M306" s="1218"/>
      <c r="N306" s="1245">
        <f>N307</f>
        <v>0</v>
      </c>
      <c r="O306" s="1242"/>
      <c r="P306" s="1243"/>
      <c r="Q306" s="1221">
        <f>Q307</f>
        <v>0</v>
      </c>
      <c r="R306" s="1222">
        <f>R307</f>
        <v>0</v>
      </c>
      <c r="S306" s="1222">
        <f t="shared" ref="S306:AZ306" si="450">S307</f>
        <v>0</v>
      </c>
      <c r="T306" s="1222">
        <f t="shared" si="450"/>
        <v>0</v>
      </c>
      <c r="U306" s="1222">
        <f t="shared" si="450"/>
        <v>0</v>
      </c>
      <c r="V306" s="1222">
        <f t="shared" si="450"/>
        <v>0</v>
      </c>
      <c r="W306" s="1222">
        <f t="shared" si="450"/>
        <v>0</v>
      </c>
      <c r="X306" s="1222">
        <f t="shared" si="450"/>
        <v>0</v>
      </c>
      <c r="Y306" s="1222">
        <f t="shared" si="450"/>
        <v>0</v>
      </c>
      <c r="Z306" s="1222">
        <f t="shared" si="450"/>
        <v>0</v>
      </c>
      <c r="AA306" s="1222">
        <f t="shared" si="450"/>
        <v>0</v>
      </c>
      <c r="AB306" s="1222">
        <f t="shared" si="450"/>
        <v>0</v>
      </c>
      <c r="AC306" s="1222">
        <f t="shared" si="450"/>
        <v>0</v>
      </c>
      <c r="AD306" s="1222">
        <f t="shared" si="450"/>
        <v>0</v>
      </c>
      <c r="AE306" s="1222">
        <f t="shared" si="450"/>
        <v>0</v>
      </c>
      <c r="AF306" s="1222">
        <f t="shared" si="450"/>
        <v>0</v>
      </c>
      <c r="AG306" s="1220">
        <f t="shared" si="450"/>
        <v>800000</v>
      </c>
      <c r="AH306" s="1223">
        <f t="shared" si="450"/>
        <v>800000</v>
      </c>
      <c r="AI306" s="1223">
        <f t="shared" si="450"/>
        <v>0</v>
      </c>
      <c r="AJ306" s="1243">
        <f t="shared" si="450"/>
        <v>0</v>
      </c>
      <c r="AK306" s="1223">
        <f t="shared" si="450"/>
        <v>0</v>
      </c>
      <c r="AL306" s="1222">
        <f t="shared" si="450"/>
        <v>0</v>
      </c>
      <c r="AM306" s="1222">
        <f t="shared" si="450"/>
        <v>0</v>
      </c>
      <c r="AN306" s="1222">
        <f t="shared" si="450"/>
        <v>0</v>
      </c>
      <c r="AO306" s="1222">
        <f t="shared" si="450"/>
        <v>0</v>
      </c>
      <c r="AP306" s="1222">
        <f t="shared" si="450"/>
        <v>0</v>
      </c>
      <c r="AQ306" s="1222">
        <f t="shared" si="450"/>
        <v>0</v>
      </c>
      <c r="AR306" s="1222">
        <f t="shared" si="450"/>
        <v>0</v>
      </c>
      <c r="AS306" s="1222">
        <f t="shared" si="450"/>
        <v>0</v>
      </c>
      <c r="AT306" s="1222">
        <f t="shared" si="450"/>
        <v>0</v>
      </c>
      <c r="AU306" s="1222">
        <f t="shared" si="450"/>
        <v>0</v>
      </c>
      <c r="AV306" s="1222">
        <f t="shared" si="450"/>
        <v>0</v>
      </c>
      <c r="AW306" s="1222">
        <f t="shared" si="450"/>
        <v>0</v>
      </c>
      <c r="AX306" s="1222">
        <f t="shared" si="450"/>
        <v>0</v>
      </c>
      <c r="AY306" s="1222">
        <f t="shared" si="450"/>
        <v>0</v>
      </c>
      <c r="AZ306" s="1222">
        <f t="shared" si="450"/>
        <v>0</v>
      </c>
      <c r="BA306" s="1220">
        <f>BA307</f>
        <v>800000</v>
      </c>
      <c r="BB306" s="1223">
        <f>BB307</f>
        <v>800000</v>
      </c>
      <c r="BD306" s="1186">
        <f t="shared" si="380"/>
        <v>0</v>
      </c>
      <c r="BE306" s="1187">
        <f t="shared" si="383"/>
        <v>800000</v>
      </c>
      <c r="BF306" s="1188">
        <f t="shared" si="384"/>
        <v>0</v>
      </c>
      <c r="BH306" s="1189"/>
      <c r="BI306" s="1190">
        <f t="shared" si="367"/>
        <v>0</v>
      </c>
      <c r="BJ306" s="1215"/>
    </row>
    <row r="307" spans="1:62" ht="35.1" hidden="1" customHeight="1" outlineLevel="2" x14ac:dyDescent="0.2">
      <c r="A307" s="1165" t="str">
        <f t="shared" si="449"/>
        <v xml:space="preserve"> ДЭС-14 с. Пахачи</v>
      </c>
      <c r="B307" s="1166" t="str">
        <f>D465</f>
        <v>Здания</v>
      </c>
      <c r="C307" s="1166" t="s">
        <v>1108</v>
      </c>
      <c r="D307" s="2050" t="s">
        <v>1183</v>
      </c>
      <c r="E307" s="2050"/>
      <c r="F307" s="1200">
        <v>1880</v>
      </c>
      <c r="G307" s="1201" t="s">
        <v>976</v>
      </c>
      <c r="H307" s="1202">
        <v>800000</v>
      </c>
      <c r="I307" s="1203">
        <v>800000</v>
      </c>
      <c r="J307" s="1351"/>
      <c r="K307" s="2039">
        <v>800000</v>
      </c>
      <c r="L307" s="2040"/>
      <c r="M307" s="1205"/>
      <c r="N307" s="1225"/>
      <c r="O307" s="1206"/>
      <c r="P307" s="1207"/>
      <c r="Q307" s="1208"/>
      <c r="R307" s="1209">
        <v>0</v>
      </c>
      <c r="S307" s="1209">
        <v>0</v>
      </c>
      <c r="T307" s="1209">
        <v>0</v>
      </c>
      <c r="U307" s="1210">
        <f>T307</f>
        <v>0</v>
      </c>
      <c r="V307" s="1210">
        <f>U307</f>
        <v>0</v>
      </c>
      <c r="W307" s="1210">
        <f>V307</f>
        <v>0</v>
      </c>
      <c r="X307" s="1210">
        <f>R307+S307+T307+U307+V307+W307</f>
        <v>0</v>
      </c>
      <c r="Y307" s="1210">
        <f>W307</f>
        <v>0</v>
      </c>
      <c r="Z307" s="1210">
        <f>Y307</f>
        <v>0</v>
      </c>
      <c r="AA307" s="1210">
        <f>Z307</f>
        <v>0</v>
      </c>
      <c r="AB307" s="1210">
        <f>AA307</f>
        <v>0</v>
      </c>
      <c r="AC307" s="1210">
        <f>AB307</f>
        <v>0</v>
      </c>
      <c r="AD307" s="1210">
        <f>AC307</f>
        <v>0</v>
      </c>
      <c r="AE307" s="1210">
        <f>Y307+Z307+AA307+AB307+AC307+AD307</f>
        <v>0</v>
      </c>
      <c r="AF307" s="1210">
        <f>X307+AE307</f>
        <v>0</v>
      </c>
      <c r="AG307" s="1211">
        <v>800000</v>
      </c>
      <c r="AH307" s="1212">
        <f>SUM(K307:L307)+M307-AF307</f>
        <v>800000</v>
      </c>
      <c r="AI307" s="1212"/>
      <c r="AJ307" s="1207"/>
      <c r="AK307" s="1213"/>
      <c r="AL307" s="1214">
        <v>0</v>
      </c>
      <c r="AM307" s="1214">
        <f>AL307</f>
        <v>0</v>
      </c>
      <c r="AN307" s="1214">
        <f>AM307</f>
        <v>0</v>
      </c>
      <c r="AO307" s="1210">
        <f>AN307</f>
        <v>0</v>
      </c>
      <c r="AP307" s="1210">
        <f>AO307</f>
        <v>0</v>
      </c>
      <c r="AQ307" s="1210">
        <f>AP307</f>
        <v>0</v>
      </c>
      <c r="AR307" s="1210">
        <f>SUM(AL307:AQ307)</f>
        <v>0</v>
      </c>
      <c r="AS307" s="1210">
        <f>AQ307</f>
        <v>0</v>
      </c>
      <c r="AT307" s="1210">
        <f>AS307</f>
        <v>0</v>
      </c>
      <c r="AU307" s="1210">
        <f>AT307</f>
        <v>0</v>
      </c>
      <c r="AV307" s="1210">
        <f>AU307</f>
        <v>0</v>
      </c>
      <c r="AW307" s="1210">
        <f>AV307</f>
        <v>0</v>
      </c>
      <c r="AX307" s="1210">
        <f>AW307</f>
        <v>0</v>
      </c>
      <c r="AY307" s="1210">
        <f>SUM(AS307:AX307)</f>
        <v>0</v>
      </c>
      <c r="AZ307" s="1210">
        <f>AR307+AY307</f>
        <v>0</v>
      </c>
      <c r="BA307" s="1211">
        <v>800000</v>
      </c>
      <c r="BB307" s="1212">
        <f>AH307+AI307-AZ307</f>
        <v>800000</v>
      </c>
      <c r="BD307" s="1186">
        <f t="shared" si="380"/>
        <v>0</v>
      </c>
      <c r="BE307" s="1187">
        <f t="shared" si="383"/>
        <v>800000</v>
      </c>
      <c r="BF307" s="1188">
        <f t="shared" si="384"/>
        <v>0</v>
      </c>
      <c r="BG307" s="1294">
        <v>0</v>
      </c>
      <c r="BH307" s="1189"/>
      <c r="BI307" s="1190">
        <f t="shared" si="367"/>
        <v>0</v>
      </c>
      <c r="BJ307" s="1215" t="e">
        <v>#VALUE!</v>
      </c>
    </row>
    <row r="308" spans="1:62" ht="12.6" hidden="1" customHeight="1" outlineLevel="1" x14ac:dyDescent="0.2">
      <c r="A308" s="1165" t="str">
        <f t="shared" si="449"/>
        <v xml:space="preserve"> ДЭС-14 с. Пахачи</v>
      </c>
      <c r="D308" s="2051" t="s">
        <v>1081</v>
      </c>
      <c r="E308" s="2051"/>
      <c r="F308" s="2051"/>
      <c r="G308" s="2051"/>
      <c r="H308" s="2051"/>
      <c r="I308" s="1216">
        <v>4300362.88</v>
      </c>
      <c r="J308" s="1217">
        <v>1228675.2</v>
      </c>
      <c r="K308" s="2052">
        <f>SUM(K309)</f>
        <v>3071687.68</v>
      </c>
      <c r="L308" s="2053"/>
      <c r="M308" s="1218"/>
      <c r="N308" s="1216">
        <f>N309</f>
        <v>153584.4</v>
      </c>
      <c r="O308" s="1242"/>
      <c r="P308" s="1243"/>
      <c r="Q308" s="1221">
        <f>Q309</f>
        <v>0</v>
      </c>
      <c r="R308" s="1222">
        <f>R309</f>
        <v>51194.8</v>
      </c>
      <c r="S308" s="1222">
        <f t="shared" ref="S308:AZ308" si="451">S309</f>
        <v>51194.8</v>
      </c>
      <c r="T308" s="1222">
        <f t="shared" si="451"/>
        <v>51194.8</v>
      </c>
      <c r="U308" s="1222">
        <f t="shared" si="451"/>
        <v>51194.8</v>
      </c>
      <c r="V308" s="1222">
        <f t="shared" si="451"/>
        <v>51194.8</v>
      </c>
      <c r="W308" s="1222">
        <f t="shared" si="451"/>
        <v>51194.8</v>
      </c>
      <c r="X308" s="1222">
        <f t="shared" si="451"/>
        <v>307168.8</v>
      </c>
      <c r="Y308" s="1222">
        <f t="shared" si="451"/>
        <v>51194.8</v>
      </c>
      <c r="Z308" s="1222">
        <f t="shared" si="451"/>
        <v>51194.8</v>
      </c>
      <c r="AA308" s="1222">
        <f t="shared" si="451"/>
        <v>51194.8</v>
      </c>
      <c r="AB308" s="1222">
        <f t="shared" si="451"/>
        <v>51194.8</v>
      </c>
      <c r="AC308" s="1222">
        <f t="shared" si="451"/>
        <v>51194.8</v>
      </c>
      <c r="AD308" s="1222">
        <f t="shared" si="451"/>
        <v>51194.8</v>
      </c>
      <c r="AE308" s="1222">
        <f t="shared" si="451"/>
        <v>307168.8</v>
      </c>
      <c r="AF308" s="1222">
        <f t="shared" si="451"/>
        <v>614337.6</v>
      </c>
      <c r="AG308" s="1220">
        <f t="shared" si="451"/>
        <v>4300362.88</v>
      </c>
      <c r="AH308" s="1223">
        <f t="shared" si="451"/>
        <v>2457350.08</v>
      </c>
      <c r="AI308" s="1223">
        <f t="shared" si="451"/>
        <v>0</v>
      </c>
      <c r="AJ308" s="1220">
        <f t="shared" si="451"/>
        <v>0</v>
      </c>
      <c r="AK308" s="1223">
        <f t="shared" si="451"/>
        <v>0</v>
      </c>
      <c r="AL308" s="1222">
        <f t="shared" si="451"/>
        <v>51194.8</v>
      </c>
      <c r="AM308" s="1222">
        <f t="shared" si="451"/>
        <v>51194.8</v>
      </c>
      <c r="AN308" s="1222">
        <f t="shared" si="451"/>
        <v>51194.8</v>
      </c>
      <c r="AO308" s="1222">
        <f t="shared" si="451"/>
        <v>51194.8</v>
      </c>
      <c r="AP308" s="1222">
        <f t="shared" si="451"/>
        <v>51194.8</v>
      </c>
      <c r="AQ308" s="1222">
        <f t="shared" si="451"/>
        <v>51194.8</v>
      </c>
      <c r="AR308" s="1222">
        <f t="shared" si="451"/>
        <v>307168.8</v>
      </c>
      <c r="AS308" s="1222">
        <f t="shared" si="451"/>
        <v>51194.8</v>
      </c>
      <c r="AT308" s="1222">
        <f t="shared" si="451"/>
        <v>51194.8</v>
      </c>
      <c r="AU308" s="1222">
        <f t="shared" si="451"/>
        <v>51194.8</v>
      </c>
      <c r="AV308" s="1222">
        <f t="shared" si="451"/>
        <v>51194.8</v>
      </c>
      <c r="AW308" s="1222">
        <f t="shared" si="451"/>
        <v>51194.8</v>
      </c>
      <c r="AX308" s="1222">
        <f t="shared" si="451"/>
        <v>51194.8</v>
      </c>
      <c r="AY308" s="1222">
        <f t="shared" si="451"/>
        <v>307168.8</v>
      </c>
      <c r="AZ308" s="1222">
        <f t="shared" si="451"/>
        <v>614337.6</v>
      </c>
      <c r="BA308" s="1220">
        <f>BA309</f>
        <v>4300362.88</v>
      </c>
      <c r="BB308" s="1223">
        <f>BB309</f>
        <v>1843012.48</v>
      </c>
      <c r="BD308" s="1186">
        <f t="shared" si="380"/>
        <v>0</v>
      </c>
      <c r="BE308" s="1187">
        <f t="shared" si="383"/>
        <v>2918103.2800000007</v>
      </c>
      <c r="BF308" s="1188">
        <f t="shared" si="384"/>
        <v>0</v>
      </c>
      <c r="BH308" s="1189"/>
      <c r="BI308" s="1190">
        <f t="shared" si="367"/>
        <v>0</v>
      </c>
      <c r="BJ308" s="1215"/>
    </row>
    <row r="309" spans="1:62" ht="12.6" hidden="1" customHeight="1" outlineLevel="2" x14ac:dyDescent="0.2">
      <c r="A309" s="1165" t="str">
        <f t="shared" si="449"/>
        <v xml:space="preserve"> ДЭС-14 с. Пахачи</v>
      </c>
      <c r="B309" s="1166" t="s">
        <v>1081</v>
      </c>
      <c r="C309" s="1166" t="s">
        <v>1100</v>
      </c>
      <c r="D309" s="2050" t="s">
        <v>1184</v>
      </c>
      <c r="E309" s="2050"/>
      <c r="F309" s="1200">
        <v>2234</v>
      </c>
      <c r="G309" s="1201" t="s">
        <v>1123</v>
      </c>
      <c r="H309" s="1202">
        <v>4300362.88</v>
      </c>
      <c r="I309" s="1203">
        <v>4300362.88</v>
      </c>
      <c r="J309" s="1204">
        <v>1228675.2</v>
      </c>
      <c r="K309" s="2039">
        <v>3071687.68</v>
      </c>
      <c r="L309" s="2040"/>
      <c r="M309" s="1205"/>
      <c r="N309" s="1203">
        <v>153584.4</v>
      </c>
      <c r="O309" s="1206"/>
      <c r="P309" s="1207"/>
      <c r="Q309" s="1208"/>
      <c r="R309" s="1209">
        <v>51194.8</v>
      </c>
      <c r="S309" s="1209">
        <v>51194.8</v>
      </c>
      <c r="T309" s="1209">
        <v>51194.8</v>
      </c>
      <c r="U309" s="1210">
        <f>T309</f>
        <v>51194.8</v>
      </c>
      <c r="V309" s="1210">
        <f>U309</f>
        <v>51194.8</v>
      </c>
      <c r="W309" s="1210">
        <f>V309</f>
        <v>51194.8</v>
      </c>
      <c r="X309" s="1210">
        <f>R309+S309+T309+U309+V309+W309</f>
        <v>307168.8</v>
      </c>
      <c r="Y309" s="1210">
        <f>W309</f>
        <v>51194.8</v>
      </c>
      <c r="Z309" s="1210">
        <f>Y309</f>
        <v>51194.8</v>
      </c>
      <c r="AA309" s="1210">
        <f>Z309</f>
        <v>51194.8</v>
      </c>
      <c r="AB309" s="1210">
        <f>AA309</f>
        <v>51194.8</v>
      </c>
      <c r="AC309" s="1210">
        <f>AB309</f>
        <v>51194.8</v>
      </c>
      <c r="AD309" s="1210">
        <f>AC309</f>
        <v>51194.8</v>
      </c>
      <c r="AE309" s="1210">
        <f>Y309+Z309+AA309+AB309+AC309+AD309</f>
        <v>307168.8</v>
      </c>
      <c r="AF309" s="1210">
        <f>X309+AE309</f>
        <v>614337.6</v>
      </c>
      <c r="AG309" s="1211">
        <v>4300362.88</v>
      </c>
      <c r="AH309" s="1212">
        <f>SUM(K309:L309)+M309-AF309</f>
        <v>2457350.08</v>
      </c>
      <c r="AI309" s="1212"/>
      <c r="AJ309" s="1211"/>
      <c r="AK309" s="1213"/>
      <c r="AL309" s="1214">
        <v>51194.8</v>
      </c>
      <c r="AM309" s="1214">
        <f>AL309</f>
        <v>51194.8</v>
      </c>
      <c r="AN309" s="1214">
        <f>AM309</f>
        <v>51194.8</v>
      </c>
      <c r="AO309" s="1210">
        <f>AN309</f>
        <v>51194.8</v>
      </c>
      <c r="AP309" s="1210">
        <f>AO309</f>
        <v>51194.8</v>
      </c>
      <c r="AQ309" s="1210">
        <f>AP309</f>
        <v>51194.8</v>
      </c>
      <c r="AR309" s="1210">
        <f>SUM(AL309:AQ309)</f>
        <v>307168.8</v>
      </c>
      <c r="AS309" s="1210">
        <f>AQ309</f>
        <v>51194.8</v>
      </c>
      <c r="AT309" s="1210">
        <f>AS309</f>
        <v>51194.8</v>
      </c>
      <c r="AU309" s="1210">
        <f>AT309</f>
        <v>51194.8</v>
      </c>
      <c r="AV309" s="1210">
        <f>AU309</f>
        <v>51194.8</v>
      </c>
      <c r="AW309" s="1210">
        <f>AV309</f>
        <v>51194.8</v>
      </c>
      <c r="AX309" s="1210">
        <f>AW309</f>
        <v>51194.8</v>
      </c>
      <c r="AY309" s="1210">
        <f>SUM(AS309:AX309)</f>
        <v>307168.8</v>
      </c>
      <c r="AZ309" s="1210">
        <f>AR309+AY309</f>
        <v>614337.6</v>
      </c>
      <c r="BA309" s="1211">
        <v>4300362.88</v>
      </c>
      <c r="BB309" s="1212">
        <f>AH309+AI309-AZ309</f>
        <v>1843012.48</v>
      </c>
      <c r="BD309" s="1186">
        <f t="shared" si="380"/>
        <v>0</v>
      </c>
      <c r="BE309" s="1187">
        <f t="shared" si="383"/>
        <v>2918103.2800000007</v>
      </c>
      <c r="BF309" s="1188">
        <f t="shared" si="384"/>
        <v>0</v>
      </c>
      <c r="BG309" s="1294">
        <v>0</v>
      </c>
      <c r="BH309" s="1189"/>
      <c r="BI309" s="1190">
        <f t="shared" si="367"/>
        <v>0</v>
      </c>
      <c r="BJ309" s="1215" t="e">
        <v>#VALUE!</v>
      </c>
    </row>
    <row r="310" spans="1:62" ht="12.6" hidden="1" customHeight="1" outlineLevel="1" x14ac:dyDescent="0.2">
      <c r="A310" s="1165" t="str">
        <f t="shared" si="449"/>
        <v xml:space="preserve"> ДЭС-14 с. Пахачи</v>
      </c>
      <c r="D310" s="2051" t="s">
        <v>977</v>
      </c>
      <c r="E310" s="2051"/>
      <c r="F310" s="2051"/>
      <c r="G310" s="2051"/>
      <c r="H310" s="2051"/>
      <c r="I310" s="1216">
        <v>5005323.42</v>
      </c>
      <c r="J310" s="1217">
        <v>3851579.63</v>
      </c>
      <c r="K310" s="2052">
        <f>SUM(K311:L336)</f>
        <v>961455.3600000001</v>
      </c>
      <c r="L310" s="2053"/>
      <c r="M310" s="1218"/>
      <c r="N310" s="1216">
        <f>SUM(N311:N336)</f>
        <v>86577.27</v>
      </c>
      <c r="O310" s="1242"/>
      <c r="P310" s="1243"/>
      <c r="Q310" s="1221">
        <f>SUM(Q311:Q336)</f>
        <v>68614.399999999994</v>
      </c>
      <c r="R310" s="1222">
        <f>SUM(R311:R336)</f>
        <v>28859.089999999997</v>
      </c>
      <c r="S310" s="1222">
        <f t="shared" ref="S310:AZ310" si="452">SUM(S311:S336)</f>
        <v>28859.089999999997</v>
      </c>
      <c r="T310" s="1222">
        <f t="shared" si="452"/>
        <v>28859.089999999997</v>
      </c>
      <c r="U310" s="1222">
        <f t="shared" si="452"/>
        <v>28859.089999999997</v>
      </c>
      <c r="V310" s="1222">
        <f t="shared" si="452"/>
        <v>30574.449999999997</v>
      </c>
      <c r="W310" s="1222">
        <f t="shared" si="452"/>
        <v>30574.449999999997</v>
      </c>
      <c r="X310" s="1222">
        <f t="shared" si="452"/>
        <v>176585.26</v>
      </c>
      <c r="Y310" s="1222">
        <f t="shared" si="452"/>
        <v>30574.449999999997</v>
      </c>
      <c r="Z310" s="1222">
        <f t="shared" si="452"/>
        <v>30574.449999999997</v>
      </c>
      <c r="AA310" s="1222">
        <f t="shared" si="452"/>
        <v>30574.449999999997</v>
      </c>
      <c r="AB310" s="1222">
        <f t="shared" si="452"/>
        <v>30574.449999999997</v>
      </c>
      <c r="AC310" s="1222">
        <f t="shared" si="452"/>
        <v>30574.440000000002</v>
      </c>
      <c r="AD310" s="1222">
        <f t="shared" si="452"/>
        <v>30250.6</v>
      </c>
      <c r="AE310" s="1222">
        <f t="shared" si="452"/>
        <v>183122.84</v>
      </c>
      <c r="AF310" s="1222">
        <f t="shared" si="452"/>
        <v>359708.10000000003</v>
      </c>
      <c r="AG310" s="1220">
        <f t="shared" si="452"/>
        <v>4681929.1399999997</v>
      </c>
      <c r="AH310" s="1223">
        <f t="shared" si="452"/>
        <v>670361.65999999992</v>
      </c>
      <c r="AI310" s="1223">
        <f t="shared" si="452"/>
        <v>0</v>
      </c>
      <c r="AJ310" s="1220">
        <f t="shared" si="452"/>
        <v>0</v>
      </c>
      <c r="AK310" s="1223">
        <f t="shared" si="452"/>
        <v>0</v>
      </c>
      <c r="AL310" s="1222">
        <f t="shared" si="452"/>
        <v>30250.6</v>
      </c>
      <c r="AM310" s="1222">
        <f t="shared" si="452"/>
        <v>26519.310000000005</v>
      </c>
      <c r="AN310" s="1222">
        <f t="shared" si="452"/>
        <v>26518.95</v>
      </c>
      <c r="AO310" s="1222">
        <f t="shared" si="452"/>
        <v>26518.95</v>
      </c>
      <c r="AP310" s="1222">
        <f t="shared" si="452"/>
        <v>26518.95</v>
      </c>
      <c r="AQ310" s="1222">
        <f t="shared" si="452"/>
        <v>26518.95</v>
      </c>
      <c r="AR310" s="1222">
        <f t="shared" si="452"/>
        <v>162845.71000000002</v>
      </c>
      <c r="AS310" s="1222">
        <f t="shared" si="452"/>
        <v>26518.95</v>
      </c>
      <c r="AT310" s="1222">
        <f t="shared" si="452"/>
        <v>26518.95</v>
      </c>
      <c r="AU310" s="1222">
        <f t="shared" si="452"/>
        <v>26518.95</v>
      </c>
      <c r="AV310" s="1222">
        <f t="shared" si="452"/>
        <v>26518.95</v>
      </c>
      <c r="AW310" s="1222">
        <f t="shared" si="452"/>
        <v>26518.399999999914</v>
      </c>
      <c r="AX310" s="1222">
        <f t="shared" si="452"/>
        <v>8948.81</v>
      </c>
      <c r="AY310" s="1222">
        <f t="shared" si="452"/>
        <v>141543.00999999992</v>
      </c>
      <c r="AZ310" s="1222">
        <f t="shared" si="452"/>
        <v>304388.71999999997</v>
      </c>
      <c r="BA310" s="1220">
        <f>SUM(BA311:BA336)</f>
        <v>4681929.1399999997</v>
      </c>
      <c r="BB310" s="1223">
        <f>SUM(BB311:BB336)</f>
        <v>365972.93999999994</v>
      </c>
      <c r="BD310" s="1186">
        <f t="shared" si="380"/>
        <v>0</v>
      </c>
      <c r="BE310" s="1187">
        <f t="shared" si="383"/>
        <v>874878.0900000002</v>
      </c>
      <c r="BF310" s="1188">
        <f>SUM(K310)+M310+Q310-AF310-AH310</f>
        <v>0</v>
      </c>
      <c r="BH310" s="1189"/>
      <c r="BI310" s="1190">
        <f t="shared" si="367"/>
        <v>0</v>
      </c>
      <c r="BJ310" s="1215"/>
    </row>
    <row r="311" spans="1:62" ht="23.85" hidden="1" customHeight="1" outlineLevel="2" x14ac:dyDescent="0.2">
      <c r="A311" s="1165" t="str">
        <f t="shared" si="449"/>
        <v xml:space="preserve"> ДЭС-14 с. Пахачи</v>
      </c>
      <c r="B311" s="1166" t="str">
        <f>D473</f>
        <v>прочие машины</v>
      </c>
      <c r="C311" s="1166" t="s">
        <v>1100</v>
      </c>
      <c r="D311" s="2050" t="s">
        <v>1185</v>
      </c>
      <c r="E311" s="2050"/>
      <c r="F311" s="1200">
        <v>2323</v>
      </c>
      <c r="G311" s="1201" t="s">
        <v>1166</v>
      </c>
      <c r="H311" s="1202">
        <v>90089</v>
      </c>
      <c r="I311" s="1203">
        <v>90089</v>
      </c>
      <c r="J311" s="1204">
        <v>16087.35</v>
      </c>
      <c r="K311" s="2039">
        <v>74001.649999999994</v>
      </c>
      <c r="L311" s="2040"/>
      <c r="M311" s="1205"/>
      <c r="N311" s="1203">
        <v>3217.47</v>
      </c>
      <c r="O311" s="1206"/>
      <c r="P311" s="1207"/>
      <c r="Q311" s="1208"/>
      <c r="R311" s="1209">
        <v>1072.49</v>
      </c>
      <c r="S311" s="1209">
        <v>1072.49</v>
      </c>
      <c r="T311" s="1209">
        <v>1072.49</v>
      </c>
      <c r="U311" s="1210">
        <f t="shared" ref="U311:W336" si="453">T311</f>
        <v>1072.49</v>
      </c>
      <c r="V311" s="1210">
        <f t="shared" si="453"/>
        <v>1072.49</v>
      </c>
      <c r="W311" s="1210">
        <f t="shared" si="453"/>
        <v>1072.49</v>
      </c>
      <c r="X311" s="1210">
        <f t="shared" ref="X311:X336" si="454">R311+S311+T311+U311+V311+W311</f>
        <v>6434.94</v>
      </c>
      <c r="Y311" s="1210">
        <f t="shared" ref="Y311:Y336" si="455">W311</f>
        <v>1072.49</v>
      </c>
      <c r="Z311" s="1210">
        <f t="shared" ref="Z311:AD326" si="456">Y311</f>
        <v>1072.49</v>
      </c>
      <c r="AA311" s="1210">
        <f t="shared" si="456"/>
        <v>1072.49</v>
      </c>
      <c r="AB311" s="1210">
        <f t="shared" si="456"/>
        <v>1072.49</v>
      </c>
      <c r="AC311" s="1210">
        <f t="shared" si="456"/>
        <v>1072.49</v>
      </c>
      <c r="AD311" s="1210">
        <f t="shared" si="456"/>
        <v>1072.49</v>
      </c>
      <c r="AE311" s="1210">
        <f t="shared" ref="AE311:AE336" si="457">Y311+Z311+AA311+AB311+AC311+AD311</f>
        <v>6434.94</v>
      </c>
      <c r="AF311" s="1210">
        <f t="shared" ref="AF311:AF336" si="458">X311+AE311</f>
        <v>12869.88</v>
      </c>
      <c r="AG311" s="1211">
        <v>90089</v>
      </c>
      <c r="AH311" s="1212">
        <f t="shared" ref="AH311:AH318" si="459">SUM(K311:L311)+M311-AF311</f>
        <v>61131.77</v>
      </c>
      <c r="AI311" s="1212"/>
      <c r="AJ311" s="1211"/>
      <c r="AK311" s="1213"/>
      <c r="AL311" s="1214">
        <v>1072.49</v>
      </c>
      <c r="AM311" s="1214">
        <f t="shared" ref="AM311:AQ326" si="460">AL311</f>
        <v>1072.49</v>
      </c>
      <c r="AN311" s="1214">
        <f t="shared" si="460"/>
        <v>1072.49</v>
      </c>
      <c r="AO311" s="1210">
        <f t="shared" si="460"/>
        <v>1072.49</v>
      </c>
      <c r="AP311" s="1210">
        <f t="shared" si="460"/>
        <v>1072.49</v>
      </c>
      <c r="AQ311" s="1210">
        <f t="shared" si="460"/>
        <v>1072.49</v>
      </c>
      <c r="AR311" s="1210">
        <f t="shared" ref="AR311:AR336" si="461">SUM(AL311:AQ311)</f>
        <v>6434.94</v>
      </c>
      <c r="AS311" s="1210">
        <f t="shared" ref="AS311:AS336" si="462">AQ311</f>
        <v>1072.49</v>
      </c>
      <c r="AT311" s="1210">
        <f t="shared" ref="AT311:AX313" si="463">AS311</f>
        <v>1072.49</v>
      </c>
      <c r="AU311" s="1210">
        <f t="shared" si="463"/>
        <v>1072.49</v>
      </c>
      <c r="AV311" s="1210">
        <f t="shared" si="463"/>
        <v>1072.49</v>
      </c>
      <c r="AW311" s="1210">
        <f t="shared" si="463"/>
        <v>1072.49</v>
      </c>
      <c r="AX311" s="1210">
        <f t="shared" si="463"/>
        <v>1072.49</v>
      </c>
      <c r="AY311" s="1210">
        <f t="shared" ref="AY311:AY336" si="464">SUM(AS311:AX311)</f>
        <v>6434.94</v>
      </c>
      <c r="AZ311" s="1210">
        <f t="shared" ref="AZ311:AZ336" si="465">AR311+AY311</f>
        <v>12869.88</v>
      </c>
      <c r="BA311" s="1211">
        <v>90089</v>
      </c>
      <c r="BB311" s="1212">
        <f t="shared" ref="BB311:BB336" si="466">AH311+AI311-AZ311</f>
        <v>48261.89</v>
      </c>
      <c r="BD311" s="1186">
        <f t="shared" si="380"/>
        <v>0</v>
      </c>
      <c r="BE311" s="1187">
        <f t="shared" si="383"/>
        <v>70784.179999999978</v>
      </c>
      <c r="BF311" s="1188">
        <f t="shared" si="384"/>
        <v>0</v>
      </c>
      <c r="BG311" s="1294">
        <v>0</v>
      </c>
      <c r="BH311" s="1189"/>
      <c r="BI311" s="1190">
        <f t="shared" si="367"/>
        <v>0</v>
      </c>
      <c r="BJ311" s="1215"/>
    </row>
    <row r="312" spans="1:62" ht="35.1" hidden="1" customHeight="1" outlineLevel="2" x14ac:dyDescent="0.2">
      <c r="A312" s="1165" t="str">
        <f t="shared" si="449"/>
        <v xml:space="preserve"> ДЭС-14 с. Пахачи</v>
      </c>
      <c r="B312" s="1166" t="str">
        <f>D472</f>
        <v>вычислительная техника</v>
      </c>
      <c r="C312" s="1166" t="s">
        <v>1108</v>
      </c>
      <c r="D312" s="2050" t="s">
        <v>1186</v>
      </c>
      <c r="E312" s="2050"/>
      <c r="F312" s="1200">
        <v>761</v>
      </c>
      <c r="G312" s="1201" t="s">
        <v>1187</v>
      </c>
      <c r="H312" s="1202">
        <v>13940.68</v>
      </c>
      <c r="I312" s="1203">
        <v>13940.68</v>
      </c>
      <c r="J312" s="1204">
        <v>13940.68</v>
      </c>
      <c r="K312" s="1224"/>
      <c r="L312" s="1207"/>
      <c r="M312" s="1205"/>
      <c r="N312" s="1225"/>
      <c r="O312" s="1206"/>
      <c r="P312" s="1207"/>
      <c r="Q312" s="1208"/>
      <c r="R312" s="1209">
        <v>0</v>
      </c>
      <c r="S312" s="1209">
        <v>0</v>
      </c>
      <c r="T312" s="1209">
        <v>0</v>
      </c>
      <c r="U312" s="1210">
        <f t="shared" si="453"/>
        <v>0</v>
      </c>
      <c r="V312" s="1210">
        <f t="shared" si="453"/>
        <v>0</v>
      </c>
      <c r="W312" s="1210">
        <f t="shared" si="453"/>
        <v>0</v>
      </c>
      <c r="X312" s="1210">
        <f t="shared" si="454"/>
        <v>0</v>
      </c>
      <c r="Y312" s="1210">
        <f t="shared" si="455"/>
        <v>0</v>
      </c>
      <c r="Z312" s="1210">
        <f t="shared" si="456"/>
        <v>0</v>
      </c>
      <c r="AA312" s="1210">
        <f t="shared" si="456"/>
        <v>0</v>
      </c>
      <c r="AB312" s="1210">
        <f t="shared" si="456"/>
        <v>0</v>
      </c>
      <c r="AC312" s="1210">
        <f t="shared" si="456"/>
        <v>0</v>
      </c>
      <c r="AD312" s="1210">
        <f t="shared" si="456"/>
        <v>0</v>
      </c>
      <c r="AE312" s="1210">
        <f t="shared" si="457"/>
        <v>0</v>
      </c>
      <c r="AF312" s="1210">
        <f t="shared" si="458"/>
        <v>0</v>
      </c>
      <c r="AG312" s="1211">
        <v>13940.68</v>
      </c>
      <c r="AH312" s="1212">
        <f t="shared" si="459"/>
        <v>0</v>
      </c>
      <c r="AI312" s="1212"/>
      <c r="AJ312" s="1211"/>
      <c r="AK312" s="1228"/>
      <c r="AL312" s="1214">
        <v>0</v>
      </c>
      <c r="AM312" s="1214">
        <f t="shared" si="460"/>
        <v>0</v>
      </c>
      <c r="AN312" s="1214">
        <f t="shared" si="460"/>
        <v>0</v>
      </c>
      <c r="AO312" s="1210">
        <f t="shared" si="460"/>
        <v>0</v>
      </c>
      <c r="AP312" s="1210">
        <f t="shared" si="460"/>
        <v>0</v>
      </c>
      <c r="AQ312" s="1210">
        <f t="shared" si="460"/>
        <v>0</v>
      </c>
      <c r="AR312" s="1210">
        <f t="shared" si="461"/>
        <v>0</v>
      </c>
      <c r="AS312" s="1210">
        <f t="shared" si="462"/>
        <v>0</v>
      </c>
      <c r="AT312" s="1210">
        <f t="shared" si="463"/>
        <v>0</v>
      </c>
      <c r="AU312" s="1210">
        <f t="shared" si="463"/>
        <v>0</v>
      </c>
      <c r="AV312" s="1210">
        <f t="shared" si="463"/>
        <v>0</v>
      </c>
      <c r="AW312" s="1210">
        <f t="shared" si="463"/>
        <v>0</v>
      </c>
      <c r="AX312" s="1210">
        <f t="shared" si="463"/>
        <v>0</v>
      </c>
      <c r="AY312" s="1210">
        <f t="shared" si="464"/>
        <v>0</v>
      </c>
      <c r="AZ312" s="1210">
        <f t="shared" si="465"/>
        <v>0</v>
      </c>
      <c r="BA312" s="1211">
        <v>13940.68</v>
      </c>
      <c r="BB312" s="1212">
        <f t="shared" si="466"/>
        <v>0</v>
      </c>
      <c r="BD312" s="1186">
        <f t="shared" si="380"/>
        <v>0</v>
      </c>
      <c r="BE312" s="1187">
        <f t="shared" si="383"/>
        <v>0</v>
      </c>
      <c r="BF312" s="1188">
        <f t="shared" si="384"/>
        <v>0</v>
      </c>
      <c r="BG312" s="1294">
        <v>0</v>
      </c>
      <c r="BH312" s="1189"/>
      <c r="BI312" s="1190">
        <f t="shared" si="367"/>
        <v>0</v>
      </c>
      <c r="BJ312" s="1215"/>
    </row>
    <row r="313" spans="1:62" ht="23.85" hidden="1" customHeight="1" outlineLevel="2" x14ac:dyDescent="0.2">
      <c r="A313" s="1165" t="str">
        <f t="shared" si="449"/>
        <v xml:space="preserve"> ДЭС-14 с. Пахачи</v>
      </c>
      <c r="B313" s="1166" t="str">
        <f>D469</f>
        <v>силовые машины</v>
      </c>
      <c r="C313" s="1166" t="s">
        <v>1100</v>
      </c>
      <c r="D313" s="2050" t="s">
        <v>1188</v>
      </c>
      <c r="E313" s="2050"/>
      <c r="F313" s="1200">
        <v>1109</v>
      </c>
      <c r="G313" s="1201" t="s">
        <v>1189</v>
      </c>
      <c r="H313" s="1202">
        <v>590194.06999999995</v>
      </c>
      <c r="I313" s="1203">
        <v>590194.06999999995</v>
      </c>
      <c r="J313" s="1204">
        <v>590194.06999999995</v>
      </c>
      <c r="K313" s="1224"/>
      <c r="L313" s="1207"/>
      <c r="M313" s="1205"/>
      <c r="N313" s="1225"/>
      <c r="O313" s="1206"/>
      <c r="P313" s="1207"/>
      <c r="Q313" s="1208"/>
      <c r="R313" s="1209">
        <v>0</v>
      </c>
      <c r="S313" s="1209">
        <v>0</v>
      </c>
      <c r="T313" s="1209">
        <v>0</v>
      </c>
      <c r="U313" s="1210">
        <f t="shared" si="453"/>
        <v>0</v>
      </c>
      <c r="V313" s="1210">
        <f t="shared" si="453"/>
        <v>0</v>
      </c>
      <c r="W313" s="1210">
        <f t="shared" si="453"/>
        <v>0</v>
      </c>
      <c r="X313" s="1210">
        <f t="shared" si="454"/>
        <v>0</v>
      </c>
      <c r="Y313" s="1210">
        <f t="shared" si="455"/>
        <v>0</v>
      </c>
      <c r="Z313" s="1210">
        <f t="shared" si="456"/>
        <v>0</v>
      </c>
      <c r="AA313" s="1210">
        <f t="shared" si="456"/>
        <v>0</v>
      </c>
      <c r="AB313" s="1210">
        <f t="shared" si="456"/>
        <v>0</v>
      </c>
      <c r="AC313" s="1210">
        <f t="shared" si="456"/>
        <v>0</v>
      </c>
      <c r="AD313" s="1210">
        <f t="shared" si="456"/>
        <v>0</v>
      </c>
      <c r="AE313" s="1210">
        <f t="shared" si="457"/>
        <v>0</v>
      </c>
      <c r="AF313" s="1210">
        <f t="shared" si="458"/>
        <v>0</v>
      </c>
      <c r="AG313" s="1211">
        <v>590194.06999999995</v>
      </c>
      <c r="AH313" s="1212">
        <f t="shared" si="459"/>
        <v>0</v>
      </c>
      <c r="AI313" s="1212"/>
      <c r="AJ313" s="1211"/>
      <c r="AK313" s="1228"/>
      <c r="AL313" s="1214">
        <v>0</v>
      </c>
      <c r="AM313" s="1214">
        <f t="shared" si="460"/>
        <v>0</v>
      </c>
      <c r="AN313" s="1214">
        <f t="shared" si="460"/>
        <v>0</v>
      </c>
      <c r="AO313" s="1210">
        <f t="shared" si="460"/>
        <v>0</v>
      </c>
      <c r="AP313" s="1210">
        <f t="shared" si="460"/>
        <v>0</v>
      </c>
      <c r="AQ313" s="1210">
        <f t="shared" si="460"/>
        <v>0</v>
      </c>
      <c r="AR313" s="1210">
        <f t="shared" si="461"/>
        <v>0</v>
      </c>
      <c r="AS313" s="1210">
        <f t="shared" si="462"/>
        <v>0</v>
      </c>
      <c r="AT313" s="1210">
        <f t="shared" si="463"/>
        <v>0</v>
      </c>
      <c r="AU313" s="1210">
        <f t="shared" si="463"/>
        <v>0</v>
      </c>
      <c r="AV313" s="1210">
        <f t="shared" si="463"/>
        <v>0</v>
      </c>
      <c r="AW313" s="1210">
        <f t="shared" si="463"/>
        <v>0</v>
      </c>
      <c r="AX313" s="1210">
        <f t="shared" si="463"/>
        <v>0</v>
      </c>
      <c r="AY313" s="1210">
        <f t="shared" si="464"/>
        <v>0</v>
      </c>
      <c r="AZ313" s="1210">
        <f t="shared" si="465"/>
        <v>0</v>
      </c>
      <c r="BA313" s="1211">
        <v>590194.06999999995</v>
      </c>
      <c r="BB313" s="1212">
        <f t="shared" si="466"/>
        <v>0</v>
      </c>
      <c r="BD313" s="1186">
        <f t="shared" si="380"/>
        <v>0</v>
      </c>
      <c r="BE313" s="1187">
        <f t="shared" si="383"/>
        <v>0</v>
      </c>
      <c r="BF313" s="1188">
        <f t="shared" si="384"/>
        <v>0</v>
      </c>
      <c r="BG313" s="1294">
        <v>0</v>
      </c>
      <c r="BH313" s="1189"/>
      <c r="BI313" s="1190">
        <f t="shared" si="367"/>
        <v>0</v>
      </c>
      <c r="BJ313" s="1215"/>
    </row>
    <row r="314" spans="1:62" ht="12.6" hidden="1" customHeight="1" outlineLevel="2" x14ac:dyDescent="0.2">
      <c r="A314" s="1165" t="str">
        <f t="shared" si="449"/>
        <v xml:space="preserve"> ДЭС-14 с. Пахачи</v>
      </c>
      <c r="B314" s="1166" t="s">
        <v>1012</v>
      </c>
      <c r="C314" s="1166" t="s">
        <v>1100</v>
      </c>
      <c r="D314" s="2050" t="s">
        <v>1190</v>
      </c>
      <c r="E314" s="2050"/>
      <c r="F314" s="1200">
        <v>904</v>
      </c>
      <c r="G314" s="1201" t="s">
        <v>1191</v>
      </c>
      <c r="H314" s="1202">
        <v>18431.599999999999</v>
      </c>
      <c r="I314" s="1203">
        <v>158566.06</v>
      </c>
      <c r="J314" s="1204">
        <v>134314.56</v>
      </c>
      <c r="K314" s="2039">
        <v>24251.5</v>
      </c>
      <c r="L314" s="2040"/>
      <c r="M314" s="1205"/>
      <c r="N314" s="1203">
        <v>5596.44</v>
      </c>
      <c r="O314" s="1206"/>
      <c r="P314" s="1207"/>
      <c r="Q314" s="1208"/>
      <c r="R314" s="1209">
        <v>1865.48</v>
      </c>
      <c r="S314" s="1209">
        <v>1865.48</v>
      </c>
      <c r="T314" s="1209">
        <v>1865.48</v>
      </c>
      <c r="U314" s="1210">
        <f t="shared" si="453"/>
        <v>1865.48</v>
      </c>
      <c r="V314" s="1210">
        <f t="shared" si="453"/>
        <v>1865.48</v>
      </c>
      <c r="W314" s="1210">
        <f t="shared" si="453"/>
        <v>1865.48</v>
      </c>
      <c r="X314" s="1210">
        <f t="shared" si="454"/>
        <v>11192.88</v>
      </c>
      <c r="Y314" s="1210">
        <f t="shared" si="455"/>
        <v>1865.48</v>
      </c>
      <c r="Z314" s="1210">
        <f t="shared" si="456"/>
        <v>1865.48</v>
      </c>
      <c r="AA314" s="1210">
        <f t="shared" si="456"/>
        <v>1865.48</v>
      </c>
      <c r="AB314" s="1210">
        <f t="shared" si="456"/>
        <v>1865.48</v>
      </c>
      <c r="AC314" s="1210">
        <f t="shared" si="456"/>
        <v>1865.48</v>
      </c>
      <c r="AD314" s="1210">
        <f t="shared" si="456"/>
        <v>1865.48</v>
      </c>
      <c r="AE314" s="1210">
        <f t="shared" si="457"/>
        <v>11192.88</v>
      </c>
      <c r="AF314" s="1210">
        <f t="shared" si="458"/>
        <v>22385.759999999998</v>
      </c>
      <c r="AG314" s="1211">
        <v>158566.06</v>
      </c>
      <c r="AH314" s="1212">
        <f t="shared" si="459"/>
        <v>1865.7400000000016</v>
      </c>
      <c r="AI314" s="1212"/>
      <c r="AJ314" s="1211"/>
      <c r="AK314" s="1213"/>
      <c r="AL314" s="1214">
        <v>1865.48</v>
      </c>
      <c r="AM314" s="1214">
        <f>AH314-AL314</f>
        <v>0.26000000000158252</v>
      </c>
      <c r="AN314" s="1214">
        <v>0</v>
      </c>
      <c r="AO314" s="1210">
        <f t="shared" si="460"/>
        <v>0</v>
      </c>
      <c r="AP314" s="1210">
        <f t="shared" si="460"/>
        <v>0</v>
      </c>
      <c r="AQ314" s="1210">
        <f t="shared" si="460"/>
        <v>0</v>
      </c>
      <c r="AR314" s="1210">
        <f t="shared" si="461"/>
        <v>1865.7400000000016</v>
      </c>
      <c r="AS314" s="1210">
        <v>0</v>
      </c>
      <c r="AT314" s="1210">
        <v>0</v>
      </c>
      <c r="AU314" s="1210">
        <v>0</v>
      </c>
      <c r="AV314" s="1210">
        <v>0</v>
      </c>
      <c r="AW314" s="1210">
        <v>0</v>
      </c>
      <c r="AX314" s="1210">
        <v>0</v>
      </c>
      <c r="AY314" s="1210">
        <f t="shared" si="464"/>
        <v>0</v>
      </c>
      <c r="AZ314" s="1210">
        <f t="shared" si="465"/>
        <v>1865.7400000000016</v>
      </c>
      <c r="BA314" s="1211">
        <v>158566.06</v>
      </c>
      <c r="BB314" s="1212">
        <f>AH314+AI314-AZ314</f>
        <v>0</v>
      </c>
      <c r="BD314" s="1186">
        <f t="shared" si="380"/>
        <v>0</v>
      </c>
      <c r="BE314" s="1187">
        <f t="shared" si="383"/>
        <v>18655.060000000001</v>
      </c>
      <c r="BF314" s="1188">
        <f t="shared" si="384"/>
        <v>0</v>
      </c>
      <c r="BG314" s="1294">
        <v>-20520.019999999997</v>
      </c>
      <c r="BH314" s="1189"/>
      <c r="BI314" s="1190">
        <f t="shared" si="367"/>
        <v>0</v>
      </c>
      <c r="BJ314" s="1215" t="e">
        <v>#VALUE!</v>
      </c>
    </row>
    <row r="315" spans="1:62" ht="23.85" hidden="1" customHeight="1" outlineLevel="2" x14ac:dyDescent="0.2">
      <c r="A315" s="1165" t="str">
        <f t="shared" si="449"/>
        <v xml:space="preserve"> ДЭС-14 с. Пахачи</v>
      </c>
      <c r="B315" s="1166" t="str">
        <f>D470</f>
        <v>рабочие машины</v>
      </c>
      <c r="C315" s="1166" t="s">
        <v>1100</v>
      </c>
      <c r="D315" s="2050" t="s">
        <v>1192</v>
      </c>
      <c r="E315" s="2050"/>
      <c r="F315" s="1200">
        <v>1528</v>
      </c>
      <c r="G315" s="1201" t="s">
        <v>1193</v>
      </c>
      <c r="H315" s="1202">
        <v>44070.34</v>
      </c>
      <c r="I315" s="1203">
        <v>44070.34</v>
      </c>
      <c r="J315" s="1204">
        <v>32003.65</v>
      </c>
      <c r="K315" s="2039">
        <v>12066.69</v>
      </c>
      <c r="L315" s="2040"/>
      <c r="M315" s="1205"/>
      <c r="N315" s="1203">
        <v>1573.95</v>
      </c>
      <c r="O315" s="1206"/>
      <c r="P315" s="1207"/>
      <c r="Q315" s="1208"/>
      <c r="R315" s="1209">
        <v>524.65</v>
      </c>
      <c r="S315" s="1209">
        <v>524.65</v>
      </c>
      <c r="T315" s="1209">
        <v>524.65</v>
      </c>
      <c r="U315" s="1210">
        <f t="shared" si="453"/>
        <v>524.65</v>
      </c>
      <c r="V315" s="1210">
        <f t="shared" si="453"/>
        <v>524.65</v>
      </c>
      <c r="W315" s="1210">
        <f t="shared" si="453"/>
        <v>524.65</v>
      </c>
      <c r="X315" s="1210">
        <f t="shared" si="454"/>
        <v>3147.9</v>
      </c>
      <c r="Y315" s="1210">
        <f t="shared" si="455"/>
        <v>524.65</v>
      </c>
      <c r="Z315" s="1210">
        <f t="shared" si="456"/>
        <v>524.65</v>
      </c>
      <c r="AA315" s="1210">
        <f t="shared" si="456"/>
        <v>524.65</v>
      </c>
      <c r="AB315" s="1210">
        <f t="shared" si="456"/>
        <v>524.65</v>
      </c>
      <c r="AC315" s="1210">
        <f t="shared" si="456"/>
        <v>524.65</v>
      </c>
      <c r="AD315" s="1210">
        <f t="shared" si="456"/>
        <v>524.65</v>
      </c>
      <c r="AE315" s="1210">
        <f t="shared" si="457"/>
        <v>3147.9</v>
      </c>
      <c r="AF315" s="1210">
        <f t="shared" si="458"/>
        <v>6295.8</v>
      </c>
      <c r="AG315" s="1211">
        <v>44070.34</v>
      </c>
      <c r="AH315" s="1212">
        <f t="shared" si="459"/>
        <v>5770.89</v>
      </c>
      <c r="AI315" s="1212"/>
      <c r="AJ315" s="1211"/>
      <c r="AK315" s="1213"/>
      <c r="AL315" s="1214">
        <v>524.65</v>
      </c>
      <c r="AM315" s="1214">
        <f t="shared" ref="AM315:AQ335" si="467">AL315</f>
        <v>524.65</v>
      </c>
      <c r="AN315" s="1214">
        <f t="shared" si="467"/>
        <v>524.65</v>
      </c>
      <c r="AO315" s="1210">
        <f t="shared" si="460"/>
        <v>524.65</v>
      </c>
      <c r="AP315" s="1210">
        <f t="shared" si="460"/>
        <v>524.65</v>
      </c>
      <c r="AQ315" s="1210">
        <f t="shared" si="460"/>
        <v>524.65</v>
      </c>
      <c r="AR315" s="1210">
        <f t="shared" si="461"/>
        <v>3147.9</v>
      </c>
      <c r="AS315" s="1210">
        <f t="shared" si="462"/>
        <v>524.65</v>
      </c>
      <c r="AT315" s="1210">
        <f t="shared" ref="AT315:AX336" si="468">AS315</f>
        <v>524.65</v>
      </c>
      <c r="AU315" s="1210">
        <f t="shared" si="468"/>
        <v>524.65</v>
      </c>
      <c r="AV315" s="1210">
        <f t="shared" si="468"/>
        <v>524.65</v>
      </c>
      <c r="AW315" s="1210">
        <f>AH315-AR315-AS315-AT315-AU315-AV315</f>
        <v>524.39</v>
      </c>
      <c r="AX315" s="1210">
        <v>0</v>
      </c>
      <c r="AY315" s="1210">
        <f t="shared" si="464"/>
        <v>2622.99</v>
      </c>
      <c r="AZ315" s="1210">
        <f t="shared" si="465"/>
        <v>5770.8899999999994</v>
      </c>
      <c r="BA315" s="1211">
        <v>44070.34</v>
      </c>
      <c r="BB315" s="1212">
        <f t="shared" si="466"/>
        <v>0</v>
      </c>
      <c r="BD315" s="1186">
        <f t="shared" si="380"/>
        <v>0</v>
      </c>
      <c r="BE315" s="1187">
        <f t="shared" si="383"/>
        <v>10492.740000000002</v>
      </c>
      <c r="BF315" s="1188">
        <f t="shared" si="384"/>
        <v>0</v>
      </c>
      <c r="BG315" s="1294">
        <v>-524.91000000000076</v>
      </c>
      <c r="BH315" s="1189"/>
      <c r="BI315" s="1190">
        <f t="shared" si="367"/>
        <v>9.0949470177292824E-13</v>
      </c>
      <c r="BJ315" s="1215" t="e">
        <v>#VALUE!</v>
      </c>
    </row>
    <row r="316" spans="1:62" ht="23.85" hidden="1" customHeight="1" outlineLevel="2" x14ac:dyDescent="0.2">
      <c r="A316" s="1165" t="str">
        <f t="shared" si="449"/>
        <v xml:space="preserve"> ДЭС-14 с. Пахачи</v>
      </c>
      <c r="B316" s="1166" t="s">
        <v>1012</v>
      </c>
      <c r="C316" s="1166" t="s">
        <v>1100</v>
      </c>
      <c r="D316" s="2050" t="s">
        <v>1194</v>
      </c>
      <c r="E316" s="2050"/>
      <c r="F316" s="1200">
        <v>938</v>
      </c>
      <c r="G316" s="1201" t="s">
        <v>1195</v>
      </c>
      <c r="H316" s="1202">
        <v>15084.75</v>
      </c>
      <c r="I316" s="1203">
        <v>15084.75</v>
      </c>
      <c r="J316" s="1204">
        <v>15084.75</v>
      </c>
      <c r="K316" s="1224"/>
      <c r="L316" s="1207"/>
      <c r="M316" s="1205"/>
      <c r="N316" s="1225"/>
      <c r="O316" s="1206"/>
      <c r="P316" s="1207"/>
      <c r="Q316" s="1208"/>
      <c r="R316" s="1209">
        <v>0</v>
      </c>
      <c r="S316" s="1209">
        <v>0</v>
      </c>
      <c r="T316" s="1209">
        <v>0</v>
      </c>
      <c r="U316" s="1210">
        <f t="shared" si="453"/>
        <v>0</v>
      </c>
      <c r="V316" s="1210">
        <f t="shared" si="453"/>
        <v>0</v>
      </c>
      <c r="W316" s="1210">
        <f t="shared" si="453"/>
        <v>0</v>
      </c>
      <c r="X316" s="1210">
        <f t="shared" si="454"/>
        <v>0</v>
      </c>
      <c r="Y316" s="1210">
        <f t="shared" si="455"/>
        <v>0</v>
      </c>
      <c r="Z316" s="1210">
        <f t="shared" si="456"/>
        <v>0</v>
      </c>
      <c r="AA316" s="1210">
        <f t="shared" si="456"/>
        <v>0</v>
      </c>
      <c r="AB316" s="1210">
        <f t="shared" si="456"/>
        <v>0</v>
      </c>
      <c r="AC316" s="1210">
        <f t="shared" si="456"/>
        <v>0</v>
      </c>
      <c r="AD316" s="1210">
        <f t="shared" si="456"/>
        <v>0</v>
      </c>
      <c r="AE316" s="1210">
        <f t="shared" si="457"/>
        <v>0</v>
      </c>
      <c r="AF316" s="1210">
        <f t="shared" si="458"/>
        <v>0</v>
      </c>
      <c r="AG316" s="1211">
        <v>15084.75</v>
      </c>
      <c r="AH316" s="1212">
        <f t="shared" si="459"/>
        <v>0</v>
      </c>
      <c r="AI316" s="1212"/>
      <c r="AJ316" s="1211"/>
      <c r="AK316" s="1228"/>
      <c r="AL316" s="1214">
        <v>0</v>
      </c>
      <c r="AM316" s="1214">
        <f t="shared" si="467"/>
        <v>0</v>
      </c>
      <c r="AN316" s="1214">
        <f t="shared" si="467"/>
        <v>0</v>
      </c>
      <c r="AO316" s="1210">
        <f t="shared" si="460"/>
        <v>0</v>
      </c>
      <c r="AP316" s="1210">
        <f t="shared" si="460"/>
        <v>0</v>
      </c>
      <c r="AQ316" s="1210">
        <f t="shared" si="460"/>
        <v>0</v>
      </c>
      <c r="AR316" s="1210">
        <f t="shared" si="461"/>
        <v>0</v>
      </c>
      <c r="AS316" s="1210">
        <f t="shared" si="462"/>
        <v>0</v>
      </c>
      <c r="AT316" s="1210">
        <f t="shared" si="468"/>
        <v>0</v>
      </c>
      <c r="AU316" s="1210">
        <f t="shared" si="468"/>
        <v>0</v>
      </c>
      <c r="AV316" s="1210">
        <f t="shared" si="468"/>
        <v>0</v>
      </c>
      <c r="AW316" s="1210">
        <f t="shared" si="468"/>
        <v>0</v>
      </c>
      <c r="AX316" s="1210">
        <f t="shared" si="468"/>
        <v>0</v>
      </c>
      <c r="AY316" s="1210">
        <f t="shared" si="464"/>
        <v>0</v>
      </c>
      <c r="AZ316" s="1210">
        <f t="shared" si="465"/>
        <v>0</v>
      </c>
      <c r="BA316" s="1211">
        <v>15084.75</v>
      </c>
      <c r="BB316" s="1212">
        <f t="shared" si="466"/>
        <v>0</v>
      </c>
      <c r="BD316" s="1186">
        <f t="shared" si="380"/>
        <v>0</v>
      </c>
      <c r="BE316" s="1187">
        <f t="shared" si="383"/>
        <v>0</v>
      </c>
      <c r="BF316" s="1188">
        <f t="shared" si="384"/>
        <v>0</v>
      </c>
      <c r="BG316" s="1294">
        <v>0</v>
      </c>
      <c r="BH316" s="1189"/>
      <c r="BI316" s="1190">
        <f t="shared" si="367"/>
        <v>0</v>
      </c>
      <c r="BJ316" s="1215"/>
    </row>
    <row r="317" spans="1:62" ht="23.85" hidden="1" customHeight="1" outlineLevel="2" x14ac:dyDescent="0.2">
      <c r="A317" s="1165" t="str">
        <f t="shared" si="449"/>
        <v xml:space="preserve"> ДЭС-14 с. Пахачи</v>
      </c>
      <c r="B317" s="1166" t="str">
        <f>D473</f>
        <v>прочие машины</v>
      </c>
      <c r="C317" s="1166" t="s">
        <v>1108</v>
      </c>
      <c r="D317" s="2050" t="s">
        <v>1196</v>
      </c>
      <c r="E317" s="2050"/>
      <c r="F317" s="1200">
        <v>1877</v>
      </c>
      <c r="G317" s="1201" t="s">
        <v>1197</v>
      </c>
      <c r="H317" s="1202">
        <v>88400</v>
      </c>
      <c r="I317" s="1203">
        <v>88400</v>
      </c>
      <c r="J317" s="1204">
        <v>88400</v>
      </c>
      <c r="K317" s="1224"/>
      <c r="L317" s="1207"/>
      <c r="M317" s="1205"/>
      <c r="N317" s="1225"/>
      <c r="O317" s="1206"/>
      <c r="P317" s="1207"/>
      <c r="Q317" s="1208"/>
      <c r="R317" s="1209">
        <v>0</v>
      </c>
      <c r="S317" s="1209">
        <v>0</v>
      </c>
      <c r="T317" s="1209">
        <v>0</v>
      </c>
      <c r="U317" s="1210">
        <f t="shared" si="453"/>
        <v>0</v>
      </c>
      <c r="V317" s="1210">
        <f t="shared" si="453"/>
        <v>0</v>
      </c>
      <c r="W317" s="1210">
        <f t="shared" si="453"/>
        <v>0</v>
      </c>
      <c r="X317" s="1210">
        <f t="shared" si="454"/>
        <v>0</v>
      </c>
      <c r="Y317" s="1210">
        <f t="shared" si="455"/>
        <v>0</v>
      </c>
      <c r="Z317" s="1210">
        <f t="shared" si="456"/>
        <v>0</v>
      </c>
      <c r="AA317" s="1210">
        <f t="shared" si="456"/>
        <v>0</v>
      </c>
      <c r="AB317" s="1210">
        <f t="shared" si="456"/>
        <v>0</v>
      </c>
      <c r="AC317" s="1210">
        <f t="shared" si="456"/>
        <v>0</v>
      </c>
      <c r="AD317" s="1210">
        <f t="shared" si="456"/>
        <v>0</v>
      </c>
      <c r="AE317" s="1210">
        <f t="shared" si="457"/>
        <v>0</v>
      </c>
      <c r="AF317" s="1210">
        <f t="shared" si="458"/>
        <v>0</v>
      </c>
      <c r="AG317" s="1211">
        <v>88400</v>
      </c>
      <c r="AH317" s="1212">
        <f t="shared" si="459"/>
        <v>0</v>
      </c>
      <c r="AI317" s="1212"/>
      <c r="AJ317" s="1211"/>
      <c r="AK317" s="1228"/>
      <c r="AL317" s="1214">
        <v>0</v>
      </c>
      <c r="AM317" s="1214">
        <f t="shared" si="467"/>
        <v>0</v>
      </c>
      <c r="AN317" s="1214">
        <f t="shared" si="467"/>
        <v>0</v>
      </c>
      <c r="AO317" s="1210">
        <f t="shared" si="460"/>
        <v>0</v>
      </c>
      <c r="AP317" s="1210">
        <f t="shared" si="460"/>
        <v>0</v>
      </c>
      <c r="AQ317" s="1210">
        <f t="shared" si="460"/>
        <v>0</v>
      </c>
      <c r="AR317" s="1210">
        <f t="shared" si="461"/>
        <v>0</v>
      </c>
      <c r="AS317" s="1210">
        <f t="shared" si="462"/>
        <v>0</v>
      </c>
      <c r="AT317" s="1210">
        <f t="shared" si="468"/>
        <v>0</v>
      </c>
      <c r="AU317" s="1210">
        <f t="shared" si="468"/>
        <v>0</v>
      </c>
      <c r="AV317" s="1210">
        <f t="shared" si="468"/>
        <v>0</v>
      </c>
      <c r="AW317" s="1210">
        <f t="shared" si="468"/>
        <v>0</v>
      </c>
      <c r="AX317" s="1210">
        <f t="shared" si="468"/>
        <v>0</v>
      </c>
      <c r="AY317" s="1210">
        <f t="shared" si="464"/>
        <v>0</v>
      </c>
      <c r="AZ317" s="1210">
        <f t="shared" si="465"/>
        <v>0</v>
      </c>
      <c r="BA317" s="1211">
        <v>88400</v>
      </c>
      <c r="BB317" s="1212">
        <f t="shared" si="466"/>
        <v>0</v>
      </c>
      <c r="BD317" s="1186">
        <f t="shared" si="380"/>
        <v>0</v>
      </c>
      <c r="BE317" s="1187">
        <f t="shared" si="383"/>
        <v>0</v>
      </c>
      <c r="BF317" s="1188">
        <f t="shared" si="384"/>
        <v>0</v>
      </c>
      <c r="BG317" s="1294">
        <v>0</v>
      </c>
      <c r="BH317" s="1189"/>
      <c r="BI317" s="1190">
        <f t="shared" si="367"/>
        <v>0</v>
      </c>
      <c r="BJ317" s="1215"/>
    </row>
    <row r="318" spans="1:62" ht="35.1" hidden="1" customHeight="1" outlineLevel="2" x14ac:dyDescent="0.2">
      <c r="A318" s="1165" t="str">
        <f t="shared" si="449"/>
        <v xml:space="preserve"> ДЭС-14 с. Пахачи</v>
      </c>
      <c r="B318" s="1166" t="s">
        <v>981</v>
      </c>
      <c r="C318" s="1166" t="s">
        <v>1108</v>
      </c>
      <c r="D318" s="2050" t="s">
        <v>1198</v>
      </c>
      <c r="E318" s="2050"/>
      <c r="F318" s="1200">
        <v>703</v>
      </c>
      <c r="G318" s="1201" t="s">
        <v>1199</v>
      </c>
      <c r="H318" s="1202">
        <v>22666.25</v>
      </c>
      <c r="I318" s="1203">
        <v>22666.25</v>
      </c>
      <c r="J318" s="1204">
        <v>22666.25</v>
      </c>
      <c r="K318" s="1224"/>
      <c r="L318" s="1207"/>
      <c r="M318" s="1205"/>
      <c r="N318" s="1225"/>
      <c r="O318" s="1206"/>
      <c r="P318" s="1207"/>
      <c r="Q318" s="1208"/>
      <c r="R318" s="1209">
        <v>0</v>
      </c>
      <c r="S318" s="1209">
        <v>0</v>
      </c>
      <c r="T318" s="1209">
        <v>0</v>
      </c>
      <c r="U318" s="1210">
        <f t="shared" si="453"/>
        <v>0</v>
      </c>
      <c r="V318" s="1210">
        <f t="shared" si="453"/>
        <v>0</v>
      </c>
      <c r="W318" s="1210">
        <f t="shared" si="453"/>
        <v>0</v>
      </c>
      <c r="X318" s="1210">
        <f t="shared" si="454"/>
        <v>0</v>
      </c>
      <c r="Y318" s="1210">
        <f t="shared" si="455"/>
        <v>0</v>
      </c>
      <c r="Z318" s="1210">
        <f t="shared" si="456"/>
        <v>0</v>
      </c>
      <c r="AA318" s="1210">
        <f t="shared" si="456"/>
        <v>0</v>
      </c>
      <c r="AB318" s="1210">
        <f t="shared" si="456"/>
        <v>0</v>
      </c>
      <c r="AC318" s="1210">
        <f t="shared" si="456"/>
        <v>0</v>
      </c>
      <c r="AD318" s="1210">
        <f t="shared" si="456"/>
        <v>0</v>
      </c>
      <c r="AE318" s="1210">
        <f t="shared" si="457"/>
        <v>0</v>
      </c>
      <c r="AF318" s="1210">
        <f t="shared" si="458"/>
        <v>0</v>
      </c>
      <c r="AG318" s="1211">
        <v>22666.25</v>
      </c>
      <c r="AH318" s="1212">
        <f t="shared" si="459"/>
        <v>0</v>
      </c>
      <c r="AI318" s="1212"/>
      <c r="AJ318" s="1211"/>
      <c r="AK318" s="1228"/>
      <c r="AL318" s="1214">
        <v>0</v>
      </c>
      <c r="AM318" s="1214">
        <f t="shared" si="467"/>
        <v>0</v>
      </c>
      <c r="AN318" s="1214">
        <f t="shared" si="467"/>
        <v>0</v>
      </c>
      <c r="AO318" s="1210">
        <f t="shared" si="460"/>
        <v>0</v>
      </c>
      <c r="AP318" s="1210">
        <f t="shared" si="460"/>
        <v>0</v>
      </c>
      <c r="AQ318" s="1210">
        <f t="shared" si="460"/>
        <v>0</v>
      </c>
      <c r="AR318" s="1210">
        <f t="shared" si="461"/>
        <v>0</v>
      </c>
      <c r="AS318" s="1210">
        <f t="shared" si="462"/>
        <v>0</v>
      </c>
      <c r="AT318" s="1210">
        <f t="shared" si="468"/>
        <v>0</v>
      </c>
      <c r="AU318" s="1210">
        <f t="shared" si="468"/>
        <v>0</v>
      </c>
      <c r="AV318" s="1210">
        <f t="shared" si="468"/>
        <v>0</v>
      </c>
      <c r="AW318" s="1210">
        <f t="shared" si="468"/>
        <v>0</v>
      </c>
      <c r="AX318" s="1210">
        <f t="shared" si="468"/>
        <v>0</v>
      </c>
      <c r="AY318" s="1210">
        <f t="shared" si="464"/>
        <v>0</v>
      </c>
      <c r="AZ318" s="1210">
        <f t="shared" si="465"/>
        <v>0</v>
      </c>
      <c r="BA318" s="1211">
        <v>22666.25</v>
      </c>
      <c r="BB318" s="1212">
        <f t="shared" si="466"/>
        <v>0</v>
      </c>
      <c r="BD318" s="1186">
        <f t="shared" si="380"/>
        <v>0</v>
      </c>
      <c r="BE318" s="1187">
        <f t="shared" si="383"/>
        <v>0</v>
      </c>
      <c r="BF318" s="1188">
        <f t="shared" si="384"/>
        <v>0</v>
      </c>
      <c r="BG318" s="1294">
        <v>0</v>
      </c>
      <c r="BH318" s="1189"/>
      <c r="BI318" s="1190">
        <f t="shared" si="367"/>
        <v>0</v>
      </c>
      <c r="BJ318" s="1215"/>
    </row>
    <row r="319" spans="1:62" ht="15" hidden="1" customHeight="1" outlineLevel="2" x14ac:dyDescent="0.2">
      <c r="B319" s="1166" t="s">
        <v>998</v>
      </c>
      <c r="C319" s="1166" t="s">
        <v>1108</v>
      </c>
      <c r="D319" s="2062" t="s">
        <v>1200</v>
      </c>
      <c r="E319" s="2063"/>
      <c r="F319" s="1200" t="s">
        <v>1201</v>
      </c>
      <c r="G319" s="1201" t="s">
        <v>1202</v>
      </c>
      <c r="H319" s="1202">
        <v>68614.41</v>
      </c>
      <c r="I319" s="1203">
        <v>0</v>
      </c>
      <c r="J319" s="1204">
        <v>0</v>
      </c>
      <c r="K319" s="1224"/>
      <c r="L319" s="1207"/>
      <c r="M319" s="1205"/>
      <c r="N319" s="1225"/>
      <c r="O319" s="1206"/>
      <c r="P319" s="1207"/>
      <c r="Q319" s="1352">
        <v>68614.399999999994</v>
      </c>
      <c r="R319" s="1209">
        <v>0</v>
      </c>
      <c r="S319" s="1209">
        <v>0</v>
      </c>
      <c r="T319" s="1209">
        <v>0</v>
      </c>
      <c r="U319" s="1214">
        <f t="shared" si="453"/>
        <v>0</v>
      </c>
      <c r="V319" s="1214">
        <v>1715.36</v>
      </c>
      <c r="W319" s="1214">
        <f t="shared" si="453"/>
        <v>1715.36</v>
      </c>
      <c r="X319" s="1214">
        <f t="shared" si="454"/>
        <v>3430.72</v>
      </c>
      <c r="Y319" s="1214">
        <f t="shared" si="455"/>
        <v>1715.36</v>
      </c>
      <c r="Z319" s="1214">
        <f t="shared" si="456"/>
        <v>1715.36</v>
      </c>
      <c r="AA319" s="1214">
        <f t="shared" si="456"/>
        <v>1715.36</v>
      </c>
      <c r="AB319" s="1214">
        <f t="shared" si="456"/>
        <v>1715.36</v>
      </c>
      <c r="AC319" s="1214">
        <f t="shared" si="456"/>
        <v>1715.36</v>
      </c>
      <c r="AD319" s="1214">
        <f t="shared" si="456"/>
        <v>1715.36</v>
      </c>
      <c r="AE319" s="1214">
        <f t="shared" si="457"/>
        <v>10292.16</v>
      </c>
      <c r="AF319" s="1214">
        <f t="shared" si="458"/>
        <v>13722.88</v>
      </c>
      <c r="AG319" s="1275"/>
      <c r="AH319" s="1276">
        <f>SUM(K319:L319)+M319+Q319-AF319</f>
        <v>54891.519999999997</v>
      </c>
      <c r="AI319" s="1276"/>
      <c r="AJ319" s="1211"/>
      <c r="AK319" s="1228"/>
      <c r="AL319" s="1214">
        <v>1715.36</v>
      </c>
      <c r="AM319" s="1214">
        <f t="shared" si="467"/>
        <v>1715.36</v>
      </c>
      <c r="AN319" s="1214">
        <f t="shared" si="467"/>
        <v>1715.36</v>
      </c>
      <c r="AO319" s="1214">
        <f t="shared" si="460"/>
        <v>1715.36</v>
      </c>
      <c r="AP319" s="1214">
        <f t="shared" si="460"/>
        <v>1715.36</v>
      </c>
      <c r="AQ319" s="1214">
        <f t="shared" si="460"/>
        <v>1715.36</v>
      </c>
      <c r="AR319" s="1214">
        <f t="shared" si="461"/>
        <v>10292.16</v>
      </c>
      <c r="AS319" s="1214">
        <f t="shared" si="462"/>
        <v>1715.36</v>
      </c>
      <c r="AT319" s="1214">
        <f t="shared" si="468"/>
        <v>1715.36</v>
      </c>
      <c r="AU319" s="1214">
        <f t="shared" si="468"/>
        <v>1715.36</v>
      </c>
      <c r="AV319" s="1214">
        <f t="shared" si="468"/>
        <v>1715.36</v>
      </c>
      <c r="AW319" s="1214">
        <f t="shared" si="468"/>
        <v>1715.36</v>
      </c>
      <c r="AX319" s="1214">
        <f t="shared" si="468"/>
        <v>1715.36</v>
      </c>
      <c r="AY319" s="1214">
        <f t="shared" si="464"/>
        <v>10292.16</v>
      </c>
      <c r="AZ319" s="1214">
        <f t="shared" si="465"/>
        <v>20584.32</v>
      </c>
      <c r="BA319" s="1275"/>
      <c r="BB319" s="1276">
        <f t="shared" si="466"/>
        <v>34307.199999999997</v>
      </c>
      <c r="BD319" s="1186">
        <f t="shared" si="380"/>
        <v>0</v>
      </c>
      <c r="BE319" s="1187">
        <f t="shared" si="383"/>
        <v>0</v>
      </c>
      <c r="BF319" s="1188">
        <f t="shared" si="384"/>
        <v>0</v>
      </c>
      <c r="BG319" s="1294">
        <v>6861.4400000000005</v>
      </c>
      <c r="BH319" s="1189"/>
      <c r="BI319" s="1190">
        <f t="shared" si="367"/>
        <v>0</v>
      </c>
      <c r="BJ319" s="1215"/>
    </row>
    <row r="320" spans="1:62" ht="23.85" hidden="1" customHeight="1" outlineLevel="2" x14ac:dyDescent="0.2">
      <c r="A320" s="1165" t="str">
        <f>A318</f>
        <v xml:space="preserve"> ДЭС-14 с. Пахачи</v>
      </c>
      <c r="B320" s="1166" t="s">
        <v>981</v>
      </c>
      <c r="C320" s="1166" t="s">
        <v>1108</v>
      </c>
      <c r="D320" s="2050" t="s">
        <v>982</v>
      </c>
      <c r="E320" s="2050"/>
      <c r="F320" s="1200">
        <v>707</v>
      </c>
      <c r="G320" s="1201" t="s">
        <v>983</v>
      </c>
      <c r="H320" s="1202">
        <v>13773</v>
      </c>
      <c r="I320" s="1203">
        <v>13773</v>
      </c>
      <c r="J320" s="1204">
        <v>13773</v>
      </c>
      <c r="K320" s="1224"/>
      <c r="L320" s="1207"/>
      <c r="M320" s="1205"/>
      <c r="N320" s="1225"/>
      <c r="O320" s="1206"/>
      <c r="P320" s="1207"/>
      <c r="Q320" s="1208"/>
      <c r="R320" s="1209">
        <v>0</v>
      </c>
      <c r="S320" s="1209">
        <v>0</v>
      </c>
      <c r="T320" s="1209">
        <v>0</v>
      </c>
      <c r="U320" s="1210">
        <f t="shared" si="453"/>
        <v>0</v>
      </c>
      <c r="V320" s="1210">
        <f t="shared" si="453"/>
        <v>0</v>
      </c>
      <c r="W320" s="1210">
        <f t="shared" si="453"/>
        <v>0</v>
      </c>
      <c r="X320" s="1210">
        <f t="shared" si="454"/>
        <v>0</v>
      </c>
      <c r="Y320" s="1210">
        <f t="shared" si="455"/>
        <v>0</v>
      </c>
      <c r="Z320" s="1210">
        <f t="shared" si="456"/>
        <v>0</v>
      </c>
      <c r="AA320" s="1210">
        <f t="shared" si="456"/>
        <v>0</v>
      </c>
      <c r="AB320" s="1210">
        <f t="shared" si="456"/>
        <v>0</v>
      </c>
      <c r="AC320" s="1210">
        <f t="shared" si="456"/>
        <v>0</v>
      </c>
      <c r="AD320" s="1210">
        <f t="shared" si="456"/>
        <v>0</v>
      </c>
      <c r="AE320" s="1210">
        <f t="shared" si="457"/>
        <v>0</v>
      </c>
      <c r="AF320" s="1210">
        <f t="shared" si="458"/>
        <v>0</v>
      </c>
      <c r="AG320" s="1211">
        <v>13773</v>
      </c>
      <c r="AH320" s="1212">
        <f t="shared" ref="AH320:AH336" si="469">SUM(K320:L320)+M320-AF320</f>
        <v>0</v>
      </c>
      <c r="AI320" s="1212"/>
      <c r="AJ320" s="1211"/>
      <c r="AK320" s="1228"/>
      <c r="AL320" s="1214">
        <v>0</v>
      </c>
      <c r="AM320" s="1214">
        <f t="shared" si="467"/>
        <v>0</v>
      </c>
      <c r="AN320" s="1214">
        <f t="shared" si="467"/>
        <v>0</v>
      </c>
      <c r="AO320" s="1210">
        <f t="shared" si="460"/>
        <v>0</v>
      </c>
      <c r="AP320" s="1210">
        <f t="shared" si="460"/>
        <v>0</v>
      </c>
      <c r="AQ320" s="1210">
        <f t="shared" si="460"/>
        <v>0</v>
      </c>
      <c r="AR320" s="1210">
        <f t="shared" si="461"/>
        <v>0</v>
      </c>
      <c r="AS320" s="1210">
        <f t="shared" si="462"/>
        <v>0</v>
      </c>
      <c r="AT320" s="1210">
        <f t="shared" si="468"/>
        <v>0</v>
      </c>
      <c r="AU320" s="1210">
        <f t="shared" si="468"/>
        <v>0</v>
      </c>
      <c r="AV320" s="1210">
        <f t="shared" si="468"/>
        <v>0</v>
      </c>
      <c r="AW320" s="1210">
        <f t="shared" si="468"/>
        <v>0</v>
      </c>
      <c r="AX320" s="1210">
        <f t="shared" si="468"/>
        <v>0</v>
      </c>
      <c r="AY320" s="1210">
        <f t="shared" si="464"/>
        <v>0</v>
      </c>
      <c r="AZ320" s="1210">
        <f t="shared" si="465"/>
        <v>0</v>
      </c>
      <c r="BA320" s="1211">
        <v>13773</v>
      </c>
      <c r="BB320" s="1212">
        <f t="shared" si="466"/>
        <v>0</v>
      </c>
      <c r="BD320" s="1186">
        <f t="shared" si="380"/>
        <v>0</v>
      </c>
      <c r="BE320" s="1187">
        <f t="shared" si="383"/>
        <v>0</v>
      </c>
      <c r="BF320" s="1188">
        <f t="shared" si="384"/>
        <v>0</v>
      </c>
      <c r="BG320" s="1294">
        <v>0</v>
      </c>
      <c r="BH320" s="1189"/>
      <c r="BI320" s="1190">
        <f t="shared" si="367"/>
        <v>0</v>
      </c>
      <c r="BJ320" s="1215"/>
    </row>
    <row r="321" spans="1:62" ht="35.1" hidden="1" customHeight="1" outlineLevel="2" x14ac:dyDescent="0.2">
      <c r="A321" s="1165" t="str">
        <f t="shared" si="449"/>
        <v xml:space="preserve"> ДЭС-14 с. Пахачи</v>
      </c>
      <c r="B321" s="1166" t="s">
        <v>981</v>
      </c>
      <c r="C321" s="1166" t="s">
        <v>1108</v>
      </c>
      <c r="D321" s="2050" t="s">
        <v>1198</v>
      </c>
      <c r="E321" s="2050"/>
      <c r="F321" s="1200">
        <v>705</v>
      </c>
      <c r="G321" s="1201" t="s">
        <v>1199</v>
      </c>
      <c r="H321" s="1202">
        <v>22666.25</v>
      </c>
      <c r="I321" s="1203">
        <v>22666.25</v>
      </c>
      <c r="J321" s="1204">
        <v>22666.25</v>
      </c>
      <c r="K321" s="1224"/>
      <c r="L321" s="1207"/>
      <c r="M321" s="1205"/>
      <c r="N321" s="1225"/>
      <c r="O321" s="1206"/>
      <c r="P321" s="1207"/>
      <c r="Q321" s="1208"/>
      <c r="R321" s="1209">
        <v>0</v>
      </c>
      <c r="S321" s="1209">
        <v>0</v>
      </c>
      <c r="T321" s="1209">
        <v>0</v>
      </c>
      <c r="U321" s="1210">
        <f t="shared" si="453"/>
        <v>0</v>
      </c>
      <c r="V321" s="1210">
        <f t="shared" si="453"/>
        <v>0</v>
      </c>
      <c r="W321" s="1210">
        <f t="shared" si="453"/>
        <v>0</v>
      </c>
      <c r="X321" s="1210">
        <f t="shared" si="454"/>
        <v>0</v>
      </c>
      <c r="Y321" s="1210">
        <f t="shared" si="455"/>
        <v>0</v>
      </c>
      <c r="Z321" s="1210">
        <f t="shared" si="456"/>
        <v>0</v>
      </c>
      <c r="AA321" s="1210">
        <f t="shared" si="456"/>
        <v>0</v>
      </c>
      <c r="AB321" s="1210">
        <f t="shared" si="456"/>
        <v>0</v>
      </c>
      <c r="AC321" s="1210">
        <f t="shared" si="456"/>
        <v>0</v>
      </c>
      <c r="AD321" s="1210">
        <f t="shared" si="456"/>
        <v>0</v>
      </c>
      <c r="AE321" s="1210">
        <f t="shared" si="457"/>
        <v>0</v>
      </c>
      <c r="AF321" s="1210">
        <f t="shared" si="458"/>
        <v>0</v>
      </c>
      <c r="AG321" s="1211">
        <v>22666.25</v>
      </c>
      <c r="AH321" s="1212">
        <f t="shared" si="469"/>
        <v>0</v>
      </c>
      <c r="AI321" s="1212"/>
      <c r="AJ321" s="1211"/>
      <c r="AK321" s="1228"/>
      <c r="AL321" s="1214">
        <v>0</v>
      </c>
      <c r="AM321" s="1214">
        <f t="shared" si="467"/>
        <v>0</v>
      </c>
      <c r="AN321" s="1214">
        <f t="shared" si="467"/>
        <v>0</v>
      </c>
      <c r="AO321" s="1210">
        <f t="shared" si="460"/>
        <v>0</v>
      </c>
      <c r="AP321" s="1210">
        <f t="shared" si="460"/>
        <v>0</v>
      </c>
      <c r="AQ321" s="1210">
        <f t="shared" si="460"/>
        <v>0</v>
      </c>
      <c r="AR321" s="1210">
        <f t="shared" si="461"/>
        <v>0</v>
      </c>
      <c r="AS321" s="1210">
        <f t="shared" si="462"/>
        <v>0</v>
      </c>
      <c r="AT321" s="1210">
        <f t="shared" si="468"/>
        <v>0</v>
      </c>
      <c r="AU321" s="1210">
        <f t="shared" si="468"/>
        <v>0</v>
      </c>
      <c r="AV321" s="1210">
        <f t="shared" si="468"/>
        <v>0</v>
      </c>
      <c r="AW321" s="1210">
        <f t="shared" si="468"/>
        <v>0</v>
      </c>
      <c r="AX321" s="1210">
        <f t="shared" si="468"/>
        <v>0</v>
      </c>
      <c r="AY321" s="1210">
        <f t="shared" si="464"/>
        <v>0</v>
      </c>
      <c r="AZ321" s="1210">
        <f t="shared" si="465"/>
        <v>0</v>
      </c>
      <c r="BA321" s="1211">
        <v>22666.25</v>
      </c>
      <c r="BB321" s="1212">
        <f t="shared" si="466"/>
        <v>0</v>
      </c>
      <c r="BD321" s="1186">
        <f t="shared" si="380"/>
        <v>0</v>
      </c>
      <c r="BE321" s="1187">
        <f t="shared" si="383"/>
        <v>0</v>
      </c>
      <c r="BF321" s="1188">
        <f t="shared" si="384"/>
        <v>0</v>
      </c>
      <c r="BG321" s="1294">
        <v>0</v>
      </c>
      <c r="BH321" s="1189"/>
      <c r="BI321" s="1190">
        <f t="shared" si="367"/>
        <v>0</v>
      </c>
      <c r="BJ321" s="1215"/>
    </row>
    <row r="322" spans="1:62" ht="23.85" hidden="1" customHeight="1" outlineLevel="2" x14ac:dyDescent="0.2">
      <c r="A322" s="1165" t="str">
        <f>A321</f>
        <v xml:space="preserve"> ДЭС-14 с. Пахачи</v>
      </c>
      <c r="B322" s="1166" t="s">
        <v>981</v>
      </c>
      <c r="C322" s="1166" t="s">
        <v>1108</v>
      </c>
      <c r="D322" s="2050" t="s">
        <v>1203</v>
      </c>
      <c r="E322" s="2050"/>
      <c r="F322" s="1200">
        <v>696</v>
      </c>
      <c r="G322" s="1201" t="s">
        <v>1199</v>
      </c>
      <c r="H322" s="1202">
        <v>13780</v>
      </c>
      <c r="I322" s="1203">
        <v>13780</v>
      </c>
      <c r="J322" s="1204">
        <v>13780</v>
      </c>
      <c r="K322" s="1224"/>
      <c r="L322" s="1207"/>
      <c r="M322" s="1205"/>
      <c r="N322" s="1225"/>
      <c r="O322" s="1206"/>
      <c r="P322" s="1207"/>
      <c r="Q322" s="1208"/>
      <c r="R322" s="1209">
        <v>0</v>
      </c>
      <c r="S322" s="1209">
        <v>0</v>
      </c>
      <c r="T322" s="1209">
        <v>0</v>
      </c>
      <c r="U322" s="1210">
        <f t="shared" si="453"/>
        <v>0</v>
      </c>
      <c r="V322" s="1210">
        <f t="shared" si="453"/>
        <v>0</v>
      </c>
      <c r="W322" s="1210">
        <f t="shared" si="453"/>
        <v>0</v>
      </c>
      <c r="X322" s="1210">
        <f t="shared" si="454"/>
        <v>0</v>
      </c>
      <c r="Y322" s="1210">
        <f t="shared" si="455"/>
        <v>0</v>
      </c>
      <c r="Z322" s="1210">
        <f t="shared" si="456"/>
        <v>0</v>
      </c>
      <c r="AA322" s="1210">
        <f t="shared" si="456"/>
        <v>0</v>
      </c>
      <c r="AB322" s="1210">
        <f t="shared" si="456"/>
        <v>0</v>
      </c>
      <c r="AC322" s="1210">
        <f t="shared" si="456"/>
        <v>0</v>
      </c>
      <c r="AD322" s="1210">
        <f t="shared" si="456"/>
        <v>0</v>
      </c>
      <c r="AE322" s="1210">
        <f t="shared" si="457"/>
        <v>0</v>
      </c>
      <c r="AF322" s="1210">
        <f t="shared" si="458"/>
        <v>0</v>
      </c>
      <c r="AG322" s="1211">
        <v>13780</v>
      </c>
      <c r="AH322" s="1212">
        <f t="shared" si="469"/>
        <v>0</v>
      </c>
      <c r="AI322" s="1212"/>
      <c r="AJ322" s="1211"/>
      <c r="AK322" s="1228"/>
      <c r="AL322" s="1214">
        <v>0</v>
      </c>
      <c r="AM322" s="1214">
        <f t="shared" si="467"/>
        <v>0</v>
      </c>
      <c r="AN322" s="1214">
        <f t="shared" si="467"/>
        <v>0</v>
      </c>
      <c r="AO322" s="1210">
        <f t="shared" si="460"/>
        <v>0</v>
      </c>
      <c r="AP322" s="1210">
        <f t="shared" si="460"/>
        <v>0</v>
      </c>
      <c r="AQ322" s="1210">
        <f t="shared" si="460"/>
        <v>0</v>
      </c>
      <c r="AR322" s="1210">
        <f t="shared" si="461"/>
        <v>0</v>
      </c>
      <c r="AS322" s="1210">
        <f t="shared" si="462"/>
        <v>0</v>
      </c>
      <c r="AT322" s="1210">
        <f t="shared" si="468"/>
        <v>0</v>
      </c>
      <c r="AU322" s="1210">
        <f t="shared" si="468"/>
        <v>0</v>
      </c>
      <c r="AV322" s="1210">
        <f t="shared" si="468"/>
        <v>0</v>
      </c>
      <c r="AW322" s="1210">
        <f t="shared" si="468"/>
        <v>0</v>
      </c>
      <c r="AX322" s="1210">
        <f t="shared" si="468"/>
        <v>0</v>
      </c>
      <c r="AY322" s="1210">
        <f t="shared" si="464"/>
        <v>0</v>
      </c>
      <c r="AZ322" s="1210">
        <f t="shared" si="465"/>
        <v>0</v>
      </c>
      <c r="BA322" s="1211">
        <v>13780</v>
      </c>
      <c r="BB322" s="1212">
        <f t="shared" si="466"/>
        <v>0</v>
      </c>
      <c r="BD322" s="1186">
        <f t="shared" si="380"/>
        <v>0</v>
      </c>
      <c r="BE322" s="1187">
        <f t="shared" si="383"/>
        <v>0</v>
      </c>
      <c r="BF322" s="1188">
        <f t="shared" si="384"/>
        <v>0</v>
      </c>
      <c r="BG322" s="1294">
        <v>0</v>
      </c>
      <c r="BH322" s="1189"/>
      <c r="BI322" s="1190">
        <f t="shared" si="367"/>
        <v>0</v>
      </c>
      <c r="BJ322" s="1215"/>
    </row>
    <row r="323" spans="1:62" ht="23.85" hidden="1" customHeight="1" outlineLevel="2" x14ac:dyDescent="0.2">
      <c r="A323" s="1165" t="str">
        <f>A346</f>
        <v xml:space="preserve"> ДЭС-14 с. Пахачи</v>
      </c>
      <c r="B323" s="1166" t="str">
        <f>D473</f>
        <v>прочие машины</v>
      </c>
      <c r="C323" s="1166" t="s">
        <v>1100</v>
      </c>
      <c r="D323" s="2050" t="s">
        <v>1204</v>
      </c>
      <c r="E323" s="2050"/>
      <c r="F323" s="1200">
        <v>43</v>
      </c>
      <c r="G323" s="1201" t="s">
        <v>1205</v>
      </c>
      <c r="H323" s="1202">
        <v>93711.89</v>
      </c>
      <c r="I323" s="1203">
        <v>93711.89</v>
      </c>
      <c r="J323" s="1204">
        <v>93711.89</v>
      </c>
      <c r="K323" s="1224"/>
      <c r="L323" s="1207"/>
      <c r="M323" s="1205"/>
      <c r="N323" s="1225"/>
      <c r="O323" s="1206"/>
      <c r="P323" s="1207"/>
      <c r="Q323" s="1208"/>
      <c r="R323" s="1209">
        <v>0</v>
      </c>
      <c r="S323" s="1209">
        <v>0</v>
      </c>
      <c r="T323" s="1209">
        <v>0</v>
      </c>
      <c r="U323" s="1210">
        <f t="shared" si="453"/>
        <v>0</v>
      </c>
      <c r="V323" s="1210">
        <f t="shared" si="453"/>
        <v>0</v>
      </c>
      <c r="W323" s="1210">
        <f t="shared" si="453"/>
        <v>0</v>
      </c>
      <c r="X323" s="1210">
        <f t="shared" si="454"/>
        <v>0</v>
      </c>
      <c r="Y323" s="1210">
        <f t="shared" si="455"/>
        <v>0</v>
      </c>
      <c r="Z323" s="1210">
        <f t="shared" si="456"/>
        <v>0</v>
      </c>
      <c r="AA323" s="1210">
        <f t="shared" si="456"/>
        <v>0</v>
      </c>
      <c r="AB323" s="1210">
        <f t="shared" si="456"/>
        <v>0</v>
      </c>
      <c r="AC323" s="1210">
        <f t="shared" si="456"/>
        <v>0</v>
      </c>
      <c r="AD323" s="1210">
        <f t="shared" si="456"/>
        <v>0</v>
      </c>
      <c r="AE323" s="1210">
        <f t="shared" si="457"/>
        <v>0</v>
      </c>
      <c r="AF323" s="1210">
        <f t="shared" si="458"/>
        <v>0</v>
      </c>
      <c r="AG323" s="1211">
        <v>93711.89</v>
      </c>
      <c r="AH323" s="1212">
        <f t="shared" si="469"/>
        <v>0</v>
      </c>
      <c r="AI323" s="1212"/>
      <c r="AJ323" s="1211"/>
      <c r="AK323" s="1228"/>
      <c r="AL323" s="1214">
        <v>0</v>
      </c>
      <c r="AM323" s="1214">
        <f t="shared" si="467"/>
        <v>0</v>
      </c>
      <c r="AN323" s="1214">
        <f t="shared" si="467"/>
        <v>0</v>
      </c>
      <c r="AO323" s="1210">
        <f t="shared" si="460"/>
        <v>0</v>
      </c>
      <c r="AP323" s="1210">
        <f t="shared" si="460"/>
        <v>0</v>
      </c>
      <c r="AQ323" s="1210">
        <f t="shared" si="460"/>
        <v>0</v>
      </c>
      <c r="AR323" s="1210">
        <f t="shared" si="461"/>
        <v>0</v>
      </c>
      <c r="AS323" s="1210">
        <f t="shared" si="462"/>
        <v>0</v>
      </c>
      <c r="AT323" s="1210">
        <f t="shared" si="468"/>
        <v>0</v>
      </c>
      <c r="AU323" s="1210">
        <f t="shared" si="468"/>
        <v>0</v>
      </c>
      <c r="AV323" s="1210">
        <f t="shared" si="468"/>
        <v>0</v>
      </c>
      <c r="AW323" s="1210">
        <f t="shared" si="468"/>
        <v>0</v>
      </c>
      <c r="AX323" s="1210">
        <f t="shared" si="468"/>
        <v>0</v>
      </c>
      <c r="AY323" s="1210">
        <f t="shared" si="464"/>
        <v>0</v>
      </c>
      <c r="AZ323" s="1210">
        <f t="shared" si="465"/>
        <v>0</v>
      </c>
      <c r="BA323" s="1211">
        <v>93711.89</v>
      </c>
      <c r="BB323" s="1212">
        <f t="shared" si="466"/>
        <v>0</v>
      </c>
      <c r="BD323" s="1186">
        <f t="shared" si="380"/>
        <v>0</v>
      </c>
      <c r="BE323" s="1187">
        <f t="shared" si="383"/>
        <v>0</v>
      </c>
      <c r="BF323" s="1188">
        <f t="shared" si="384"/>
        <v>0</v>
      </c>
      <c r="BG323" s="1294">
        <v>0</v>
      </c>
      <c r="BH323" s="1189"/>
      <c r="BI323" s="1190">
        <f t="shared" si="367"/>
        <v>0</v>
      </c>
      <c r="BJ323" s="1215"/>
    </row>
    <row r="324" spans="1:62" ht="12.6" hidden="1" customHeight="1" outlineLevel="2" x14ac:dyDescent="0.2">
      <c r="A324" s="1165" t="str">
        <f t="shared" si="449"/>
        <v xml:space="preserve"> ДЭС-14 с. Пахачи</v>
      </c>
      <c r="B324" s="1166" t="str">
        <f>D473</f>
        <v>прочие машины</v>
      </c>
      <c r="C324" s="1166" t="s">
        <v>1108</v>
      </c>
      <c r="D324" s="2050" t="s">
        <v>1206</v>
      </c>
      <c r="E324" s="2050"/>
      <c r="F324" s="1200">
        <v>1847</v>
      </c>
      <c r="G324" s="1201" t="s">
        <v>1142</v>
      </c>
      <c r="H324" s="1202">
        <v>1227274.99</v>
      </c>
      <c r="I324" s="1203">
        <v>1227274.99</v>
      </c>
      <c r="J324" s="1204">
        <v>835229.01</v>
      </c>
      <c r="K324" s="2039">
        <v>392045.98</v>
      </c>
      <c r="L324" s="2040"/>
      <c r="M324" s="1205"/>
      <c r="N324" s="1203">
        <v>51136.47</v>
      </c>
      <c r="O324" s="1206"/>
      <c r="P324" s="1207"/>
      <c r="Q324" s="1208"/>
      <c r="R324" s="1209">
        <v>17045.490000000002</v>
      </c>
      <c r="S324" s="1209">
        <v>17045.490000000002</v>
      </c>
      <c r="T324" s="1209">
        <v>17045.490000000002</v>
      </c>
      <c r="U324" s="1210">
        <f t="shared" si="453"/>
        <v>17045.490000000002</v>
      </c>
      <c r="V324" s="1210">
        <f t="shared" si="453"/>
        <v>17045.490000000002</v>
      </c>
      <c r="W324" s="1210">
        <f t="shared" si="453"/>
        <v>17045.490000000002</v>
      </c>
      <c r="X324" s="1210">
        <f t="shared" si="454"/>
        <v>102272.94000000002</v>
      </c>
      <c r="Y324" s="1210">
        <f t="shared" si="455"/>
        <v>17045.490000000002</v>
      </c>
      <c r="Z324" s="1210">
        <f t="shared" si="456"/>
        <v>17045.490000000002</v>
      </c>
      <c r="AA324" s="1210">
        <f t="shared" si="456"/>
        <v>17045.490000000002</v>
      </c>
      <c r="AB324" s="1210">
        <f t="shared" si="456"/>
        <v>17045.490000000002</v>
      </c>
      <c r="AC324" s="1210">
        <f t="shared" si="456"/>
        <v>17045.490000000002</v>
      </c>
      <c r="AD324" s="1210">
        <f t="shared" si="456"/>
        <v>17045.490000000002</v>
      </c>
      <c r="AE324" s="1210">
        <f t="shared" si="457"/>
        <v>102272.94000000002</v>
      </c>
      <c r="AF324" s="1210">
        <f t="shared" si="458"/>
        <v>204545.88000000003</v>
      </c>
      <c r="AG324" s="1211">
        <v>1227274.99</v>
      </c>
      <c r="AH324" s="1212">
        <f t="shared" si="469"/>
        <v>187500.09999999995</v>
      </c>
      <c r="AI324" s="1212"/>
      <c r="AJ324" s="1211"/>
      <c r="AK324" s="1213"/>
      <c r="AL324" s="1214">
        <v>17045.490000000002</v>
      </c>
      <c r="AM324" s="1214">
        <f t="shared" si="467"/>
        <v>17045.490000000002</v>
      </c>
      <c r="AN324" s="1214">
        <f t="shared" si="467"/>
        <v>17045.490000000002</v>
      </c>
      <c r="AO324" s="1210">
        <f t="shared" si="460"/>
        <v>17045.490000000002</v>
      </c>
      <c r="AP324" s="1210">
        <f t="shared" si="460"/>
        <v>17045.490000000002</v>
      </c>
      <c r="AQ324" s="1210">
        <f t="shared" si="460"/>
        <v>17045.490000000002</v>
      </c>
      <c r="AR324" s="1210">
        <f t="shared" si="461"/>
        <v>102272.94000000002</v>
      </c>
      <c r="AS324" s="1210">
        <f t="shared" si="462"/>
        <v>17045.490000000002</v>
      </c>
      <c r="AT324" s="1210">
        <f t="shared" si="468"/>
        <v>17045.490000000002</v>
      </c>
      <c r="AU324" s="1210">
        <f t="shared" si="468"/>
        <v>17045.490000000002</v>
      </c>
      <c r="AV324" s="1210">
        <f t="shared" si="468"/>
        <v>17045.490000000002</v>
      </c>
      <c r="AW324" s="1210">
        <f>AH324-AR324-AS324-AT324-AU324-AV324</f>
        <v>17045.199999999913</v>
      </c>
      <c r="AX324" s="1210">
        <v>0</v>
      </c>
      <c r="AY324" s="1210">
        <f t="shared" si="464"/>
        <v>85227.159999999916</v>
      </c>
      <c r="AZ324" s="1210">
        <f t="shared" si="465"/>
        <v>187500.09999999992</v>
      </c>
      <c r="BA324" s="1211">
        <v>1227274.99</v>
      </c>
      <c r="BB324" s="1212">
        <f t="shared" si="466"/>
        <v>0</v>
      </c>
      <c r="BD324" s="1186">
        <f t="shared" si="380"/>
        <v>0</v>
      </c>
      <c r="BE324" s="1187">
        <f t="shared" si="383"/>
        <v>340909.51</v>
      </c>
      <c r="BF324" s="1188">
        <f t="shared" si="384"/>
        <v>0</v>
      </c>
      <c r="BG324" s="1294">
        <v>-17045.780000000115</v>
      </c>
      <c r="BH324" s="1189"/>
      <c r="BI324" s="1190">
        <f t="shared" si="367"/>
        <v>2.9103830456733704E-11</v>
      </c>
      <c r="BJ324" s="1215" t="e">
        <v>#VALUE!</v>
      </c>
    </row>
    <row r="325" spans="1:62" ht="23.85" hidden="1" customHeight="1" outlineLevel="2" x14ac:dyDescent="0.2">
      <c r="A325" s="1165" t="str">
        <f t="shared" si="449"/>
        <v xml:space="preserve"> ДЭС-14 с. Пахачи</v>
      </c>
      <c r="B325" s="1166" t="s">
        <v>1015</v>
      </c>
      <c r="C325" s="1166" t="s">
        <v>1100</v>
      </c>
      <c r="D325" s="2050" t="s">
        <v>1207</v>
      </c>
      <c r="E325" s="2050"/>
      <c r="F325" s="1200">
        <v>1114</v>
      </c>
      <c r="G325" s="1201" t="s">
        <v>1017</v>
      </c>
      <c r="H325" s="1202">
        <v>566521.61</v>
      </c>
      <c r="I325" s="1203">
        <v>566521.61</v>
      </c>
      <c r="J325" s="1204">
        <v>566521.61</v>
      </c>
      <c r="K325" s="1224"/>
      <c r="L325" s="1207"/>
      <c r="M325" s="1205"/>
      <c r="N325" s="1225"/>
      <c r="O325" s="1206"/>
      <c r="P325" s="1207"/>
      <c r="Q325" s="1208"/>
      <c r="R325" s="1209">
        <v>0</v>
      </c>
      <c r="S325" s="1209">
        <v>0</v>
      </c>
      <c r="T325" s="1209">
        <v>0</v>
      </c>
      <c r="U325" s="1210">
        <f t="shared" si="453"/>
        <v>0</v>
      </c>
      <c r="V325" s="1210">
        <f t="shared" si="453"/>
        <v>0</v>
      </c>
      <c r="W325" s="1210">
        <f t="shared" si="453"/>
        <v>0</v>
      </c>
      <c r="X325" s="1210">
        <f t="shared" si="454"/>
        <v>0</v>
      </c>
      <c r="Y325" s="1210">
        <f t="shared" si="455"/>
        <v>0</v>
      </c>
      <c r="Z325" s="1210">
        <f t="shared" si="456"/>
        <v>0</v>
      </c>
      <c r="AA325" s="1210">
        <f t="shared" si="456"/>
        <v>0</v>
      </c>
      <c r="AB325" s="1210">
        <f t="shared" si="456"/>
        <v>0</v>
      </c>
      <c r="AC325" s="1210">
        <f t="shared" si="456"/>
        <v>0</v>
      </c>
      <c r="AD325" s="1210">
        <f t="shared" si="456"/>
        <v>0</v>
      </c>
      <c r="AE325" s="1210">
        <f t="shared" si="457"/>
        <v>0</v>
      </c>
      <c r="AF325" s="1210">
        <f t="shared" si="458"/>
        <v>0</v>
      </c>
      <c r="AG325" s="1211">
        <v>566521.61</v>
      </c>
      <c r="AH325" s="1212">
        <f t="shared" si="469"/>
        <v>0</v>
      </c>
      <c r="AI325" s="1212"/>
      <c r="AJ325" s="1211"/>
      <c r="AK325" s="1228"/>
      <c r="AL325" s="1214">
        <v>0</v>
      </c>
      <c r="AM325" s="1214">
        <f t="shared" si="467"/>
        <v>0</v>
      </c>
      <c r="AN325" s="1214">
        <f t="shared" si="467"/>
        <v>0</v>
      </c>
      <c r="AO325" s="1210">
        <f t="shared" si="460"/>
        <v>0</v>
      </c>
      <c r="AP325" s="1210">
        <f t="shared" si="460"/>
        <v>0</v>
      </c>
      <c r="AQ325" s="1210">
        <f t="shared" si="460"/>
        <v>0</v>
      </c>
      <c r="AR325" s="1210">
        <f t="shared" si="461"/>
        <v>0</v>
      </c>
      <c r="AS325" s="1210">
        <f t="shared" si="462"/>
        <v>0</v>
      </c>
      <c r="AT325" s="1210">
        <f t="shared" si="468"/>
        <v>0</v>
      </c>
      <c r="AU325" s="1210">
        <f t="shared" si="468"/>
        <v>0</v>
      </c>
      <c r="AV325" s="1210">
        <f t="shared" si="468"/>
        <v>0</v>
      </c>
      <c r="AW325" s="1210">
        <f t="shared" si="468"/>
        <v>0</v>
      </c>
      <c r="AX325" s="1210">
        <f t="shared" si="468"/>
        <v>0</v>
      </c>
      <c r="AY325" s="1210">
        <f t="shared" si="464"/>
        <v>0</v>
      </c>
      <c r="AZ325" s="1210">
        <f t="shared" si="465"/>
        <v>0</v>
      </c>
      <c r="BA325" s="1211">
        <v>566521.61</v>
      </c>
      <c r="BB325" s="1212">
        <f t="shared" si="466"/>
        <v>0</v>
      </c>
      <c r="BD325" s="1186">
        <f t="shared" si="380"/>
        <v>0</v>
      </c>
      <c r="BE325" s="1187">
        <f t="shared" si="383"/>
        <v>0</v>
      </c>
      <c r="BF325" s="1188">
        <f t="shared" si="384"/>
        <v>0</v>
      </c>
      <c r="BG325" s="1294">
        <v>0</v>
      </c>
      <c r="BH325" s="1189"/>
      <c r="BI325" s="1190">
        <f t="shared" si="367"/>
        <v>0</v>
      </c>
      <c r="BJ325" s="1215"/>
    </row>
    <row r="326" spans="1:62" ht="12.6" hidden="1" customHeight="1" outlineLevel="2" x14ac:dyDescent="0.2">
      <c r="A326" s="1165" t="str">
        <f t="shared" si="449"/>
        <v xml:space="preserve"> ДЭС-14 с. Пахачи</v>
      </c>
      <c r="B326" s="1166" t="s">
        <v>981</v>
      </c>
      <c r="C326" s="1166" t="s">
        <v>1108</v>
      </c>
      <c r="D326" s="2050" t="s">
        <v>1208</v>
      </c>
      <c r="E326" s="2050"/>
      <c r="F326" s="1200">
        <v>764</v>
      </c>
      <c r="G326" s="1201" t="s">
        <v>1209</v>
      </c>
      <c r="H326" s="1202">
        <v>25398.31</v>
      </c>
      <c r="I326" s="1203">
        <v>25398.31</v>
      </c>
      <c r="J326" s="1204">
        <v>25398.31</v>
      </c>
      <c r="K326" s="1224"/>
      <c r="L326" s="1207"/>
      <c r="M326" s="1205"/>
      <c r="N326" s="1225"/>
      <c r="O326" s="1206"/>
      <c r="P326" s="1207"/>
      <c r="Q326" s="1208"/>
      <c r="R326" s="1209">
        <v>0</v>
      </c>
      <c r="S326" s="1209">
        <v>0</v>
      </c>
      <c r="T326" s="1209">
        <v>0</v>
      </c>
      <c r="U326" s="1210">
        <f t="shared" si="453"/>
        <v>0</v>
      </c>
      <c r="V326" s="1210">
        <f t="shared" si="453"/>
        <v>0</v>
      </c>
      <c r="W326" s="1210">
        <f t="shared" si="453"/>
        <v>0</v>
      </c>
      <c r="X326" s="1210">
        <f t="shared" si="454"/>
        <v>0</v>
      </c>
      <c r="Y326" s="1210">
        <f t="shared" si="455"/>
        <v>0</v>
      </c>
      <c r="Z326" s="1210">
        <f t="shared" si="456"/>
        <v>0</v>
      </c>
      <c r="AA326" s="1210">
        <f t="shared" si="456"/>
        <v>0</v>
      </c>
      <c r="AB326" s="1210">
        <f t="shared" si="456"/>
        <v>0</v>
      </c>
      <c r="AC326" s="1210">
        <f t="shared" si="456"/>
        <v>0</v>
      </c>
      <c r="AD326" s="1210">
        <f t="shared" si="456"/>
        <v>0</v>
      </c>
      <c r="AE326" s="1210">
        <f t="shared" si="457"/>
        <v>0</v>
      </c>
      <c r="AF326" s="1210">
        <f t="shared" si="458"/>
        <v>0</v>
      </c>
      <c r="AG326" s="1211">
        <v>25398.31</v>
      </c>
      <c r="AH326" s="1212">
        <f t="shared" si="469"/>
        <v>0</v>
      </c>
      <c r="AI326" s="1212"/>
      <c r="AJ326" s="1211"/>
      <c r="AK326" s="1228"/>
      <c r="AL326" s="1214">
        <v>0</v>
      </c>
      <c r="AM326" s="1214">
        <f t="shared" si="467"/>
        <v>0</v>
      </c>
      <c r="AN326" s="1214">
        <f t="shared" si="467"/>
        <v>0</v>
      </c>
      <c r="AO326" s="1210">
        <f t="shared" si="460"/>
        <v>0</v>
      </c>
      <c r="AP326" s="1210">
        <f t="shared" si="460"/>
        <v>0</v>
      </c>
      <c r="AQ326" s="1210">
        <f t="shared" si="460"/>
        <v>0</v>
      </c>
      <c r="AR326" s="1210">
        <f t="shared" si="461"/>
        <v>0</v>
      </c>
      <c r="AS326" s="1210">
        <f t="shared" si="462"/>
        <v>0</v>
      </c>
      <c r="AT326" s="1210">
        <f t="shared" si="468"/>
        <v>0</v>
      </c>
      <c r="AU326" s="1210">
        <f t="shared" si="468"/>
        <v>0</v>
      </c>
      <c r="AV326" s="1210">
        <f t="shared" si="468"/>
        <v>0</v>
      </c>
      <c r="AW326" s="1210">
        <f t="shared" si="468"/>
        <v>0</v>
      </c>
      <c r="AX326" s="1210">
        <f t="shared" si="468"/>
        <v>0</v>
      </c>
      <c r="AY326" s="1210">
        <f t="shared" si="464"/>
        <v>0</v>
      </c>
      <c r="AZ326" s="1210">
        <f t="shared" si="465"/>
        <v>0</v>
      </c>
      <c r="BA326" s="1211">
        <v>25398.31</v>
      </c>
      <c r="BB326" s="1212">
        <f t="shared" si="466"/>
        <v>0</v>
      </c>
      <c r="BD326" s="1186">
        <f t="shared" si="380"/>
        <v>0</v>
      </c>
      <c r="BE326" s="1187">
        <f t="shared" si="383"/>
        <v>0</v>
      </c>
      <c r="BF326" s="1188">
        <f t="shared" si="384"/>
        <v>0</v>
      </c>
      <c r="BG326" s="1294">
        <v>0</v>
      </c>
      <c r="BH326" s="1189"/>
      <c r="BI326" s="1190">
        <f t="shared" si="367"/>
        <v>0</v>
      </c>
      <c r="BJ326" s="1215"/>
    </row>
    <row r="327" spans="1:62" ht="23.85" hidden="1" customHeight="1" outlineLevel="2" x14ac:dyDescent="0.2">
      <c r="A327" s="1165" t="str">
        <f t="shared" si="449"/>
        <v xml:space="preserve"> ДЭС-14 с. Пахачи</v>
      </c>
      <c r="B327" s="1166" t="s">
        <v>1015</v>
      </c>
      <c r="C327" s="1166" t="s">
        <v>1100</v>
      </c>
      <c r="D327" s="2050" t="s">
        <v>1210</v>
      </c>
      <c r="E327" s="2050"/>
      <c r="F327" s="1200">
        <v>1843</v>
      </c>
      <c r="G327" s="1201" t="s">
        <v>1148</v>
      </c>
      <c r="H327" s="1202">
        <v>667595.21</v>
      </c>
      <c r="I327" s="1203">
        <v>667595.21</v>
      </c>
      <c r="J327" s="1204">
        <v>667595.21</v>
      </c>
      <c r="K327" s="1224"/>
      <c r="L327" s="1207"/>
      <c r="M327" s="1205"/>
      <c r="N327" s="1225"/>
      <c r="O327" s="1206"/>
      <c r="P327" s="1207"/>
      <c r="Q327" s="1208"/>
      <c r="R327" s="1209">
        <v>0</v>
      </c>
      <c r="S327" s="1209">
        <v>0</v>
      </c>
      <c r="T327" s="1209">
        <v>0</v>
      </c>
      <c r="U327" s="1210">
        <f t="shared" si="453"/>
        <v>0</v>
      </c>
      <c r="V327" s="1210">
        <f t="shared" si="453"/>
        <v>0</v>
      </c>
      <c r="W327" s="1210">
        <f t="shared" si="453"/>
        <v>0</v>
      </c>
      <c r="X327" s="1210">
        <f t="shared" si="454"/>
        <v>0</v>
      </c>
      <c r="Y327" s="1210">
        <f t="shared" si="455"/>
        <v>0</v>
      </c>
      <c r="Z327" s="1210">
        <f t="shared" ref="Z327:AD331" si="470">Y327</f>
        <v>0</v>
      </c>
      <c r="AA327" s="1210">
        <f t="shared" si="470"/>
        <v>0</v>
      </c>
      <c r="AB327" s="1210">
        <f t="shared" si="470"/>
        <v>0</v>
      </c>
      <c r="AC327" s="1210">
        <f t="shared" si="470"/>
        <v>0</v>
      </c>
      <c r="AD327" s="1210">
        <f t="shared" si="470"/>
        <v>0</v>
      </c>
      <c r="AE327" s="1210">
        <f t="shared" si="457"/>
        <v>0</v>
      </c>
      <c r="AF327" s="1210">
        <f t="shared" si="458"/>
        <v>0</v>
      </c>
      <c r="AG327" s="1211">
        <v>667595.21</v>
      </c>
      <c r="AH327" s="1212">
        <f t="shared" si="469"/>
        <v>0</v>
      </c>
      <c r="AI327" s="1212"/>
      <c r="AJ327" s="1211"/>
      <c r="AK327" s="1228"/>
      <c r="AL327" s="1214">
        <v>0</v>
      </c>
      <c r="AM327" s="1214">
        <f t="shared" si="467"/>
        <v>0</v>
      </c>
      <c r="AN327" s="1214">
        <f t="shared" si="467"/>
        <v>0</v>
      </c>
      <c r="AO327" s="1210">
        <f t="shared" si="467"/>
        <v>0</v>
      </c>
      <c r="AP327" s="1210">
        <f t="shared" si="467"/>
        <v>0</v>
      </c>
      <c r="AQ327" s="1210">
        <f t="shared" si="467"/>
        <v>0</v>
      </c>
      <c r="AR327" s="1210">
        <f t="shared" si="461"/>
        <v>0</v>
      </c>
      <c r="AS327" s="1210">
        <f t="shared" si="462"/>
        <v>0</v>
      </c>
      <c r="AT327" s="1210">
        <f t="shared" si="468"/>
        <v>0</v>
      </c>
      <c r="AU327" s="1210">
        <f t="shared" si="468"/>
        <v>0</v>
      </c>
      <c r="AV327" s="1210">
        <f t="shared" si="468"/>
        <v>0</v>
      </c>
      <c r="AW327" s="1210">
        <f t="shared" si="468"/>
        <v>0</v>
      </c>
      <c r="AX327" s="1210">
        <f t="shared" si="468"/>
        <v>0</v>
      </c>
      <c r="AY327" s="1210">
        <f t="shared" si="464"/>
        <v>0</v>
      </c>
      <c r="AZ327" s="1210">
        <f t="shared" si="465"/>
        <v>0</v>
      </c>
      <c r="BA327" s="1211">
        <v>667595.21</v>
      </c>
      <c r="BB327" s="1212">
        <f t="shared" si="466"/>
        <v>0</v>
      </c>
      <c r="BD327" s="1186">
        <f t="shared" si="380"/>
        <v>0</v>
      </c>
      <c r="BE327" s="1187">
        <f t="shared" si="383"/>
        <v>0</v>
      </c>
      <c r="BF327" s="1188">
        <f t="shared" si="384"/>
        <v>0</v>
      </c>
      <c r="BG327" s="1294">
        <v>0</v>
      </c>
      <c r="BH327" s="1189"/>
      <c r="BI327" s="1190">
        <f t="shared" si="367"/>
        <v>0</v>
      </c>
      <c r="BJ327" s="1215"/>
    </row>
    <row r="328" spans="1:62" ht="23.85" hidden="1" customHeight="1" outlineLevel="2" x14ac:dyDescent="0.2">
      <c r="A328" s="1165" t="str">
        <f t="shared" si="449"/>
        <v xml:space="preserve"> ДЭС-14 с. Пахачи</v>
      </c>
      <c r="B328" s="1166" t="s">
        <v>1015</v>
      </c>
      <c r="C328" s="1166" t="s">
        <v>1100</v>
      </c>
      <c r="D328" s="2050" t="s">
        <v>1107</v>
      </c>
      <c r="E328" s="2050"/>
      <c r="F328" s="1200">
        <v>1526</v>
      </c>
      <c r="G328" s="1201" t="s">
        <v>1211</v>
      </c>
      <c r="H328" s="1202">
        <v>51313.56</v>
      </c>
      <c r="I328" s="1203">
        <v>51313.56</v>
      </c>
      <c r="J328" s="1204">
        <v>51313.56</v>
      </c>
      <c r="K328" s="1224"/>
      <c r="L328" s="1207"/>
      <c r="M328" s="1205"/>
      <c r="N328" s="1225"/>
      <c r="O328" s="1206"/>
      <c r="P328" s="1207"/>
      <c r="Q328" s="1208"/>
      <c r="R328" s="1209">
        <v>0</v>
      </c>
      <c r="S328" s="1209">
        <v>0</v>
      </c>
      <c r="T328" s="1209">
        <v>0</v>
      </c>
      <c r="U328" s="1210">
        <f t="shared" si="453"/>
        <v>0</v>
      </c>
      <c r="V328" s="1210">
        <f t="shared" si="453"/>
        <v>0</v>
      </c>
      <c r="W328" s="1210">
        <f t="shared" si="453"/>
        <v>0</v>
      </c>
      <c r="X328" s="1210">
        <f t="shared" si="454"/>
        <v>0</v>
      </c>
      <c r="Y328" s="1210">
        <f t="shared" si="455"/>
        <v>0</v>
      </c>
      <c r="Z328" s="1210">
        <f t="shared" si="470"/>
        <v>0</v>
      </c>
      <c r="AA328" s="1210">
        <f t="shared" si="470"/>
        <v>0</v>
      </c>
      <c r="AB328" s="1210">
        <f t="shared" si="470"/>
        <v>0</v>
      </c>
      <c r="AC328" s="1210">
        <f t="shared" si="470"/>
        <v>0</v>
      </c>
      <c r="AD328" s="1210">
        <f t="shared" si="470"/>
        <v>0</v>
      </c>
      <c r="AE328" s="1210">
        <f t="shared" si="457"/>
        <v>0</v>
      </c>
      <c r="AF328" s="1210">
        <f t="shared" si="458"/>
        <v>0</v>
      </c>
      <c r="AG328" s="1211">
        <v>51313.56</v>
      </c>
      <c r="AH328" s="1212">
        <f t="shared" si="469"/>
        <v>0</v>
      </c>
      <c r="AI328" s="1212"/>
      <c r="AJ328" s="1211"/>
      <c r="AK328" s="1228"/>
      <c r="AL328" s="1214">
        <v>0</v>
      </c>
      <c r="AM328" s="1214">
        <f t="shared" si="467"/>
        <v>0</v>
      </c>
      <c r="AN328" s="1214">
        <f t="shared" si="467"/>
        <v>0</v>
      </c>
      <c r="AO328" s="1210">
        <f t="shared" si="467"/>
        <v>0</v>
      </c>
      <c r="AP328" s="1210">
        <f t="shared" si="467"/>
        <v>0</v>
      </c>
      <c r="AQ328" s="1210">
        <f t="shared" si="467"/>
        <v>0</v>
      </c>
      <c r="AR328" s="1210">
        <f t="shared" si="461"/>
        <v>0</v>
      </c>
      <c r="AS328" s="1210">
        <f t="shared" si="462"/>
        <v>0</v>
      </c>
      <c r="AT328" s="1210">
        <f t="shared" si="468"/>
        <v>0</v>
      </c>
      <c r="AU328" s="1210">
        <f t="shared" si="468"/>
        <v>0</v>
      </c>
      <c r="AV328" s="1210">
        <f t="shared" si="468"/>
        <v>0</v>
      </c>
      <c r="AW328" s="1210">
        <f t="shared" si="468"/>
        <v>0</v>
      </c>
      <c r="AX328" s="1210">
        <f t="shared" si="468"/>
        <v>0</v>
      </c>
      <c r="AY328" s="1210">
        <f t="shared" si="464"/>
        <v>0</v>
      </c>
      <c r="AZ328" s="1210">
        <f t="shared" si="465"/>
        <v>0</v>
      </c>
      <c r="BA328" s="1211">
        <v>51313.56</v>
      </c>
      <c r="BB328" s="1212">
        <f t="shared" si="466"/>
        <v>0</v>
      </c>
      <c r="BD328" s="1186">
        <f t="shared" si="380"/>
        <v>0</v>
      </c>
      <c r="BE328" s="1187">
        <f t="shared" si="383"/>
        <v>0</v>
      </c>
      <c r="BF328" s="1188">
        <f t="shared" si="384"/>
        <v>0</v>
      </c>
      <c r="BG328" s="1294">
        <v>0</v>
      </c>
      <c r="BH328" s="1189"/>
      <c r="BI328" s="1190">
        <f t="shared" si="367"/>
        <v>0</v>
      </c>
      <c r="BJ328" s="1215"/>
    </row>
    <row r="329" spans="1:62" ht="12.6" hidden="1" customHeight="1" outlineLevel="2" x14ac:dyDescent="0.2">
      <c r="A329" s="1165" t="str">
        <f t="shared" si="449"/>
        <v xml:space="preserve"> ДЭС-14 с. Пахачи</v>
      </c>
      <c r="B329" s="1166" t="s">
        <v>1012</v>
      </c>
      <c r="C329" s="1166" t="s">
        <v>1100</v>
      </c>
      <c r="D329" s="2050" t="s">
        <v>1212</v>
      </c>
      <c r="E329" s="2050"/>
      <c r="F329" s="1200">
        <v>1485</v>
      </c>
      <c r="G329" s="1201" t="s">
        <v>1213</v>
      </c>
      <c r="H329" s="1202">
        <v>82688.98</v>
      </c>
      <c r="I329" s="1203">
        <v>82688.98</v>
      </c>
      <c r="J329" s="1204">
        <v>82688.98</v>
      </c>
      <c r="K329" s="1224"/>
      <c r="L329" s="1207"/>
      <c r="M329" s="1205"/>
      <c r="N329" s="1225"/>
      <c r="O329" s="1206"/>
      <c r="P329" s="1207"/>
      <c r="Q329" s="1208"/>
      <c r="R329" s="1209">
        <v>0</v>
      </c>
      <c r="S329" s="1209">
        <v>0</v>
      </c>
      <c r="T329" s="1209">
        <v>0</v>
      </c>
      <c r="U329" s="1210">
        <f t="shared" si="453"/>
        <v>0</v>
      </c>
      <c r="V329" s="1210">
        <f t="shared" si="453"/>
        <v>0</v>
      </c>
      <c r="W329" s="1210">
        <f t="shared" si="453"/>
        <v>0</v>
      </c>
      <c r="X329" s="1210">
        <f t="shared" si="454"/>
        <v>0</v>
      </c>
      <c r="Y329" s="1210">
        <f t="shared" si="455"/>
        <v>0</v>
      </c>
      <c r="Z329" s="1210">
        <f t="shared" si="470"/>
        <v>0</v>
      </c>
      <c r="AA329" s="1210">
        <f t="shared" si="470"/>
        <v>0</v>
      </c>
      <c r="AB329" s="1210">
        <f t="shared" si="470"/>
        <v>0</v>
      </c>
      <c r="AC329" s="1210">
        <f t="shared" si="470"/>
        <v>0</v>
      </c>
      <c r="AD329" s="1210">
        <f t="shared" si="470"/>
        <v>0</v>
      </c>
      <c r="AE329" s="1210">
        <f t="shared" si="457"/>
        <v>0</v>
      </c>
      <c r="AF329" s="1210">
        <f t="shared" si="458"/>
        <v>0</v>
      </c>
      <c r="AG329" s="1211">
        <v>82688.98</v>
      </c>
      <c r="AH329" s="1212">
        <f t="shared" si="469"/>
        <v>0</v>
      </c>
      <c r="AI329" s="1212"/>
      <c r="AJ329" s="1211"/>
      <c r="AK329" s="1228"/>
      <c r="AL329" s="1214">
        <v>0</v>
      </c>
      <c r="AM329" s="1214">
        <f t="shared" si="467"/>
        <v>0</v>
      </c>
      <c r="AN329" s="1214">
        <f t="shared" si="467"/>
        <v>0</v>
      </c>
      <c r="AO329" s="1210">
        <f t="shared" si="467"/>
        <v>0</v>
      </c>
      <c r="AP329" s="1210">
        <f t="shared" si="467"/>
        <v>0</v>
      </c>
      <c r="AQ329" s="1210">
        <f t="shared" si="467"/>
        <v>0</v>
      </c>
      <c r="AR329" s="1210">
        <f t="shared" si="461"/>
        <v>0</v>
      </c>
      <c r="AS329" s="1210">
        <f t="shared" si="462"/>
        <v>0</v>
      </c>
      <c r="AT329" s="1210">
        <f t="shared" si="468"/>
        <v>0</v>
      </c>
      <c r="AU329" s="1210">
        <f t="shared" si="468"/>
        <v>0</v>
      </c>
      <c r="AV329" s="1210">
        <f t="shared" si="468"/>
        <v>0</v>
      </c>
      <c r="AW329" s="1210">
        <f t="shared" si="468"/>
        <v>0</v>
      </c>
      <c r="AX329" s="1210">
        <f t="shared" si="468"/>
        <v>0</v>
      </c>
      <c r="AY329" s="1210">
        <f t="shared" si="464"/>
        <v>0</v>
      </c>
      <c r="AZ329" s="1210">
        <f t="shared" si="465"/>
        <v>0</v>
      </c>
      <c r="BA329" s="1211">
        <v>82688.98</v>
      </c>
      <c r="BB329" s="1212">
        <f t="shared" si="466"/>
        <v>0</v>
      </c>
      <c r="BD329" s="1186">
        <f t="shared" si="380"/>
        <v>0</v>
      </c>
      <c r="BE329" s="1187">
        <f t="shared" si="383"/>
        <v>0</v>
      </c>
      <c r="BF329" s="1188">
        <f t="shared" si="384"/>
        <v>0</v>
      </c>
      <c r="BG329" s="1294">
        <v>0</v>
      </c>
      <c r="BH329" s="1189"/>
      <c r="BI329" s="1190">
        <f t="shared" si="367"/>
        <v>0</v>
      </c>
      <c r="BJ329" s="1215"/>
    </row>
    <row r="330" spans="1:62" ht="23.85" hidden="1" customHeight="1" outlineLevel="2" x14ac:dyDescent="0.2">
      <c r="A330" s="1165" t="str">
        <f t="shared" si="449"/>
        <v xml:space="preserve"> ДЭС-14 с. Пахачи</v>
      </c>
      <c r="B330" s="1166" t="s">
        <v>1015</v>
      </c>
      <c r="C330" s="1166" t="s">
        <v>1100</v>
      </c>
      <c r="D330" s="2050" t="s">
        <v>1214</v>
      </c>
      <c r="E330" s="2050"/>
      <c r="F330" s="1200">
        <v>2317</v>
      </c>
      <c r="G330" s="1201" t="s">
        <v>1006</v>
      </c>
      <c r="H330" s="1202">
        <v>261840.64000000001</v>
      </c>
      <c r="I330" s="1203">
        <v>261840.64000000001</v>
      </c>
      <c r="J330" s="1204">
        <v>46207.199999999997</v>
      </c>
      <c r="K330" s="2039">
        <v>215633.44</v>
      </c>
      <c r="L330" s="2040"/>
      <c r="M330" s="1205"/>
      <c r="N330" s="1203">
        <v>9241.44</v>
      </c>
      <c r="O330" s="1206"/>
      <c r="P330" s="1207"/>
      <c r="Q330" s="1208"/>
      <c r="R330" s="1209">
        <v>3080.48</v>
      </c>
      <c r="S330" s="1209">
        <v>3080.48</v>
      </c>
      <c r="T330" s="1209">
        <v>3080.48</v>
      </c>
      <c r="U330" s="1210">
        <f t="shared" si="453"/>
        <v>3080.48</v>
      </c>
      <c r="V330" s="1210">
        <f t="shared" si="453"/>
        <v>3080.48</v>
      </c>
      <c r="W330" s="1210">
        <f t="shared" si="453"/>
        <v>3080.48</v>
      </c>
      <c r="X330" s="1210">
        <f t="shared" si="454"/>
        <v>18482.88</v>
      </c>
      <c r="Y330" s="1210">
        <f t="shared" si="455"/>
        <v>3080.48</v>
      </c>
      <c r="Z330" s="1210">
        <f t="shared" si="470"/>
        <v>3080.48</v>
      </c>
      <c r="AA330" s="1210">
        <f t="shared" si="470"/>
        <v>3080.48</v>
      </c>
      <c r="AB330" s="1210">
        <f t="shared" si="470"/>
        <v>3080.48</v>
      </c>
      <c r="AC330" s="1210">
        <f t="shared" si="470"/>
        <v>3080.48</v>
      </c>
      <c r="AD330" s="1210">
        <f t="shared" si="470"/>
        <v>3080.48</v>
      </c>
      <c r="AE330" s="1210">
        <f t="shared" si="457"/>
        <v>18482.88</v>
      </c>
      <c r="AF330" s="1210">
        <f t="shared" si="458"/>
        <v>36965.760000000002</v>
      </c>
      <c r="AG330" s="1211">
        <v>261840.64000000001</v>
      </c>
      <c r="AH330" s="1212">
        <f t="shared" si="469"/>
        <v>178667.68</v>
      </c>
      <c r="AI330" s="1212"/>
      <c r="AJ330" s="1211"/>
      <c r="AK330" s="1213"/>
      <c r="AL330" s="1214">
        <v>3080.48</v>
      </c>
      <c r="AM330" s="1214">
        <f t="shared" si="467"/>
        <v>3080.48</v>
      </c>
      <c r="AN330" s="1214">
        <f t="shared" si="467"/>
        <v>3080.48</v>
      </c>
      <c r="AO330" s="1210">
        <f t="shared" si="467"/>
        <v>3080.48</v>
      </c>
      <c r="AP330" s="1210">
        <f t="shared" si="467"/>
        <v>3080.48</v>
      </c>
      <c r="AQ330" s="1210">
        <f t="shared" si="467"/>
        <v>3080.48</v>
      </c>
      <c r="AR330" s="1210">
        <f t="shared" si="461"/>
        <v>18482.88</v>
      </c>
      <c r="AS330" s="1210">
        <f t="shared" si="462"/>
        <v>3080.48</v>
      </c>
      <c r="AT330" s="1210">
        <f t="shared" si="468"/>
        <v>3080.48</v>
      </c>
      <c r="AU330" s="1210">
        <f t="shared" si="468"/>
        <v>3080.48</v>
      </c>
      <c r="AV330" s="1210">
        <f t="shared" si="468"/>
        <v>3080.48</v>
      </c>
      <c r="AW330" s="1210">
        <f t="shared" si="468"/>
        <v>3080.48</v>
      </c>
      <c r="AX330" s="1210">
        <f t="shared" si="468"/>
        <v>3080.48</v>
      </c>
      <c r="AY330" s="1210">
        <f t="shared" si="464"/>
        <v>18482.88</v>
      </c>
      <c r="AZ330" s="1210">
        <f t="shared" si="465"/>
        <v>36965.760000000002</v>
      </c>
      <c r="BA330" s="1211">
        <v>261840.64000000001</v>
      </c>
      <c r="BB330" s="1212">
        <f t="shared" si="466"/>
        <v>141701.91999999998</v>
      </c>
      <c r="BD330" s="1186">
        <f t="shared" si="380"/>
        <v>0</v>
      </c>
      <c r="BE330" s="1187">
        <f t="shared" si="383"/>
        <v>206391.99999999997</v>
      </c>
      <c r="BF330" s="1188">
        <f t="shared" si="384"/>
        <v>0</v>
      </c>
      <c r="BG330" s="1294">
        <v>0</v>
      </c>
      <c r="BH330" s="1189"/>
      <c r="BI330" s="1190">
        <f t="shared" si="367"/>
        <v>0</v>
      </c>
      <c r="BJ330" s="1215"/>
    </row>
    <row r="331" spans="1:62" ht="23.85" hidden="1" customHeight="1" outlineLevel="2" x14ac:dyDescent="0.2">
      <c r="A331" s="1165" t="str">
        <f t="shared" si="449"/>
        <v xml:space="preserve"> ДЭС-14 с. Пахачи</v>
      </c>
      <c r="B331" s="1166" t="s">
        <v>1012</v>
      </c>
      <c r="C331" s="1166" t="s">
        <v>1100</v>
      </c>
      <c r="D331" s="2050" t="s">
        <v>1215</v>
      </c>
      <c r="E331" s="2050"/>
      <c r="F331" s="1200">
        <v>1104</v>
      </c>
      <c r="G331" s="1201" t="s">
        <v>1216</v>
      </c>
      <c r="H331" s="1202">
        <v>70874.570000000007</v>
      </c>
      <c r="I331" s="1203">
        <v>70874.570000000007</v>
      </c>
      <c r="J331" s="1204">
        <v>70874.570000000007</v>
      </c>
      <c r="K331" s="1224"/>
      <c r="L331" s="1207"/>
      <c r="M331" s="1205"/>
      <c r="N331" s="1225"/>
      <c r="O331" s="1206"/>
      <c r="P331" s="1207"/>
      <c r="Q331" s="1208"/>
      <c r="R331" s="1209">
        <v>0</v>
      </c>
      <c r="S331" s="1209">
        <v>0</v>
      </c>
      <c r="T331" s="1209">
        <v>0</v>
      </c>
      <c r="U331" s="1210">
        <f t="shared" si="453"/>
        <v>0</v>
      </c>
      <c r="V331" s="1210">
        <f t="shared" si="453"/>
        <v>0</v>
      </c>
      <c r="W331" s="1210">
        <f t="shared" si="453"/>
        <v>0</v>
      </c>
      <c r="X331" s="1210">
        <f t="shared" si="454"/>
        <v>0</v>
      </c>
      <c r="Y331" s="1210">
        <f t="shared" si="455"/>
        <v>0</v>
      </c>
      <c r="Z331" s="1210">
        <f t="shared" si="470"/>
        <v>0</v>
      </c>
      <c r="AA331" s="1210">
        <f t="shared" si="470"/>
        <v>0</v>
      </c>
      <c r="AB331" s="1210">
        <f t="shared" si="470"/>
        <v>0</v>
      </c>
      <c r="AC331" s="1210">
        <f t="shared" si="470"/>
        <v>0</v>
      </c>
      <c r="AD331" s="1210">
        <f t="shared" si="470"/>
        <v>0</v>
      </c>
      <c r="AE331" s="1210">
        <f t="shared" si="457"/>
        <v>0</v>
      </c>
      <c r="AF331" s="1210">
        <f t="shared" si="458"/>
        <v>0</v>
      </c>
      <c r="AG331" s="1211">
        <v>70874.570000000007</v>
      </c>
      <c r="AH331" s="1212">
        <f t="shared" si="469"/>
        <v>0</v>
      </c>
      <c r="AI331" s="1212"/>
      <c r="AJ331" s="1211"/>
      <c r="AK331" s="1228"/>
      <c r="AL331" s="1214">
        <v>0</v>
      </c>
      <c r="AM331" s="1214">
        <f t="shared" si="467"/>
        <v>0</v>
      </c>
      <c r="AN331" s="1214">
        <f t="shared" si="467"/>
        <v>0</v>
      </c>
      <c r="AO331" s="1210">
        <f t="shared" si="467"/>
        <v>0</v>
      </c>
      <c r="AP331" s="1210">
        <f t="shared" si="467"/>
        <v>0</v>
      </c>
      <c r="AQ331" s="1210">
        <f t="shared" si="467"/>
        <v>0</v>
      </c>
      <c r="AR331" s="1210">
        <f t="shared" si="461"/>
        <v>0</v>
      </c>
      <c r="AS331" s="1210">
        <f t="shared" si="462"/>
        <v>0</v>
      </c>
      <c r="AT331" s="1210">
        <f t="shared" si="468"/>
        <v>0</v>
      </c>
      <c r="AU331" s="1210">
        <f t="shared" si="468"/>
        <v>0</v>
      </c>
      <c r="AV331" s="1210">
        <f t="shared" si="468"/>
        <v>0</v>
      </c>
      <c r="AW331" s="1210">
        <f t="shared" si="468"/>
        <v>0</v>
      </c>
      <c r="AX331" s="1210">
        <f t="shared" si="468"/>
        <v>0</v>
      </c>
      <c r="AY331" s="1210">
        <f t="shared" si="464"/>
        <v>0</v>
      </c>
      <c r="AZ331" s="1210">
        <f t="shared" si="465"/>
        <v>0</v>
      </c>
      <c r="BA331" s="1211">
        <v>70874.570000000007</v>
      </c>
      <c r="BB331" s="1212">
        <f t="shared" si="466"/>
        <v>0</v>
      </c>
      <c r="BD331" s="1186">
        <f t="shared" si="380"/>
        <v>0</v>
      </c>
      <c r="BE331" s="1187">
        <f t="shared" si="383"/>
        <v>0</v>
      </c>
      <c r="BF331" s="1188">
        <f t="shared" si="384"/>
        <v>0</v>
      </c>
      <c r="BG331" s="1294">
        <v>0</v>
      </c>
      <c r="BH331" s="1189"/>
      <c r="BI331" s="1190">
        <f t="shared" si="367"/>
        <v>0</v>
      </c>
      <c r="BJ331" s="1215"/>
    </row>
    <row r="332" spans="1:62" ht="23.85" hidden="1" customHeight="1" outlineLevel="2" x14ac:dyDescent="0.2">
      <c r="A332" s="1165" t="str">
        <f t="shared" si="449"/>
        <v xml:space="preserve"> ДЭС-14 с. Пахачи</v>
      </c>
      <c r="B332" s="1166" t="s">
        <v>998</v>
      </c>
      <c r="C332" s="1166" t="s">
        <v>1100</v>
      </c>
      <c r="D332" s="2050" t="s">
        <v>1217</v>
      </c>
      <c r="E332" s="2050"/>
      <c r="F332" s="1200">
        <v>1117</v>
      </c>
      <c r="G332" s="1201" t="s">
        <v>1216</v>
      </c>
      <c r="H332" s="1202">
        <v>27203.39</v>
      </c>
      <c r="I332" s="1203">
        <v>27203.39</v>
      </c>
      <c r="J332" s="1204">
        <v>23641.05</v>
      </c>
      <c r="K332" s="2039">
        <v>3562.34</v>
      </c>
      <c r="L332" s="2040"/>
      <c r="M332" s="1205"/>
      <c r="N332" s="1353">
        <v>971.55</v>
      </c>
      <c r="O332" s="1206"/>
      <c r="P332" s="1207"/>
      <c r="Q332" s="1208"/>
      <c r="R332" s="1209">
        <v>323.85000000000002</v>
      </c>
      <c r="S332" s="1209">
        <v>323.85000000000002</v>
      </c>
      <c r="T332" s="1209">
        <v>323.85000000000002</v>
      </c>
      <c r="U332" s="1210">
        <f t="shared" si="453"/>
        <v>323.85000000000002</v>
      </c>
      <c r="V332" s="1210">
        <f t="shared" si="453"/>
        <v>323.85000000000002</v>
      </c>
      <c r="W332" s="1210">
        <f t="shared" si="453"/>
        <v>323.85000000000002</v>
      </c>
      <c r="X332" s="1210">
        <f t="shared" si="454"/>
        <v>1943.1</v>
      </c>
      <c r="Y332" s="1210">
        <f t="shared" si="455"/>
        <v>323.85000000000002</v>
      </c>
      <c r="Z332" s="1210">
        <f t="shared" ref="Z332:AD336" si="471">Y332</f>
        <v>323.85000000000002</v>
      </c>
      <c r="AA332" s="1210">
        <f t="shared" si="471"/>
        <v>323.85000000000002</v>
      </c>
      <c r="AB332" s="1210">
        <f t="shared" si="471"/>
        <v>323.85000000000002</v>
      </c>
      <c r="AC332" s="1210">
        <f>SUM(K332)-R332-S332-T332-U332-V332-W332-Y332-Z332-AA332-AB332</f>
        <v>323.84000000000071</v>
      </c>
      <c r="AD332" s="1210">
        <v>0</v>
      </c>
      <c r="AE332" s="1210">
        <f t="shared" si="457"/>
        <v>1619.2400000000007</v>
      </c>
      <c r="AF332" s="1210">
        <f t="shared" si="458"/>
        <v>3562.3400000000006</v>
      </c>
      <c r="AG332" s="1211">
        <v>27203.39</v>
      </c>
      <c r="AH332" s="1276">
        <f t="shared" si="469"/>
        <v>0</v>
      </c>
      <c r="AI332" s="1276"/>
      <c r="AJ332" s="1211"/>
      <c r="AK332" s="1213"/>
      <c r="AL332" s="1214">
        <v>0</v>
      </c>
      <c r="AM332" s="1214">
        <f t="shared" si="467"/>
        <v>0</v>
      </c>
      <c r="AN332" s="1214">
        <f t="shared" si="467"/>
        <v>0</v>
      </c>
      <c r="AO332" s="1210">
        <f t="shared" si="467"/>
        <v>0</v>
      </c>
      <c r="AP332" s="1210">
        <f t="shared" si="467"/>
        <v>0</v>
      </c>
      <c r="AQ332" s="1210">
        <f t="shared" si="467"/>
        <v>0</v>
      </c>
      <c r="AR332" s="1210">
        <f t="shared" si="461"/>
        <v>0</v>
      </c>
      <c r="AS332" s="1210">
        <f t="shared" si="462"/>
        <v>0</v>
      </c>
      <c r="AT332" s="1210">
        <f t="shared" si="468"/>
        <v>0</v>
      </c>
      <c r="AU332" s="1210">
        <f t="shared" si="468"/>
        <v>0</v>
      </c>
      <c r="AV332" s="1210">
        <f t="shared" si="468"/>
        <v>0</v>
      </c>
      <c r="AW332" s="1210">
        <f t="shared" si="468"/>
        <v>0</v>
      </c>
      <c r="AX332" s="1210">
        <f t="shared" si="468"/>
        <v>0</v>
      </c>
      <c r="AY332" s="1210">
        <f t="shared" si="464"/>
        <v>0</v>
      </c>
      <c r="AZ332" s="1210">
        <f t="shared" si="465"/>
        <v>0</v>
      </c>
      <c r="BA332" s="1211">
        <v>27203.39</v>
      </c>
      <c r="BB332" s="1276">
        <f t="shared" si="466"/>
        <v>0</v>
      </c>
      <c r="BD332" s="1186">
        <f t="shared" si="380"/>
        <v>0</v>
      </c>
      <c r="BE332" s="1187">
        <f t="shared" si="383"/>
        <v>2590.7900000000004</v>
      </c>
      <c r="BF332" s="1188">
        <f t="shared" si="384"/>
        <v>-4.5474735088646412E-13</v>
      </c>
      <c r="BG332" s="1294">
        <v>-3562.3400000000006</v>
      </c>
      <c r="BH332" s="1189"/>
      <c r="BI332" s="1190">
        <f t="shared" si="367"/>
        <v>0</v>
      </c>
      <c r="BJ332" s="1215" t="e">
        <v>#VALUE!</v>
      </c>
    </row>
    <row r="333" spans="1:62" ht="23.85" hidden="1" customHeight="1" outlineLevel="2" x14ac:dyDescent="0.2">
      <c r="A333" s="1165" t="str">
        <f t="shared" si="449"/>
        <v xml:space="preserve"> ДЭС-14 с. Пахачи</v>
      </c>
      <c r="B333" s="1166" t="s">
        <v>998</v>
      </c>
      <c r="C333" s="1166" t="s">
        <v>1100</v>
      </c>
      <c r="D333" s="2050" t="s">
        <v>1204</v>
      </c>
      <c r="E333" s="2050"/>
      <c r="F333" s="1200">
        <v>42</v>
      </c>
      <c r="G333" s="1201" t="s">
        <v>1205</v>
      </c>
      <c r="H333" s="1202">
        <v>93711.89</v>
      </c>
      <c r="I333" s="1203">
        <v>93711.89</v>
      </c>
      <c r="J333" s="1204">
        <v>93711.89</v>
      </c>
      <c r="K333" s="1224"/>
      <c r="L333" s="1207"/>
      <c r="M333" s="1205"/>
      <c r="N333" s="1225"/>
      <c r="O333" s="1206"/>
      <c r="P333" s="1207"/>
      <c r="Q333" s="1208"/>
      <c r="R333" s="1209">
        <v>0</v>
      </c>
      <c r="S333" s="1209">
        <v>0</v>
      </c>
      <c r="T333" s="1209">
        <v>0</v>
      </c>
      <c r="U333" s="1210">
        <f t="shared" si="453"/>
        <v>0</v>
      </c>
      <c r="V333" s="1210">
        <f t="shared" si="453"/>
        <v>0</v>
      </c>
      <c r="W333" s="1210">
        <f t="shared" si="453"/>
        <v>0</v>
      </c>
      <c r="X333" s="1210">
        <f t="shared" si="454"/>
        <v>0</v>
      </c>
      <c r="Y333" s="1210">
        <f t="shared" si="455"/>
        <v>0</v>
      </c>
      <c r="Z333" s="1210">
        <f t="shared" si="471"/>
        <v>0</v>
      </c>
      <c r="AA333" s="1210">
        <f t="shared" si="471"/>
        <v>0</v>
      </c>
      <c r="AB333" s="1210">
        <f t="shared" si="471"/>
        <v>0</v>
      </c>
      <c r="AC333" s="1210">
        <f t="shared" si="471"/>
        <v>0</v>
      </c>
      <c r="AD333" s="1210">
        <f t="shared" si="471"/>
        <v>0</v>
      </c>
      <c r="AE333" s="1210">
        <f t="shared" si="457"/>
        <v>0</v>
      </c>
      <c r="AF333" s="1210">
        <f t="shared" si="458"/>
        <v>0</v>
      </c>
      <c r="AG333" s="1211">
        <v>93711.89</v>
      </c>
      <c r="AH333" s="1212">
        <f t="shared" si="469"/>
        <v>0</v>
      </c>
      <c r="AI333" s="1212"/>
      <c r="AJ333" s="1211"/>
      <c r="AK333" s="1228"/>
      <c r="AL333" s="1214">
        <v>0</v>
      </c>
      <c r="AM333" s="1214">
        <f t="shared" si="467"/>
        <v>0</v>
      </c>
      <c r="AN333" s="1214">
        <f t="shared" si="467"/>
        <v>0</v>
      </c>
      <c r="AO333" s="1210">
        <f t="shared" si="467"/>
        <v>0</v>
      </c>
      <c r="AP333" s="1210">
        <f t="shared" si="467"/>
        <v>0</v>
      </c>
      <c r="AQ333" s="1210">
        <f t="shared" si="467"/>
        <v>0</v>
      </c>
      <c r="AR333" s="1210">
        <f t="shared" si="461"/>
        <v>0</v>
      </c>
      <c r="AS333" s="1210">
        <f t="shared" si="462"/>
        <v>0</v>
      </c>
      <c r="AT333" s="1210">
        <f t="shared" si="468"/>
        <v>0</v>
      </c>
      <c r="AU333" s="1210">
        <f t="shared" si="468"/>
        <v>0</v>
      </c>
      <c r="AV333" s="1210">
        <f t="shared" si="468"/>
        <v>0</v>
      </c>
      <c r="AW333" s="1210">
        <f t="shared" si="468"/>
        <v>0</v>
      </c>
      <c r="AX333" s="1210">
        <f t="shared" si="468"/>
        <v>0</v>
      </c>
      <c r="AY333" s="1210">
        <f t="shared" si="464"/>
        <v>0</v>
      </c>
      <c r="AZ333" s="1210">
        <f t="shared" si="465"/>
        <v>0</v>
      </c>
      <c r="BA333" s="1211">
        <v>93711.89</v>
      </c>
      <c r="BB333" s="1212">
        <f t="shared" si="466"/>
        <v>0</v>
      </c>
      <c r="BD333" s="1186">
        <f t="shared" si="380"/>
        <v>0</v>
      </c>
      <c r="BE333" s="1187">
        <f t="shared" si="383"/>
        <v>0</v>
      </c>
      <c r="BF333" s="1188">
        <f t="shared" si="384"/>
        <v>0</v>
      </c>
      <c r="BG333" s="1294">
        <v>0</v>
      </c>
      <c r="BH333" s="1189"/>
      <c r="BI333" s="1190">
        <f t="shared" ref="BI333:BI396" si="472">AH333+AI333-AZ333-BB333</f>
        <v>0</v>
      </c>
      <c r="BJ333" s="1215"/>
    </row>
    <row r="334" spans="1:62" ht="23.85" hidden="1" customHeight="1" outlineLevel="2" x14ac:dyDescent="0.2">
      <c r="A334" s="1165" t="str">
        <f t="shared" si="449"/>
        <v xml:space="preserve"> ДЭС-14 с. Пахачи</v>
      </c>
      <c r="B334" s="1166" t="s">
        <v>1015</v>
      </c>
      <c r="C334" s="1166" t="s">
        <v>1100</v>
      </c>
      <c r="D334" s="2050" t="s">
        <v>1218</v>
      </c>
      <c r="E334" s="2050"/>
      <c r="F334" s="1200">
        <v>2318</v>
      </c>
      <c r="G334" s="1201" t="s">
        <v>1006</v>
      </c>
      <c r="H334" s="1202">
        <v>261840.65</v>
      </c>
      <c r="I334" s="1203">
        <v>261840.65</v>
      </c>
      <c r="J334" s="1204">
        <v>46207.199999999997</v>
      </c>
      <c r="K334" s="2039">
        <v>215633.45</v>
      </c>
      <c r="L334" s="2040"/>
      <c r="M334" s="1205"/>
      <c r="N334" s="1203">
        <v>9241.44</v>
      </c>
      <c r="O334" s="1206"/>
      <c r="P334" s="1207"/>
      <c r="Q334" s="1208"/>
      <c r="R334" s="1209">
        <v>3080.48</v>
      </c>
      <c r="S334" s="1209">
        <v>3080.48</v>
      </c>
      <c r="T334" s="1209">
        <v>3080.48</v>
      </c>
      <c r="U334" s="1210">
        <f t="shared" si="453"/>
        <v>3080.48</v>
      </c>
      <c r="V334" s="1210">
        <f t="shared" si="453"/>
        <v>3080.48</v>
      </c>
      <c r="W334" s="1210">
        <f t="shared" si="453"/>
        <v>3080.48</v>
      </c>
      <c r="X334" s="1210">
        <f t="shared" si="454"/>
        <v>18482.88</v>
      </c>
      <c r="Y334" s="1210">
        <f t="shared" si="455"/>
        <v>3080.48</v>
      </c>
      <c r="Z334" s="1210">
        <f t="shared" si="471"/>
        <v>3080.48</v>
      </c>
      <c r="AA334" s="1210">
        <f t="shared" si="471"/>
        <v>3080.48</v>
      </c>
      <c r="AB334" s="1210">
        <f t="shared" si="471"/>
        <v>3080.48</v>
      </c>
      <c r="AC334" s="1210">
        <f t="shared" si="471"/>
        <v>3080.48</v>
      </c>
      <c r="AD334" s="1210">
        <f t="shared" si="471"/>
        <v>3080.48</v>
      </c>
      <c r="AE334" s="1210">
        <f t="shared" si="457"/>
        <v>18482.88</v>
      </c>
      <c r="AF334" s="1210">
        <f t="shared" si="458"/>
        <v>36965.760000000002</v>
      </c>
      <c r="AG334" s="1211">
        <v>261840.65</v>
      </c>
      <c r="AH334" s="1212">
        <f t="shared" si="469"/>
        <v>178667.69</v>
      </c>
      <c r="AI334" s="1212"/>
      <c r="AJ334" s="1211"/>
      <c r="AK334" s="1213"/>
      <c r="AL334" s="1214">
        <v>3080.48</v>
      </c>
      <c r="AM334" s="1214">
        <f t="shared" si="467"/>
        <v>3080.48</v>
      </c>
      <c r="AN334" s="1214">
        <f t="shared" si="467"/>
        <v>3080.48</v>
      </c>
      <c r="AO334" s="1210">
        <f t="shared" si="467"/>
        <v>3080.48</v>
      </c>
      <c r="AP334" s="1210">
        <f t="shared" si="467"/>
        <v>3080.48</v>
      </c>
      <c r="AQ334" s="1210">
        <f t="shared" si="467"/>
        <v>3080.48</v>
      </c>
      <c r="AR334" s="1210">
        <f t="shared" si="461"/>
        <v>18482.88</v>
      </c>
      <c r="AS334" s="1210">
        <f t="shared" si="462"/>
        <v>3080.48</v>
      </c>
      <c r="AT334" s="1210">
        <f t="shared" si="468"/>
        <v>3080.48</v>
      </c>
      <c r="AU334" s="1210">
        <f t="shared" si="468"/>
        <v>3080.48</v>
      </c>
      <c r="AV334" s="1210">
        <f t="shared" si="468"/>
        <v>3080.48</v>
      </c>
      <c r="AW334" s="1210">
        <f t="shared" si="468"/>
        <v>3080.48</v>
      </c>
      <c r="AX334" s="1210">
        <f t="shared" si="468"/>
        <v>3080.48</v>
      </c>
      <c r="AY334" s="1210">
        <f t="shared" si="464"/>
        <v>18482.88</v>
      </c>
      <c r="AZ334" s="1210">
        <f t="shared" si="465"/>
        <v>36965.760000000002</v>
      </c>
      <c r="BA334" s="1211">
        <v>261840.65</v>
      </c>
      <c r="BB334" s="1212">
        <f t="shared" si="466"/>
        <v>141701.93</v>
      </c>
      <c r="BD334" s="1186">
        <f t="shared" si="380"/>
        <v>0</v>
      </c>
      <c r="BE334" s="1187">
        <f t="shared" si="383"/>
        <v>206392.00999999998</v>
      </c>
      <c r="BF334" s="1188">
        <f t="shared" si="384"/>
        <v>0</v>
      </c>
      <c r="BG334" s="1294">
        <v>0</v>
      </c>
      <c r="BH334" s="1189"/>
      <c r="BI334" s="1190">
        <f t="shared" si="472"/>
        <v>0</v>
      </c>
      <c r="BJ334" s="1215"/>
    </row>
    <row r="335" spans="1:62" ht="12.6" hidden="1" customHeight="1" outlineLevel="2" x14ac:dyDescent="0.2">
      <c r="A335" s="1165" t="str">
        <f t="shared" si="449"/>
        <v xml:space="preserve"> ДЭС-14 с. Пахачи</v>
      </c>
      <c r="B335" s="1166" t="s">
        <v>981</v>
      </c>
      <c r="C335" s="1166" t="s">
        <v>1108</v>
      </c>
      <c r="D335" s="2050" t="s">
        <v>1219</v>
      </c>
      <c r="E335" s="2050"/>
      <c r="F335" s="1200">
        <v>592</v>
      </c>
      <c r="G335" s="1201" t="s">
        <v>1220</v>
      </c>
      <c r="H335" s="1202">
        <v>20098.5</v>
      </c>
      <c r="I335" s="1203">
        <v>20098.5</v>
      </c>
      <c r="J335" s="1204">
        <v>20098.5</v>
      </c>
      <c r="K335" s="1224"/>
      <c r="L335" s="1207"/>
      <c r="M335" s="1205"/>
      <c r="N335" s="1225"/>
      <c r="O335" s="1206"/>
      <c r="P335" s="1207"/>
      <c r="Q335" s="1208"/>
      <c r="R335" s="1209">
        <v>0</v>
      </c>
      <c r="S335" s="1209">
        <v>0</v>
      </c>
      <c r="T335" s="1209">
        <v>0</v>
      </c>
      <c r="U335" s="1210">
        <f t="shared" si="453"/>
        <v>0</v>
      </c>
      <c r="V335" s="1210">
        <f t="shared" si="453"/>
        <v>0</v>
      </c>
      <c r="W335" s="1210">
        <f t="shared" si="453"/>
        <v>0</v>
      </c>
      <c r="X335" s="1210">
        <f t="shared" si="454"/>
        <v>0</v>
      </c>
      <c r="Y335" s="1210">
        <f t="shared" si="455"/>
        <v>0</v>
      </c>
      <c r="Z335" s="1210">
        <f t="shared" si="471"/>
        <v>0</v>
      </c>
      <c r="AA335" s="1210">
        <f t="shared" si="471"/>
        <v>0</v>
      </c>
      <c r="AB335" s="1210">
        <f t="shared" si="471"/>
        <v>0</v>
      </c>
      <c r="AC335" s="1210">
        <f t="shared" si="471"/>
        <v>0</v>
      </c>
      <c r="AD335" s="1210">
        <f t="shared" si="471"/>
        <v>0</v>
      </c>
      <c r="AE335" s="1210">
        <f t="shared" si="457"/>
        <v>0</v>
      </c>
      <c r="AF335" s="1210">
        <f t="shared" si="458"/>
        <v>0</v>
      </c>
      <c r="AG335" s="1211">
        <v>20098.5</v>
      </c>
      <c r="AH335" s="1212">
        <f t="shared" si="469"/>
        <v>0</v>
      </c>
      <c r="AI335" s="1212"/>
      <c r="AJ335" s="1211"/>
      <c r="AK335" s="1228"/>
      <c r="AL335" s="1214">
        <v>0</v>
      </c>
      <c r="AM335" s="1214">
        <f t="shared" si="467"/>
        <v>0</v>
      </c>
      <c r="AN335" s="1214">
        <f t="shared" si="467"/>
        <v>0</v>
      </c>
      <c r="AO335" s="1210">
        <f t="shared" si="467"/>
        <v>0</v>
      </c>
      <c r="AP335" s="1210">
        <f t="shared" si="467"/>
        <v>0</v>
      </c>
      <c r="AQ335" s="1210">
        <f t="shared" si="467"/>
        <v>0</v>
      </c>
      <c r="AR335" s="1210">
        <f t="shared" si="461"/>
        <v>0</v>
      </c>
      <c r="AS335" s="1210">
        <f t="shared" si="462"/>
        <v>0</v>
      </c>
      <c r="AT335" s="1210">
        <f t="shared" si="468"/>
        <v>0</v>
      </c>
      <c r="AU335" s="1210">
        <f t="shared" si="468"/>
        <v>0</v>
      </c>
      <c r="AV335" s="1210">
        <f t="shared" si="468"/>
        <v>0</v>
      </c>
      <c r="AW335" s="1210">
        <f t="shared" si="468"/>
        <v>0</v>
      </c>
      <c r="AX335" s="1210">
        <f t="shared" si="468"/>
        <v>0</v>
      </c>
      <c r="AY335" s="1210">
        <f t="shared" si="464"/>
        <v>0</v>
      </c>
      <c r="AZ335" s="1210">
        <f t="shared" si="465"/>
        <v>0</v>
      </c>
      <c r="BA335" s="1211">
        <v>20098.5</v>
      </c>
      <c r="BB335" s="1212">
        <f t="shared" si="466"/>
        <v>0</v>
      </c>
      <c r="BD335" s="1186">
        <f t="shared" si="380"/>
        <v>0</v>
      </c>
      <c r="BE335" s="1187">
        <f t="shared" si="383"/>
        <v>0</v>
      </c>
      <c r="BF335" s="1188">
        <f t="shared" si="384"/>
        <v>0</v>
      </c>
      <c r="BG335" s="1294">
        <v>0</v>
      </c>
      <c r="BH335" s="1189"/>
      <c r="BI335" s="1190">
        <f t="shared" si="472"/>
        <v>0</v>
      </c>
      <c r="BJ335" s="1215"/>
    </row>
    <row r="336" spans="1:62" ht="12.6" hidden="1" customHeight="1" outlineLevel="2" x14ac:dyDescent="0.2">
      <c r="A336" s="1165" t="str">
        <f t="shared" si="449"/>
        <v xml:space="preserve"> ДЭС-14 с. Пахачи</v>
      </c>
      <c r="B336" s="1166" t="s">
        <v>1012</v>
      </c>
      <c r="C336" s="1166" t="s">
        <v>1100</v>
      </c>
      <c r="D336" s="2050" t="s">
        <v>1190</v>
      </c>
      <c r="E336" s="2050"/>
      <c r="F336" s="1200">
        <v>905</v>
      </c>
      <c r="G336" s="1201" t="s">
        <v>1191</v>
      </c>
      <c r="H336" s="1202">
        <v>18431.599999999999</v>
      </c>
      <c r="I336" s="1203">
        <v>158624.54999999999</v>
      </c>
      <c r="J336" s="1204">
        <v>134364.24</v>
      </c>
      <c r="K336" s="2039">
        <v>24260.31</v>
      </c>
      <c r="L336" s="2040"/>
      <c r="M336" s="1205"/>
      <c r="N336" s="1203">
        <v>5598.51</v>
      </c>
      <c r="O336" s="1206"/>
      <c r="P336" s="1207"/>
      <c r="Q336" s="1208"/>
      <c r="R336" s="1209">
        <v>1866.17</v>
      </c>
      <c r="S336" s="1209">
        <v>1866.17</v>
      </c>
      <c r="T336" s="1209">
        <v>1866.17</v>
      </c>
      <c r="U336" s="1210">
        <f t="shared" si="453"/>
        <v>1866.17</v>
      </c>
      <c r="V336" s="1210">
        <f t="shared" si="453"/>
        <v>1866.17</v>
      </c>
      <c r="W336" s="1210">
        <f t="shared" si="453"/>
        <v>1866.17</v>
      </c>
      <c r="X336" s="1210">
        <f t="shared" si="454"/>
        <v>11197.02</v>
      </c>
      <c r="Y336" s="1210">
        <f t="shared" si="455"/>
        <v>1866.17</v>
      </c>
      <c r="Z336" s="1210">
        <f t="shared" si="471"/>
        <v>1866.17</v>
      </c>
      <c r="AA336" s="1210">
        <f t="shared" si="471"/>
        <v>1866.17</v>
      </c>
      <c r="AB336" s="1210">
        <f t="shared" si="471"/>
        <v>1866.17</v>
      </c>
      <c r="AC336" s="1210">
        <f t="shared" si="471"/>
        <v>1866.17</v>
      </c>
      <c r="AD336" s="1210">
        <f t="shared" si="471"/>
        <v>1866.17</v>
      </c>
      <c r="AE336" s="1210">
        <f t="shared" si="457"/>
        <v>11197.02</v>
      </c>
      <c r="AF336" s="1210">
        <f t="shared" si="458"/>
        <v>22394.04</v>
      </c>
      <c r="AG336" s="1211">
        <v>158624.54999999999</v>
      </c>
      <c r="AH336" s="1212">
        <f t="shared" si="469"/>
        <v>1866.2700000000004</v>
      </c>
      <c r="AI336" s="1212"/>
      <c r="AJ336" s="1211"/>
      <c r="AK336" s="1213"/>
      <c r="AL336" s="1214">
        <v>1866.17</v>
      </c>
      <c r="AM336" s="1214">
        <f>AH336-AL336</f>
        <v>0.1000000000003638</v>
      </c>
      <c r="AN336" s="1214">
        <v>0</v>
      </c>
      <c r="AO336" s="1210">
        <f>AN336</f>
        <v>0</v>
      </c>
      <c r="AP336" s="1210">
        <f>AO336</f>
        <v>0</v>
      </c>
      <c r="AQ336" s="1210">
        <f>AP336</f>
        <v>0</v>
      </c>
      <c r="AR336" s="1210">
        <f t="shared" si="461"/>
        <v>1866.2700000000004</v>
      </c>
      <c r="AS336" s="1210">
        <f t="shared" si="462"/>
        <v>0</v>
      </c>
      <c r="AT336" s="1210">
        <f t="shared" si="468"/>
        <v>0</v>
      </c>
      <c r="AU336" s="1210">
        <f t="shared" si="468"/>
        <v>0</v>
      </c>
      <c r="AV336" s="1210">
        <f t="shared" si="468"/>
        <v>0</v>
      </c>
      <c r="AW336" s="1210">
        <f t="shared" si="468"/>
        <v>0</v>
      </c>
      <c r="AX336" s="1210">
        <f t="shared" si="468"/>
        <v>0</v>
      </c>
      <c r="AY336" s="1210">
        <f t="shared" si="464"/>
        <v>0</v>
      </c>
      <c r="AZ336" s="1210">
        <f t="shared" si="465"/>
        <v>1866.2700000000004</v>
      </c>
      <c r="BA336" s="1211">
        <v>158624.54999999999</v>
      </c>
      <c r="BB336" s="1212">
        <f t="shared" si="466"/>
        <v>0</v>
      </c>
      <c r="BD336" s="1186">
        <f t="shared" si="380"/>
        <v>0</v>
      </c>
      <c r="BE336" s="1187">
        <f t="shared" si="383"/>
        <v>18661.800000000003</v>
      </c>
      <c r="BF336" s="1188">
        <f t="shared" si="384"/>
        <v>0</v>
      </c>
      <c r="BG336" s="1294">
        <v>-20527.77</v>
      </c>
      <c r="BH336" s="1189"/>
      <c r="BI336" s="1190">
        <f t="shared" si="472"/>
        <v>0</v>
      </c>
      <c r="BJ336" s="1215" t="e">
        <v>#VALUE!</v>
      </c>
    </row>
    <row r="337" spans="1:62" ht="12.6" hidden="1" customHeight="1" outlineLevel="1" x14ac:dyDescent="0.2">
      <c r="A337" s="1165" t="str">
        <f t="shared" si="449"/>
        <v xml:space="preserve"> ДЭС-14 с. Пахачи</v>
      </c>
      <c r="D337" s="2051" t="s">
        <v>1029</v>
      </c>
      <c r="E337" s="2051"/>
      <c r="F337" s="2051"/>
      <c r="G337" s="2051"/>
      <c r="H337" s="2051"/>
      <c r="I337" s="1216">
        <v>4810322.6900000004</v>
      </c>
      <c r="J337" s="1217">
        <v>3662492.89</v>
      </c>
      <c r="K337" s="2052">
        <f>SUM(K338:L341)</f>
        <v>1147829.8</v>
      </c>
      <c r="L337" s="2053"/>
      <c r="M337" s="1218"/>
      <c r="N337" s="1216">
        <f>SUM(N338:N341)</f>
        <v>107155.56</v>
      </c>
      <c r="O337" s="1242"/>
      <c r="P337" s="1243"/>
      <c r="Q337" s="1221">
        <f>SUM(Q338:Q341)</f>
        <v>0</v>
      </c>
      <c r="R337" s="1222">
        <f>SUM(R338:R341)</f>
        <v>35718.520000000004</v>
      </c>
      <c r="S337" s="1222">
        <f t="shared" ref="S337:AL337" si="473">SUM(S338:S341)</f>
        <v>35718.520000000004</v>
      </c>
      <c r="T337" s="1222">
        <f t="shared" si="473"/>
        <v>35718.520000000004</v>
      </c>
      <c r="U337" s="1222">
        <f t="shared" si="473"/>
        <v>35718.520000000004</v>
      </c>
      <c r="V337" s="1222">
        <f t="shared" si="473"/>
        <v>35718.520000000004</v>
      </c>
      <c r="W337" s="1222">
        <f t="shared" si="473"/>
        <v>35718.520000000004</v>
      </c>
      <c r="X337" s="1222">
        <f t="shared" si="473"/>
        <v>214311.12</v>
      </c>
      <c r="Y337" s="1222">
        <f t="shared" si="473"/>
        <v>35718.520000000004</v>
      </c>
      <c r="Z337" s="1222">
        <f t="shared" si="473"/>
        <v>35718.520000000004</v>
      </c>
      <c r="AA337" s="1222">
        <f t="shared" si="473"/>
        <v>35718.520000000004</v>
      </c>
      <c r="AB337" s="1222">
        <f t="shared" si="473"/>
        <v>35718.520000000004</v>
      </c>
      <c r="AC337" s="1222">
        <f t="shared" si="473"/>
        <v>35718.520000000004</v>
      </c>
      <c r="AD337" s="1222">
        <f t="shared" si="473"/>
        <v>35718.520000000004</v>
      </c>
      <c r="AE337" s="1222">
        <f t="shared" si="473"/>
        <v>214311.12</v>
      </c>
      <c r="AF337" s="1222">
        <f t="shared" si="473"/>
        <v>428622.24</v>
      </c>
      <c r="AG337" s="1220">
        <f t="shared" si="473"/>
        <v>4810322.6900000004</v>
      </c>
      <c r="AH337" s="1223">
        <f t="shared" si="473"/>
        <v>719207.55999999994</v>
      </c>
      <c r="AI337" s="1223">
        <f t="shared" si="473"/>
        <v>0</v>
      </c>
      <c r="AJ337" s="1220">
        <f t="shared" si="473"/>
        <v>0</v>
      </c>
      <c r="AK337" s="1223">
        <f t="shared" si="473"/>
        <v>0</v>
      </c>
      <c r="AL337" s="1222">
        <f t="shared" si="473"/>
        <v>35718.520000000004</v>
      </c>
      <c r="AM337" s="1222">
        <f>SUM(AM338:AM341)</f>
        <v>29717.160000000007</v>
      </c>
      <c r="AN337" s="1222">
        <f t="shared" ref="AN337:AZ337" si="474">SUM(AN338:AN341)</f>
        <v>29716.9</v>
      </c>
      <c r="AO337" s="1222">
        <f t="shared" si="474"/>
        <v>29716.9</v>
      </c>
      <c r="AP337" s="1222">
        <f t="shared" si="474"/>
        <v>29716.9</v>
      </c>
      <c r="AQ337" s="1222">
        <f t="shared" si="474"/>
        <v>29716.9</v>
      </c>
      <c r="AR337" s="1222">
        <f t="shared" si="474"/>
        <v>184303.28</v>
      </c>
      <c r="AS337" s="1222">
        <f t="shared" si="474"/>
        <v>29716.9</v>
      </c>
      <c r="AT337" s="1222">
        <f t="shared" si="474"/>
        <v>29716.9</v>
      </c>
      <c r="AU337" s="1222">
        <f t="shared" si="474"/>
        <v>29716.9</v>
      </c>
      <c r="AV337" s="1222">
        <f t="shared" si="474"/>
        <v>29716.9</v>
      </c>
      <c r="AW337" s="1222">
        <f t="shared" si="474"/>
        <v>29716.9</v>
      </c>
      <c r="AX337" s="1222">
        <f t="shared" si="474"/>
        <v>29716.9</v>
      </c>
      <c r="AY337" s="1222">
        <f t="shared" si="474"/>
        <v>178301.4</v>
      </c>
      <c r="AZ337" s="1222">
        <f t="shared" si="474"/>
        <v>362604.68</v>
      </c>
      <c r="BA337" s="1220">
        <f>SUM(BA338:BA341)</f>
        <v>4810322.6900000004</v>
      </c>
      <c r="BB337" s="1223">
        <f>SUM(BB338:BB341)</f>
        <v>356602.87999999995</v>
      </c>
      <c r="BD337" s="1186">
        <f t="shared" si="380"/>
        <v>0</v>
      </c>
      <c r="BE337" s="1187">
        <f t="shared" si="383"/>
        <v>1040674.24</v>
      </c>
      <c r="BF337" s="1188">
        <f t="shared" si="384"/>
        <v>0</v>
      </c>
      <c r="BH337" s="1189"/>
      <c r="BI337" s="1190">
        <f t="shared" si="472"/>
        <v>0</v>
      </c>
      <c r="BJ337" s="1215"/>
    </row>
    <row r="338" spans="1:62" ht="23.85" hidden="1" customHeight="1" outlineLevel="2" x14ac:dyDescent="0.2">
      <c r="A338" s="1165" t="str">
        <f t="shared" si="449"/>
        <v xml:space="preserve"> ДЭС-14 с. Пахачи</v>
      </c>
      <c r="B338" s="1166" t="str">
        <f>D474</f>
        <v>Транспортные средства</v>
      </c>
      <c r="C338" s="1166" t="s">
        <v>1100</v>
      </c>
      <c r="D338" s="2050" t="s">
        <v>1221</v>
      </c>
      <c r="E338" s="2050"/>
      <c r="F338" s="1200">
        <v>1859</v>
      </c>
      <c r="G338" s="1201" t="s">
        <v>1222</v>
      </c>
      <c r="H338" s="1202">
        <v>2496219.6800000002</v>
      </c>
      <c r="I338" s="1203">
        <v>2496219.6800000002</v>
      </c>
      <c r="J338" s="1204">
        <v>1426411.2</v>
      </c>
      <c r="K338" s="2039">
        <v>1069808.48</v>
      </c>
      <c r="L338" s="2040"/>
      <c r="M338" s="1205"/>
      <c r="N338" s="1203">
        <v>89150.7</v>
      </c>
      <c r="O338" s="1206"/>
      <c r="P338" s="1207"/>
      <c r="Q338" s="1208"/>
      <c r="R338" s="1209">
        <v>29716.9</v>
      </c>
      <c r="S338" s="1209">
        <v>29716.9</v>
      </c>
      <c r="T338" s="1209">
        <v>29716.9</v>
      </c>
      <c r="U338" s="1210">
        <f t="shared" ref="U338:W341" si="475">T338</f>
        <v>29716.9</v>
      </c>
      <c r="V338" s="1210">
        <f t="shared" si="475"/>
        <v>29716.9</v>
      </c>
      <c r="W338" s="1210">
        <f t="shared" si="475"/>
        <v>29716.9</v>
      </c>
      <c r="X338" s="1210">
        <f>R338+S338+T338+U338+V338+W338</f>
        <v>178301.4</v>
      </c>
      <c r="Y338" s="1210">
        <f>W338</f>
        <v>29716.9</v>
      </c>
      <c r="Z338" s="1210">
        <f t="shared" ref="Z338:AD341" si="476">Y338</f>
        <v>29716.9</v>
      </c>
      <c r="AA338" s="1210">
        <f t="shared" si="476"/>
        <v>29716.9</v>
      </c>
      <c r="AB338" s="1210">
        <f t="shared" si="476"/>
        <v>29716.9</v>
      </c>
      <c r="AC338" s="1210">
        <f t="shared" si="476"/>
        <v>29716.9</v>
      </c>
      <c r="AD338" s="1210">
        <f t="shared" si="476"/>
        <v>29716.9</v>
      </c>
      <c r="AE338" s="1210">
        <f>Y338+Z338+AA338+AB338+AC338+AD338</f>
        <v>178301.4</v>
      </c>
      <c r="AF338" s="1210">
        <f>X338+AE338</f>
        <v>356602.8</v>
      </c>
      <c r="AG338" s="1211">
        <v>2496219.6800000002</v>
      </c>
      <c r="AH338" s="1212">
        <f>SUM(K338:L338)+M338-AF338</f>
        <v>713205.67999999993</v>
      </c>
      <c r="AI338" s="1212"/>
      <c r="AJ338" s="1211"/>
      <c r="AK338" s="1213"/>
      <c r="AL338" s="1214">
        <v>29716.9</v>
      </c>
      <c r="AM338" s="1214">
        <f t="shared" ref="AM338:AQ340" si="477">AL338</f>
        <v>29716.9</v>
      </c>
      <c r="AN338" s="1214">
        <f t="shared" si="477"/>
        <v>29716.9</v>
      </c>
      <c r="AO338" s="1210">
        <f t="shared" si="477"/>
        <v>29716.9</v>
      </c>
      <c r="AP338" s="1210">
        <f t="shared" si="477"/>
        <v>29716.9</v>
      </c>
      <c r="AQ338" s="1210">
        <f t="shared" si="477"/>
        <v>29716.9</v>
      </c>
      <c r="AR338" s="1210">
        <f>SUM(AL338:AQ338)</f>
        <v>178301.4</v>
      </c>
      <c r="AS338" s="1210">
        <f>AQ338</f>
        <v>29716.9</v>
      </c>
      <c r="AT338" s="1210">
        <f t="shared" ref="AT338:AX340" si="478">AS338</f>
        <v>29716.9</v>
      </c>
      <c r="AU338" s="1210">
        <f t="shared" si="478"/>
        <v>29716.9</v>
      </c>
      <c r="AV338" s="1210">
        <f t="shared" si="478"/>
        <v>29716.9</v>
      </c>
      <c r="AW338" s="1210">
        <f t="shared" si="478"/>
        <v>29716.9</v>
      </c>
      <c r="AX338" s="1210">
        <f t="shared" si="478"/>
        <v>29716.9</v>
      </c>
      <c r="AY338" s="1210">
        <f>SUM(AS338:AX338)</f>
        <v>178301.4</v>
      </c>
      <c r="AZ338" s="1210">
        <f>AR338+AY338</f>
        <v>356602.8</v>
      </c>
      <c r="BA338" s="1211">
        <v>2496219.6800000002</v>
      </c>
      <c r="BB338" s="1212">
        <f>AH338+AI338-AZ338</f>
        <v>356602.87999999995</v>
      </c>
      <c r="BD338" s="1186">
        <f t="shared" si="380"/>
        <v>0</v>
      </c>
      <c r="BE338" s="1187">
        <f t="shared" si="383"/>
        <v>980657.77999999991</v>
      </c>
      <c r="BF338" s="1188">
        <f t="shared" si="384"/>
        <v>0</v>
      </c>
      <c r="BG338" s="1294">
        <v>0</v>
      </c>
      <c r="BH338" s="1189"/>
      <c r="BI338" s="1190">
        <f t="shared" si="472"/>
        <v>0</v>
      </c>
      <c r="BJ338" s="1215" t="e">
        <v>#VALUE!</v>
      </c>
    </row>
    <row r="339" spans="1:62" ht="23.85" hidden="1" customHeight="1" outlineLevel="2" x14ac:dyDescent="0.2">
      <c r="A339" s="1165" t="str">
        <f t="shared" si="449"/>
        <v xml:space="preserve"> ДЭС-14 с. Пахачи</v>
      </c>
      <c r="B339" s="1166" t="s">
        <v>1029</v>
      </c>
      <c r="C339" s="1166" t="s">
        <v>1100</v>
      </c>
      <c r="D339" s="2050" t="s">
        <v>1223</v>
      </c>
      <c r="E339" s="2050"/>
      <c r="F339" s="1200">
        <v>1032</v>
      </c>
      <c r="G339" s="1201" t="s">
        <v>1224</v>
      </c>
      <c r="H339" s="1202">
        <v>538100</v>
      </c>
      <c r="I339" s="1203">
        <v>538100</v>
      </c>
      <c r="J339" s="1204">
        <v>538100</v>
      </c>
      <c r="K339" s="1224"/>
      <c r="L339" s="1207"/>
      <c r="M339" s="1205"/>
      <c r="N339" s="1225"/>
      <c r="O339" s="1206"/>
      <c r="P339" s="1207"/>
      <c r="Q339" s="1208"/>
      <c r="R339" s="1209">
        <v>0</v>
      </c>
      <c r="S339" s="1209">
        <v>0</v>
      </c>
      <c r="T339" s="1209">
        <v>0</v>
      </c>
      <c r="U339" s="1210">
        <f t="shared" si="475"/>
        <v>0</v>
      </c>
      <c r="V339" s="1210">
        <f t="shared" si="475"/>
        <v>0</v>
      </c>
      <c r="W339" s="1210">
        <f t="shared" si="475"/>
        <v>0</v>
      </c>
      <c r="X339" s="1210">
        <f>R339+S339+T339+U339+V339+W339</f>
        <v>0</v>
      </c>
      <c r="Y339" s="1210">
        <f>W339</f>
        <v>0</v>
      </c>
      <c r="Z339" s="1210">
        <f t="shared" si="476"/>
        <v>0</v>
      </c>
      <c r="AA339" s="1210">
        <f t="shared" si="476"/>
        <v>0</v>
      </c>
      <c r="AB339" s="1210">
        <f t="shared" si="476"/>
        <v>0</v>
      </c>
      <c r="AC339" s="1210">
        <f t="shared" si="476"/>
        <v>0</v>
      </c>
      <c r="AD339" s="1210">
        <f t="shared" si="476"/>
        <v>0</v>
      </c>
      <c r="AE339" s="1210">
        <f>Y339+Z339+AA339+AB339+AC339+AD339</f>
        <v>0</v>
      </c>
      <c r="AF339" s="1210">
        <f>X339+AE339</f>
        <v>0</v>
      </c>
      <c r="AG339" s="1211">
        <v>538100</v>
      </c>
      <c r="AH339" s="1212">
        <f>SUM(K339:L339)+M339-AF339</f>
        <v>0</v>
      </c>
      <c r="AI339" s="1212"/>
      <c r="AJ339" s="1211"/>
      <c r="AK339" s="1228"/>
      <c r="AL339" s="1214">
        <v>0</v>
      </c>
      <c r="AM339" s="1214">
        <f t="shared" si="477"/>
        <v>0</v>
      </c>
      <c r="AN339" s="1214">
        <f t="shared" si="477"/>
        <v>0</v>
      </c>
      <c r="AO339" s="1210">
        <f t="shared" si="477"/>
        <v>0</v>
      </c>
      <c r="AP339" s="1210">
        <f t="shared" si="477"/>
        <v>0</v>
      </c>
      <c r="AQ339" s="1210">
        <f t="shared" si="477"/>
        <v>0</v>
      </c>
      <c r="AR339" s="1210">
        <f>SUM(AL339:AQ339)</f>
        <v>0</v>
      </c>
      <c r="AS339" s="1210">
        <f>AQ339</f>
        <v>0</v>
      </c>
      <c r="AT339" s="1210">
        <f t="shared" si="478"/>
        <v>0</v>
      </c>
      <c r="AU339" s="1210">
        <f t="shared" si="478"/>
        <v>0</v>
      </c>
      <c r="AV339" s="1210">
        <f t="shared" si="478"/>
        <v>0</v>
      </c>
      <c r="AW339" s="1210">
        <f t="shared" si="478"/>
        <v>0</v>
      </c>
      <c r="AX339" s="1210">
        <f t="shared" si="478"/>
        <v>0</v>
      </c>
      <c r="AY339" s="1210">
        <f>SUM(AS339:AX339)</f>
        <v>0</v>
      </c>
      <c r="AZ339" s="1210">
        <f>AR339+AY339</f>
        <v>0</v>
      </c>
      <c r="BA339" s="1211">
        <v>538100</v>
      </c>
      <c r="BB339" s="1212">
        <f>AH339+AI339-AZ339</f>
        <v>0</v>
      </c>
      <c r="BD339" s="1186">
        <f t="shared" ref="BD339:BD407" si="479">N339-(R339+S339+T339)</f>
        <v>0</v>
      </c>
      <c r="BE339" s="1187">
        <f t="shared" si="383"/>
        <v>0</v>
      </c>
      <c r="BF339" s="1188">
        <f t="shared" si="384"/>
        <v>0</v>
      </c>
      <c r="BG339" s="1294">
        <v>0</v>
      </c>
      <c r="BH339" s="1189"/>
      <c r="BI339" s="1190">
        <f t="shared" si="472"/>
        <v>0</v>
      </c>
      <c r="BJ339" s="1215"/>
    </row>
    <row r="340" spans="1:62" ht="12.6" hidden="1" customHeight="1" outlineLevel="2" x14ac:dyDescent="0.2">
      <c r="A340" s="1165" t="str">
        <f t="shared" si="449"/>
        <v xml:space="preserve"> ДЭС-14 с. Пахачи</v>
      </c>
      <c r="B340" s="1166" t="s">
        <v>1029</v>
      </c>
      <c r="C340" s="1166" t="s">
        <v>1100</v>
      </c>
      <c r="D340" s="2050" t="s">
        <v>1225</v>
      </c>
      <c r="E340" s="2050"/>
      <c r="F340" s="1200">
        <v>1011</v>
      </c>
      <c r="G340" s="1201" t="s">
        <v>1226</v>
      </c>
      <c r="H340" s="1202">
        <v>1415905.55</v>
      </c>
      <c r="I340" s="1203">
        <v>1415905.55</v>
      </c>
      <c r="J340" s="1204">
        <v>1415905.55</v>
      </c>
      <c r="K340" s="1224"/>
      <c r="L340" s="1207"/>
      <c r="M340" s="1205"/>
      <c r="N340" s="1225"/>
      <c r="O340" s="1206"/>
      <c r="P340" s="1207"/>
      <c r="Q340" s="1208"/>
      <c r="R340" s="1209">
        <v>0</v>
      </c>
      <c r="S340" s="1209">
        <v>0</v>
      </c>
      <c r="T340" s="1209">
        <v>0</v>
      </c>
      <c r="U340" s="1210">
        <f t="shared" si="475"/>
        <v>0</v>
      </c>
      <c r="V340" s="1210">
        <f t="shared" si="475"/>
        <v>0</v>
      </c>
      <c r="W340" s="1210">
        <f t="shared" si="475"/>
        <v>0</v>
      </c>
      <c r="X340" s="1210">
        <f>R340+S340+T340+U340+V340+W340</f>
        <v>0</v>
      </c>
      <c r="Y340" s="1210">
        <f>W340</f>
        <v>0</v>
      </c>
      <c r="Z340" s="1210">
        <f t="shared" si="476"/>
        <v>0</v>
      </c>
      <c r="AA340" s="1210">
        <f t="shared" si="476"/>
        <v>0</v>
      </c>
      <c r="AB340" s="1210">
        <f t="shared" si="476"/>
        <v>0</v>
      </c>
      <c r="AC340" s="1210">
        <f t="shared" si="476"/>
        <v>0</v>
      </c>
      <c r="AD340" s="1210">
        <f t="shared" si="476"/>
        <v>0</v>
      </c>
      <c r="AE340" s="1210">
        <f>Y340+Z340+AA340+AB340+AC340+AD340</f>
        <v>0</v>
      </c>
      <c r="AF340" s="1210">
        <f>X340+AE340</f>
        <v>0</v>
      </c>
      <c r="AG340" s="1211">
        <v>1415905.55</v>
      </c>
      <c r="AH340" s="1212">
        <f>SUM(K340:L340)+M340-AF340</f>
        <v>0</v>
      </c>
      <c r="AI340" s="1212"/>
      <c r="AJ340" s="1211"/>
      <c r="AK340" s="1228"/>
      <c r="AL340" s="1214">
        <v>0</v>
      </c>
      <c r="AM340" s="1214">
        <f t="shared" si="477"/>
        <v>0</v>
      </c>
      <c r="AN340" s="1214">
        <f t="shared" si="477"/>
        <v>0</v>
      </c>
      <c r="AO340" s="1210">
        <f t="shared" si="477"/>
        <v>0</v>
      </c>
      <c r="AP340" s="1210">
        <f t="shared" si="477"/>
        <v>0</v>
      </c>
      <c r="AQ340" s="1210">
        <f t="shared" si="477"/>
        <v>0</v>
      </c>
      <c r="AR340" s="1210">
        <f>SUM(AL340:AQ340)</f>
        <v>0</v>
      </c>
      <c r="AS340" s="1210">
        <f>AQ340</f>
        <v>0</v>
      </c>
      <c r="AT340" s="1210">
        <f t="shared" si="478"/>
        <v>0</v>
      </c>
      <c r="AU340" s="1210">
        <f t="shared" si="478"/>
        <v>0</v>
      </c>
      <c r="AV340" s="1210">
        <f t="shared" si="478"/>
        <v>0</v>
      </c>
      <c r="AW340" s="1210">
        <f t="shared" si="478"/>
        <v>0</v>
      </c>
      <c r="AX340" s="1210">
        <f t="shared" si="478"/>
        <v>0</v>
      </c>
      <c r="AY340" s="1210">
        <f>SUM(AS340:AX340)</f>
        <v>0</v>
      </c>
      <c r="AZ340" s="1210">
        <f>AR340+AY340</f>
        <v>0</v>
      </c>
      <c r="BA340" s="1211">
        <v>1415905.55</v>
      </c>
      <c r="BB340" s="1212">
        <f>AH340+AI340-AZ340</f>
        <v>0</v>
      </c>
      <c r="BD340" s="1186">
        <f t="shared" si="479"/>
        <v>0</v>
      </c>
      <c r="BE340" s="1187">
        <f t="shared" ref="BE340:BE408" si="480">(K340+M340-R340-S340-T340)-AK340</f>
        <v>0</v>
      </c>
      <c r="BF340" s="1188">
        <f t="shared" ref="BF340:BF408" si="481">SUM(K340)+M340+Q340-AF340-AH340</f>
        <v>0</v>
      </c>
      <c r="BG340" s="1294">
        <v>0</v>
      </c>
      <c r="BH340" s="1189"/>
      <c r="BI340" s="1190">
        <f t="shared" si="472"/>
        <v>0</v>
      </c>
      <c r="BJ340" s="1215"/>
    </row>
    <row r="341" spans="1:62" ht="23.85" hidden="1" customHeight="1" outlineLevel="2" x14ac:dyDescent="0.2">
      <c r="A341" s="1165" t="str">
        <f t="shared" si="449"/>
        <v xml:space="preserve"> ДЭС-14 с. Пахачи</v>
      </c>
      <c r="B341" s="1166" t="s">
        <v>1029</v>
      </c>
      <c r="C341" s="1166" t="s">
        <v>1100</v>
      </c>
      <c r="D341" s="2050" t="s">
        <v>1227</v>
      </c>
      <c r="E341" s="2050"/>
      <c r="F341" s="1200">
        <v>1861</v>
      </c>
      <c r="G341" s="1201" t="s">
        <v>1228</v>
      </c>
      <c r="H341" s="1202">
        <v>360097.46</v>
      </c>
      <c r="I341" s="1203">
        <v>360097.46</v>
      </c>
      <c r="J341" s="1204">
        <v>282076.14</v>
      </c>
      <c r="K341" s="2039">
        <v>78021.320000000007</v>
      </c>
      <c r="L341" s="2040"/>
      <c r="M341" s="1205"/>
      <c r="N341" s="1203">
        <v>18004.86</v>
      </c>
      <c r="O341" s="1206"/>
      <c r="P341" s="1207"/>
      <c r="Q341" s="1208"/>
      <c r="R341" s="1209">
        <v>6001.62</v>
      </c>
      <c r="S341" s="1209">
        <v>6001.62</v>
      </c>
      <c r="T341" s="1209">
        <v>6001.62</v>
      </c>
      <c r="U341" s="1210">
        <f t="shared" si="475"/>
        <v>6001.62</v>
      </c>
      <c r="V341" s="1210">
        <f t="shared" si="475"/>
        <v>6001.62</v>
      </c>
      <c r="W341" s="1210">
        <f t="shared" si="475"/>
        <v>6001.62</v>
      </c>
      <c r="X341" s="1210">
        <f>R341+S341+T341+U341+V341+W341</f>
        <v>36009.72</v>
      </c>
      <c r="Y341" s="1210">
        <f>W341</f>
        <v>6001.62</v>
      </c>
      <c r="Z341" s="1210">
        <f t="shared" si="476"/>
        <v>6001.62</v>
      </c>
      <c r="AA341" s="1210">
        <f t="shared" si="476"/>
        <v>6001.62</v>
      </c>
      <c r="AB341" s="1210">
        <f t="shared" si="476"/>
        <v>6001.62</v>
      </c>
      <c r="AC341" s="1210">
        <f t="shared" si="476"/>
        <v>6001.62</v>
      </c>
      <c r="AD341" s="1210">
        <f t="shared" si="476"/>
        <v>6001.62</v>
      </c>
      <c r="AE341" s="1210">
        <f>Y341+Z341+AA341+AB341+AC341+AD341</f>
        <v>36009.72</v>
      </c>
      <c r="AF341" s="1210">
        <f>X341+AE341</f>
        <v>72019.44</v>
      </c>
      <c r="AG341" s="1211">
        <v>360097.46</v>
      </c>
      <c r="AH341" s="1212">
        <f>SUM(K341:L341)+M341-AF341</f>
        <v>6001.8800000000047</v>
      </c>
      <c r="AI341" s="1212"/>
      <c r="AJ341" s="1211"/>
      <c r="AK341" s="1213"/>
      <c r="AL341" s="1214">
        <v>6001.62</v>
      </c>
      <c r="AM341" s="1214">
        <f>AH341-AL341</f>
        <v>0.26000000000476575</v>
      </c>
      <c r="AN341" s="1214">
        <v>0</v>
      </c>
      <c r="AO341" s="1210">
        <v>0</v>
      </c>
      <c r="AP341" s="1210">
        <v>0</v>
      </c>
      <c r="AQ341" s="1210">
        <v>0</v>
      </c>
      <c r="AR341" s="1210">
        <f>SUM(AL341:AQ341)</f>
        <v>6001.8800000000047</v>
      </c>
      <c r="AS341" s="1210">
        <v>0</v>
      </c>
      <c r="AT341" s="1210">
        <v>0</v>
      </c>
      <c r="AU341" s="1210">
        <v>0</v>
      </c>
      <c r="AV341" s="1210">
        <v>0</v>
      </c>
      <c r="AW341" s="1210">
        <v>0</v>
      </c>
      <c r="AX341" s="1210">
        <v>0</v>
      </c>
      <c r="AY341" s="1210">
        <f>SUM(AS341:AX341)</f>
        <v>0</v>
      </c>
      <c r="AZ341" s="1210">
        <f>AR341+AY341</f>
        <v>6001.8800000000047</v>
      </c>
      <c r="BA341" s="1211">
        <v>360097.46</v>
      </c>
      <c r="BB341" s="1212">
        <f>AH341+AI341-AZ341</f>
        <v>0</v>
      </c>
      <c r="BD341" s="1186">
        <f t="shared" si="479"/>
        <v>0</v>
      </c>
      <c r="BE341" s="1187">
        <f t="shared" si="480"/>
        <v>60016.460000000014</v>
      </c>
      <c r="BF341" s="1188">
        <f t="shared" si="481"/>
        <v>0</v>
      </c>
      <c r="BG341" s="1294">
        <v>-66017.56</v>
      </c>
      <c r="BH341" s="1189"/>
      <c r="BI341" s="1190">
        <f t="shared" si="472"/>
        <v>0</v>
      </c>
      <c r="BJ341" s="1215" t="e">
        <v>#VALUE!</v>
      </c>
    </row>
    <row r="342" spans="1:62" ht="12.6" hidden="1" customHeight="1" outlineLevel="1" x14ac:dyDescent="0.2">
      <c r="A342" s="1165" t="e">
        <f>#REF!</f>
        <v>#REF!</v>
      </c>
      <c r="D342" s="2051" t="s">
        <v>1046</v>
      </c>
      <c r="E342" s="2051"/>
      <c r="F342" s="2051"/>
      <c r="G342" s="2051"/>
      <c r="H342" s="2051"/>
      <c r="I342" s="1245"/>
      <c r="J342" s="1350"/>
      <c r="K342" s="1244"/>
      <c r="L342" s="1243"/>
      <c r="M342" s="1354">
        <f>M343</f>
        <v>55169.49</v>
      </c>
      <c r="N342" s="1245">
        <f>N343</f>
        <v>0</v>
      </c>
      <c r="O342" s="1242"/>
      <c r="P342" s="1243"/>
      <c r="Q342" s="1221">
        <f t="shared" ref="Q342:BB342" si="482">Q343</f>
        <v>0</v>
      </c>
      <c r="R342" s="1222">
        <f t="shared" si="482"/>
        <v>0</v>
      </c>
      <c r="S342" s="1222">
        <f t="shared" si="482"/>
        <v>0</v>
      </c>
      <c r="T342" s="1222">
        <f t="shared" si="482"/>
        <v>0</v>
      </c>
      <c r="U342" s="1222">
        <f t="shared" si="482"/>
        <v>1532.49</v>
      </c>
      <c r="V342" s="1222">
        <f t="shared" si="482"/>
        <v>1532.49</v>
      </c>
      <c r="W342" s="1222">
        <f t="shared" si="482"/>
        <v>1532.49</v>
      </c>
      <c r="X342" s="1222">
        <f t="shared" si="482"/>
        <v>4597.47</v>
      </c>
      <c r="Y342" s="1222">
        <f t="shared" si="482"/>
        <v>1532.49</v>
      </c>
      <c r="Z342" s="1222">
        <f t="shared" si="482"/>
        <v>1532.49</v>
      </c>
      <c r="AA342" s="1222">
        <f t="shared" si="482"/>
        <v>1532.49</v>
      </c>
      <c r="AB342" s="1222">
        <f t="shared" si="482"/>
        <v>1532.49</v>
      </c>
      <c r="AC342" s="1222">
        <f t="shared" si="482"/>
        <v>1532.49</v>
      </c>
      <c r="AD342" s="1222">
        <f t="shared" si="482"/>
        <v>1532.49</v>
      </c>
      <c r="AE342" s="1222">
        <f t="shared" si="482"/>
        <v>9194.94</v>
      </c>
      <c r="AF342" s="1222">
        <f t="shared" si="482"/>
        <v>13792.41</v>
      </c>
      <c r="AG342" s="1220">
        <f t="shared" si="482"/>
        <v>55169.49</v>
      </c>
      <c r="AH342" s="1222">
        <f t="shared" si="482"/>
        <v>41377.08</v>
      </c>
      <c r="AI342" s="1222">
        <f t="shared" si="482"/>
        <v>0</v>
      </c>
      <c r="AJ342" s="1243">
        <f t="shared" si="482"/>
        <v>0</v>
      </c>
      <c r="AK342" s="1223">
        <f t="shared" si="482"/>
        <v>0</v>
      </c>
      <c r="AL342" s="1222">
        <f t="shared" si="482"/>
        <v>1532.49</v>
      </c>
      <c r="AM342" s="1222">
        <f t="shared" si="482"/>
        <v>1532.49</v>
      </c>
      <c r="AN342" s="1222">
        <f t="shared" si="482"/>
        <v>1532.49</v>
      </c>
      <c r="AO342" s="1222">
        <f t="shared" si="482"/>
        <v>1532.49</v>
      </c>
      <c r="AP342" s="1222">
        <f t="shared" si="482"/>
        <v>1532.49</v>
      </c>
      <c r="AQ342" s="1222">
        <f t="shared" si="482"/>
        <v>1532.49</v>
      </c>
      <c r="AR342" s="1222">
        <f t="shared" si="482"/>
        <v>9194.94</v>
      </c>
      <c r="AS342" s="1222">
        <f t="shared" si="482"/>
        <v>1532.49</v>
      </c>
      <c r="AT342" s="1222">
        <f t="shared" si="482"/>
        <v>1532.49</v>
      </c>
      <c r="AU342" s="1222">
        <f t="shared" si="482"/>
        <v>1532.49</v>
      </c>
      <c r="AV342" s="1222">
        <f t="shared" si="482"/>
        <v>1532.49</v>
      </c>
      <c r="AW342" s="1222">
        <f t="shared" si="482"/>
        <v>1532.49</v>
      </c>
      <c r="AX342" s="1222">
        <f t="shared" si="482"/>
        <v>1532.49</v>
      </c>
      <c r="AY342" s="1222">
        <f t="shared" si="482"/>
        <v>9194.94</v>
      </c>
      <c r="AZ342" s="1222">
        <f t="shared" si="482"/>
        <v>18389.88</v>
      </c>
      <c r="BA342" s="1220">
        <f t="shared" si="482"/>
        <v>55169.49</v>
      </c>
      <c r="BB342" s="1296">
        <f t="shared" si="482"/>
        <v>22987.200000000001</v>
      </c>
      <c r="BD342" s="1186">
        <f t="shared" si="479"/>
        <v>0</v>
      </c>
      <c r="BE342" s="1187">
        <f t="shared" si="480"/>
        <v>55169.49</v>
      </c>
      <c r="BF342" s="1188">
        <f t="shared" si="481"/>
        <v>0</v>
      </c>
      <c r="BH342" s="1189"/>
      <c r="BI342" s="1190">
        <f t="shared" si="472"/>
        <v>0</v>
      </c>
      <c r="BJ342" s="1215"/>
    </row>
    <row r="343" spans="1:62" ht="23.85" hidden="1" customHeight="1" outlineLevel="2" x14ac:dyDescent="0.2">
      <c r="A343" s="1165" t="e">
        <f>A342</f>
        <v>#REF!</v>
      </c>
      <c r="B343" s="1166" t="str">
        <f>D476</f>
        <v>Производственный инвентарь</v>
      </c>
      <c r="C343" s="1166" t="s">
        <v>1100</v>
      </c>
      <c r="D343" s="2050" t="s">
        <v>1229</v>
      </c>
      <c r="E343" s="2050"/>
      <c r="F343" s="1201" t="s">
        <v>1230</v>
      </c>
      <c r="G343" s="1201" t="s">
        <v>1231</v>
      </c>
      <c r="H343" s="1202">
        <v>55169.49</v>
      </c>
      <c r="I343" s="1225"/>
      <c r="J343" s="1351"/>
      <c r="K343" s="1224"/>
      <c r="L343" s="1207"/>
      <c r="M343" s="1355">
        <v>55169.49</v>
      </c>
      <c r="N343" s="1225"/>
      <c r="O343" s="1206"/>
      <c r="P343" s="1207"/>
      <c r="Q343" s="1208"/>
      <c r="R343" s="1209">
        <v>0</v>
      </c>
      <c r="S343" s="1209">
        <v>0</v>
      </c>
      <c r="T343" s="1209">
        <v>0</v>
      </c>
      <c r="U343" s="1210">
        <v>1532.49</v>
      </c>
      <c r="V343" s="1210">
        <f>U343</f>
        <v>1532.49</v>
      </c>
      <c r="W343" s="1210">
        <f>V343</f>
        <v>1532.49</v>
      </c>
      <c r="X343" s="1210">
        <f>R343+S343+T343+U343+V343+W343</f>
        <v>4597.47</v>
      </c>
      <c r="Y343" s="1210">
        <f>W343</f>
        <v>1532.49</v>
      </c>
      <c r="Z343" s="1210">
        <f>Y343</f>
        <v>1532.49</v>
      </c>
      <c r="AA343" s="1210">
        <f>Z343</f>
        <v>1532.49</v>
      </c>
      <c r="AB343" s="1210">
        <f>AA343</f>
        <v>1532.49</v>
      </c>
      <c r="AC343" s="1210">
        <f>AB343</f>
        <v>1532.49</v>
      </c>
      <c r="AD343" s="1210">
        <f>AC343</f>
        <v>1532.49</v>
      </c>
      <c r="AE343" s="1210">
        <f>Y343+Z343+AA343+AB343+AC343+AD343</f>
        <v>9194.94</v>
      </c>
      <c r="AF343" s="1210">
        <f>X343+AE343</f>
        <v>13792.41</v>
      </c>
      <c r="AG343" s="1211">
        <v>55169.49</v>
      </c>
      <c r="AH343" s="1212">
        <f>SUM(K343:L343)+M343-AF343</f>
        <v>41377.08</v>
      </c>
      <c r="AI343" s="1212"/>
      <c r="AJ343" s="1207"/>
      <c r="AK343" s="1213"/>
      <c r="AL343" s="1214">
        <v>1532.49</v>
      </c>
      <c r="AM343" s="1214">
        <f>AL343</f>
        <v>1532.49</v>
      </c>
      <c r="AN343" s="1214">
        <f>AM343</f>
        <v>1532.49</v>
      </c>
      <c r="AO343" s="1210">
        <f>AN343</f>
        <v>1532.49</v>
      </c>
      <c r="AP343" s="1210">
        <f>AO343</f>
        <v>1532.49</v>
      </c>
      <c r="AQ343" s="1210">
        <f>AP343</f>
        <v>1532.49</v>
      </c>
      <c r="AR343" s="1210">
        <f>SUM(AL343:AQ343)</f>
        <v>9194.94</v>
      </c>
      <c r="AS343" s="1210">
        <f>AQ343</f>
        <v>1532.49</v>
      </c>
      <c r="AT343" s="1210">
        <f>AS343</f>
        <v>1532.49</v>
      </c>
      <c r="AU343" s="1210">
        <f>AT343</f>
        <v>1532.49</v>
      </c>
      <c r="AV343" s="1210">
        <f>AU343</f>
        <v>1532.49</v>
      </c>
      <c r="AW343" s="1210">
        <f>AV343</f>
        <v>1532.49</v>
      </c>
      <c r="AX343" s="1210">
        <f>AW343</f>
        <v>1532.49</v>
      </c>
      <c r="AY343" s="1210">
        <f>SUM(AS343:AX343)</f>
        <v>9194.94</v>
      </c>
      <c r="AZ343" s="1210">
        <f>AR343+AY343</f>
        <v>18389.88</v>
      </c>
      <c r="BA343" s="1211">
        <v>55169.49</v>
      </c>
      <c r="BB343" s="1212">
        <f>AH343+AI343-AZ343</f>
        <v>22987.200000000001</v>
      </c>
      <c r="BD343" s="1186">
        <f t="shared" si="479"/>
        <v>0</v>
      </c>
      <c r="BE343" s="1187">
        <f t="shared" si="480"/>
        <v>55169.49</v>
      </c>
      <c r="BF343" s="1188">
        <f t="shared" si="481"/>
        <v>0</v>
      </c>
      <c r="BG343" s="1294">
        <v>4597.4700000000012</v>
      </c>
      <c r="BH343" s="1189"/>
      <c r="BI343" s="1190">
        <f t="shared" si="472"/>
        <v>0</v>
      </c>
      <c r="BJ343" s="1215"/>
    </row>
    <row r="344" spans="1:62" ht="13.35" hidden="1" customHeight="1" x14ac:dyDescent="0.2">
      <c r="A344" s="1165" t="str">
        <f>D344</f>
        <v xml:space="preserve"> ДЭС-14 с. Пахачи (инвестиции)</v>
      </c>
      <c r="D344" s="2075" t="s">
        <v>1232</v>
      </c>
      <c r="E344" s="2075"/>
      <c r="F344" s="2075"/>
      <c r="G344" s="2075"/>
      <c r="H344" s="2075"/>
      <c r="I344" s="1281">
        <v>14916008.99</v>
      </c>
      <c r="J344" s="1282">
        <v>8742747.7200000007</v>
      </c>
      <c r="K344" s="2076">
        <f>SUM(K345)</f>
        <v>192288.43</v>
      </c>
      <c r="L344" s="2077"/>
      <c r="M344" s="1349">
        <f>M345</f>
        <v>0</v>
      </c>
      <c r="N344" s="1284">
        <f>N345</f>
        <v>26221.17</v>
      </c>
      <c r="O344" s="1285">
        <f>O345</f>
        <v>0</v>
      </c>
      <c r="P344" s="1286"/>
      <c r="Q344" s="1287">
        <f>Q345</f>
        <v>0</v>
      </c>
      <c r="R344" s="1288">
        <f>R345</f>
        <v>8740.39</v>
      </c>
      <c r="S344" s="1288">
        <f t="shared" ref="S344:AM345" si="483">S345</f>
        <v>8740.39</v>
      </c>
      <c r="T344" s="1288">
        <f t="shared" si="483"/>
        <v>8740.39</v>
      </c>
      <c r="U344" s="1288">
        <f t="shared" si="483"/>
        <v>8740.39</v>
      </c>
      <c r="V344" s="1288">
        <f t="shared" si="483"/>
        <v>8740.39</v>
      </c>
      <c r="W344" s="1288">
        <f t="shared" si="483"/>
        <v>8740.39</v>
      </c>
      <c r="X344" s="1288">
        <f t="shared" si="483"/>
        <v>52442.34</v>
      </c>
      <c r="Y344" s="1288">
        <f t="shared" si="483"/>
        <v>8740.39</v>
      </c>
      <c r="Z344" s="1288">
        <f t="shared" si="483"/>
        <v>8740.39</v>
      </c>
      <c r="AA344" s="1288">
        <f t="shared" si="483"/>
        <v>8740.39</v>
      </c>
      <c r="AB344" s="1288">
        <f t="shared" si="483"/>
        <v>8740.39</v>
      </c>
      <c r="AC344" s="1288">
        <f t="shared" si="483"/>
        <v>8740.39</v>
      </c>
      <c r="AD344" s="1288">
        <f t="shared" si="483"/>
        <v>8740.39</v>
      </c>
      <c r="AE344" s="1288">
        <f t="shared" si="483"/>
        <v>52442.34</v>
      </c>
      <c r="AF344" s="1288">
        <f t="shared" si="483"/>
        <v>104884.68</v>
      </c>
      <c r="AG344" s="1289">
        <f t="shared" si="483"/>
        <v>323394.28000000003</v>
      </c>
      <c r="AH344" s="1290">
        <f t="shared" si="483"/>
        <v>87403.75</v>
      </c>
      <c r="AI344" s="1290">
        <f t="shared" si="483"/>
        <v>0</v>
      </c>
      <c r="AJ344" s="1289">
        <f t="shared" si="483"/>
        <v>0</v>
      </c>
      <c r="AK344" s="1290">
        <f t="shared" si="483"/>
        <v>0</v>
      </c>
      <c r="AL344" s="1288">
        <f t="shared" si="483"/>
        <v>8740.39</v>
      </c>
      <c r="AM344" s="1288">
        <f t="shared" si="483"/>
        <v>8740.39</v>
      </c>
      <c r="AN344" s="1288">
        <f t="shared" ref="AN344:BB345" si="484">AN345</f>
        <v>8740.39</v>
      </c>
      <c r="AO344" s="1288">
        <f t="shared" si="484"/>
        <v>8740.39</v>
      </c>
      <c r="AP344" s="1288">
        <f t="shared" si="484"/>
        <v>8740.39</v>
      </c>
      <c r="AQ344" s="1288">
        <f t="shared" si="484"/>
        <v>8740.39</v>
      </c>
      <c r="AR344" s="1288">
        <f t="shared" si="484"/>
        <v>52442.34</v>
      </c>
      <c r="AS344" s="1288">
        <f t="shared" si="484"/>
        <v>8740.39</v>
      </c>
      <c r="AT344" s="1288">
        <f t="shared" si="484"/>
        <v>8740.39</v>
      </c>
      <c r="AU344" s="1288">
        <f t="shared" si="484"/>
        <v>8740.39</v>
      </c>
      <c r="AV344" s="1288">
        <f t="shared" si="484"/>
        <v>8740.2400000000052</v>
      </c>
      <c r="AW344" s="1288">
        <f t="shared" si="484"/>
        <v>0</v>
      </c>
      <c r="AX344" s="1288">
        <f t="shared" si="484"/>
        <v>0</v>
      </c>
      <c r="AY344" s="1288">
        <f t="shared" si="484"/>
        <v>34961.410000000003</v>
      </c>
      <c r="AZ344" s="1288">
        <f t="shared" si="484"/>
        <v>87403.75</v>
      </c>
      <c r="BA344" s="1289">
        <f t="shared" si="484"/>
        <v>323394.28000000003</v>
      </c>
      <c r="BB344" s="1290">
        <f t="shared" si="484"/>
        <v>0</v>
      </c>
      <c r="BD344" s="1186">
        <f t="shared" si="479"/>
        <v>0</v>
      </c>
      <c r="BE344" s="1187">
        <f t="shared" si="480"/>
        <v>166067.25999999995</v>
      </c>
      <c r="BF344" s="1188">
        <f t="shared" si="481"/>
        <v>0</v>
      </c>
      <c r="BH344" s="1189"/>
      <c r="BI344" s="1190">
        <f t="shared" si="472"/>
        <v>0</v>
      </c>
      <c r="BJ344" s="1215"/>
    </row>
    <row r="345" spans="1:62" ht="12.6" hidden="1" customHeight="1" outlineLevel="1" collapsed="1" x14ac:dyDescent="0.2">
      <c r="A345" s="1165" t="str">
        <f>A344</f>
        <v xml:space="preserve"> ДЭС-14 с. Пахачи (инвестиции)</v>
      </c>
      <c r="D345" s="2051" t="s">
        <v>977</v>
      </c>
      <c r="E345" s="2051"/>
      <c r="F345" s="2051"/>
      <c r="G345" s="2051"/>
      <c r="H345" s="2051"/>
      <c r="I345" s="1216">
        <v>5005323.42</v>
      </c>
      <c r="J345" s="1217">
        <v>3851579.63</v>
      </c>
      <c r="K345" s="2052">
        <f>SUM(K346)</f>
        <v>192288.43</v>
      </c>
      <c r="L345" s="2053"/>
      <c r="M345" s="1218"/>
      <c r="N345" s="1216">
        <f>N346</f>
        <v>26221.17</v>
      </c>
      <c r="O345" s="1242"/>
      <c r="P345" s="1243"/>
      <c r="Q345" s="1221">
        <f>Q346</f>
        <v>0</v>
      </c>
      <c r="R345" s="1222">
        <f>R346</f>
        <v>8740.39</v>
      </c>
      <c r="S345" s="1222">
        <f t="shared" si="483"/>
        <v>8740.39</v>
      </c>
      <c r="T345" s="1222">
        <f t="shared" si="483"/>
        <v>8740.39</v>
      </c>
      <c r="U345" s="1222">
        <f t="shared" si="483"/>
        <v>8740.39</v>
      </c>
      <c r="V345" s="1222">
        <f t="shared" si="483"/>
        <v>8740.39</v>
      </c>
      <c r="W345" s="1222">
        <f t="shared" si="483"/>
        <v>8740.39</v>
      </c>
      <c r="X345" s="1222">
        <f t="shared" si="483"/>
        <v>52442.34</v>
      </c>
      <c r="Y345" s="1222">
        <f t="shared" si="483"/>
        <v>8740.39</v>
      </c>
      <c r="Z345" s="1222">
        <f t="shared" si="483"/>
        <v>8740.39</v>
      </c>
      <c r="AA345" s="1222">
        <f t="shared" si="483"/>
        <v>8740.39</v>
      </c>
      <c r="AB345" s="1222">
        <f t="shared" si="483"/>
        <v>8740.39</v>
      </c>
      <c r="AC345" s="1222">
        <f t="shared" si="483"/>
        <v>8740.39</v>
      </c>
      <c r="AD345" s="1222">
        <f t="shared" si="483"/>
        <v>8740.39</v>
      </c>
      <c r="AE345" s="1222">
        <f t="shared" si="483"/>
        <v>52442.34</v>
      </c>
      <c r="AF345" s="1222">
        <f t="shared" si="483"/>
        <v>104884.68</v>
      </c>
      <c r="AG345" s="1220">
        <f t="shared" si="483"/>
        <v>323394.28000000003</v>
      </c>
      <c r="AH345" s="1223">
        <f t="shared" si="483"/>
        <v>87403.75</v>
      </c>
      <c r="AI345" s="1223">
        <f t="shared" si="483"/>
        <v>0</v>
      </c>
      <c r="AJ345" s="1220">
        <f t="shared" si="483"/>
        <v>0</v>
      </c>
      <c r="AK345" s="1223">
        <f t="shared" si="483"/>
        <v>0</v>
      </c>
      <c r="AL345" s="1222">
        <f t="shared" si="483"/>
        <v>8740.39</v>
      </c>
      <c r="AM345" s="1222">
        <f t="shared" si="483"/>
        <v>8740.39</v>
      </c>
      <c r="AN345" s="1222">
        <f t="shared" si="484"/>
        <v>8740.39</v>
      </c>
      <c r="AO345" s="1222">
        <f t="shared" si="484"/>
        <v>8740.39</v>
      </c>
      <c r="AP345" s="1222">
        <f t="shared" si="484"/>
        <v>8740.39</v>
      </c>
      <c r="AQ345" s="1222">
        <f t="shared" si="484"/>
        <v>8740.39</v>
      </c>
      <c r="AR345" s="1222">
        <f t="shared" si="484"/>
        <v>52442.34</v>
      </c>
      <c r="AS345" s="1222">
        <f t="shared" si="484"/>
        <v>8740.39</v>
      </c>
      <c r="AT345" s="1222">
        <f t="shared" si="484"/>
        <v>8740.39</v>
      </c>
      <c r="AU345" s="1222">
        <f t="shared" si="484"/>
        <v>8740.39</v>
      </c>
      <c r="AV345" s="1222">
        <f t="shared" si="484"/>
        <v>8740.2400000000052</v>
      </c>
      <c r="AW345" s="1222">
        <f t="shared" si="484"/>
        <v>0</v>
      </c>
      <c r="AX345" s="1222">
        <f t="shared" si="484"/>
        <v>0</v>
      </c>
      <c r="AY345" s="1222">
        <f t="shared" si="484"/>
        <v>34961.410000000003</v>
      </c>
      <c r="AZ345" s="1222">
        <f t="shared" si="484"/>
        <v>87403.75</v>
      </c>
      <c r="BA345" s="1220">
        <f t="shared" si="484"/>
        <v>323394.28000000003</v>
      </c>
      <c r="BB345" s="1223">
        <f t="shared" si="484"/>
        <v>0</v>
      </c>
      <c r="BD345" s="1186">
        <f t="shared" si="479"/>
        <v>0</v>
      </c>
      <c r="BE345" s="1187">
        <f t="shared" si="480"/>
        <v>166067.25999999995</v>
      </c>
      <c r="BF345" s="1188">
        <f t="shared" si="481"/>
        <v>0</v>
      </c>
      <c r="BH345" s="1189"/>
      <c r="BI345" s="1190">
        <f t="shared" si="472"/>
        <v>0</v>
      </c>
      <c r="BJ345" s="1215"/>
    </row>
    <row r="346" spans="1:62" ht="12.6" hidden="1" customHeight="1" outlineLevel="2" x14ac:dyDescent="0.2">
      <c r="A346" s="1165" t="str">
        <f>A322</f>
        <v xml:space="preserve"> ДЭС-14 с. Пахачи</v>
      </c>
      <c r="B346" s="1166" t="s">
        <v>1012</v>
      </c>
      <c r="C346" s="1166" t="s">
        <v>1100</v>
      </c>
      <c r="D346" s="2049" t="s">
        <v>1233</v>
      </c>
      <c r="E346" s="2049"/>
      <c r="F346" s="1200">
        <v>2308</v>
      </c>
      <c r="G346" s="1269" t="s">
        <v>1166</v>
      </c>
      <c r="H346" s="1270">
        <v>323394.28000000003</v>
      </c>
      <c r="I346" s="1271">
        <v>323394.28000000003</v>
      </c>
      <c r="J346" s="1272">
        <v>131105.85</v>
      </c>
      <c r="K346" s="2078">
        <v>192288.43</v>
      </c>
      <c r="L346" s="2079"/>
      <c r="M346" s="1273"/>
      <c r="N346" s="1271">
        <v>26221.17</v>
      </c>
      <c r="O346" s="1274"/>
      <c r="P346" s="1207"/>
      <c r="Q346" s="1208"/>
      <c r="R346" s="1209">
        <v>8740.39</v>
      </c>
      <c r="S346" s="1209">
        <v>8740.39</v>
      </c>
      <c r="T346" s="1209">
        <v>8740.39</v>
      </c>
      <c r="U346" s="1214">
        <f>T346</f>
        <v>8740.39</v>
      </c>
      <c r="V346" s="1214">
        <f>U346</f>
        <v>8740.39</v>
      </c>
      <c r="W346" s="1214">
        <f>V346</f>
        <v>8740.39</v>
      </c>
      <c r="X346" s="1214">
        <f>R346+S346+T346+U346+V346+W346</f>
        <v>52442.34</v>
      </c>
      <c r="Y346" s="1214">
        <f>W346</f>
        <v>8740.39</v>
      </c>
      <c r="Z346" s="1214">
        <f>Y346</f>
        <v>8740.39</v>
      </c>
      <c r="AA346" s="1214">
        <f>Z346</f>
        <v>8740.39</v>
      </c>
      <c r="AB346" s="1214">
        <f>AA346</f>
        <v>8740.39</v>
      </c>
      <c r="AC346" s="1214">
        <f>AB346</f>
        <v>8740.39</v>
      </c>
      <c r="AD346" s="1214">
        <f>AC346</f>
        <v>8740.39</v>
      </c>
      <c r="AE346" s="1214">
        <f>Y346+Z346+AA346+AB346+AC346+AD346</f>
        <v>52442.34</v>
      </c>
      <c r="AF346" s="1214">
        <f>X346+AE346</f>
        <v>104884.68</v>
      </c>
      <c r="AG346" s="1275">
        <v>323394.28000000003</v>
      </c>
      <c r="AH346" s="1276">
        <f>SUM(K346:L346)+M346-AF346</f>
        <v>87403.75</v>
      </c>
      <c r="AI346" s="1276"/>
      <c r="AJ346" s="1211"/>
      <c r="AK346" s="1213"/>
      <c r="AL346" s="1214">
        <v>8740.39</v>
      </c>
      <c r="AM346" s="1214">
        <f>AL346</f>
        <v>8740.39</v>
      </c>
      <c r="AN346" s="1214">
        <f>AM346</f>
        <v>8740.39</v>
      </c>
      <c r="AO346" s="1214">
        <f>AN346</f>
        <v>8740.39</v>
      </c>
      <c r="AP346" s="1214">
        <f>AO346</f>
        <v>8740.39</v>
      </c>
      <c r="AQ346" s="1214">
        <f>AP346</f>
        <v>8740.39</v>
      </c>
      <c r="AR346" s="1214">
        <f>SUM(AL346:AQ346)</f>
        <v>52442.34</v>
      </c>
      <c r="AS346" s="1214">
        <f>AQ346</f>
        <v>8740.39</v>
      </c>
      <c r="AT346" s="1214">
        <f>AS346</f>
        <v>8740.39</v>
      </c>
      <c r="AU346" s="1214">
        <f>AT346</f>
        <v>8740.39</v>
      </c>
      <c r="AV346" s="1214">
        <f>AH346-AR346-AS346-AT346-AU346</f>
        <v>8740.2400000000052</v>
      </c>
      <c r="AW346" s="1214">
        <v>0</v>
      </c>
      <c r="AX346" s="1214">
        <v>0</v>
      </c>
      <c r="AY346" s="1214">
        <f>SUM(AS346:AX346)</f>
        <v>34961.410000000003</v>
      </c>
      <c r="AZ346" s="1214">
        <f>AR346+AY346</f>
        <v>87403.75</v>
      </c>
      <c r="BA346" s="1275">
        <v>323394.28000000003</v>
      </c>
      <c r="BB346" s="1276">
        <f>AH346+AI346-AZ346</f>
        <v>0</v>
      </c>
      <c r="BD346" s="1186">
        <f t="shared" si="479"/>
        <v>0</v>
      </c>
      <c r="BE346" s="1187">
        <f t="shared" si="480"/>
        <v>166067.25999999995</v>
      </c>
      <c r="BF346" s="1188">
        <f t="shared" si="481"/>
        <v>0</v>
      </c>
      <c r="BG346" s="1294">
        <v>-17480.929999999993</v>
      </c>
      <c r="BH346" s="1189"/>
      <c r="BI346" s="1190">
        <f t="shared" si="472"/>
        <v>0</v>
      </c>
      <c r="BJ346" s="1215"/>
    </row>
    <row r="347" spans="1:62" ht="13.35" hidden="1" customHeight="1" x14ac:dyDescent="0.2">
      <c r="A347" s="1165" t="str">
        <f>D347</f>
        <v>ДЭС-16 Средние Пахачи</v>
      </c>
      <c r="D347" s="2075" t="s">
        <v>1234</v>
      </c>
      <c r="E347" s="2075"/>
      <c r="F347" s="2075"/>
      <c r="G347" s="2075"/>
      <c r="H347" s="2075"/>
      <c r="I347" s="1281">
        <v>6145968.4400000004</v>
      </c>
      <c r="J347" s="1282">
        <v>3836809.45</v>
      </c>
      <c r="K347" s="2076">
        <f>SUM(K348,K355,K357)</f>
        <v>2309158.9899999998</v>
      </c>
      <c r="L347" s="2077"/>
      <c r="M347" s="1356">
        <f>M348+M355+M357</f>
        <v>0</v>
      </c>
      <c r="N347" s="1284">
        <f>SUM(N348,N355,N357)</f>
        <v>260305.68</v>
      </c>
      <c r="O347" s="1285"/>
      <c r="P347" s="1286"/>
      <c r="Q347" s="1287">
        <f>Q348+Q355+Q357</f>
        <v>0</v>
      </c>
      <c r="R347" s="1288">
        <f t="shared" ref="R347:BB347" si="485">R348+R355+R357</f>
        <v>86768.56</v>
      </c>
      <c r="S347" s="1288">
        <f t="shared" si="485"/>
        <v>86768.56</v>
      </c>
      <c r="T347" s="1288">
        <f t="shared" si="485"/>
        <v>86768.56</v>
      </c>
      <c r="U347" s="1288">
        <f t="shared" si="485"/>
        <v>86768.56</v>
      </c>
      <c r="V347" s="1288">
        <f t="shared" si="485"/>
        <v>86768.56</v>
      </c>
      <c r="W347" s="1288">
        <f t="shared" si="485"/>
        <v>86768.56</v>
      </c>
      <c r="X347" s="1288">
        <f t="shared" si="485"/>
        <v>520611.36</v>
      </c>
      <c r="Y347" s="1288">
        <f t="shared" si="485"/>
        <v>86768.56</v>
      </c>
      <c r="Z347" s="1288">
        <f t="shared" si="485"/>
        <v>86768.56</v>
      </c>
      <c r="AA347" s="1288">
        <f t="shared" si="485"/>
        <v>86768.56</v>
      </c>
      <c r="AB347" s="1288">
        <f t="shared" si="485"/>
        <v>86768.56</v>
      </c>
      <c r="AC347" s="1288">
        <f t="shared" si="485"/>
        <v>86768.56</v>
      </c>
      <c r="AD347" s="1288">
        <f t="shared" si="485"/>
        <v>86768.56</v>
      </c>
      <c r="AE347" s="1288">
        <f t="shared" si="485"/>
        <v>520611.36</v>
      </c>
      <c r="AF347" s="1288">
        <f t="shared" si="485"/>
        <v>1041222.72</v>
      </c>
      <c r="AG347" s="1289">
        <f t="shared" si="485"/>
        <v>6145968.4399999995</v>
      </c>
      <c r="AH347" s="1288">
        <f t="shared" si="485"/>
        <v>1267936.27</v>
      </c>
      <c r="AI347" s="1288">
        <f t="shared" si="485"/>
        <v>0</v>
      </c>
      <c r="AJ347" s="1289">
        <f t="shared" si="485"/>
        <v>0</v>
      </c>
      <c r="AK347" s="1290">
        <f t="shared" si="485"/>
        <v>0</v>
      </c>
      <c r="AL347" s="1288">
        <f t="shared" si="485"/>
        <v>59090.109999999979</v>
      </c>
      <c r="AM347" s="1288">
        <f t="shared" si="485"/>
        <v>59089.88</v>
      </c>
      <c r="AN347" s="1288">
        <f t="shared" si="485"/>
        <v>59089.88</v>
      </c>
      <c r="AO347" s="1288">
        <f t="shared" si="485"/>
        <v>59089.88</v>
      </c>
      <c r="AP347" s="1288">
        <f t="shared" si="485"/>
        <v>59089.88</v>
      </c>
      <c r="AQ347" s="1288">
        <f t="shared" si="485"/>
        <v>59089.88</v>
      </c>
      <c r="AR347" s="1288">
        <f t="shared" si="485"/>
        <v>354539.51</v>
      </c>
      <c r="AS347" s="1288">
        <f t="shared" si="485"/>
        <v>59089.88</v>
      </c>
      <c r="AT347" s="1288">
        <f t="shared" si="485"/>
        <v>59089.88</v>
      </c>
      <c r="AU347" s="1288">
        <f t="shared" si="485"/>
        <v>59089.88</v>
      </c>
      <c r="AV347" s="1288">
        <f t="shared" si="485"/>
        <v>59089.88</v>
      </c>
      <c r="AW347" s="1288">
        <f t="shared" si="485"/>
        <v>59089.88</v>
      </c>
      <c r="AX347" s="1288">
        <f t="shared" si="485"/>
        <v>59089.88</v>
      </c>
      <c r="AY347" s="1288">
        <f t="shared" si="485"/>
        <v>354539.28</v>
      </c>
      <c r="AZ347" s="1288">
        <f t="shared" si="485"/>
        <v>709078.79</v>
      </c>
      <c r="BA347" s="1289">
        <f t="shared" si="485"/>
        <v>6145968.4399999995</v>
      </c>
      <c r="BB347" s="1295">
        <f t="shared" si="485"/>
        <v>558857.48</v>
      </c>
      <c r="BD347" s="1186">
        <f t="shared" si="479"/>
        <v>0</v>
      </c>
      <c r="BE347" s="1187">
        <f t="shared" si="480"/>
        <v>2048853.3099999996</v>
      </c>
      <c r="BF347" s="1188">
        <f t="shared" si="481"/>
        <v>0</v>
      </c>
      <c r="BH347" s="1189"/>
      <c r="BI347" s="1190">
        <f t="shared" si="472"/>
        <v>0</v>
      </c>
      <c r="BJ347" s="1215"/>
    </row>
    <row r="348" spans="1:62" ht="12.6" hidden="1" customHeight="1" outlineLevel="1" x14ac:dyDescent="0.2">
      <c r="A348" s="1165" t="str">
        <f t="shared" ref="A348:A360" si="486">A347</f>
        <v>ДЭС-16 Средние Пахачи</v>
      </c>
      <c r="D348" s="2051" t="s">
        <v>977</v>
      </c>
      <c r="E348" s="2051"/>
      <c r="F348" s="2051"/>
      <c r="G348" s="2051"/>
      <c r="H348" s="2051"/>
      <c r="I348" s="1216">
        <v>2237117.2999999998</v>
      </c>
      <c r="J348" s="1217">
        <v>1229777.3</v>
      </c>
      <c r="K348" s="2052">
        <f>SUM(K349:L354)</f>
        <v>1007340</v>
      </c>
      <c r="L348" s="2053"/>
      <c r="M348" s="1354">
        <f>SUM(M349:M354)</f>
        <v>0</v>
      </c>
      <c r="N348" s="1216">
        <f>SUM(N349:N354)</f>
        <v>112921.26000000001</v>
      </c>
      <c r="O348" s="1242"/>
      <c r="P348" s="1243"/>
      <c r="Q348" s="1221">
        <f>SUM(Q349:Q354)</f>
        <v>0</v>
      </c>
      <c r="R348" s="1222">
        <f>SUM(R349:R354)</f>
        <v>37640.42</v>
      </c>
      <c r="S348" s="1222">
        <f t="shared" ref="S348:AZ348" si="487">SUM(S349:S354)</f>
        <v>37640.42</v>
      </c>
      <c r="T348" s="1222">
        <f t="shared" si="487"/>
        <v>37640.42</v>
      </c>
      <c r="U348" s="1222">
        <f t="shared" si="487"/>
        <v>37640.42</v>
      </c>
      <c r="V348" s="1222">
        <f t="shared" si="487"/>
        <v>37640.42</v>
      </c>
      <c r="W348" s="1222">
        <f t="shared" si="487"/>
        <v>37640.42</v>
      </c>
      <c r="X348" s="1222">
        <f t="shared" si="487"/>
        <v>225842.52000000002</v>
      </c>
      <c r="Y348" s="1222">
        <f t="shared" si="487"/>
        <v>37640.42</v>
      </c>
      <c r="Z348" s="1222">
        <f t="shared" si="487"/>
        <v>37640.42</v>
      </c>
      <c r="AA348" s="1222">
        <f t="shared" si="487"/>
        <v>37640.42</v>
      </c>
      <c r="AB348" s="1222">
        <f t="shared" si="487"/>
        <v>37640.42</v>
      </c>
      <c r="AC348" s="1222">
        <f t="shared" si="487"/>
        <v>37640.42</v>
      </c>
      <c r="AD348" s="1222">
        <f t="shared" si="487"/>
        <v>37640.42</v>
      </c>
      <c r="AE348" s="1222">
        <f t="shared" si="487"/>
        <v>225842.52000000002</v>
      </c>
      <c r="AF348" s="1222">
        <f t="shared" si="487"/>
        <v>451685.04000000004</v>
      </c>
      <c r="AG348" s="1220">
        <f t="shared" si="487"/>
        <v>2237117.2999999998</v>
      </c>
      <c r="AH348" s="1222">
        <f t="shared" si="487"/>
        <v>555654.96000000008</v>
      </c>
      <c r="AI348" s="1222">
        <f t="shared" si="487"/>
        <v>0</v>
      </c>
      <c r="AJ348" s="1220">
        <f t="shared" si="487"/>
        <v>0</v>
      </c>
      <c r="AK348" s="1223">
        <f t="shared" si="487"/>
        <v>0</v>
      </c>
      <c r="AL348" s="1222">
        <f t="shared" si="487"/>
        <v>28121.209999999985</v>
      </c>
      <c r="AM348" s="1222">
        <f t="shared" si="487"/>
        <v>28121.129999999997</v>
      </c>
      <c r="AN348" s="1222">
        <f t="shared" si="487"/>
        <v>28121.129999999997</v>
      </c>
      <c r="AO348" s="1222">
        <f t="shared" si="487"/>
        <v>28121.129999999997</v>
      </c>
      <c r="AP348" s="1222">
        <f t="shared" si="487"/>
        <v>28121.129999999997</v>
      </c>
      <c r="AQ348" s="1222">
        <f t="shared" si="487"/>
        <v>28121.129999999997</v>
      </c>
      <c r="AR348" s="1222">
        <f t="shared" si="487"/>
        <v>168726.86</v>
      </c>
      <c r="AS348" s="1222">
        <f t="shared" si="487"/>
        <v>28121.129999999997</v>
      </c>
      <c r="AT348" s="1222">
        <f t="shared" si="487"/>
        <v>28121.129999999997</v>
      </c>
      <c r="AU348" s="1222">
        <f t="shared" si="487"/>
        <v>28121.129999999997</v>
      </c>
      <c r="AV348" s="1222">
        <f t="shared" si="487"/>
        <v>28121.129999999997</v>
      </c>
      <c r="AW348" s="1222">
        <f t="shared" si="487"/>
        <v>28121.129999999997</v>
      </c>
      <c r="AX348" s="1222">
        <f t="shared" si="487"/>
        <v>28121.129999999997</v>
      </c>
      <c r="AY348" s="1222">
        <f t="shared" si="487"/>
        <v>168726.78</v>
      </c>
      <c r="AZ348" s="1222">
        <f t="shared" si="487"/>
        <v>337453.64</v>
      </c>
      <c r="BA348" s="1220">
        <f>SUM(BA349:BA354)</f>
        <v>2237117.2999999998</v>
      </c>
      <c r="BB348" s="1296">
        <f>SUM(BB349:BB354)</f>
        <v>218201.32000000009</v>
      </c>
      <c r="BD348" s="1186">
        <f t="shared" si="479"/>
        <v>0</v>
      </c>
      <c r="BE348" s="1187">
        <f t="shared" si="480"/>
        <v>894418.73999999987</v>
      </c>
      <c r="BF348" s="1188">
        <f t="shared" si="481"/>
        <v>0</v>
      </c>
      <c r="BH348" s="1189"/>
      <c r="BI348" s="1190">
        <f t="shared" si="472"/>
        <v>0</v>
      </c>
      <c r="BJ348" s="1215"/>
    </row>
    <row r="349" spans="1:62" ht="23.85" hidden="1" customHeight="1" outlineLevel="2" x14ac:dyDescent="0.2">
      <c r="A349" s="1165" t="str">
        <f t="shared" si="486"/>
        <v>ДЭС-16 Средние Пахачи</v>
      </c>
      <c r="B349" s="1166" t="s">
        <v>1015</v>
      </c>
      <c r="C349" s="1166" t="s">
        <v>1100</v>
      </c>
      <c r="D349" s="2050" t="s">
        <v>1235</v>
      </c>
      <c r="E349" s="2050"/>
      <c r="F349" s="1200">
        <v>2120</v>
      </c>
      <c r="G349" s="1201" t="s">
        <v>1236</v>
      </c>
      <c r="H349" s="1202">
        <v>1279661.02</v>
      </c>
      <c r="I349" s="1203">
        <v>1279661.02</v>
      </c>
      <c r="J349" s="1204">
        <v>618502.72</v>
      </c>
      <c r="K349" s="2039">
        <v>661158.30000000005</v>
      </c>
      <c r="L349" s="2040"/>
      <c r="M349" s="1205"/>
      <c r="N349" s="1203">
        <v>63983.040000000001</v>
      </c>
      <c r="O349" s="1206"/>
      <c r="P349" s="1207"/>
      <c r="Q349" s="1208"/>
      <c r="R349" s="1209">
        <v>21327.68</v>
      </c>
      <c r="S349" s="1209">
        <v>21327.68</v>
      </c>
      <c r="T349" s="1209">
        <v>21327.68</v>
      </c>
      <c r="U349" s="1210">
        <f t="shared" ref="U349:W354" si="488">T349</f>
        <v>21327.68</v>
      </c>
      <c r="V349" s="1210">
        <f t="shared" si="488"/>
        <v>21327.68</v>
      </c>
      <c r="W349" s="1210">
        <f t="shared" si="488"/>
        <v>21327.68</v>
      </c>
      <c r="X349" s="1210">
        <f t="shared" ref="X349:X354" si="489">R349+S349+T349+U349+V349+W349</f>
        <v>127966.07999999999</v>
      </c>
      <c r="Y349" s="1210">
        <f t="shared" ref="Y349:Y354" si="490">W349</f>
        <v>21327.68</v>
      </c>
      <c r="Z349" s="1210">
        <f t="shared" ref="Z349:AD354" si="491">Y349</f>
        <v>21327.68</v>
      </c>
      <c r="AA349" s="1210">
        <f t="shared" si="491"/>
        <v>21327.68</v>
      </c>
      <c r="AB349" s="1210">
        <f t="shared" si="491"/>
        <v>21327.68</v>
      </c>
      <c r="AC349" s="1210">
        <f t="shared" si="491"/>
        <v>21327.68</v>
      </c>
      <c r="AD349" s="1210">
        <f t="shared" si="491"/>
        <v>21327.68</v>
      </c>
      <c r="AE349" s="1210">
        <f t="shared" ref="AE349:AE354" si="492">Y349+Z349+AA349+AB349+AC349+AD349</f>
        <v>127966.07999999999</v>
      </c>
      <c r="AF349" s="1210">
        <f t="shared" ref="AF349:AF354" si="493">X349+AE349</f>
        <v>255932.15999999997</v>
      </c>
      <c r="AG349" s="1211">
        <v>1279661.02</v>
      </c>
      <c r="AH349" s="1212">
        <f t="shared" ref="AH349:AH354" si="494">SUM(K349:L349)+M349-AF349</f>
        <v>405226.14000000007</v>
      </c>
      <c r="AI349" s="1212"/>
      <c r="AJ349" s="1211"/>
      <c r="AK349" s="1213"/>
      <c r="AL349" s="1214">
        <v>21327.68</v>
      </c>
      <c r="AM349" s="1214">
        <f t="shared" ref="AM349:AQ354" si="495">AL349</f>
        <v>21327.68</v>
      </c>
      <c r="AN349" s="1214">
        <f t="shared" si="495"/>
        <v>21327.68</v>
      </c>
      <c r="AO349" s="1210">
        <f t="shared" si="495"/>
        <v>21327.68</v>
      </c>
      <c r="AP349" s="1210">
        <f t="shared" si="495"/>
        <v>21327.68</v>
      </c>
      <c r="AQ349" s="1210">
        <f t="shared" si="495"/>
        <v>21327.68</v>
      </c>
      <c r="AR349" s="1210">
        <f t="shared" ref="AR349:AR354" si="496">SUM(AL349:AQ349)</f>
        <v>127966.07999999999</v>
      </c>
      <c r="AS349" s="1210">
        <f t="shared" ref="AS349:AS354" si="497">AQ349</f>
        <v>21327.68</v>
      </c>
      <c r="AT349" s="1210">
        <f t="shared" ref="AT349:AX352" si="498">AS349</f>
        <v>21327.68</v>
      </c>
      <c r="AU349" s="1210">
        <f t="shared" si="498"/>
        <v>21327.68</v>
      </c>
      <c r="AV349" s="1210">
        <f t="shared" si="498"/>
        <v>21327.68</v>
      </c>
      <c r="AW349" s="1210">
        <f t="shared" si="498"/>
        <v>21327.68</v>
      </c>
      <c r="AX349" s="1210">
        <f t="shared" si="498"/>
        <v>21327.68</v>
      </c>
      <c r="AY349" s="1210">
        <f t="shared" ref="AY349:AY354" si="499">SUM(AS349:AX349)</f>
        <v>127966.07999999999</v>
      </c>
      <c r="AZ349" s="1210">
        <f t="shared" ref="AZ349:AZ354" si="500">AR349+AY349</f>
        <v>255932.15999999997</v>
      </c>
      <c r="BA349" s="1211">
        <v>1279661.02</v>
      </c>
      <c r="BB349" s="1212">
        <f t="shared" ref="BB349:BB354" si="501">AH349+AI349-AZ349</f>
        <v>149293.9800000001</v>
      </c>
      <c r="BD349" s="1186">
        <f t="shared" si="479"/>
        <v>0</v>
      </c>
      <c r="BE349" s="1187">
        <f t="shared" si="480"/>
        <v>597175.25999999989</v>
      </c>
      <c r="BF349" s="1188">
        <f t="shared" si="481"/>
        <v>0</v>
      </c>
      <c r="BG349" s="1294">
        <v>0</v>
      </c>
      <c r="BH349" s="1189"/>
      <c r="BI349" s="1190">
        <f t="shared" si="472"/>
        <v>0</v>
      </c>
      <c r="BJ349" s="1215"/>
    </row>
    <row r="350" spans="1:62" ht="12.6" hidden="1" customHeight="1" outlineLevel="2" x14ac:dyDescent="0.2">
      <c r="A350" s="1165" t="str">
        <f t="shared" si="486"/>
        <v>ДЭС-16 Средние Пахачи</v>
      </c>
      <c r="B350" s="1166" t="s">
        <v>981</v>
      </c>
      <c r="C350" s="1166" t="s">
        <v>1108</v>
      </c>
      <c r="D350" s="2050" t="s">
        <v>1145</v>
      </c>
      <c r="E350" s="2050"/>
      <c r="F350" s="1200">
        <v>8</v>
      </c>
      <c r="G350" s="1201" t="s">
        <v>1146</v>
      </c>
      <c r="H350" s="1202">
        <v>15150</v>
      </c>
      <c r="I350" s="1203">
        <v>15150</v>
      </c>
      <c r="J350" s="1204">
        <v>15150</v>
      </c>
      <c r="K350" s="1224"/>
      <c r="L350" s="1207"/>
      <c r="M350" s="1205"/>
      <c r="N350" s="1225"/>
      <c r="O350" s="1206"/>
      <c r="P350" s="1207"/>
      <c r="Q350" s="1208"/>
      <c r="R350" s="1209">
        <v>0</v>
      </c>
      <c r="S350" s="1209">
        <v>0</v>
      </c>
      <c r="T350" s="1209">
        <v>0</v>
      </c>
      <c r="U350" s="1210">
        <f t="shared" si="488"/>
        <v>0</v>
      </c>
      <c r="V350" s="1210">
        <f t="shared" si="488"/>
        <v>0</v>
      </c>
      <c r="W350" s="1210">
        <f t="shared" si="488"/>
        <v>0</v>
      </c>
      <c r="X350" s="1210">
        <f t="shared" si="489"/>
        <v>0</v>
      </c>
      <c r="Y350" s="1210">
        <f t="shared" si="490"/>
        <v>0</v>
      </c>
      <c r="Z350" s="1210">
        <f t="shared" si="491"/>
        <v>0</v>
      </c>
      <c r="AA350" s="1210">
        <f t="shared" si="491"/>
        <v>0</v>
      </c>
      <c r="AB350" s="1210">
        <f t="shared" si="491"/>
        <v>0</v>
      </c>
      <c r="AC350" s="1210">
        <f t="shared" si="491"/>
        <v>0</v>
      </c>
      <c r="AD350" s="1210">
        <f t="shared" si="491"/>
        <v>0</v>
      </c>
      <c r="AE350" s="1210">
        <f t="shared" si="492"/>
        <v>0</v>
      </c>
      <c r="AF350" s="1210">
        <f t="shared" si="493"/>
        <v>0</v>
      </c>
      <c r="AG350" s="1211">
        <v>15150</v>
      </c>
      <c r="AH350" s="1212">
        <f t="shared" si="494"/>
        <v>0</v>
      </c>
      <c r="AI350" s="1212"/>
      <c r="AJ350" s="1211"/>
      <c r="AK350" s="1228"/>
      <c r="AL350" s="1214">
        <v>0</v>
      </c>
      <c r="AM350" s="1214">
        <f t="shared" si="495"/>
        <v>0</v>
      </c>
      <c r="AN350" s="1214">
        <f t="shared" si="495"/>
        <v>0</v>
      </c>
      <c r="AO350" s="1210">
        <f t="shared" si="495"/>
        <v>0</v>
      </c>
      <c r="AP350" s="1210">
        <f t="shared" si="495"/>
        <v>0</v>
      </c>
      <c r="AQ350" s="1210">
        <f t="shared" si="495"/>
        <v>0</v>
      </c>
      <c r="AR350" s="1210">
        <f t="shared" si="496"/>
        <v>0</v>
      </c>
      <c r="AS350" s="1210">
        <f t="shared" si="497"/>
        <v>0</v>
      </c>
      <c r="AT350" s="1210">
        <f t="shared" si="498"/>
        <v>0</v>
      </c>
      <c r="AU350" s="1210">
        <f t="shared" si="498"/>
        <v>0</v>
      </c>
      <c r="AV350" s="1210">
        <f t="shared" si="498"/>
        <v>0</v>
      </c>
      <c r="AW350" s="1210">
        <f t="shared" si="498"/>
        <v>0</v>
      </c>
      <c r="AX350" s="1210">
        <f t="shared" si="498"/>
        <v>0</v>
      </c>
      <c r="AY350" s="1210">
        <f t="shared" si="499"/>
        <v>0</v>
      </c>
      <c r="AZ350" s="1210">
        <f t="shared" si="500"/>
        <v>0</v>
      </c>
      <c r="BA350" s="1211">
        <v>15150</v>
      </c>
      <c r="BB350" s="1212">
        <f t="shared" si="501"/>
        <v>0</v>
      </c>
      <c r="BD350" s="1186">
        <f t="shared" si="479"/>
        <v>0</v>
      </c>
      <c r="BE350" s="1187">
        <f t="shared" si="480"/>
        <v>0</v>
      </c>
      <c r="BF350" s="1188">
        <f t="shared" si="481"/>
        <v>0</v>
      </c>
      <c r="BG350" s="1294">
        <v>0</v>
      </c>
      <c r="BH350" s="1189"/>
      <c r="BI350" s="1190">
        <f t="shared" si="472"/>
        <v>0</v>
      </c>
      <c r="BJ350" s="1215"/>
    </row>
    <row r="351" spans="1:62" ht="23.85" hidden="1" customHeight="1" outlineLevel="2" x14ac:dyDescent="0.2">
      <c r="A351" s="1165" t="str">
        <f t="shared" si="486"/>
        <v>ДЭС-16 Средние Пахачи</v>
      </c>
      <c r="B351" s="1166" t="str">
        <f>D473</f>
        <v>прочие машины</v>
      </c>
      <c r="C351" s="1166" t="s">
        <v>1100</v>
      </c>
      <c r="D351" s="2050" t="s">
        <v>1237</v>
      </c>
      <c r="E351" s="2050"/>
      <c r="F351" s="1200">
        <v>1849</v>
      </c>
      <c r="G351" s="1201" t="s">
        <v>1238</v>
      </c>
      <c r="H351" s="1202">
        <v>472856.34</v>
      </c>
      <c r="I351" s="1203">
        <v>472856.34</v>
      </c>
      <c r="J351" s="1204">
        <v>275832.76</v>
      </c>
      <c r="K351" s="2039">
        <v>197023.58</v>
      </c>
      <c r="L351" s="2040"/>
      <c r="M351" s="1205"/>
      <c r="N351" s="1203">
        <v>16887.72</v>
      </c>
      <c r="O351" s="1206"/>
      <c r="P351" s="1207"/>
      <c r="Q351" s="1208"/>
      <c r="R351" s="1209">
        <v>5629.24</v>
      </c>
      <c r="S351" s="1209">
        <v>5629.24</v>
      </c>
      <c r="T351" s="1209">
        <v>5629.24</v>
      </c>
      <c r="U351" s="1210">
        <f t="shared" si="488"/>
        <v>5629.24</v>
      </c>
      <c r="V351" s="1210">
        <f t="shared" si="488"/>
        <v>5629.24</v>
      </c>
      <c r="W351" s="1210">
        <f t="shared" si="488"/>
        <v>5629.24</v>
      </c>
      <c r="X351" s="1210">
        <f t="shared" si="489"/>
        <v>33775.439999999995</v>
      </c>
      <c r="Y351" s="1210">
        <f t="shared" si="490"/>
        <v>5629.24</v>
      </c>
      <c r="Z351" s="1210">
        <f t="shared" si="491"/>
        <v>5629.24</v>
      </c>
      <c r="AA351" s="1210">
        <f t="shared" si="491"/>
        <v>5629.24</v>
      </c>
      <c r="AB351" s="1210">
        <f t="shared" si="491"/>
        <v>5629.24</v>
      </c>
      <c r="AC351" s="1210">
        <f t="shared" si="491"/>
        <v>5629.24</v>
      </c>
      <c r="AD351" s="1210">
        <f t="shared" si="491"/>
        <v>5629.24</v>
      </c>
      <c r="AE351" s="1210">
        <f t="shared" si="492"/>
        <v>33775.439999999995</v>
      </c>
      <c r="AF351" s="1210">
        <f t="shared" si="493"/>
        <v>67550.87999999999</v>
      </c>
      <c r="AG351" s="1211">
        <v>472856.34</v>
      </c>
      <c r="AH351" s="1212">
        <f t="shared" si="494"/>
        <v>129472.7</v>
      </c>
      <c r="AI351" s="1212"/>
      <c r="AJ351" s="1211"/>
      <c r="AK351" s="1213"/>
      <c r="AL351" s="1214">
        <v>5629.24</v>
      </c>
      <c r="AM351" s="1214">
        <f t="shared" si="495"/>
        <v>5629.24</v>
      </c>
      <c r="AN351" s="1214">
        <f t="shared" si="495"/>
        <v>5629.24</v>
      </c>
      <c r="AO351" s="1210">
        <f t="shared" si="495"/>
        <v>5629.24</v>
      </c>
      <c r="AP351" s="1210">
        <f t="shared" si="495"/>
        <v>5629.24</v>
      </c>
      <c r="AQ351" s="1210">
        <f t="shared" si="495"/>
        <v>5629.24</v>
      </c>
      <c r="AR351" s="1210">
        <f t="shared" si="496"/>
        <v>33775.439999999995</v>
      </c>
      <c r="AS351" s="1210">
        <f t="shared" si="497"/>
        <v>5629.24</v>
      </c>
      <c r="AT351" s="1210">
        <f t="shared" si="498"/>
        <v>5629.24</v>
      </c>
      <c r="AU351" s="1210">
        <f t="shared" si="498"/>
        <v>5629.24</v>
      </c>
      <c r="AV351" s="1210">
        <f t="shared" si="498"/>
        <v>5629.24</v>
      </c>
      <c r="AW351" s="1210">
        <f t="shared" si="498"/>
        <v>5629.24</v>
      </c>
      <c r="AX351" s="1210">
        <f t="shared" si="498"/>
        <v>5629.24</v>
      </c>
      <c r="AY351" s="1210">
        <f t="shared" si="499"/>
        <v>33775.439999999995</v>
      </c>
      <c r="AZ351" s="1210">
        <f t="shared" si="500"/>
        <v>67550.87999999999</v>
      </c>
      <c r="BA351" s="1211">
        <v>472856.34</v>
      </c>
      <c r="BB351" s="1212">
        <f t="shared" si="501"/>
        <v>61921.820000000007</v>
      </c>
      <c r="BD351" s="1186">
        <f t="shared" si="479"/>
        <v>0</v>
      </c>
      <c r="BE351" s="1187">
        <f t="shared" si="480"/>
        <v>180135.86000000002</v>
      </c>
      <c r="BF351" s="1188">
        <f t="shared" si="481"/>
        <v>0</v>
      </c>
      <c r="BG351" s="1294">
        <v>0</v>
      </c>
      <c r="BH351" s="1189"/>
      <c r="BI351" s="1190">
        <f t="shared" si="472"/>
        <v>0</v>
      </c>
      <c r="BJ351" s="1215" t="e">
        <v>#VALUE!</v>
      </c>
    </row>
    <row r="352" spans="1:62" ht="12.6" hidden="1" customHeight="1" outlineLevel="2" x14ac:dyDescent="0.2">
      <c r="A352" s="1165" t="str">
        <f>A361</f>
        <v>ДЭС-16 Средние Пахачи</v>
      </c>
      <c r="B352" s="1166" t="s">
        <v>981</v>
      </c>
      <c r="C352" s="1166" t="s">
        <v>1108</v>
      </c>
      <c r="D352" s="2050" t="s">
        <v>1208</v>
      </c>
      <c r="E352" s="2050"/>
      <c r="F352" s="1200">
        <v>450</v>
      </c>
      <c r="G352" s="1201" t="s">
        <v>1239</v>
      </c>
      <c r="H352" s="1202">
        <v>14991</v>
      </c>
      <c r="I352" s="1203">
        <v>14991</v>
      </c>
      <c r="J352" s="1204">
        <v>14991</v>
      </c>
      <c r="K352" s="1224"/>
      <c r="L352" s="1207"/>
      <c r="M352" s="1205"/>
      <c r="N352" s="1225"/>
      <c r="O352" s="1206"/>
      <c r="P352" s="1207"/>
      <c r="Q352" s="1208"/>
      <c r="R352" s="1209">
        <v>0</v>
      </c>
      <c r="S352" s="1209">
        <v>0</v>
      </c>
      <c r="T352" s="1209">
        <v>0</v>
      </c>
      <c r="U352" s="1210">
        <f t="shared" si="488"/>
        <v>0</v>
      </c>
      <c r="V352" s="1210">
        <f t="shared" si="488"/>
        <v>0</v>
      </c>
      <c r="W352" s="1210">
        <f t="shared" si="488"/>
        <v>0</v>
      </c>
      <c r="X352" s="1210">
        <f t="shared" si="489"/>
        <v>0</v>
      </c>
      <c r="Y352" s="1210">
        <f t="shared" si="490"/>
        <v>0</v>
      </c>
      <c r="Z352" s="1210">
        <f t="shared" si="491"/>
        <v>0</v>
      </c>
      <c r="AA352" s="1210">
        <f t="shared" si="491"/>
        <v>0</v>
      </c>
      <c r="AB352" s="1210">
        <f t="shared" si="491"/>
        <v>0</v>
      </c>
      <c r="AC352" s="1210">
        <f t="shared" si="491"/>
        <v>0</v>
      </c>
      <c r="AD352" s="1210">
        <f t="shared" si="491"/>
        <v>0</v>
      </c>
      <c r="AE352" s="1210">
        <f t="shared" si="492"/>
        <v>0</v>
      </c>
      <c r="AF352" s="1210">
        <f t="shared" si="493"/>
        <v>0</v>
      </c>
      <c r="AG352" s="1211">
        <v>14991</v>
      </c>
      <c r="AH352" s="1212">
        <f t="shared" si="494"/>
        <v>0</v>
      </c>
      <c r="AI352" s="1212"/>
      <c r="AJ352" s="1211"/>
      <c r="AK352" s="1228"/>
      <c r="AL352" s="1214">
        <v>0</v>
      </c>
      <c r="AM352" s="1214">
        <f t="shared" si="495"/>
        <v>0</v>
      </c>
      <c r="AN352" s="1214">
        <f t="shared" si="495"/>
        <v>0</v>
      </c>
      <c r="AO352" s="1210">
        <f t="shared" si="495"/>
        <v>0</v>
      </c>
      <c r="AP352" s="1210">
        <f t="shared" si="495"/>
        <v>0</v>
      </c>
      <c r="AQ352" s="1210">
        <f t="shared" si="495"/>
        <v>0</v>
      </c>
      <c r="AR352" s="1210">
        <f t="shared" si="496"/>
        <v>0</v>
      </c>
      <c r="AS352" s="1210">
        <f t="shared" si="497"/>
        <v>0</v>
      </c>
      <c r="AT352" s="1210">
        <f t="shared" si="498"/>
        <v>0</v>
      </c>
      <c r="AU352" s="1210">
        <f t="shared" si="498"/>
        <v>0</v>
      </c>
      <c r="AV352" s="1210">
        <f t="shared" si="498"/>
        <v>0</v>
      </c>
      <c r="AW352" s="1210">
        <f t="shared" si="498"/>
        <v>0</v>
      </c>
      <c r="AX352" s="1210">
        <f t="shared" si="498"/>
        <v>0</v>
      </c>
      <c r="AY352" s="1210">
        <f t="shared" si="499"/>
        <v>0</v>
      </c>
      <c r="AZ352" s="1210">
        <f t="shared" si="500"/>
        <v>0</v>
      </c>
      <c r="BA352" s="1211">
        <v>14991</v>
      </c>
      <c r="BB352" s="1212">
        <f t="shared" si="501"/>
        <v>0</v>
      </c>
      <c r="BD352" s="1186">
        <f t="shared" si="479"/>
        <v>0</v>
      </c>
      <c r="BE352" s="1187">
        <f t="shared" si="480"/>
        <v>0</v>
      </c>
      <c r="BF352" s="1188">
        <f t="shared" si="481"/>
        <v>0</v>
      </c>
      <c r="BG352" s="1294">
        <v>0</v>
      </c>
      <c r="BH352" s="1189"/>
      <c r="BI352" s="1190">
        <f t="shared" si="472"/>
        <v>0</v>
      </c>
      <c r="BJ352" s="1215"/>
    </row>
    <row r="353" spans="1:63" ht="12.6" hidden="1" customHeight="1" outlineLevel="2" x14ac:dyDescent="0.2">
      <c r="A353" s="1165" t="str">
        <f t="shared" si="486"/>
        <v>ДЭС-16 Средние Пахачи</v>
      </c>
      <c r="B353" s="1166" t="s">
        <v>1012</v>
      </c>
      <c r="C353" s="1166" t="s">
        <v>1100</v>
      </c>
      <c r="D353" s="2050" t="s">
        <v>1240</v>
      </c>
      <c r="E353" s="2050"/>
      <c r="F353" s="1200">
        <v>2210</v>
      </c>
      <c r="G353" s="1201" t="s">
        <v>1241</v>
      </c>
      <c r="H353" s="1202">
        <v>342694.52</v>
      </c>
      <c r="I353" s="1203">
        <v>342694.52</v>
      </c>
      <c r="J353" s="1204">
        <v>228462.96</v>
      </c>
      <c r="K353" s="2039">
        <v>114231.56</v>
      </c>
      <c r="L353" s="2040"/>
      <c r="M353" s="1205"/>
      <c r="N353" s="1203">
        <v>28557.87</v>
      </c>
      <c r="O353" s="1206"/>
      <c r="P353" s="1207"/>
      <c r="Q353" s="1208"/>
      <c r="R353" s="1209">
        <v>9519.2900000000009</v>
      </c>
      <c r="S353" s="1209">
        <v>9519.2900000000009</v>
      </c>
      <c r="T353" s="1209">
        <v>9519.2900000000009</v>
      </c>
      <c r="U353" s="1210">
        <f t="shared" si="488"/>
        <v>9519.2900000000009</v>
      </c>
      <c r="V353" s="1210">
        <f t="shared" si="488"/>
        <v>9519.2900000000009</v>
      </c>
      <c r="W353" s="1210">
        <f t="shared" si="488"/>
        <v>9519.2900000000009</v>
      </c>
      <c r="X353" s="1210">
        <f t="shared" si="489"/>
        <v>57115.740000000005</v>
      </c>
      <c r="Y353" s="1210">
        <f t="shared" si="490"/>
        <v>9519.2900000000009</v>
      </c>
      <c r="Z353" s="1210">
        <f t="shared" si="491"/>
        <v>9519.2900000000009</v>
      </c>
      <c r="AA353" s="1210">
        <f t="shared" si="491"/>
        <v>9519.2900000000009</v>
      </c>
      <c r="AB353" s="1210">
        <f t="shared" si="491"/>
        <v>9519.2900000000009</v>
      </c>
      <c r="AC353" s="1210">
        <f t="shared" si="491"/>
        <v>9519.2900000000009</v>
      </c>
      <c r="AD353" s="1210">
        <f t="shared" si="491"/>
        <v>9519.2900000000009</v>
      </c>
      <c r="AE353" s="1210">
        <f t="shared" si="492"/>
        <v>57115.740000000005</v>
      </c>
      <c r="AF353" s="1210">
        <f t="shared" si="493"/>
        <v>114231.48000000001</v>
      </c>
      <c r="AG353" s="1211">
        <v>342694.52</v>
      </c>
      <c r="AH353" s="1212">
        <f t="shared" si="494"/>
        <v>7.9999999987194315E-2</v>
      </c>
      <c r="AI353" s="1212"/>
      <c r="AJ353" s="1211"/>
      <c r="AK353" s="1213"/>
      <c r="AL353" s="1214">
        <f>AH353</f>
        <v>7.9999999987194315E-2</v>
      </c>
      <c r="AM353" s="1214">
        <v>0</v>
      </c>
      <c r="AN353" s="1214">
        <f t="shared" si="495"/>
        <v>0</v>
      </c>
      <c r="AO353" s="1210">
        <f t="shared" si="495"/>
        <v>0</v>
      </c>
      <c r="AP353" s="1210">
        <f t="shared" si="495"/>
        <v>0</v>
      </c>
      <c r="AQ353" s="1210">
        <f t="shared" si="495"/>
        <v>0</v>
      </c>
      <c r="AR353" s="1210">
        <f t="shared" si="496"/>
        <v>7.9999999987194315E-2</v>
      </c>
      <c r="AS353" s="1210">
        <f t="shared" si="497"/>
        <v>0</v>
      </c>
      <c r="AT353" s="1210">
        <f>AS353</f>
        <v>0</v>
      </c>
      <c r="AU353" s="1210">
        <f>AT353</f>
        <v>0</v>
      </c>
      <c r="AV353" s="1210">
        <v>0</v>
      </c>
      <c r="AW353" s="1210">
        <v>0</v>
      </c>
      <c r="AX353" s="1210">
        <v>0</v>
      </c>
      <c r="AY353" s="1210">
        <f t="shared" si="499"/>
        <v>0</v>
      </c>
      <c r="AZ353" s="1210">
        <f t="shared" si="500"/>
        <v>7.9999999987194315E-2</v>
      </c>
      <c r="BA353" s="1211">
        <v>342694.52</v>
      </c>
      <c r="BB353" s="1212">
        <f t="shared" si="501"/>
        <v>0</v>
      </c>
      <c r="BD353" s="1186">
        <f t="shared" si="479"/>
        <v>0</v>
      </c>
      <c r="BE353" s="1187">
        <f t="shared" si="480"/>
        <v>85673.689999999973</v>
      </c>
      <c r="BF353" s="1188">
        <f t="shared" si="481"/>
        <v>0</v>
      </c>
      <c r="BG353" s="1294">
        <v>-114231.40000000002</v>
      </c>
      <c r="BH353" s="1189"/>
      <c r="BI353" s="1190">
        <f t="shared" si="472"/>
        <v>0</v>
      </c>
      <c r="BJ353" s="1215"/>
    </row>
    <row r="354" spans="1:63" ht="23.85" hidden="1" customHeight="1" outlineLevel="2" x14ac:dyDescent="0.2">
      <c r="A354" s="1165" t="str">
        <f t="shared" si="486"/>
        <v>ДЭС-16 Средние Пахачи</v>
      </c>
      <c r="B354" s="1166" t="str">
        <f>D473</f>
        <v>прочие машины</v>
      </c>
      <c r="C354" s="1166" t="s">
        <v>1108</v>
      </c>
      <c r="D354" s="2050" t="s">
        <v>1242</v>
      </c>
      <c r="E354" s="2050"/>
      <c r="F354" s="1200">
        <v>1277</v>
      </c>
      <c r="G354" s="1201" t="s">
        <v>1243</v>
      </c>
      <c r="H354" s="1202">
        <v>111764.42</v>
      </c>
      <c r="I354" s="1203">
        <v>111764.42</v>
      </c>
      <c r="J354" s="1204">
        <v>76837.86</v>
      </c>
      <c r="K354" s="2039">
        <v>34926.559999999998</v>
      </c>
      <c r="L354" s="2040"/>
      <c r="M354" s="1205"/>
      <c r="N354" s="1203">
        <v>3492.63</v>
      </c>
      <c r="O354" s="1206"/>
      <c r="P354" s="1207"/>
      <c r="Q354" s="1208"/>
      <c r="R354" s="1209">
        <v>1164.21</v>
      </c>
      <c r="S354" s="1209">
        <v>1164.21</v>
      </c>
      <c r="T354" s="1209">
        <v>1164.21</v>
      </c>
      <c r="U354" s="1210">
        <f t="shared" si="488"/>
        <v>1164.21</v>
      </c>
      <c r="V354" s="1210">
        <f t="shared" si="488"/>
        <v>1164.21</v>
      </c>
      <c r="W354" s="1210">
        <f t="shared" si="488"/>
        <v>1164.21</v>
      </c>
      <c r="X354" s="1210">
        <f t="shared" si="489"/>
        <v>6985.26</v>
      </c>
      <c r="Y354" s="1210">
        <f t="shared" si="490"/>
        <v>1164.21</v>
      </c>
      <c r="Z354" s="1210">
        <f t="shared" si="491"/>
        <v>1164.21</v>
      </c>
      <c r="AA354" s="1210">
        <f t="shared" si="491"/>
        <v>1164.21</v>
      </c>
      <c r="AB354" s="1210">
        <f t="shared" si="491"/>
        <v>1164.21</v>
      </c>
      <c r="AC354" s="1210">
        <f t="shared" si="491"/>
        <v>1164.21</v>
      </c>
      <c r="AD354" s="1210">
        <f t="shared" si="491"/>
        <v>1164.21</v>
      </c>
      <c r="AE354" s="1210">
        <f t="shared" si="492"/>
        <v>6985.26</v>
      </c>
      <c r="AF354" s="1210">
        <f t="shared" si="493"/>
        <v>13970.52</v>
      </c>
      <c r="AG354" s="1211">
        <v>111764.42</v>
      </c>
      <c r="AH354" s="1212">
        <f t="shared" si="494"/>
        <v>20956.039999999997</v>
      </c>
      <c r="AI354" s="1212"/>
      <c r="AJ354" s="1211"/>
      <c r="AK354" s="1213"/>
      <c r="AL354" s="1214">
        <v>1164.21</v>
      </c>
      <c r="AM354" s="1214">
        <f>AL354</f>
        <v>1164.21</v>
      </c>
      <c r="AN354" s="1214">
        <f t="shared" si="495"/>
        <v>1164.21</v>
      </c>
      <c r="AO354" s="1210">
        <f t="shared" si="495"/>
        <v>1164.21</v>
      </c>
      <c r="AP354" s="1210">
        <f t="shared" si="495"/>
        <v>1164.21</v>
      </c>
      <c r="AQ354" s="1210">
        <f t="shared" si="495"/>
        <v>1164.21</v>
      </c>
      <c r="AR354" s="1210">
        <f t="shared" si="496"/>
        <v>6985.26</v>
      </c>
      <c r="AS354" s="1210">
        <f t="shared" si="497"/>
        <v>1164.21</v>
      </c>
      <c r="AT354" s="1210">
        <f>AS354</f>
        <v>1164.21</v>
      </c>
      <c r="AU354" s="1210">
        <f>AT354</f>
        <v>1164.21</v>
      </c>
      <c r="AV354" s="1210">
        <f>AU354</f>
        <v>1164.21</v>
      </c>
      <c r="AW354" s="1210">
        <f>AV354</f>
        <v>1164.21</v>
      </c>
      <c r="AX354" s="1210">
        <f>AW354</f>
        <v>1164.21</v>
      </c>
      <c r="AY354" s="1210">
        <f t="shared" si="499"/>
        <v>6985.26</v>
      </c>
      <c r="AZ354" s="1210">
        <f t="shared" si="500"/>
        <v>13970.52</v>
      </c>
      <c r="BA354" s="1211">
        <v>111764.42</v>
      </c>
      <c r="BB354" s="1212">
        <f t="shared" si="501"/>
        <v>6985.5199999999968</v>
      </c>
      <c r="BD354" s="1186">
        <f t="shared" si="479"/>
        <v>0</v>
      </c>
      <c r="BE354" s="1187">
        <f t="shared" si="480"/>
        <v>31433.93</v>
      </c>
      <c r="BF354" s="1188">
        <f t="shared" si="481"/>
        <v>0</v>
      </c>
      <c r="BG354" s="1294">
        <v>0</v>
      </c>
      <c r="BH354" s="1189"/>
      <c r="BI354" s="1190">
        <f t="shared" si="472"/>
        <v>0</v>
      </c>
      <c r="BJ354" s="1215" t="e">
        <v>#VALUE!</v>
      </c>
    </row>
    <row r="355" spans="1:63" ht="12.6" hidden="1" customHeight="1" outlineLevel="1" x14ac:dyDescent="0.2">
      <c r="A355" s="1165" t="str">
        <f t="shared" si="486"/>
        <v>ДЭС-16 Средние Пахачи</v>
      </c>
      <c r="D355" s="2051" t="s">
        <v>1029</v>
      </c>
      <c r="E355" s="2051"/>
      <c r="F355" s="2051"/>
      <c r="G355" s="2051"/>
      <c r="H355" s="2051"/>
      <c r="I355" s="1216">
        <v>2601374.91</v>
      </c>
      <c r="J355" s="1217">
        <v>1517468.75</v>
      </c>
      <c r="K355" s="2052">
        <f>SUM(K356)</f>
        <v>1083906.1599999999</v>
      </c>
      <c r="L355" s="2053"/>
      <c r="M355" s="1218"/>
      <c r="N355" s="1216">
        <f>SUM(N356)</f>
        <v>92906.25</v>
      </c>
      <c r="O355" s="1242"/>
      <c r="P355" s="1243"/>
      <c r="Q355" s="1221">
        <f>Q356</f>
        <v>0</v>
      </c>
      <c r="R355" s="1222">
        <f>R356</f>
        <v>30968.75</v>
      </c>
      <c r="S355" s="1222">
        <f t="shared" ref="S355:BB355" si="502">S356</f>
        <v>30968.75</v>
      </c>
      <c r="T355" s="1222">
        <f t="shared" si="502"/>
        <v>30968.75</v>
      </c>
      <c r="U355" s="1222">
        <f t="shared" si="502"/>
        <v>30968.75</v>
      </c>
      <c r="V355" s="1222">
        <f t="shared" si="502"/>
        <v>30968.75</v>
      </c>
      <c r="W355" s="1222">
        <f t="shared" si="502"/>
        <v>30968.75</v>
      </c>
      <c r="X355" s="1222">
        <f t="shared" si="502"/>
        <v>185812.5</v>
      </c>
      <c r="Y355" s="1222">
        <f t="shared" si="502"/>
        <v>30968.75</v>
      </c>
      <c r="Z355" s="1222">
        <f t="shared" si="502"/>
        <v>30968.75</v>
      </c>
      <c r="AA355" s="1222">
        <f t="shared" si="502"/>
        <v>30968.75</v>
      </c>
      <c r="AB355" s="1222">
        <f t="shared" si="502"/>
        <v>30968.75</v>
      </c>
      <c r="AC355" s="1222">
        <f t="shared" si="502"/>
        <v>30968.75</v>
      </c>
      <c r="AD355" s="1222">
        <f t="shared" si="502"/>
        <v>30968.75</v>
      </c>
      <c r="AE355" s="1222">
        <f t="shared" si="502"/>
        <v>185812.5</v>
      </c>
      <c r="AF355" s="1222">
        <f t="shared" si="502"/>
        <v>371625</v>
      </c>
      <c r="AG355" s="1220">
        <f>AG356</f>
        <v>2601374.91</v>
      </c>
      <c r="AH355" s="1222">
        <f t="shared" si="502"/>
        <v>712281.15999999992</v>
      </c>
      <c r="AI355" s="1222">
        <f t="shared" si="502"/>
        <v>0</v>
      </c>
      <c r="AJ355" s="1220">
        <f t="shared" si="502"/>
        <v>0</v>
      </c>
      <c r="AK355" s="1223">
        <f t="shared" si="502"/>
        <v>0</v>
      </c>
      <c r="AL355" s="1222">
        <f t="shared" si="502"/>
        <v>30968.75</v>
      </c>
      <c r="AM355" s="1222">
        <f t="shared" si="502"/>
        <v>30968.75</v>
      </c>
      <c r="AN355" s="1222">
        <f t="shared" si="502"/>
        <v>30968.75</v>
      </c>
      <c r="AO355" s="1222">
        <f t="shared" si="502"/>
        <v>30968.75</v>
      </c>
      <c r="AP355" s="1222">
        <f t="shared" si="502"/>
        <v>30968.75</v>
      </c>
      <c r="AQ355" s="1222">
        <f t="shared" si="502"/>
        <v>30968.75</v>
      </c>
      <c r="AR355" s="1222">
        <f t="shared" si="502"/>
        <v>185812.5</v>
      </c>
      <c r="AS355" s="1222">
        <f t="shared" si="502"/>
        <v>30968.75</v>
      </c>
      <c r="AT355" s="1222">
        <f t="shared" si="502"/>
        <v>30968.75</v>
      </c>
      <c r="AU355" s="1222">
        <f t="shared" si="502"/>
        <v>30968.75</v>
      </c>
      <c r="AV355" s="1222">
        <f t="shared" si="502"/>
        <v>30968.75</v>
      </c>
      <c r="AW355" s="1222">
        <f t="shared" si="502"/>
        <v>30968.75</v>
      </c>
      <c r="AX355" s="1222">
        <f t="shared" si="502"/>
        <v>30968.75</v>
      </c>
      <c r="AY355" s="1222">
        <f t="shared" si="502"/>
        <v>185812.5</v>
      </c>
      <c r="AZ355" s="1222">
        <f t="shared" si="502"/>
        <v>371625</v>
      </c>
      <c r="BA355" s="1220">
        <f>BA356</f>
        <v>2601374.91</v>
      </c>
      <c r="BB355" s="1296">
        <f t="shared" si="502"/>
        <v>340656.15999999992</v>
      </c>
      <c r="BD355" s="1186">
        <f t="shared" si="479"/>
        <v>0</v>
      </c>
      <c r="BE355" s="1187">
        <f t="shared" si="480"/>
        <v>990999.90999999992</v>
      </c>
      <c r="BF355" s="1188">
        <f t="shared" si="481"/>
        <v>0</v>
      </c>
      <c r="BH355" s="1189"/>
      <c r="BI355" s="1190">
        <f t="shared" si="472"/>
        <v>0</v>
      </c>
      <c r="BJ355" s="1215"/>
    </row>
    <row r="356" spans="1:63" ht="23.85" hidden="1" customHeight="1" outlineLevel="2" x14ac:dyDescent="0.2">
      <c r="A356" s="1165" t="str">
        <f t="shared" si="486"/>
        <v>ДЭС-16 Средние Пахачи</v>
      </c>
      <c r="B356" s="1166" t="s">
        <v>1029</v>
      </c>
      <c r="C356" s="1166" t="s">
        <v>1100</v>
      </c>
      <c r="D356" s="2050" t="s">
        <v>1244</v>
      </c>
      <c r="E356" s="2050"/>
      <c r="F356" s="1200">
        <v>1827</v>
      </c>
      <c r="G356" s="1201" t="s">
        <v>1245</v>
      </c>
      <c r="H356" s="1202">
        <v>2601374.91</v>
      </c>
      <c r="I356" s="1203">
        <v>2601374.91</v>
      </c>
      <c r="J356" s="1204">
        <v>1517468.75</v>
      </c>
      <c r="K356" s="2039">
        <v>1083906.1599999999</v>
      </c>
      <c r="L356" s="2040"/>
      <c r="M356" s="1205"/>
      <c r="N356" s="1203">
        <v>92906.25</v>
      </c>
      <c r="O356" s="1206"/>
      <c r="P356" s="1207"/>
      <c r="Q356" s="1208"/>
      <c r="R356" s="1209">
        <v>30968.75</v>
      </c>
      <c r="S356" s="1209">
        <v>30968.75</v>
      </c>
      <c r="T356" s="1209">
        <v>30968.75</v>
      </c>
      <c r="U356" s="1210">
        <f>T356</f>
        <v>30968.75</v>
      </c>
      <c r="V356" s="1210">
        <f>U356</f>
        <v>30968.75</v>
      </c>
      <c r="W356" s="1210">
        <f>V356</f>
        <v>30968.75</v>
      </c>
      <c r="X356" s="1210">
        <f>R356+S356+T356+U356+V356+W356</f>
        <v>185812.5</v>
      </c>
      <c r="Y356" s="1210">
        <f>W356</f>
        <v>30968.75</v>
      </c>
      <c r="Z356" s="1210">
        <f>Y356</f>
        <v>30968.75</v>
      </c>
      <c r="AA356" s="1210">
        <f>Z356</f>
        <v>30968.75</v>
      </c>
      <c r="AB356" s="1210">
        <f>AA356</f>
        <v>30968.75</v>
      </c>
      <c r="AC356" s="1210">
        <f>AB356</f>
        <v>30968.75</v>
      </c>
      <c r="AD356" s="1210">
        <f>AC356</f>
        <v>30968.75</v>
      </c>
      <c r="AE356" s="1210">
        <f>Y356+Z356+AA356+AB356+AC356+AD356</f>
        <v>185812.5</v>
      </c>
      <c r="AF356" s="1210">
        <f>X356+AE356</f>
        <v>371625</v>
      </c>
      <c r="AG356" s="1211">
        <v>2601374.91</v>
      </c>
      <c r="AH356" s="1212">
        <f>SUM(K356:L356)+M356-AF356</f>
        <v>712281.15999999992</v>
      </c>
      <c r="AI356" s="1212"/>
      <c r="AJ356" s="1211"/>
      <c r="AK356" s="1213"/>
      <c r="AL356" s="1214">
        <v>30968.75</v>
      </c>
      <c r="AM356" s="1214">
        <f>AL356</f>
        <v>30968.75</v>
      </c>
      <c r="AN356" s="1214">
        <f>AM356</f>
        <v>30968.75</v>
      </c>
      <c r="AO356" s="1210">
        <f>AN356</f>
        <v>30968.75</v>
      </c>
      <c r="AP356" s="1210">
        <f>AO356</f>
        <v>30968.75</v>
      </c>
      <c r="AQ356" s="1210">
        <f>AP356</f>
        <v>30968.75</v>
      </c>
      <c r="AR356" s="1210">
        <f>SUM(AL356:AQ356)</f>
        <v>185812.5</v>
      </c>
      <c r="AS356" s="1210">
        <f>AQ356</f>
        <v>30968.75</v>
      </c>
      <c r="AT356" s="1210">
        <f>AS356</f>
        <v>30968.75</v>
      </c>
      <c r="AU356" s="1210">
        <f>AT356</f>
        <v>30968.75</v>
      </c>
      <c r="AV356" s="1210">
        <f>AU356</f>
        <v>30968.75</v>
      </c>
      <c r="AW356" s="1210">
        <f>AV356</f>
        <v>30968.75</v>
      </c>
      <c r="AX356" s="1210">
        <f>AW356</f>
        <v>30968.75</v>
      </c>
      <c r="AY356" s="1210">
        <f>SUM(AS356:AX356)</f>
        <v>185812.5</v>
      </c>
      <c r="AZ356" s="1210">
        <f>AR356+AY356</f>
        <v>371625</v>
      </c>
      <c r="BA356" s="1211">
        <v>2601374.91</v>
      </c>
      <c r="BB356" s="1212">
        <f>AH356+AI356-AZ356</f>
        <v>340656.15999999992</v>
      </c>
      <c r="BD356" s="1186">
        <f t="shared" si="479"/>
        <v>0</v>
      </c>
      <c r="BE356" s="1187">
        <f t="shared" si="480"/>
        <v>990999.90999999992</v>
      </c>
      <c r="BF356" s="1188">
        <f t="shared" si="481"/>
        <v>0</v>
      </c>
      <c r="BG356" s="1294">
        <v>0</v>
      </c>
      <c r="BH356" s="1189"/>
      <c r="BI356" s="1190">
        <f t="shared" si="472"/>
        <v>0</v>
      </c>
      <c r="BJ356" s="1215" t="e">
        <v>#VALUE!</v>
      </c>
    </row>
    <row r="357" spans="1:63" ht="12.6" hidden="1" customHeight="1" outlineLevel="1" x14ac:dyDescent="0.2">
      <c r="A357" s="1165" t="str">
        <f t="shared" si="486"/>
        <v>ДЭС-16 Средние Пахачи</v>
      </c>
      <c r="D357" s="2051" t="s">
        <v>1046</v>
      </c>
      <c r="E357" s="2051"/>
      <c r="F357" s="2051"/>
      <c r="G357" s="2051"/>
      <c r="H357" s="2051"/>
      <c r="I357" s="1216">
        <v>1307476.23</v>
      </c>
      <c r="J357" s="1217">
        <v>1089563.3999999999</v>
      </c>
      <c r="K357" s="2052">
        <f>SUM(K358)</f>
        <v>217912.83</v>
      </c>
      <c r="L357" s="2053"/>
      <c r="M357" s="1218"/>
      <c r="N357" s="1216">
        <f>SUM(N358)</f>
        <v>54478.17</v>
      </c>
      <c r="O357" s="1242"/>
      <c r="P357" s="1243"/>
      <c r="Q357" s="1221">
        <f>Q358</f>
        <v>0</v>
      </c>
      <c r="R357" s="1222">
        <f>R358</f>
        <v>18159.39</v>
      </c>
      <c r="S357" s="1222">
        <f t="shared" ref="S357:BB357" si="503">S358</f>
        <v>18159.39</v>
      </c>
      <c r="T357" s="1222">
        <f t="shared" si="503"/>
        <v>18159.39</v>
      </c>
      <c r="U357" s="1222">
        <f t="shared" si="503"/>
        <v>18159.39</v>
      </c>
      <c r="V357" s="1222">
        <f t="shared" si="503"/>
        <v>18159.39</v>
      </c>
      <c r="W357" s="1222">
        <f t="shared" si="503"/>
        <v>18159.39</v>
      </c>
      <c r="X357" s="1222">
        <f t="shared" si="503"/>
        <v>108956.34</v>
      </c>
      <c r="Y357" s="1222">
        <f t="shared" si="503"/>
        <v>18159.39</v>
      </c>
      <c r="Z357" s="1222">
        <f t="shared" si="503"/>
        <v>18159.39</v>
      </c>
      <c r="AA357" s="1222">
        <f t="shared" si="503"/>
        <v>18159.39</v>
      </c>
      <c r="AB357" s="1222">
        <f t="shared" si="503"/>
        <v>18159.39</v>
      </c>
      <c r="AC357" s="1222">
        <f t="shared" si="503"/>
        <v>18159.39</v>
      </c>
      <c r="AD357" s="1222">
        <f t="shared" si="503"/>
        <v>18159.39</v>
      </c>
      <c r="AE357" s="1222">
        <f t="shared" si="503"/>
        <v>108956.34</v>
      </c>
      <c r="AF357" s="1222">
        <f t="shared" si="503"/>
        <v>217912.68</v>
      </c>
      <c r="AG357" s="1220">
        <f>AG358</f>
        <v>1307476.23</v>
      </c>
      <c r="AH357" s="1222">
        <f t="shared" si="503"/>
        <v>0.14999999999417923</v>
      </c>
      <c r="AI357" s="1222">
        <f t="shared" si="503"/>
        <v>0</v>
      </c>
      <c r="AJ357" s="1220">
        <f t="shared" si="503"/>
        <v>0</v>
      </c>
      <c r="AK357" s="1223">
        <f t="shared" si="503"/>
        <v>0</v>
      </c>
      <c r="AL357" s="1222">
        <f t="shared" si="503"/>
        <v>0.14999999999417923</v>
      </c>
      <c r="AM357" s="1222">
        <f t="shared" si="503"/>
        <v>0</v>
      </c>
      <c r="AN357" s="1222">
        <f t="shared" si="503"/>
        <v>0</v>
      </c>
      <c r="AO357" s="1222">
        <f t="shared" si="503"/>
        <v>0</v>
      </c>
      <c r="AP357" s="1222">
        <f t="shared" si="503"/>
        <v>0</v>
      </c>
      <c r="AQ357" s="1222">
        <f t="shared" si="503"/>
        <v>0</v>
      </c>
      <c r="AR357" s="1222">
        <f t="shared" si="503"/>
        <v>0.14999999999417923</v>
      </c>
      <c r="AS357" s="1222">
        <f t="shared" si="503"/>
        <v>0</v>
      </c>
      <c r="AT357" s="1222">
        <f t="shared" si="503"/>
        <v>0</v>
      </c>
      <c r="AU357" s="1222">
        <f t="shared" si="503"/>
        <v>0</v>
      </c>
      <c r="AV357" s="1222">
        <f t="shared" si="503"/>
        <v>0</v>
      </c>
      <c r="AW357" s="1222">
        <f t="shared" si="503"/>
        <v>0</v>
      </c>
      <c r="AX357" s="1222">
        <f t="shared" si="503"/>
        <v>0</v>
      </c>
      <c r="AY357" s="1222">
        <f t="shared" si="503"/>
        <v>0</v>
      </c>
      <c r="AZ357" s="1222">
        <f t="shared" si="503"/>
        <v>0.14999999999417923</v>
      </c>
      <c r="BA357" s="1220">
        <f>BA358</f>
        <v>1307476.23</v>
      </c>
      <c r="BB357" s="1296">
        <f t="shared" si="503"/>
        <v>0</v>
      </c>
      <c r="BD357" s="1186">
        <f t="shared" si="479"/>
        <v>0</v>
      </c>
      <c r="BE357" s="1187">
        <f t="shared" si="480"/>
        <v>163434.65999999997</v>
      </c>
      <c r="BF357" s="1188">
        <f t="shared" si="481"/>
        <v>0</v>
      </c>
      <c r="BH357" s="1189"/>
      <c r="BI357" s="1190">
        <f t="shared" si="472"/>
        <v>0</v>
      </c>
      <c r="BJ357" s="1215"/>
    </row>
    <row r="358" spans="1:63" ht="12.6" hidden="1" customHeight="1" outlineLevel="2" x14ac:dyDescent="0.2">
      <c r="A358" s="1165" t="str">
        <f t="shared" si="486"/>
        <v>ДЭС-16 Средние Пахачи</v>
      </c>
      <c r="B358" s="1166" t="str">
        <f>D473</f>
        <v>прочие машины</v>
      </c>
      <c r="C358" s="1166" t="s">
        <v>1108</v>
      </c>
      <c r="D358" s="2050" t="s">
        <v>1246</v>
      </c>
      <c r="E358" s="2050"/>
      <c r="F358" s="1200">
        <v>1516</v>
      </c>
      <c r="G358" s="1201" t="s">
        <v>1120</v>
      </c>
      <c r="H358" s="1202">
        <v>1307476.23</v>
      </c>
      <c r="I358" s="1203">
        <v>1307476.23</v>
      </c>
      <c r="J358" s="1204">
        <v>1089563.3999999999</v>
      </c>
      <c r="K358" s="2039">
        <v>217912.83</v>
      </c>
      <c r="L358" s="2040"/>
      <c r="M358" s="1205"/>
      <c r="N358" s="1203">
        <v>54478.17</v>
      </c>
      <c r="O358" s="1206"/>
      <c r="P358" s="1207"/>
      <c r="Q358" s="1208"/>
      <c r="R358" s="1209">
        <v>18159.39</v>
      </c>
      <c r="S358" s="1209">
        <v>18159.39</v>
      </c>
      <c r="T358" s="1209">
        <v>18159.39</v>
      </c>
      <c r="U358" s="1210">
        <f>T358</f>
        <v>18159.39</v>
      </c>
      <c r="V358" s="1210">
        <f>U358</f>
        <v>18159.39</v>
      </c>
      <c r="W358" s="1210">
        <f>V358</f>
        <v>18159.39</v>
      </c>
      <c r="X358" s="1210">
        <f>R358+S358+T358+U358+V358+W358</f>
        <v>108956.34</v>
      </c>
      <c r="Y358" s="1210">
        <f>W358</f>
        <v>18159.39</v>
      </c>
      <c r="Z358" s="1210">
        <f>Y358</f>
        <v>18159.39</v>
      </c>
      <c r="AA358" s="1210">
        <f>Z358</f>
        <v>18159.39</v>
      </c>
      <c r="AB358" s="1210">
        <f>AA358</f>
        <v>18159.39</v>
      </c>
      <c r="AC358" s="1210">
        <f>AB358</f>
        <v>18159.39</v>
      </c>
      <c r="AD358" s="1210">
        <f>AC358</f>
        <v>18159.39</v>
      </c>
      <c r="AE358" s="1210">
        <f>Y358+Z358+AA358+AB358+AC358+AD358</f>
        <v>108956.34</v>
      </c>
      <c r="AF358" s="1210">
        <f>X358+AE358</f>
        <v>217912.68</v>
      </c>
      <c r="AG358" s="1211">
        <v>1307476.23</v>
      </c>
      <c r="AH358" s="1212">
        <f>SUM(K358:L358)+M358-AF358</f>
        <v>0.14999999999417923</v>
      </c>
      <c r="AI358" s="1212"/>
      <c r="AJ358" s="1211"/>
      <c r="AK358" s="1213"/>
      <c r="AL358" s="1214">
        <f>AH358</f>
        <v>0.14999999999417923</v>
      </c>
      <c r="AM358" s="1214">
        <v>0</v>
      </c>
      <c r="AN358" s="1214">
        <f>AM358</f>
        <v>0</v>
      </c>
      <c r="AO358" s="1210">
        <f>AN358</f>
        <v>0</v>
      </c>
      <c r="AP358" s="1210">
        <f>AO358</f>
        <v>0</v>
      </c>
      <c r="AQ358" s="1210">
        <f>AP358</f>
        <v>0</v>
      </c>
      <c r="AR358" s="1210">
        <f>SUM(AL358:AQ358)</f>
        <v>0.14999999999417923</v>
      </c>
      <c r="AS358" s="1210">
        <f>AQ358</f>
        <v>0</v>
      </c>
      <c r="AT358" s="1210">
        <f>AS358</f>
        <v>0</v>
      </c>
      <c r="AU358" s="1210">
        <f>AT358</f>
        <v>0</v>
      </c>
      <c r="AV358" s="1210">
        <f>AU358</f>
        <v>0</v>
      </c>
      <c r="AW358" s="1210">
        <f>AV358</f>
        <v>0</v>
      </c>
      <c r="AX358" s="1210">
        <f>AW358</f>
        <v>0</v>
      </c>
      <c r="AY358" s="1210">
        <f>SUM(AS358:AX358)</f>
        <v>0</v>
      </c>
      <c r="AZ358" s="1210">
        <f>AR358+AY358</f>
        <v>0.14999999999417923</v>
      </c>
      <c r="BA358" s="1211">
        <v>1307476.23</v>
      </c>
      <c r="BB358" s="1212">
        <f>AH358+AI358-AZ358</f>
        <v>0</v>
      </c>
      <c r="BD358" s="1186">
        <f t="shared" si="479"/>
        <v>0</v>
      </c>
      <c r="BE358" s="1187">
        <f t="shared" si="480"/>
        <v>163434.65999999997</v>
      </c>
      <c r="BF358" s="1188">
        <f t="shared" si="481"/>
        <v>0</v>
      </c>
      <c r="BG358" s="1294">
        <v>-217912.53</v>
      </c>
      <c r="BH358" s="1189"/>
      <c r="BI358" s="1190">
        <f t="shared" si="472"/>
        <v>0</v>
      </c>
      <c r="BJ358" s="1215" t="e">
        <v>#VALUE!</v>
      </c>
    </row>
    <row r="359" spans="1:63" ht="13.35" customHeight="1" x14ac:dyDescent="0.2">
      <c r="A359" s="1165" t="str">
        <f>D359</f>
        <v>ДЭС-16 Средние Пахачи (инвестиции)</v>
      </c>
      <c r="D359" s="2075" t="s">
        <v>1247</v>
      </c>
      <c r="E359" s="2075"/>
      <c r="F359" s="2075"/>
      <c r="G359" s="2075"/>
      <c r="H359" s="2075"/>
      <c r="I359" s="1281"/>
      <c r="J359" s="1282"/>
      <c r="K359" s="2076">
        <f>SUM(K360,K363)</f>
        <v>0</v>
      </c>
      <c r="L359" s="2077"/>
      <c r="M359" s="1356">
        <f>M360+M363</f>
        <v>7661628.75</v>
      </c>
      <c r="N359" s="1284">
        <f t="shared" ref="N359:BB359" si="504">N360+N363</f>
        <v>125600.47</v>
      </c>
      <c r="O359" s="1285">
        <f t="shared" si="504"/>
        <v>0</v>
      </c>
      <c r="P359" s="1286">
        <f t="shared" si="504"/>
        <v>0</v>
      </c>
      <c r="Q359" s="1287">
        <f t="shared" si="504"/>
        <v>8709000</v>
      </c>
      <c r="R359" s="1288">
        <f t="shared" si="504"/>
        <v>0</v>
      </c>
      <c r="S359" s="1288">
        <f t="shared" si="504"/>
        <v>0</v>
      </c>
      <c r="T359" s="1288">
        <f t="shared" si="504"/>
        <v>125600.47</v>
      </c>
      <c r="U359" s="1288">
        <f t="shared" si="504"/>
        <v>125600.47</v>
      </c>
      <c r="V359" s="1288">
        <f t="shared" si="504"/>
        <v>125600.47</v>
      </c>
      <c r="W359" s="1288">
        <f t="shared" si="504"/>
        <v>125600.47</v>
      </c>
      <c r="X359" s="1288">
        <f t="shared" si="504"/>
        <v>502401.88</v>
      </c>
      <c r="Y359" s="1288">
        <f t="shared" si="504"/>
        <v>125600.47</v>
      </c>
      <c r="Z359" s="1288">
        <f t="shared" si="504"/>
        <v>125600.47</v>
      </c>
      <c r="AA359" s="1288">
        <f t="shared" si="504"/>
        <v>125600.47</v>
      </c>
      <c r="AB359" s="1288">
        <f t="shared" si="504"/>
        <v>125600.47</v>
      </c>
      <c r="AC359" s="1288">
        <f t="shared" si="504"/>
        <v>125600.47</v>
      </c>
      <c r="AD359" s="1288">
        <f t="shared" si="504"/>
        <v>125600.47</v>
      </c>
      <c r="AE359" s="1288">
        <f t="shared" si="504"/>
        <v>753602.82</v>
      </c>
      <c r="AF359" s="1288">
        <f t="shared" si="504"/>
        <v>1256004.7</v>
      </c>
      <c r="AG359" s="1289">
        <f t="shared" si="504"/>
        <v>15323257.5</v>
      </c>
      <c r="AH359" s="1288">
        <f t="shared" si="504"/>
        <v>15114624.050000001</v>
      </c>
      <c r="AI359" s="1288">
        <f t="shared" si="504"/>
        <v>8427118.6440677978</v>
      </c>
      <c r="AJ359" s="1289">
        <f t="shared" si="504"/>
        <v>0</v>
      </c>
      <c r="AK359" s="1290">
        <f t="shared" si="504"/>
        <v>0</v>
      </c>
      <c r="AL359" s="1288">
        <f t="shared" si="504"/>
        <v>229279.04142857145</v>
      </c>
      <c r="AM359" s="1288">
        <f t="shared" si="504"/>
        <v>229279.04142857145</v>
      </c>
      <c r="AN359" s="1288">
        <f t="shared" si="504"/>
        <v>229279.04142857145</v>
      </c>
      <c r="AO359" s="1288">
        <f t="shared" si="504"/>
        <v>229279.04142857145</v>
      </c>
      <c r="AP359" s="1288">
        <f t="shared" si="504"/>
        <v>229279.04142857145</v>
      </c>
      <c r="AQ359" s="1288">
        <f t="shared" si="504"/>
        <v>229279.04142857145</v>
      </c>
      <c r="AR359" s="1288">
        <f t="shared" si="504"/>
        <v>1375674.2485714285</v>
      </c>
      <c r="AS359" s="1288">
        <f t="shared" si="504"/>
        <v>229279.04142857145</v>
      </c>
      <c r="AT359" s="1288">
        <f t="shared" si="504"/>
        <v>229279.04142857145</v>
      </c>
      <c r="AU359" s="1288">
        <f t="shared" si="504"/>
        <v>229279.04142857145</v>
      </c>
      <c r="AV359" s="1288">
        <f t="shared" si="504"/>
        <v>229279.04142857145</v>
      </c>
      <c r="AW359" s="1288">
        <f t="shared" si="504"/>
        <v>229279.04142857145</v>
      </c>
      <c r="AX359" s="1288">
        <f t="shared" si="504"/>
        <v>229279.04142857145</v>
      </c>
      <c r="AY359" s="1288">
        <f t="shared" si="504"/>
        <v>1375674.2485714285</v>
      </c>
      <c r="AZ359" s="1288">
        <f t="shared" si="504"/>
        <v>2751348.4971428569</v>
      </c>
      <c r="BA359" s="1289">
        <f t="shared" si="504"/>
        <v>22984886.25</v>
      </c>
      <c r="BB359" s="1295">
        <f t="shared" si="504"/>
        <v>20790394.19692494</v>
      </c>
      <c r="BD359" s="1186">
        <f t="shared" si="479"/>
        <v>0</v>
      </c>
      <c r="BE359" s="1187">
        <f t="shared" si="480"/>
        <v>7536028.2800000003</v>
      </c>
      <c r="BF359" s="1188">
        <f t="shared" si="481"/>
        <v>0</v>
      </c>
      <c r="BH359" s="1189"/>
      <c r="BI359" s="1190">
        <f t="shared" si="472"/>
        <v>0</v>
      </c>
      <c r="BJ359" s="1215"/>
    </row>
    <row r="360" spans="1:63" ht="12.6" customHeight="1" outlineLevel="1" x14ac:dyDescent="0.2">
      <c r="A360" s="1165" t="str">
        <f t="shared" si="486"/>
        <v>ДЭС-16 Средние Пахачи (инвестиции)</v>
      </c>
      <c r="D360" s="2051" t="s">
        <v>977</v>
      </c>
      <c r="E360" s="2051"/>
      <c r="F360" s="2051"/>
      <c r="G360" s="2051"/>
      <c r="H360" s="2051"/>
      <c r="I360" s="1216"/>
      <c r="J360" s="1217"/>
      <c r="K360" s="2052">
        <f>SUM(K361)</f>
        <v>0</v>
      </c>
      <c r="L360" s="2053"/>
      <c r="M360" s="1354">
        <f>M361</f>
        <v>7661628.75</v>
      </c>
      <c r="N360" s="1216">
        <f t="shared" ref="N360:AK360" si="505">N361</f>
        <v>125600.47</v>
      </c>
      <c r="O360" s="1242">
        <f t="shared" si="505"/>
        <v>0</v>
      </c>
      <c r="P360" s="1243">
        <f t="shared" si="505"/>
        <v>0</v>
      </c>
      <c r="Q360" s="1221">
        <f t="shared" si="505"/>
        <v>0</v>
      </c>
      <c r="R360" s="1222">
        <f t="shared" si="505"/>
        <v>0</v>
      </c>
      <c r="S360" s="1222">
        <f t="shared" si="505"/>
        <v>0</v>
      </c>
      <c r="T360" s="1222">
        <f t="shared" si="505"/>
        <v>125600.47</v>
      </c>
      <c r="U360" s="1222">
        <f t="shared" si="505"/>
        <v>125600.47</v>
      </c>
      <c r="V360" s="1222">
        <f t="shared" si="505"/>
        <v>125600.47</v>
      </c>
      <c r="W360" s="1222">
        <f t="shared" si="505"/>
        <v>125600.47</v>
      </c>
      <c r="X360" s="1222">
        <f t="shared" si="505"/>
        <v>502401.88</v>
      </c>
      <c r="Y360" s="1222">
        <f t="shared" si="505"/>
        <v>125600.47</v>
      </c>
      <c r="Z360" s="1222">
        <f t="shared" si="505"/>
        <v>125600.47</v>
      </c>
      <c r="AA360" s="1222">
        <f t="shared" si="505"/>
        <v>125600.47</v>
      </c>
      <c r="AB360" s="1222">
        <f t="shared" si="505"/>
        <v>125600.47</v>
      </c>
      <c r="AC360" s="1222">
        <f t="shared" si="505"/>
        <v>125600.47</v>
      </c>
      <c r="AD360" s="1222">
        <f t="shared" si="505"/>
        <v>125600.47</v>
      </c>
      <c r="AE360" s="1222">
        <f t="shared" si="505"/>
        <v>753602.82</v>
      </c>
      <c r="AF360" s="1222">
        <f t="shared" si="505"/>
        <v>1256004.7</v>
      </c>
      <c r="AG360" s="1220">
        <f t="shared" si="505"/>
        <v>7661628.75</v>
      </c>
      <c r="AH360" s="1222">
        <f>AH361+AH362</f>
        <v>6405624.0499999998</v>
      </c>
      <c r="AI360" s="1222">
        <f>AI361+AI362</f>
        <v>8427118.6440677978</v>
      </c>
      <c r="AJ360" s="1220">
        <f t="shared" si="505"/>
        <v>0</v>
      </c>
      <c r="AK360" s="1223">
        <f t="shared" si="505"/>
        <v>0</v>
      </c>
      <c r="AL360" s="1222">
        <f>AL361+AL362</f>
        <v>125600.47</v>
      </c>
      <c r="AM360" s="1222">
        <f t="shared" ref="AM360:BB360" si="506">AM361+AM362</f>
        <v>125600.47</v>
      </c>
      <c r="AN360" s="1222">
        <f t="shared" si="506"/>
        <v>125600.47</v>
      </c>
      <c r="AO360" s="1222">
        <f t="shared" si="506"/>
        <v>125600.47</v>
      </c>
      <c r="AP360" s="1222">
        <f t="shared" si="506"/>
        <v>125600.47</v>
      </c>
      <c r="AQ360" s="1222">
        <f t="shared" si="506"/>
        <v>125600.47</v>
      </c>
      <c r="AR360" s="1222">
        <f t="shared" si="506"/>
        <v>753602.82</v>
      </c>
      <c r="AS360" s="1222">
        <f t="shared" si="506"/>
        <v>125600.47</v>
      </c>
      <c r="AT360" s="1222">
        <f t="shared" si="506"/>
        <v>125600.47</v>
      </c>
      <c r="AU360" s="1222">
        <f t="shared" si="506"/>
        <v>125600.47</v>
      </c>
      <c r="AV360" s="1222">
        <f t="shared" si="506"/>
        <v>125600.47</v>
      </c>
      <c r="AW360" s="1222">
        <f t="shared" si="506"/>
        <v>125600.47</v>
      </c>
      <c r="AX360" s="1222">
        <f t="shared" si="506"/>
        <v>125600.47</v>
      </c>
      <c r="AY360" s="1222">
        <f t="shared" si="506"/>
        <v>753602.82</v>
      </c>
      <c r="AZ360" s="1222">
        <f t="shared" si="506"/>
        <v>1507205.64</v>
      </c>
      <c r="BA360" s="1220">
        <f t="shared" si="506"/>
        <v>15323257.5</v>
      </c>
      <c r="BB360" s="1296">
        <f t="shared" si="506"/>
        <v>13325537.054067798</v>
      </c>
      <c r="BD360" s="1186">
        <f t="shared" si="479"/>
        <v>0</v>
      </c>
      <c r="BE360" s="1187">
        <f t="shared" si="480"/>
        <v>7536028.2800000003</v>
      </c>
      <c r="BF360" s="1188">
        <f t="shared" si="481"/>
        <v>0</v>
      </c>
      <c r="BH360" s="1189"/>
      <c r="BI360" s="1190">
        <f t="shared" si="472"/>
        <v>0</v>
      </c>
      <c r="BJ360" s="1215"/>
    </row>
    <row r="361" spans="1:63" ht="35.1" customHeight="1" outlineLevel="2" x14ac:dyDescent="0.2">
      <c r="A361" s="1165" t="str">
        <f>A351</f>
        <v>ДЭС-16 Средние Пахачи</v>
      </c>
      <c r="B361" s="1166" t="s">
        <v>1015</v>
      </c>
      <c r="C361" s="1166" t="s">
        <v>1100</v>
      </c>
      <c r="D361" s="2049" t="s">
        <v>1248</v>
      </c>
      <c r="E361" s="2049"/>
      <c r="F361" s="1201" t="s">
        <v>1249</v>
      </c>
      <c r="G361" s="1269" t="s">
        <v>1250</v>
      </c>
      <c r="H361" s="1270">
        <v>7661628.75</v>
      </c>
      <c r="I361" s="1292"/>
      <c r="J361" s="1357"/>
      <c r="K361" s="1358"/>
      <c r="L361" s="1359"/>
      <c r="M361" s="1360">
        <v>7661628.75</v>
      </c>
      <c r="N361" s="1271">
        <v>125600.47</v>
      </c>
      <c r="O361" s="1274"/>
      <c r="P361" s="1207"/>
      <c r="Q361" s="1208"/>
      <c r="R361" s="1209">
        <v>0</v>
      </c>
      <c r="S361" s="1209">
        <v>0</v>
      </c>
      <c r="T361" s="1209">
        <v>125600.47</v>
      </c>
      <c r="U361" s="1214">
        <f>T361</f>
        <v>125600.47</v>
      </c>
      <c r="V361" s="1214">
        <f>U361</f>
        <v>125600.47</v>
      </c>
      <c r="W361" s="1214">
        <f>V361</f>
        <v>125600.47</v>
      </c>
      <c r="X361" s="1214">
        <f>R361+S361+T361+U361+V361+W361</f>
        <v>502401.88</v>
      </c>
      <c r="Y361" s="1214">
        <f>W361</f>
        <v>125600.47</v>
      </c>
      <c r="Z361" s="1214">
        <f>Y361</f>
        <v>125600.47</v>
      </c>
      <c r="AA361" s="1214">
        <f>Z361</f>
        <v>125600.47</v>
      </c>
      <c r="AB361" s="1214">
        <f>AA361</f>
        <v>125600.47</v>
      </c>
      <c r="AC361" s="1214">
        <f>AB361</f>
        <v>125600.47</v>
      </c>
      <c r="AD361" s="1214">
        <f>AC361</f>
        <v>125600.47</v>
      </c>
      <c r="AE361" s="1214">
        <f>Y361+Z361+AA361+AB361+AC361+AD361</f>
        <v>753602.82</v>
      </c>
      <c r="AF361" s="1214">
        <f>X361+AE361</f>
        <v>1256004.7</v>
      </c>
      <c r="AG361" s="1275">
        <v>7661628.75</v>
      </c>
      <c r="AH361" s="1276">
        <f>SUM(K361:L361)+M361-AF361</f>
        <v>6405624.0499999998</v>
      </c>
      <c r="AI361" s="1276"/>
      <c r="AJ361" s="1211"/>
      <c r="AK361" s="1213"/>
      <c r="AL361" s="1214">
        <v>125600.47</v>
      </c>
      <c r="AM361" s="1214">
        <f>AL361</f>
        <v>125600.47</v>
      </c>
      <c r="AN361" s="1214">
        <f>AM361</f>
        <v>125600.47</v>
      </c>
      <c r="AO361" s="1214">
        <f>AN361</f>
        <v>125600.47</v>
      </c>
      <c r="AP361" s="1214">
        <f>AO361</f>
        <v>125600.47</v>
      </c>
      <c r="AQ361" s="1214">
        <f>AP361</f>
        <v>125600.47</v>
      </c>
      <c r="AR361" s="1214">
        <f>SUM(AL361:AQ361)</f>
        <v>753602.82</v>
      </c>
      <c r="AS361" s="1214">
        <f>AQ361</f>
        <v>125600.47</v>
      </c>
      <c r="AT361" s="1214">
        <f>AS361</f>
        <v>125600.47</v>
      </c>
      <c r="AU361" s="1214">
        <f>AT361</f>
        <v>125600.47</v>
      </c>
      <c r="AV361" s="1214">
        <f>AU361</f>
        <v>125600.47</v>
      </c>
      <c r="AW361" s="1214">
        <f>AV361</f>
        <v>125600.47</v>
      </c>
      <c r="AX361" s="1214">
        <f>AW361</f>
        <v>125600.47</v>
      </c>
      <c r="AY361" s="1214">
        <f>SUM(AS361:AX361)</f>
        <v>753602.82</v>
      </c>
      <c r="AZ361" s="1214">
        <f>AR361+AY361</f>
        <v>1507205.64</v>
      </c>
      <c r="BA361" s="1275">
        <v>7661628.75</v>
      </c>
      <c r="BB361" s="1276">
        <f>AH361+AI361-AZ361</f>
        <v>4898418.41</v>
      </c>
      <c r="BD361" s="1186">
        <f t="shared" si="479"/>
        <v>0</v>
      </c>
      <c r="BE361" s="1187">
        <f t="shared" si="480"/>
        <v>7536028.2800000003</v>
      </c>
      <c r="BF361" s="1188">
        <f t="shared" si="481"/>
        <v>0</v>
      </c>
      <c r="BG361" s="1294">
        <v>251200.93999999994</v>
      </c>
      <c r="BH361" s="1189"/>
      <c r="BI361" s="1190">
        <f t="shared" si="472"/>
        <v>0</v>
      </c>
      <c r="BJ361" s="1215"/>
      <c r="BK361" s="1168" t="s">
        <v>2072</v>
      </c>
    </row>
    <row r="362" spans="1:63" ht="35.1" customHeight="1" outlineLevel="2" x14ac:dyDescent="0.2">
      <c r="A362" s="1165" t="str">
        <f>A352</f>
        <v>ДЭС-16 Средние Пахачи</v>
      </c>
      <c r="B362" s="1166" t="s">
        <v>1015</v>
      </c>
      <c r="C362" s="1166" t="s">
        <v>1100</v>
      </c>
      <c r="D362" s="2048" t="s">
        <v>1251</v>
      </c>
      <c r="E362" s="2048"/>
      <c r="F362" s="1201"/>
      <c r="G362" s="1277">
        <v>43070</v>
      </c>
      <c r="H362" s="1270">
        <v>0</v>
      </c>
      <c r="I362" s="1292"/>
      <c r="J362" s="1357"/>
      <c r="K362" s="1358"/>
      <c r="L362" s="1359"/>
      <c r="M362" s="1360"/>
      <c r="N362" s="1271"/>
      <c r="O362" s="1274"/>
      <c r="P362" s="1207"/>
      <c r="Q362" s="1208"/>
      <c r="R362" s="1209"/>
      <c r="S362" s="1209"/>
      <c r="T362" s="1209"/>
      <c r="U362" s="1214"/>
      <c r="V362" s="1214"/>
      <c r="W362" s="1214"/>
      <c r="X362" s="1214"/>
      <c r="Y362" s="1214"/>
      <c r="Z362" s="1214"/>
      <c r="AA362" s="1214"/>
      <c r="AB362" s="1214"/>
      <c r="AC362" s="1214"/>
      <c r="AD362" s="1214"/>
      <c r="AE362" s="1214"/>
      <c r="AF362" s="1214"/>
      <c r="AG362" s="1275"/>
      <c r="AH362" s="1276"/>
      <c r="AI362" s="1276">
        <v>8427118.6440677978</v>
      </c>
      <c r="AJ362" s="1211"/>
      <c r="AK362" s="1213"/>
      <c r="AL362" s="1214">
        <v>0</v>
      </c>
      <c r="AM362" s="1214">
        <v>0</v>
      </c>
      <c r="AN362" s="1214">
        <v>0</v>
      </c>
      <c r="AO362" s="1214">
        <v>0</v>
      </c>
      <c r="AP362" s="1214">
        <v>0</v>
      </c>
      <c r="AQ362" s="1214">
        <v>0</v>
      </c>
      <c r="AR362" s="1214">
        <f>SUM(AL362:AQ362)</f>
        <v>0</v>
      </c>
      <c r="AS362" s="1214">
        <v>0</v>
      </c>
      <c r="AT362" s="1214">
        <v>0</v>
      </c>
      <c r="AU362" s="1214">
        <v>0</v>
      </c>
      <c r="AV362" s="1214">
        <v>0</v>
      </c>
      <c r="AW362" s="1214">
        <v>0</v>
      </c>
      <c r="AX362" s="1214">
        <v>0</v>
      </c>
      <c r="AY362" s="1214">
        <f>SUM(AS362:AX362)</f>
        <v>0</v>
      </c>
      <c r="AZ362" s="1214">
        <f>AR362+AY362</f>
        <v>0</v>
      </c>
      <c r="BA362" s="1275">
        <v>7661628.75</v>
      </c>
      <c r="BB362" s="1276">
        <f>AH362+AI362-AZ362</f>
        <v>8427118.6440677978</v>
      </c>
      <c r="BD362" s="1186">
        <f>N362-(R362+S362+T362)</f>
        <v>0</v>
      </c>
      <c r="BE362" s="1187">
        <f>(K362+M362-R362-S362-T362)-AK362</f>
        <v>0</v>
      </c>
      <c r="BF362" s="1188">
        <f>SUM(K362)+M362+Q362-AF362-AH362</f>
        <v>0</v>
      </c>
      <c r="BH362" s="1189"/>
      <c r="BI362" s="1190">
        <f t="shared" si="472"/>
        <v>0</v>
      </c>
      <c r="BJ362" s="1215"/>
      <c r="BK362" s="1168" t="s">
        <v>2070</v>
      </c>
    </row>
    <row r="363" spans="1:63" ht="12.6" customHeight="1" outlineLevel="1" x14ac:dyDescent="0.2">
      <c r="A363" s="1165" t="str">
        <f>A361</f>
        <v>ДЭС-16 Средние Пахачи</v>
      </c>
      <c r="D363" s="2051" t="str">
        <f>D357</f>
        <v>Производственный и хозяйственный инвентарь</v>
      </c>
      <c r="E363" s="2051"/>
      <c r="F363" s="2051"/>
      <c r="G363" s="2051"/>
      <c r="H363" s="2051"/>
      <c r="I363" s="1216"/>
      <c r="J363" s="1217"/>
      <c r="K363" s="2052">
        <f>SUM(K364)</f>
        <v>0</v>
      </c>
      <c r="L363" s="2053"/>
      <c r="M363" s="1354">
        <f>M364</f>
        <v>0</v>
      </c>
      <c r="N363" s="1216">
        <f t="shared" ref="N363:BB363" si="507">N364</f>
        <v>0</v>
      </c>
      <c r="O363" s="1242">
        <f t="shared" si="507"/>
        <v>0</v>
      </c>
      <c r="P363" s="1243">
        <f t="shared" si="507"/>
        <v>0</v>
      </c>
      <c r="Q363" s="1221">
        <f t="shared" si="507"/>
        <v>8709000</v>
      </c>
      <c r="R363" s="1222">
        <f t="shared" si="507"/>
        <v>0</v>
      </c>
      <c r="S363" s="1222">
        <f t="shared" si="507"/>
        <v>0</v>
      </c>
      <c r="T363" s="1222">
        <f t="shared" si="507"/>
        <v>0</v>
      </c>
      <c r="U363" s="1222">
        <f t="shared" si="507"/>
        <v>0</v>
      </c>
      <c r="V363" s="1222">
        <f t="shared" si="507"/>
        <v>0</v>
      </c>
      <c r="W363" s="1222">
        <f t="shared" si="507"/>
        <v>0</v>
      </c>
      <c r="X363" s="1222">
        <f t="shared" si="507"/>
        <v>0</v>
      </c>
      <c r="Y363" s="1222">
        <f t="shared" si="507"/>
        <v>0</v>
      </c>
      <c r="Z363" s="1222">
        <f t="shared" si="507"/>
        <v>0</v>
      </c>
      <c r="AA363" s="1222">
        <f t="shared" si="507"/>
        <v>0</v>
      </c>
      <c r="AB363" s="1222">
        <f t="shared" si="507"/>
        <v>0</v>
      </c>
      <c r="AC363" s="1222">
        <f t="shared" si="507"/>
        <v>0</v>
      </c>
      <c r="AD363" s="1222">
        <f t="shared" si="507"/>
        <v>0</v>
      </c>
      <c r="AE363" s="1222">
        <f t="shared" si="507"/>
        <v>0</v>
      </c>
      <c r="AF363" s="1222">
        <f t="shared" si="507"/>
        <v>0</v>
      </c>
      <c r="AG363" s="1220">
        <f t="shared" si="507"/>
        <v>7661628.75</v>
      </c>
      <c r="AH363" s="1222">
        <f t="shared" si="507"/>
        <v>8709000</v>
      </c>
      <c r="AI363" s="1222">
        <f t="shared" si="507"/>
        <v>0</v>
      </c>
      <c r="AJ363" s="1220">
        <f t="shared" si="507"/>
        <v>0</v>
      </c>
      <c r="AK363" s="1223">
        <f t="shared" si="507"/>
        <v>0</v>
      </c>
      <c r="AL363" s="1222">
        <f t="shared" si="507"/>
        <v>103678.57142857143</v>
      </c>
      <c r="AM363" s="1222">
        <f t="shared" si="507"/>
        <v>103678.57142857143</v>
      </c>
      <c r="AN363" s="1222">
        <f t="shared" si="507"/>
        <v>103678.57142857143</v>
      </c>
      <c r="AO363" s="1222">
        <f t="shared" si="507"/>
        <v>103678.57142857143</v>
      </c>
      <c r="AP363" s="1222">
        <f t="shared" si="507"/>
        <v>103678.57142857143</v>
      </c>
      <c r="AQ363" s="1222">
        <f t="shared" si="507"/>
        <v>103678.57142857143</v>
      </c>
      <c r="AR363" s="1222">
        <f t="shared" si="507"/>
        <v>622071.42857142864</v>
      </c>
      <c r="AS363" s="1222">
        <f t="shared" si="507"/>
        <v>103678.57142857143</v>
      </c>
      <c r="AT363" s="1222">
        <f t="shared" si="507"/>
        <v>103678.57142857143</v>
      </c>
      <c r="AU363" s="1222">
        <f t="shared" si="507"/>
        <v>103678.57142857143</v>
      </c>
      <c r="AV363" s="1222">
        <f t="shared" si="507"/>
        <v>103678.57142857143</v>
      </c>
      <c r="AW363" s="1222">
        <f t="shared" si="507"/>
        <v>103678.57142857143</v>
      </c>
      <c r="AX363" s="1222">
        <f t="shared" si="507"/>
        <v>103678.57142857143</v>
      </c>
      <c r="AY363" s="1222">
        <f t="shared" si="507"/>
        <v>622071.42857142864</v>
      </c>
      <c r="AZ363" s="1222">
        <f t="shared" si="507"/>
        <v>1244142.8571428573</v>
      </c>
      <c r="BA363" s="1220">
        <f t="shared" si="507"/>
        <v>7661628.75</v>
      </c>
      <c r="BB363" s="1296">
        <f t="shared" si="507"/>
        <v>7464857.1428571427</v>
      </c>
      <c r="BD363" s="1186">
        <f>N363-(R363+S363+T363)</f>
        <v>0</v>
      </c>
      <c r="BE363" s="1187">
        <f>(K363+M363-R363-S363-T363)-AK363</f>
        <v>0</v>
      </c>
      <c r="BF363" s="1188">
        <f>SUM(K363)+M363+Q363-AF363-AH363</f>
        <v>0</v>
      </c>
      <c r="BH363" s="1189"/>
      <c r="BI363" s="1190">
        <f t="shared" si="472"/>
        <v>0</v>
      </c>
      <c r="BJ363" s="1215"/>
    </row>
    <row r="364" spans="1:63" ht="35.1" customHeight="1" outlineLevel="2" x14ac:dyDescent="0.2">
      <c r="A364" s="1165" t="str">
        <f>A352</f>
        <v>ДЭС-16 Средние Пахачи</v>
      </c>
      <c r="B364" s="1166" t="s">
        <v>1047</v>
      </c>
      <c r="C364" s="1166" t="s">
        <v>1100</v>
      </c>
      <c r="D364" s="2038" t="s">
        <v>1252</v>
      </c>
      <c r="E364" s="2038"/>
      <c r="F364" s="1269"/>
      <c r="G364" s="1277">
        <v>42705</v>
      </c>
      <c r="H364" s="1270">
        <v>8709000</v>
      </c>
      <c r="I364" s="1292"/>
      <c r="J364" s="1357"/>
      <c r="K364" s="1358"/>
      <c r="L364" s="1359"/>
      <c r="M364" s="1360"/>
      <c r="N364" s="1271"/>
      <c r="O364" s="1274"/>
      <c r="P364" s="1359"/>
      <c r="Q364" s="1352">
        <v>8709000</v>
      </c>
      <c r="R364" s="1214">
        <v>0</v>
      </c>
      <c r="S364" s="1214">
        <v>0</v>
      </c>
      <c r="T364" s="1214">
        <v>0</v>
      </c>
      <c r="U364" s="1214">
        <v>0</v>
      </c>
      <c r="V364" s="1214">
        <v>0</v>
      </c>
      <c r="W364" s="1214">
        <v>0</v>
      </c>
      <c r="X364" s="1214">
        <f>R364+S364+T364+U364+V364+W364</f>
        <v>0</v>
      </c>
      <c r="Y364" s="1214">
        <v>0</v>
      </c>
      <c r="Z364" s="1214">
        <v>0</v>
      </c>
      <c r="AA364" s="1214">
        <v>0</v>
      </c>
      <c r="AB364" s="1214">
        <v>0</v>
      </c>
      <c r="AC364" s="1214">
        <v>0</v>
      </c>
      <c r="AD364" s="1214">
        <v>0</v>
      </c>
      <c r="AE364" s="1214">
        <f>Y364+Z364+AA364+AB364+AC364+AD364</f>
        <v>0</v>
      </c>
      <c r="AF364" s="1214">
        <f>X364+AE364</f>
        <v>0</v>
      </c>
      <c r="AG364" s="1275">
        <v>7661628.75</v>
      </c>
      <c r="AH364" s="1276">
        <f>SUM(K364:L364)+M364+Q364-AF364</f>
        <v>8709000</v>
      </c>
      <c r="AI364" s="1276"/>
      <c r="AJ364" s="1211"/>
      <c r="AK364" s="1213"/>
      <c r="AL364" s="1214">
        <v>103678.57142857143</v>
      </c>
      <c r="AM364" s="1214">
        <f>AL364</f>
        <v>103678.57142857143</v>
      </c>
      <c r="AN364" s="1214">
        <f>AM364</f>
        <v>103678.57142857143</v>
      </c>
      <c r="AO364" s="1214">
        <f>AN364</f>
        <v>103678.57142857143</v>
      </c>
      <c r="AP364" s="1214">
        <f>AO364</f>
        <v>103678.57142857143</v>
      </c>
      <c r="AQ364" s="1214">
        <f>AP364</f>
        <v>103678.57142857143</v>
      </c>
      <c r="AR364" s="1214">
        <f>SUM(AL364:AQ364)</f>
        <v>622071.42857142864</v>
      </c>
      <c r="AS364" s="1214">
        <f>AQ364</f>
        <v>103678.57142857143</v>
      </c>
      <c r="AT364" s="1214">
        <f>AS364</f>
        <v>103678.57142857143</v>
      </c>
      <c r="AU364" s="1214">
        <f>AT364</f>
        <v>103678.57142857143</v>
      </c>
      <c r="AV364" s="1214">
        <f>AU364</f>
        <v>103678.57142857143</v>
      </c>
      <c r="AW364" s="1214">
        <f>AV364</f>
        <v>103678.57142857143</v>
      </c>
      <c r="AX364" s="1214">
        <f>AW364</f>
        <v>103678.57142857143</v>
      </c>
      <c r="AY364" s="1214">
        <f>SUM(AS364:AX364)</f>
        <v>622071.42857142864</v>
      </c>
      <c r="AZ364" s="1214">
        <f>AR364+AY364</f>
        <v>1244142.8571428573</v>
      </c>
      <c r="BA364" s="1275">
        <v>7661628.75</v>
      </c>
      <c r="BB364" s="1276">
        <f>AH364+AI364-AZ364</f>
        <v>7464857.1428571427</v>
      </c>
      <c r="BD364" s="1186">
        <f>N364-(R364+S364+T364)</f>
        <v>0</v>
      </c>
      <c r="BE364" s="1187">
        <f>(K364+M364-R364-S364-T364)-AK364</f>
        <v>0</v>
      </c>
      <c r="BF364" s="1188">
        <f>SUM(K364)+M364+Q364-AF364-AH364</f>
        <v>0</v>
      </c>
      <c r="BG364" s="1294"/>
      <c r="BH364" s="1189"/>
      <c r="BI364" s="1190">
        <f t="shared" si="472"/>
        <v>0</v>
      </c>
      <c r="BJ364" s="1215"/>
      <c r="BK364" s="1168" t="s">
        <v>2070</v>
      </c>
    </row>
    <row r="365" spans="1:63" ht="13.35" hidden="1" customHeight="1" x14ac:dyDescent="0.2">
      <c r="A365" s="1165" t="str">
        <f>D365</f>
        <v>ДЭС-26 с.Хаилино</v>
      </c>
      <c r="D365" s="2075" t="s">
        <v>1253</v>
      </c>
      <c r="E365" s="2075"/>
      <c r="F365" s="2075"/>
      <c r="G365" s="2075"/>
      <c r="H365" s="2075"/>
      <c r="I365" s="1281">
        <v>19437679.460000001</v>
      </c>
      <c r="J365" s="1282">
        <v>6928921.8099999996</v>
      </c>
      <c r="K365" s="2076">
        <f>SUM(K366,K371,K376)</f>
        <v>5245303.63</v>
      </c>
      <c r="L365" s="2077"/>
      <c r="M365" s="1283"/>
      <c r="N365" s="1284">
        <f>N366+N371+N376</f>
        <v>441073.05</v>
      </c>
      <c r="O365" s="1285"/>
      <c r="P365" s="1286"/>
      <c r="Q365" s="1287">
        <f>Q366+Q371+Q376</f>
        <v>0</v>
      </c>
      <c r="R365" s="1288">
        <f t="shared" ref="R365:BB365" si="508">R366+R371+R376</f>
        <v>147024.35</v>
      </c>
      <c r="S365" s="1288">
        <f t="shared" si="508"/>
        <v>147024.35</v>
      </c>
      <c r="T365" s="1288">
        <f t="shared" si="508"/>
        <v>147024.35</v>
      </c>
      <c r="U365" s="1288">
        <f t="shared" si="508"/>
        <v>147024.35</v>
      </c>
      <c r="V365" s="1288">
        <f t="shared" si="508"/>
        <v>147024.35</v>
      </c>
      <c r="W365" s="1288">
        <f t="shared" si="508"/>
        <v>147024.35</v>
      </c>
      <c r="X365" s="1288">
        <f t="shared" si="508"/>
        <v>882146.1</v>
      </c>
      <c r="Y365" s="1288">
        <f t="shared" si="508"/>
        <v>147024.35</v>
      </c>
      <c r="Z365" s="1288">
        <f t="shared" si="508"/>
        <v>147024.35</v>
      </c>
      <c r="AA365" s="1288">
        <f t="shared" si="508"/>
        <v>147024.35</v>
      </c>
      <c r="AB365" s="1288">
        <f t="shared" si="508"/>
        <v>147024.35</v>
      </c>
      <c r="AC365" s="1288">
        <f t="shared" si="508"/>
        <v>147024.35</v>
      </c>
      <c r="AD365" s="1288">
        <f t="shared" si="508"/>
        <v>147024.35</v>
      </c>
      <c r="AE365" s="1288">
        <f t="shared" si="508"/>
        <v>882146.1</v>
      </c>
      <c r="AF365" s="1288">
        <f t="shared" si="508"/>
        <v>1764292.2</v>
      </c>
      <c r="AG365" s="1289">
        <f t="shared" si="508"/>
        <v>9805707.7400000002</v>
      </c>
      <c r="AH365" s="1288">
        <f t="shared" si="508"/>
        <v>3481011.4300000006</v>
      </c>
      <c r="AI365" s="1288">
        <f t="shared" si="508"/>
        <v>0</v>
      </c>
      <c r="AJ365" s="1289">
        <f t="shared" si="508"/>
        <v>0</v>
      </c>
      <c r="AK365" s="1290">
        <f t="shared" si="508"/>
        <v>0</v>
      </c>
      <c r="AL365" s="1288">
        <f t="shared" si="508"/>
        <v>137505.13999999998</v>
      </c>
      <c r="AM365" s="1288">
        <f t="shared" si="508"/>
        <v>137505.06</v>
      </c>
      <c r="AN365" s="1288">
        <f t="shared" si="508"/>
        <v>137505.06</v>
      </c>
      <c r="AO365" s="1288">
        <f t="shared" si="508"/>
        <v>137505.06</v>
      </c>
      <c r="AP365" s="1288">
        <f t="shared" si="508"/>
        <v>137505.06</v>
      </c>
      <c r="AQ365" s="1288">
        <f t="shared" si="508"/>
        <v>137505.06</v>
      </c>
      <c r="AR365" s="1288">
        <f t="shared" si="508"/>
        <v>825030.44</v>
      </c>
      <c r="AS365" s="1288">
        <f t="shared" si="508"/>
        <v>137505.06</v>
      </c>
      <c r="AT365" s="1288">
        <f t="shared" si="508"/>
        <v>137505.06</v>
      </c>
      <c r="AU365" s="1288">
        <f t="shared" si="508"/>
        <v>137505.06</v>
      </c>
      <c r="AV365" s="1288">
        <f t="shared" si="508"/>
        <v>137505.06</v>
      </c>
      <c r="AW365" s="1288">
        <f t="shared" si="508"/>
        <v>137505.06</v>
      </c>
      <c r="AX365" s="1288">
        <f t="shared" si="508"/>
        <v>137505.06</v>
      </c>
      <c r="AY365" s="1288">
        <f t="shared" si="508"/>
        <v>825030.36</v>
      </c>
      <c r="AZ365" s="1288">
        <f t="shared" si="508"/>
        <v>1650060.8</v>
      </c>
      <c r="BA365" s="1289">
        <f t="shared" si="508"/>
        <v>9805707.7400000002</v>
      </c>
      <c r="BB365" s="1295">
        <f t="shared" si="508"/>
        <v>1830950.6300000001</v>
      </c>
      <c r="BD365" s="1186">
        <f t="shared" si="479"/>
        <v>0</v>
      </c>
      <c r="BE365" s="1187">
        <f t="shared" si="480"/>
        <v>4804230.580000001</v>
      </c>
      <c r="BF365" s="1188">
        <f t="shared" si="481"/>
        <v>0</v>
      </c>
      <c r="BH365" s="1189"/>
      <c r="BI365" s="1190">
        <f t="shared" si="472"/>
        <v>0</v>
      </c>
      <c r="BJ365" s="1215"/>
    </row>
    <row r="366" spans="1:63" ht="12.6" hidden="1" customHeight="1" outlineLevel="1" x14ac:dyDescent="0.2">
      <c r="A366" s="1165" t="str">
        <f t="shared" ref="A366:A379" si="509">A365</f>
        <v>ДЭС-26 с.Хаилино</v>
      </c>
      <c r="D366" s="2051" t="s">
        <v>977</v>
      </c>
      <c r="E366" s="2051"/>
      <c r="F366" s="2051"/>
      <c r="G366" s="2051"/>
      <c r="H366" s="2051"/>
      <c r="I366" s="1216">
        <v>12643913.24</v>
      </c>
      <c r="J366" s="1217">
        <v>3652354.98</v>
      </c>
      <c r="K366" s="2052">
        <f>SUM(K367:L370)</f>
        <v>1728104.2400000002</v>
      </c>
      <c r="L366" s="2053"/>
      <c r="M366" s="1218"/>
      <c r="N366" s="1216">
        <f>SUM(N367:N370)</f>
        <v>160809.57</v>
      </c>
      <c r="O366" s="1242"/>
      <c r="P366" s="1243"/>
      <c r="Q366" s="1221">
        <f>SUM(Q367:Q370)</f>
        <v>0</v>
      </c>
      <c r="R366" s="1222">
        <f t="shared" ref="R366:BB366" si="510">SUM(R367:R370)</f>
        <v>53603.19</v>
      </c>
      <c r="S366" s="1222">
        <f t="shared" si="510"/>
        <v>53603.19</v>
      </c>
      <c r="T366" s="1222">
        <f t="shared" si="510"/>
        <v>53603.19</v>
      </c>
      <c r="U366" s="1222">
        <f t="shared" si="510"/>
        <v>53603.19</v>
      </c>
      <c r="V366" s="1222">
        <f t="shared" si="510"/>
        <v>53603.19</v>
      </c>
      <c r="W366" s="1222">
        <f t="shared" si="510"/>
        <v>53603.19</v>
      </c>
      <c r="X366" s="1222">
        <f t="shared" si="510"/>
        <v>321619.14</v>
      </c>
      <c r="Y366" s="1222">
        <f t="shared" si="510"/>
        <v>53603.19</v>
      </c>
      <c r="Z366" s="1222">
        <f t="shared" si="510"/>
        <v>53603.19</v>
      </c>
      <c r="AA366" s="1222">
        <f t="shared" si="510"/>
        <v>53603.19</v>
      </c>
      <c r="AB366" s="1222">
        <f t="shared" si="510"/>
        <v>53603.19</v>
      </c>
      <c r="AC366" s="1222">
        <f t="shared" si="510"/>
        <v>53603.19</v>
      </c>
      <c r="AD366" s="1222">
        <f t="shared" si="510"/>
        <v>53603.19</v>
      </c>
      <c r="AE366" s="1222">
        <f t="shared" si="510"/>
        <v>321619.14</v>
      </c>
      <c r="AF366" s="1222">
        <f t="shared" si="510"/>
        <v>643238.28</v>
      </c>
      <c r="AG366" s="1220">
        <f t="shared" si="510"/>
        <v>3011941.52</v>
      </c>
      <c r="AH366" s="1222">
        <f t="shared" si="510"/>
        <v>1084865.9600000002</v>
      </c>
      <c r="AI366" s="1222">
        <f t="shared" si="510"/>
        <v>0</v>
      </c>
      <c r="AJ366" s="1220">
        <f t="shared" si="510"/>
        <v>0</v>
      </c>
      <c r="AK366" s="1223">
        <f t="shared" si="510"/>
        <v>0</v>
      </c>
      <c r="AL366" s="1222">
        <f t="shared" si="510"/>
        <v>44083.979999999989</v>
      </c>
      <c r="AM366" s="1222">
        <f t="shared" si="510"/>
        <v>44083.9</v>
      </c>
      <c r="AN366" s="1222">
        <f t="shared" si="510"/>
        <v>44083.9</v>
      </c>
      <c r="AO366" s="1222">
        <f t="shared" si="510"/>
        <v>44083.9</v>
      </c>
      <c r="AP366" s="1222">
        <f t="shared" si="510"/>
        <v>44083.9</v>
      </c>
      <c r="AQ366" s="1222">
        <f t="shared" si="510"/>
        <v>44083.9</v>
      </c>
      <c r="AR366" s="1222">
        <f t="shared" si="510"/>
        <v>264503.48</v>
      </c>
      <c r="AS366" s="1222">
        <f t="shared" si="510"/>
        <v>44083.9</v>
      </c>
      <c r="AT366" s="1222">
        <f t="shared" si="510"/>
        <v>44083.9</v>
      </c>
      <c r="AU366" s="1222">
        <f t="shared" si="510"/>
        <v>44083.9</v>
      </c>
      <c r="AV366" s="1222">
        <f t="shared" si="510"/>
        <v>44083.9</v>
      </c>
      <c r="AW366" s="1222">
        <f t="shared" si="510"/>
        <v>44083.9</v>
      </c>
      <c r="AX366" s="1222">
        <f t="shared" si="510"/>
        <v>44083.9</v>
      </c>
      <c r="AY366" s="1222">
        <f t="shared" si="510"/>
        <v>264503.40000000002</v>
      </c>
      <c r="AZ366" s="1222">
        <f t="shared" si="510"/>
        <v>529006.88</v>
      </c>
      <c r="BA366" s="1220">
        <f t="shared" si="510"/>
        <v>3011941.52</v>
      </c>
      <c r="BB366" s="1296">
        <f t="shared" si="510"/>
        <v>555859.08000000007</v>
      </c>
      <c r="BD366" s="1186">
        <f t="shared" si="479"/>
        <v>0</v>
      </c>
      <c r="BE366" s="1187">
        <f t="shared" si="480"/>
        <v>1567294.6700000004</v>
      </c>
      <c r="BF366" s="1188">
        <f t="shared" si="481"/>
        <v>0</v>
      </c>
      <c r="BH366" s="1189"/>
      <c r="BI366" s="1190">
        <f t="shared" si="472"/>
        <v>0</v>
      </c>
      <c r="BJ366" s="1215"/>
    </row>
    <row r="367" spans="1:63" ht="23.85" hidden="1" customHeight="1" outlineLevel="2" x14ac:dyDescent="0.2">
      <c r="A367" s="1165" t="str">
        <f>A380</f>
        <v>ДЭС-26 с.Хаилино</v>
      </c>
      <c r="B367" s="1166" t="s">
        <v>1012</v>
      </c>
      <c r="C367" s="1166" t="s">
        <v>1100</v>
      </c>
      <c r="D367" s="2050" t="s">
        <v>1254</v>
      </c>
      <c r="E367" s="2050"/>
      <c r="F367" s="1200">
        <v>2069</v>
      </c>
      <c r="G367" s="1201" t="s">
        <v>1255</v>
      </c>
      <c r="H367" s="1202">
        <v>48305.08</v>
      </c>
      <c r="I367" s="1203">
        <v>48305.08</v>
      </c>
      <c r="J367" s="1204">
        <v>25762.560000000001</v>
      </c>
      <c r="K367" s="2039">
        <v>22542.52</v>
      </c>
      <c r="L367" s="2040"/>
      <c r="M367" s="1205"/>
      <c r="N367" s="1203">
        <v>2415.2399999999998</v>
      </c>
      <c r="O367" s="1206"/>
      <c r="P367" s="1207"/>
      <c r="Q367" s="1208"/>
      <c r="R367" s="1209">
        <v>805.08</v>
      </c>
      <c r="S367" s="1209">
        <v>805.08</v>
      </c>
      <c r="T367" s="1209">
        <v>805.08</v>
      </c>
      <c r="U367" s="1210">
        <f t="shared" ref="U367:W370" si="511">T367</f>
        <v>805.08</v>
      </c>
      <c r="V367" s="1210">
        <f t="shared" si="511"/>
        <v>805.08</v>
      </c>
      <c r="W367" s="1210">
        <f t="shared" si="511"/>
        <v>805.08</v>
      </c>
      <c r="X367" s="1210">
        <f>R367+S367+T367+U367+V367+W367</f>
        <v>4830.4800000000005</v>
      </c>
      <c r="Y367" s="1210">
        <f>W367</f>
        <v>805.08</v>
      </c>
      <c r="Z367" s="1210">
        <f t="shared" ref="Z367:AD370" si="512">Y367</f>
        <v>805.08</v>
      </c>
      <c r="AA367" s="1210">
        <f t="shared" si="512"/>
        <v>805.08</v>
      </c>
      <c r="AB367" s="1210">
        <f t="shared" si="512"/>
        <v>805.08</v>
      </c>
      <c r="AC367" s="1210">
        <f t="shared" si="512"/>
        <v>805.08</v>
      </c>
      <c r="AD367" s="1210">
        <f t="shared" si="512"/>
        <v>805.08</v>
      </c>
      <c r="AE367" s="1210">
        <f>Y367+Z367+AA367+AB367+AC367+AD367</f>
        <v>4830.4800000000005</v>
      </c>
      <c r="AF367" s="1210">
        <f>X367+AE367</f>
        <v>9660.9600000000009</v>
      </c>
      <c r="AG367" s="1211">
        <v>48305.08</v>
      </c>
      <c r="AH367" s="1212">
        <f>SUM(K367:L367)+M367-AF367</f>
        <v>12881.56</v>
      </c>
      <c r="AI367" s="1212"/>
      <c r="AJ367" s="1211"/>
      <c r="AK367" s="1213"/>
      <c r="AL367" s="1214">
        <v>805.08</v>
      </c>
      <c r="AM367" s="1214">
        <f t="shared" ref="AM367:AQ369" si="513">AL367</f>
        <v>805.08</v>
      </c>
      <c r="AN367" s="1214">
        <f t="shared" si="513"/>
        <v>805.08</v>
      </c>
      <c r="AO367" s="1210">
        <f t="shared" si="513"/>
        <v>805.08</v>
      </c>
      <c r="AP367" s="1210">
        <f t="shared" si="513"/>
        <v>805.08</v>
      </c>
      <c r="AQ367" s="1210">
        <f t="shared" si="513"/>
        <v>805.08</v>
      </c>
      <c r="AR367" s="1210">
        <f>SUM(AL367:AQ367)</f>
        <v>4830.4800000000005</v>
      </c>
      <c r="AS367" s="1210">
        <f>AQ367</f>
        <v>805.08</v>
      </c>
      <c r="AT367" s="1210">
        <f t="shared" ref="AT367:AX370" si="514">AS367</f>
        <v>805.08</v>
      </c>
      <c r="AU367" s="1210">
        <f t="shared" si="514"/>
        <v>805.08</v>
      </c>
      <c r="AV367" s="1210">
        <f t="shared" si="514"/>
        <v>805.08</v>
      </c>
      <c r="AW367" s="1210">
        <f t="shared" si="514"/>
        <v>805.08</v>
      </c>
      <c r="AX367" s="1210">
        <f t="shared" si="514"/>
        <v>805.08</v>
      </c>
      <c r="AY367" s="1210">
        <f>SUM(AS367:AX367)</f>
        <v>4830.4800000000005</v>
      </c>
      <c r="AZ367" s="1210">
        <f>AR367+AY367</f>
        <v>9660.9600000000009</v>
      </c>
      <c r="BA367" s="1211">
        <v>48305.08</v>
      </c>
      <c r="BB367" s="1212">
        <f>AH367+AI367-AZ367</f>
        <v>3220.5999999999985</v>
      </c>
      <c r="BD367" s="1186">
        <f t="shared" si="479"/>
        <v>0</v>
      </c>
      <c r="BE367" s="1187">
        <f t="shared" si="480"/>
        <v>20127.279999999995</v>
      </c>
      <c r="BF367" s="1188">
        <f t="shared" si="481"/>
        <v>0</v>
      </c>
      <c r="BG367" s="1294">
        <v>0</v>
      </c>
      <c r="BH367" s="1189"/>
      <c r="BI367" s="1190">
        <f t="shared" si="472"/>
        <v>0</v>
      </c>
      <c r="BJ367" s="1215"/>
    </row>
    <row r="368" spans="1:63" ht="23.85" hidden="1" customHeight="1" outlineLevel="2" x14ac:dyDescent="0.2">
      <c r="A368" s="1165" t="str">
        <f>A381</f>
        <v>ДЭС-26 с.Хаилино</v>
      </c>
      <c r="B368" s="1166" t="str">
        <f>D467</f>
        <v>Передаточные устройства</v>
      </c>
      <c r="C368" s="1166" t="s">
        <v>1124</v>
      </c>
      <c r="D368" s="2050" t="s">
        <v>1256</v>
      </c>
      <c r="E368" s="2050"/>
      <c r="F368" s="1200">
        <v>2208</v>
      </c>
      <c r="G368" s="1201" t="s">
        <v>1257</v>
      </c>
      <c r="H368" s="1202">
        <v>2536196.16</v>
      </c>
      <c r="I368" s="1203">
        <v>2536196.16</v>
      </c>
      <c r="J368" s="1204">
        <v>1014478.56</v>
      </c>
      <c r="K368" s="2039">
        <v>1521717.6</v>
      </c>
      <c r="L368" s="2040"/>
      <c r="M368" s="1205"/>
      <c r="N368" s="1203">
        <v>126809.82</v>
      </c>
      <c r="O368" s="1206"/>
      <c r="P368" s="1207"/>
      <c r="Q368" s="1208"/>
      <c r="R368" s="1209">
        <v>42269.94</v>
      </c>
      <c r="S368" s="1209">
        <v>42269.94</v>
      </c>
      <c r="T368" s="1209">
        <v>42269.94</v>
      </c>
      <c r="U368" s="1210">
        <f t="shared" si="511"/>
        <v>42269.94</v>
      </c>
      <c r="V368" s="1210">
        <f t="shared" si="511"/>
        <v>42269.94</v>
      </c>
      <c r="W368" s="1210">
        <f t="shared" si="511"/>
        <v>42269.94</v>
      </c>
      <c r="X368" s="1210">
        <f>R368+S368+T368+U368+V368+W368</f>
        <v>253619.64</v>
      </c>
      <c r="Y368" s="1210">
        <f>W368</f>
        <v>42269.94</v>
      </c>
      <c r="Z368" s="1210">
        <f t="shared" si="512"/>
        <v>42269.94</v>
      </c>
      <c r="AA368" s="1210">
        <f t="shared" si="512"/>
        <v>42269.94</v>
      </c>
      <c r="AB368" s="1210">
        <f t="shared" si="512"/>
        <v>42269.94</v>
      </c>
      <c r="AC368" s="1210">
        <f t="shared" si="512"/>
        <v>42269.94</v>
      </c>
      <c r="AD368" s="1210">
        <f t="shared" si="512"/>
        <v>42269.94</v>
      </c>
      <c r="AE368" s="1210">
        <f>Y368+Z368+AA368+AB368+AC368+AD368</f>
        <v>253619.64</v>
      </c>
      <c r="AF368" s="1210">
        <f>X368+AE368</f>
        <v>507239.28</v>
      </c>
      <c r="AG368" s="1211">
        <v>2536196.16</v>
      </c>
      <c r="AH368" s="1212">
        <f>SUM(K368:L368)+M368-AF368</f>
        <v>1014478.3200000001</v>
      </c>
      <c r="AI368" s="1212"/>
      <c r="AJ368" s="1211"/>
      <c r="AK368" s="1213"/>
      <c r="AL368" s="1214">
        <v>42269.94</v>
      </c>
      <c r="AM368" s="1214">
        <f t="shared" si="513"/>
        <v>42269.94</v>
      </c>
      <c r="AN368" s="1214">
        <f t="shared" si="513"/>
        <v>42269.94</v>
      </c>
      <c r="AO368" s="1210">
        <f t="shared" si="513"/>
        <v>42269.94</v>
      </c>
      <c r="AP368" s="1210">
        <f t="shared" si="513"/>
        <v>42269.94</v>
      </c>
      <c r="AQ368" s="1210">
        <f t="shared" si="513"/>
        <v>42269.94</v>
      </c>
      <c r="AR368" s="1210">
        <f>SUM(AL368:AQ368)</f>
        <v>253619.64</v>
      </c>
      <c r="AS368" s="1210">
        <f>AQ368</f>
        <v>42269.94</v>
      </c>
      <c r="AT368" s="1210">
        <f t="shared" si="514"/>
        <v>42269.94</v>
      </c>
      <c r="AU368" s="1210">
        <f t="shared" si="514"/>
        <v>42269.94</v>
      </c>
      <c r="AV368" s="1210">
        <f t="shared" si="514"/>
        <v>42269.94</v>
      </c>
      <c r="AW368" s="1210">
        <f t="shared" si="514"/>
        <v>42269.94</v>
      </c>
      <c r="AX368" s="1210">
        <f t="shared" si="514"/>
        <v>42269.94</v>
      </c>
      <c r="AY368" s="1210">
        <f>SUM(AS368:AX368)</f>
        <v>253619.64</v>
      </c>
      <c r="AZ368" s="1210">
        <f>AR368+AY368</f>
        <v>507239.28</v>
      </c>
      <c r="BA368" s="1211">
        <v>2536196.16</v>
      </c>
      <c r="BB368" s="1212">
        <f>AH368+AI368-AZ368</f>
        <v>507239.04000000004</v>
      </c>
      <c r="BD368" s="1186">
        <f t="shared" si="479"/>
        <v>0</v>
      </c>
      <c r="BE368" s="1187">
        <f t="shared" si="480"/>
        <v>1394907.7800000003</v>
      </c>
      <c r="BF368" s="1188">
        <f t="shared" si="481"/>
        <v>0</v>
      </c>
      <c r="BG368" s="1294">
        <v>0</v>
      </c>
      <c r="BH368" s="1189"/>
      <c r="BI368" s="1190">
        <f t="shared" si="472"/>
        <v>0</v>
      </c>
      <c r="BJ368" s="1215"/>
    </row>
    <row r="369" spans="1:63" ht="23.85" hidden="1" customHeight="1" outlineLevel="2" x14ac:dyDescent="0.2">
      <c r="A369" s="1165" t="str">
        <f t="shared" si="509"/>
        <v>ДЭС-26 с.Хаилино</v>
      </c>
      <c r="B369" s="1166" t="str">
        <f>D473</f>
        <v>прочие машины</v>
      </c>
      <c r="C369" s="1166" t="s">
        <v>1100</v>
      </c>
      <c r="D369" s="2050" t="s">
        <v>1258</v>
      </c>
      <c r="E369" s="2050"/>
      <c r="F369" s="1200">
        <v>2319</v>
      </c>
      <c r="G369" s="1201" t="s">
        <v>1166</v>
      </c>
      <c r="H369" s="1202">
        <v>84745.76</v>
      </c>
      <c r="I369" s="1203">
        <v>84745.76</v>
      </c>
      <c r="J369" s="1204">
        <v>15133.2</v>
      </c>
      <c r="K369" s="2039">
        <v>69612.56</v>
      </c>
      <c r="L369" s="2040"/>
      <c r="M369" s="1205"/>
      <c r="N369" s="1203">
        <v>3026.64</v>
      </c>
      <c r="O369" s="1206"/>
      <c r="P369" s="1207"/>
      <c r="Q369" s="1208"/>
      <c r="R369" s="1209">
        <v>1008.88</v>
      </c>
      <c r="S369" s="1209">
        <v>1008.88</v>
      </c>
      <c r="T369" s="1209">
        <v>1008.88</v>
      </c>
      <c r="U369" s="1210">
        <f t="shared" si="511"/>
        <v>1008.88</v>
      </c>
      <c r="V369" s="1210">
        <f t="shared" si="511"/>
        <v>1008.88</v>
      </c>
      <c r="W369" s="1210">
        <f t="shared" si="511"/>
        <v>1008.88</v>
      </c>
      <c r="X369" s="1210">
        <f>R369+S369+T369+U369+V369+W369</f>
        <v>6053.28</v>
      </c>
      <c r="Y369" s="1210">
        <f>W369</f>
        <v>1008.88</v>
      </c>
      <c r="Z369" s="1210">
        <f t="shared" si="512"/>
        <v>1008.88</v>
      </c>
      <c r="AA369" s="1210">
        <f t="shared" si="512"/>
        <v>1008.88</v>
      </c>
      <c r="AB369" s="1210">
        <f t="shared" si="512"/>
        <v>1008.88</v>
      </c>
      <c r="AC369" s="1210">
        <f t="shared" si="512"/>
        <v>1008.88</v>
      </c>
      <c r="AD369" s="1210">
        <f t="shared" si="512"/>
        <v>1008.88</v>
      </c>
      <c r="AE369" s="1210">
        <f>Y369+Z369+AA369+AB369+AC369+AD369</f>
        <v>6053.28</v>
      </c>
      <c r="AF369" s="1210">
        <f>X369+AE369</f>
        <v>12106.56</v>
      </c>
      <c r="AG369" s="1211">
        <v>84745.76</v>
      </c>
      <c r="AH369" s="1212">
        <f>SUM(K369:L369)+M369-AF369</f>
        <v>57506</v>
      </c>
      <c r="AI369" s="1212"/>
      <c r="AJ369" s="1211"/>
      <c r="AK369" s="1213"/>
      <c r="AL369" s="1214">
        <v>1008.88</v>
      </c>
      <c r="AM369" s="1214">
        <f t="shared" si="513"/>
        <v>1008.88</v>
      </c>
      <c r="AN369" s="1214">
        <f t="shared" si="513"/>
        <v>1008.88</v>
      </c>
      <c r="AO369" s="1210">
        <f t="shared" si="513"/>
        <v>1008.88</v>
      </c>
      <c r="AP369" s="1210">
        <f t="shared" si="513"/>
        <v>1008.88</v>
      </c>
      <c r="AQ369" s="1210">
        <f t="shared" si="513"/>
        <v>1008.88</v>
      </c>
      <c r="AR369" s="1210">
        <f>SUM(AL369:AQ369)</f>
        <v>6053.28</v>
      </c>
      <c r="AS369" s="1210">
        <f>AQ369</f>
        <v>1008.88</v>
      </c>
      <c r="AT369" s="1210">
        <f t="shared" si="514"/>
        <v>1008.88</v>
      </c>
      <c r="AU369" s="1210">
        <f t="shared" si="514"/>
        <v>1008.88</v>
      </c>
      <c r="AV369" s="1210">
        <f t="shared" si="514"/>
        <v>1008.88</v>
      </c>
      <c r="AW369" s="1210">
        <f t="shared" si="514"/>
        <v>1008.88</v>
      </c>
      <c r="AX369" s="1210">
        <f t="shared" si="514"/>
        <v>1008.88</v>
      </c>
      <c r="AY369" s="1210">
        <f>SUM(AS369:AX369)</f>
        <v>6053.28</v>
      </c>
      <c r="AZ369" s="1210">
        <f>AR369+AY369</f>
        <v>12106.56</v>
      </c>
      <c r="BA369" s="1211">
        <v>84745.76</v>
      </c>
      <c r="BB369" s="1212">
        <f>AH369+AI369-AZ369</f>
        <v>45399.44</v>
      </c>
      <c r="BD369" s="1186">
        <f t="shared" si="479"/>
        <v>0</v>
      </c>
      <c r="BE369" s="1187">
        <f t="shared" si="480"/>
        <v>66585.919999999984</v>
      </c>
      <c r="BF369" s="1188">
        <f t="shared" si="481"/>
        <v>0</v>
      </c>
      <c r="BG369" s="1294">
        <v>0</v>
      </c>
      <c r="BH369" s="1189"/>
      <c r="BI369" s="1190">
        <f t="shared" si="472"/>
        <v>0</v>
      </c>
      <c r="BJ369" s="1215"/>
    </row>
    <row r="370" spans="1:63" ht="12.6" hidden="1" customHeight="1" outlineLevel="2" x14ac:dyDescent="0.2">
      <c r="A370" s="1165" t="str">
        <f t="shared" si="509"/>
        <v>ДЭС-26 с.Хаилино</v>
      </c>
      <c r="B370" s="1166" t="s">
        <v>1012</v>
      </c>
      <c r="C370" s="1166" t="s">
        <v>1100</v>
      </c>
      <c r="D370" s="2050" t="s">
        <v>1259</v>
      </c>
      <c r="E370" s="2050"/>
      <c r="F370" s="1200">
        <v>2211</v>
      </c>
      <c r="G370" s="1201" t="s">
        <v>1241</v>
      </c>
      <c r="H370" s="1202">
        <v>342694.52</v>
      </c>
      <c r="I370" s="1203">
        <v>342694.52</v>
      </c>
      <c r="J370" s="1204">
        <v>228462.96</v>
      </c>
      <c r="K370" s="2039">
        <v>114231.56</v>
      </c>
      <c r="L370" s="2040"/>
      <c r="M370" s="1205"/>
      <c r="N370" s="1203">
        <v>28557.87</v>
      </c>
      <c r="O370" s="1206"/>
      <c r="P370" s="1207"/>
      <c r="Q370" s="1208"/>
      <c r="R370" s="1209">
        <v>9519.2900000000009</v>
      </c>
      <c r="S370" s="1209">
        <v>9519.2900000000009</v>
      </c>
      <c r="T370" s="1209">
        <v>9519.2900000000009</v>
      </c>
      <c r="U370" s="1210">
        <f t="shared" si="511"/>
        <v>9519.2900000000009</v>
      </c>
      <c r="V370" s="1210">
        <f t="shared" si="511"/>
        <v>9519.2900000000009</v>
      </c>
      <c r="W370" s="1210">
        <f t="shared" si="511"/>
        <v>9519.2900000000009</v>
      </c>
      <c r="X370" s="1210">
        <f>R370+S370+T370+U370+V370+W370</f>
        <v>57115.740000000005</v>
      </c>
      <c r="Y370" s="1210">
        <f>W370</f>
        <v>9519.2900000000009</v>
      </c>
      <c r="Z370" s="1210">
        <f t="shared" si="512"/>
        <v>9519.2900000000009</v>
      </c>
      <c r="AA370" s="1210">
        <f t="shared" si="512"/>
        <v>9519.2900000000009</v>
      </c>
      <c r="AB370" s="1210">
        <f t="shared" si="512"/>
        <v>9519.2900000000009</v>
      </c>
      <c r="AC370" s="1210">
        <f t="shared" si="512"/>
        <v>9519.2900000000009</v>
      </c>
      <c r="AD370" s="1210">
        <f t="shared" si="512"/>
        <v>9519.2900000000009</v>
      </c>
      <c r="AE370" s="1210">
        <f>Y370+Z370+AA370+AB370+AC370+AD370</f>
        <v>57115.740000000005</v>
      </c>
      <c r="AF370" s="1210">
        <f>X370+AE370</f>
        <v>114231.48000000001</v>
      </c>
      <c r="AG370" s="1211">
        <v>342694.52</v>
      </c>
      <c r="AH370" s="1212">
        <f>SUM(K370:L370)+M370-AF370</f>
        <v>7.9999999987194315E-2</v>
      </c>
      <c r="AI370" s="1212"/>
      <c r="AJ370" s="1211"/>
      <c r="AK370" s="1213"/>
      <c r="AL370" s="1214">
        <f>AH370</f>
        <v>7.9999999987194315E-2</v>
      </c>
      <c r="AM370" s="1214">
        <v>0</v>
      </c>
      <c r="AN370" s="1214">
        <f>AM370</f>
        <v>0</v>
      </c>
      <c r="AO370" s="1210">
        <f>AN370</f>
        <v>0</v>
      </c>
      <c r="AP370" s="1210">
        <f>AO370</f>
        <v>0</v>
      </c>
      <c r="AQ370" s="1210">
        <f>AP370</f>
        <v>0</v>
      </c>
      <c r="AR370" s="1210">
        <f>SUM(AL370:AQ370)</f>
        <v>7.9999999987194315E-2</v>
      </c>
      <c r="AS370" s="1210">
        <f>AQ370</f>
        <v>0</v>
      </c>
      <c r="AT370" s="1210">
        <f t="shared" si="514"/>
        <v>0</v>
      </c>
      <c r="AU370" s="1210">
        <f t="shared" si="514"/>
        <v>0</v>
      </c>
      <c r="AV370" s="1210">
        <f t="shared" si="514"/>
        <v>0</v>
      </c>
      <c r="AW370" s="1210">
        <f t="shared" si="514"/>
        <v>0</v>
      </c>
      <c r="AX370" s="1210">
        <f t="shared" si="514"/>
        <v>0</v>
      </c>
      <c r="AY370" s="1210">
        <f>SUM(AS370:AX370)</f>
        <v>0</v>
      </c>
      <c r="AZ370" s="1210">
        <f>AR370+AY370</f>
        <v>7.9999999987194315E-2</v>
      </c>
      <c r="BA370" s="1211">
        <v>342694.52</v>
      </c>
      <c r="BB370" s="1212">
        <f>AH370+AI370-AZ370</f>
        <v>0</v>
      </c>
      <c r="BD370" s="1186">
        <f t="shared" si="479"/>
        <v>0</v>
      </c>
      <c r="BE370" s="1187">
        <f t="shared" si="480"/>
        <v>85673.689999999973</v>
      </c>
      <c r="BF370" s="1188">
        <f t="shared" si="481"/>
        <v>0</v>
      </c>
      <c r="BG370" s="1294">
        <v>-114231.40000000002</v>
      </c>
      <c r="BH370" s="1189"/>
      <c r="BI370" s="1190">
        <f t="shared" si="472"/>
        <v>0</v>
      </c>
      <c r="BJ370" s="1215"/>
    </row>
    <row r="371" spans="1:63" ht="12.6" hidden="1" customHeight="1" outlineLevel="1" x14ac:dyDescent="0.2">
      <c r="A371" s="1165" t="str">
        <f t="shared" si="509"/>
        <v>ДЭС-26 с.Хаилино</v>
      </c>
      <c r="D371" s="2051" t="s">
        <v>1046</v>
      </c>
      <c r="E371" s="2051"/>
      <c r="F371" s="2051"/>
      <c r="G371" s="2051"/>
      <c r="H371" s="2051"/>
      <c r="I371" s="1216">
        <v>6670376.3899999997</v>
      </c>
      <c r="J371" s="1217">
        <v>3272211.88</v>
      </c>
      <c r="K371" s="2052">
        <f>SUM(K372:L375)</f>
        <v>3398164.5100000002</v>
      </c>
      <c r="L371" s="2053"/>
      <c r="M371" s="1218"/>
      <c r="N371" s="1216">
        <f>SUM(N372:N375)</f>
        <v>275908.52999999997</v>
      </c>
      <c r="O371" s="1242"/>
      <c r="P371" s="1243"/>
      <c r="Q371" s="1221">
        <f>SUM(Q372:Q375)</f>
        <v>0</v>
      </c>
      <c r="R371" s="1222">
        <f>SUM(R372:R375)</f>
        <v>91969.51</v>
      </c>
      <c r="S371" s="1222">
        <f t="shared" ref="S371:AZ371" si="515">SUM(S372:S375)</f>
        <v>91969.51</v>
      </c>
      <c r="T371" s="1222">
        <f t="shared" si="515"/>
        <v>91969.51</v>
      </c>
      <c r="U371" s="1222">
        <f t="shared" si="515"/>
        <v>91969.51</v>
      </c>
      <c r="V371" s="1222">
        <f t="shared" si="515"/>
        <v>91969.51</v>
      </c>
      <c r="W371" s="1222">
        <f t="shared" si="515"/>
        <v>91969.51</v>
      </c>
      <c r="X371" s="1222">
        <f t="shared" si="515"/>
        <v>551817.05999999994</v>
      </c>
      <c r="Y371" s="1222">
        <f t="shared" si="515"/>
        <v>91969.51</v>
      </c>
      <c r="Z371" s="1222">
        <f t="shared" si="515"/>
        <v>91969.51</v>
      </c>
      <c r="AA371" s="1222">
        <f t="shared" si="515"/>
        <v>91969.51</v>
      </c>
      <c r="AB371" s="1222">
        <f t="shared" si="515"/>
        <v>91969.51</v>
      </c>
      <c r="AC371" s="1222">
        <f t="shared" si="515"/>
        <v>91969.51</v>
      </c>
      <c r="AD371" s="1222">
        <f t="shared" si="515"/>
        <v>91969.51</v>
      </c>
      <c r="AE371" s="1222">
        <f t="shared" si="515"/>
        <v>551817.05999999994</v>
      </c>
      <c r="AF371" s="1222">
        <f t="shared" si="515"/>
        <v>1103634.1199999999</v>
      </c>
      <c r="AG371" s="1220">
        <f t="shared" si="515"/>
        <v>6670376.3899999997</v>
      </c>
      <c r="AH371" s="1222">
        <f t="shared" si="515"/>
        <v>2294530.39</v>
      </c>
      <c r="AI371" s="1222">
        <f t="shared" si="515"/>
        <v>0</v>
      </c>
      <c r="AJ371" s="1220">
        <f t="shared" si="515"/>
        <v>0</v>
      </c>
      <c r="AK371" s="1223">
        <f t="shared" si="515"/>
        <v>0</v>
      </c>
      <c r="AL371" s="1222">
        <f t="shared" si="515"/>
        <v>91969.51</v>
      </c>
      <c r="AM371" s="1222">
        <f t="shared" si="515"/>
        <v>91969.51</v>
      </c>
      <c r="AN371" s="1222">
        <f t="shared" si="515"/>
        <v>91969.51</v>
      </c>
      <c r="AO371" s="1222">
        <f t="shared" si="515"/>
        <v>91969.51</v>
      </c>
      <c r="AP371" s="1222">
        <f t="shared" si="515"/>
        <v>91969.51</v>
      </c>
      <c r="AQ371" s="1222">
        <f t="shared" si="515"/>
        <v>91969.51</v>
      </c>
      <c r="AR371" s="1222">
        <f t="shared" si="515"/>
        <v>551817.05999999994</v>
      </c>
      <c r="AS371" s="1222">
        <f t="shared" si="515"/>
        <v>91969.51</v>
      </c>
      <c r="AT371" s="1222">
        <f t="shared" si="515"/>
        <v>91969.51</v>
      </c>
      <c r="AU371" s="1222">
        <f t="shared" si="515"/>
        <v>91969.51</v>
      </c>
      <c r="AV371" s="1222">
        <f t="shared" si="515"/>
        <v>91969.51</v>
      </c>
      <c r="AW371" s="1222">
        <f t="shared" si="515"/>
        <v>91969.51</v>
      </c>
      <c r="AX371" s="1222">
        <f t="shared" si="515"/>
        <v>91969.51</v>
      </c>
      <c r="AY371" s="1222">
        <f t="shared" si="515"/>
        <v>551817.05999999994</v>
      </c>
      <c r="AZ371" s="1222">
        <f t="shared" si="515"/>
        <v>1103634.1199999999</v>
      </c>
      <c r="BA371" s="1220">
        <f>SUM(BA372:BA375)</f>
        <v>6670376.3899999997</v>
      </c>
      <c r="BB371" s="1296">
        <f>SUM(BB372:BB375)</f>
        <v>1190896.27</v>
      </c>
      <c r="BD371" s="1186">
        <f t="shared" si="479"/>
        <v>0</v>
      </c>
      <c r="BE371" s="1187">
        <f t="shared" si="480"/>
        <v>3122255.9800000009</v>
      </c>
      <c r="BF371" s="1188">
        <f t="shared" si="481"/>
        <v>0</v>
      </c>
      <c r="BG371" s="1294">
        <v>0</v>
      </c>
      <c r="BH371" s="1189"/>
      <c r="BI371" s="1190">
        <f t="shared" si="472"/>
        <v>0</v>
      </c>
      <c r="BJ371" s="1215"/>
    </row>
    <row r="372" spans="1:63" ht="12.6" hidden="1" customHeight="1" outlineLevel="2" x14ac:dyDescent="0.2">
      <c r="A372" s="1165" t="str">
        <f t="shared" si="509"/>
        <v>ДЭС-26 с.Хаилино</v>
      </c>
      <c r="B372" s="1166" t="str">
        <f>D476</f>
        <v>Производственный инвентарь</v>
      </c>
      <c r="C372" s="1166" t="s">
        <v>1100</v>
      </c>
      <c r="D372" s="2050" t="s">
        <v>1260</v>
      </c>
      <c r="E372" s="2050"/>
      <c r="F372" s="1200">
        <v>2135</v>
      </c>
      <c r="G372" s="1201" t="s">
        <v>1261</v>
      </c>
      <c r="H372" s="1202">
        <v>75000</v>
      </c>
      <c r="I372" s="1203">
        <v>75000</v>
      </c>
      <c r="J372" s="1204">
        <v>24107.22</v>
      </c>
      <c r="K372" s="2039">
        <v>50892.78</v>
      </c>
      <c r="L372" s="2040"/>
      <c r="M372" s="1205"/>
      <c r="N372" s="1203">
        <v>2678.58</v>
      </c>
      <c r="O372" s="1206"/>
      <c r="P372" s="1207"/>
      <c r="Q372" s="1208"/>
      <c r="R372" s="1209">
        <v>892.86</v>
      </c>
      <c r="S372" s="1209">
        <v>892.86</v>
      </c>
      <c r="T372" s="1209">
        <v>892.86</v>
      </c>
      <c r="U372" s="1210">
        <f t="shared" ref="U372:W375" si="516">T372</f>
        <v>892.86</v>
      </c>
      <c r="V372" s="1210">
        <f t="shared" si="516"/>
        <v>892.86</v>
      </c>
      <c r="W372" s="1210">
        <f t="shared" si="516"/>
        <v>892.86</v>
      </c>
      <c r="X372" s="1210">
        <f>R372+S372+T372+U372+V372+W372</f>
        <v>5357.16</v>
      </c>
      <c r="Y372" s="1210">
        <f>W372</f>
        <v>892.86</v>
      </c>
      <c r="Z372" s="1210">
        <f t="shared" ref="Z372:AD375" si="517">Y372</f>
        <v>892.86</v>
      </c>
      <c r="AA372" s="1210">
        <f t="shared" si="517"/>
        <v>892.86</v>
      </c>
      <c r="AB372" s="1210">
        <f t="shared" si="517"/>
        <v>892.86</v>
      </c>
      <c r="AC372" s="1210">
        <f t="shared" si="517"/>
        <v>892.86</v>
      </c>
      <c r="AD372" s="1210">
        <f t="shared" si="517"/>
        <v>892.86</v>
      </c>
      <c r="AE372" s="1210">
        <f>Y372+Z372+AA372+AB372+AC372+AD372</f>
        <v>5357.16</v>
      </c>
      <c r="AF372" s="1210">
        <f>X372+AE372</f>
        <v>10714.32</v>
      </c>
      <c r="AG372" s="1211">
        <v>75000</v>
      </c>
      <c r="AH372" s="1212">
        <f>SUM(K372:L372)+M372-AF372</f>
        <v>40178.46</v>
      </c>
      <c r="AI372" s="1212"/>
      <c r="AJ372" s="1211"/>
      <c r="AK372" s="1213"/>
      <c r="AL372" s="1214">
        <v>892.86</v>
      </c>
      <c r="AM372" s="1214">
        <f t="shared" ref="AM372:AQ375" si="518">AL372</f>
        <v>892.86</v>
      </c>
      <c r="AN372" s="1214">
        <f t="shared" si="518"/>
        <v>892.86</v>
      </c>
      <c r="AO372" s="1210">
        <f t="shared" si="518"/>
        <v>892.86</v>
      </c>
      <c r="AP372" s="1210">
        <f t="shared" si="518"/>
        <v>892.86</v>
      </c>
      <c r="AQ372" s="1210">
        <f t="shared" si="518"/>
        <v>892.86</v>
      </c>
      <c r="AR372" s="1210">
        <f>SUM(AL372:AQ372)</f>
        <v>5357.16</v>
      </c>
      <c r="AS372" s="1210">
        <f>AQ372</f>
        <v>892.86</v>
      </c>
      <c r="AT372" s="1210">
        <f t="shared" ref="AT372:AX375" si="519">AS372</f>
        <v>892.86</v>
      </c>
      <c r="AU372" s="1210">
        <f t="shared" si="519"/>
        <v>892.86</v>
      </c>
      <c r="AV372" s="1210">
        <f t="shared" si="519"/>
        <v>892.86</v>
      </c>
      <c r="AW372" s="1210">
        <f t="shared" si="519"/>
        <v>892.86</v>
      </c>
      <c r="AX372" s="1210">
        <f t="shared" si="519"/>
        <v>892.86</v>
      </c>
      <c r="AY372" s="1210">
        <f>SUM(AS372:AX372)</f>
        <v>5357.16</v>
      </c>
      <c r="AZ372" s="1210">
        <f>AR372+AY372</f>
        <v>10714.32</v>
      </c>
      <c r="BA372" s="1211">
        <v>75000</v>
      </c>
      <c r="BB372" s="1212">
        <f>AH372+AI372-AZ372</f>
        <v>29464.14</v>
      </c>
      <c r="BD372" s="1186">
        <f t="shared" si="479"/>
        <v>0</v>
      </c>
      <c r="BE372" s="1187">
        <f t="shared" si="480"/>
        <v>48214.2</v>
      </c>
      <c r="BF372" s="1188">
        <f t="shared" si="481"/>
        <v>0</v>
      </c>
      <c r="BG372" s="1294">
        <v>0</v>
      </c>
      <c r="BH372" s="1189"/>
      <c r="BI372" s="1190">
        <f t="shared" si="472"/>
        <v>0</v>
      </c>
      <c r="BJ372" s="1215"/>
    </row>
    <row r="373" spans="1:63" ht="12.6" hidden="1" customHeight="1" outlineLevel="2" x14ac:dyDescent="0.2">
      <c r="A373" s="1165" t="str">
        <f t="shared" si="509"/>
        <v>ДЭС-26 с.Хаилино</v>
      </c>
      <c r="B373" s="1166" t="str">
        <f>D476</f>
        <v>Производственный инвентарь</v>
      </c>
      <c r="C373" s="1166" t="s">
        <v>1100</v>
      </c>
      <c r="D373" s="2050" t="s">
        <v>1262</v>
      </c>
      <c r="E373" s="2050"/>
      <c r="F373" s="1200">
        <v>2180</v>
      </c>
      <c r="G373" s="1201" t="s">
        <v>1263</v>
      </c>
      <c r="H373" s="1202">
        <v>190000</v>
      </c>
      <c r="I373" s="1203">
        <v>190000</v>
      </c>
      <c r="J373" s="1204">
        <v>58809.4</v>
      </c>
      <c r="K373" s="2039">
        <v>131190.6</v>
      </c>
      <c r="L373" s="2040"/>
      <c r="M373" s="1205"/>
      <c r="N373" s="1203">
        <v>6785.7</v>
      </c>
      <c r="O373" s="1206"/>
      <c r="P373" s="1207"/>
      <c r="Q373" s="1208"/>
      <c r="R373" s="1209">
        <v>2261.9</v>
      </c>
      <c r="S373" s="1209">
        <v>2261.9</v>
      </c>
      <c r="T373" s="1209">
        <v>2261.9</v>
      </c>
      <c r="U373" s="1210">
        <f t="shared" si="516"/>
        <v>2261.9</v>
      </c>
      <c r="V373" s="1210">
        <f t="shared" si="516"/>
        <v>2261.9</v>
      </c>
      <c r="W373" s="1210">
        <f t="shared" si="516"/>
        <v>2261.9</v>
      </c>
      <c r="X373" s="1210">
        <f>R373+S373+T373+U373+V373+W373</f>
        <v>13571.4</v>
      </c>
      <c r="Y373" s="1210">
        <f>W373</f>
        <v>2261.9</v>
      </c>
      <c r="Z373" s="1210">
        <f t="shared" si="517"/>
        <v>2261.9</v>
      </c>
      <c r="AA373" s="1210">
        <f t="shared" si="517"/>
        <v>2261.9</v>
      </c>
      <c r="AB373" s="1210">
        <f t="shared" si="517"/>
        <v>2261.9</v>
      </c>
      <c r="AC373" s="1210">
        <f t="shared" si="517"/>
        <v>2261.9</v>
      </c>
      <c r="AD373" s="1210">
        <f t="shared" si="517"/>
        <v>2261.9</v>
      </c>
      <c r="AE373" s="1210">
        <f>Y373+Z373+AA373+AB373+AC373+AD373</f>
        <v>13571.4</v>
      </c>
      <c r="AF373" s="1210">
        <f>X373+AE373</f>
        <v>27142.799999999999</v>
      </c>
      <c r="AG373" s="1211">
        <v>190000</v>
      </c>
      <c r="AH373" s="1212">
        <f>SUM(K373:L373)+M373-AF373</f>
        <v>104047.8</v>
      </c>
      <c r="AI373" s="1212"/>
      <c r="AJ373" s="1211"/>
      <c r="AK373" s="1213"/>
      <c r="AL373" s="1214">
        <v>2261.9</v>
      </c>
      <c r="AM373" s="1214">
        <f t="shared" si="518"/>
        <v>2261.9</v>
      </c>
      <c r="AN373" s="1214">
        <f t="shared" si="518"/>
        <v>2261.9</v>
      </c>
      <c r="AO373" s="1210">
        <f t="shared" si="518"/>
        <v>2261.9</v>
      </c>
      <c r="AP373" s="1210">
        <f t="shared" si="518"/>
        <v>2261.9</v>
      </c>
      <c r="AQ373" s="1210">
        <f t="shared" si="518"/>
        <v>2261.9</v>
      </c>
      <c r="AR373" s="1210">
        <f>SUM(AL373:AQ373)</f>
        <v>13571.4</v>
      </c>
      <c r="AS373" s="1210">
        <f>AQ373</f>
        <v>2261.9</v>
      </c>
      <c r="AT373" s="1210">
        <f t="shared" si="519"/>
        <v>2261.9</v>
      </c>
      <c r="AU373" s="1210">
        <f t="shared" si="519"/>
        <v>2261.9</v>
      </c>
      <c r="AV373" s="1210">
        <f t="shared" si="519"/>
        <v>2261.9</v>
      </c>
      <c r="AW373" s="1210">
        <f t="shared" si="519"/>
        <v>2261.9</v>
      </c>
      <c r="AX373" s="1210">
        <f t="shared" si="519"/>
        <v>2261.9</v>
      </c>
      <c r="AY373" s="1210">
        <f>SUM(AS373:AX373)</f>
        <v>13571.4</v>
      </c>
      <c r="AZ373" s="1210">
        <f>AR373+AY373</f>
        <v>27142.799999999999</v>
      </c>
      <c r="BA373" s="1211">
        <v>190000</v>
      </c>
      <c r="BB373" s="1212">
        <f>AH373+AI373-AZ373</f>
        <v>76905</v>
      </c>
      <c r="BD373" s="1186">
        <f t="shared" si="479"/>
        <v>0</v>
      </c>
      <c r="BE373" s="1187">
        <f t="shared" si="480"/>
        <v>124404.90000000002</v>
      </c>
      <c r="BF373" s="1188">
        <f t="shared" si="481"/>
        <v>0</v>
      </c>
      <c r="BG373" s="1294">
        <v>0</v>
      </c>
      <c r="BH373" s="1189"/>
      <c r="BI373" s="1190">
        <f t="shared" si="472"/>
        <v>0</v>
      </c>
      <c r="BJ373" s="1215"/>
    </row>
    <row r="374" spans="1:63" ht="12.6" hidden="1" customHeight="1" outlineLevel="2" x14ac:dyDescent="0.2">
      <c r="A374" s="1165" t="str">
        <f t="shared" si="509"/>
        <v>ДЭС-26 с.Хаилино</v>
      </c>
      <c r="B374" s="1166" t="str">
        <f>B372</f>
        <v>Производственный инвентарь</v>
      </c>
      <c r="C374" s="1166" t="s">
        <v>1100</v>
      </c>
      <c r="D374" s="2050" t="s">
        <v>1264</v>
      </c>
      <c r="E374" s="2050"/>
      <c r="F374" s="1200">
        <v>2134</v>
      </c>
      <c r="G374" s="1201" t="s">
        <v>1261</v>
      </c>
      <c r="H374" s="1202">
        <v>75000</v>
      </c>
      <c r="I374" s="1203">
        <v>75000</v>
      </c>
      <c r="J374" s="1204">
        <v>24107.22</v>
      </c>
      <c r="K374" s="2039">
        <v>50892.78</v>
      </c>
      <c r="L374" s="2040"/>
      <c r="M374" s="1205"/>
      <c r="N374" s="1203">
        <v>2678.58</v>
      </c>
      <c r="O374" s="1206"/>
      <c r="P374" s="1207"/>
      <c r="Q374" s="1208"/>
      <c r="R374" s="1209">
        <v>892.86</v>
      </c>
      <c r="S374" s="1209">
        <v>892.86</v>
      </c>
      <c r="T374" s="1209">
        <v>892.86</v>
      </c>
      <c r="U374" s="1210">
        <f t="shared" si="516"/>
        <v>892.86</v>
      </c>
      <c r="V374" s="1210">
        <f t="shared" si="516"/>
        <v>892.86</v>
      </c>
      <c r="W374" s="1210">
        <f t="shared" si="516"/>
        <v>892.86</v>
      </c>
      <c r="X374" s="1210">
        <f>R374+S374+T374+U374+V374+W374</f>
        <v>5357.16</v>
      </c>
      <c r="Y374" s="1210">
        <f>W374</f>
        <v>892.86</v>
      </c>
      <c r="Z374" s="1210">
        <f t="shared" si="517"/>
        <v>892.86</v>
      </c>
      <c r="AA374" s="1210">
        <f t="shared" si="517"/>
        <v>892.86</v>
      </c>
      <c r="AB374" s="1210">
        <f t="shared" si="517"/>
        <v>892.86</v>
      </c>
      <c r="AC374" s="1210">
        <f t="shared" si="517"/>
        <v>892.86</v>
      </c>
      <c r="AD374" s="1210">
        <f t="shared" si="517"/>
        <v>892.86</v>
      </c>
      <c r="AE374" s="1210">
        <f>Y374+Z374+AA374+AB374+AC374+AD374</f>
        <v>5357.16</v>
      </c>
      <c r="AF374" s="1210">
        <f>X374+AE374</f>
        <v>10714.32</v>
      </c>
      <c r="AG374" s="1211">
        <v>75000</v>
      </c>
      <c r="AH374" s="1212">
        <f>SUM(K374:L374)+M374-AF374</f>
        <v>40178.46</v>
      </c>
      <c r="AI374" s="1212"/>
      <c r="AJ374" s="1211"/>
      <c r="AK374" s="1213"/>
      <c r="AL374" s="1214">
        <v>892.86</v>
      </c>
      <c r="AM374" s="1214">
        <f t="shared" si="518"/>
        <v>892.86</v>
      </c>
      <c r="AN374" s="1214">
        <f t="shared" si="518"/>
        <v>892.86</v>
      </c>
      <c r="AO374" s="1210">
        <f t="shared" si="518"/>
        <v>892.86</v>
      </c>
      <c r="AP374" s="1210">
        <f t="shared" si="518"/>
        <v>892.86</v>
      </c>
      <c r="AQ374" s="1210">
        <f t="shared" si="518"/>
        <v>892.86</v>
      </c>
      <c r="AR374" s="1210">
        <f>SUM(AL374:AQ374)</f>
        <v>5357.16</v>
      </c>
      <c r="AS374" s="1210">
        <f>AQ374</f>
        <v>892.86</v>
      </c>
      <c r="AT374" s="1210">
        <f t="shared" si="519"/>
        <v>892.86</v>
      </c>
      <c r="AU374" s="1210">
        <f t="shared" si="519"/>
        <v>892.86</v>
      </c>
      <c r="AV374" s="1210">
        <f t="shared" si="519"/>
        <v>892.86</v>
      </c>
      <c r="AW374" s="1210">
        <f t="shared" si="519"/>
        <v>892.86</v>
      </c>
      <c r="AX374" s="1210">
        <f t="shared" si="519"/>
        <v>892.86</v>
      </c>
      <c r="AY374" s="1210">
        <f>SUM(AS374:AX374)</f>
        <v>5357.16</v>
      </c>
      <c r="AZ374" s="1210">
        <f>AR374+AY374</f>
        <v>10714.32</v>
      </c>
      <c r="BA374" s="1211">
        <v>75000</v>
      </c>
      <c r="BB374" s="1212">
        <f>AH374+AI374-AZ374</f>
        <v>29464.14</v>
      </c>
      <c r="BD374" s="1186">
        <f t="shared" si="479"/>
        <v>0</v>
      </c>
      <c r="BE374" s="1187">
        <f t="shared" si="480"/>
        <v>48214.2</v>
      </c>
      <c r="BF374" s="1188">
        <f t="shared" si="481"/>
        <v>0</v>
      </c>
      <c r="BG374" s="1294">
        <v>0</v>
      </c>
      <c r="BH374" s="1189"/>
      <c r="BI374" s="1190">
        <f t="shared" si="472"/>
        <v>0</v>
      </c>
      <c r="BJ374" s="1215"/>
    </row>
    <row r="375" spans="1:63" ht="12.6" hidden="1" customHeight="1" outlineLevel="2" x14ac:dyDescent="0.2">
      <c r="A375" s="1165" t="str">
        <f t="shared" si="509"/>
        <v>ДЭС-26 с.Хаилино</v>
      </c>
      <c r="B375" s="1166" t="str">
        <f>D473</f>
        <v>прочие машины</v>
      </c>
      <c r="C375" s="1166" t="s">
        <v>1108</v>
      </c>
      <c r="D375" s="2050" t="s">
        <v>1265</v>
      </c>
      <c r="E375" s="2050"/>
      <c r="F375" s="1200">
        <v>1944</v>
      </c>
      <c r="G375" s="1201" t="s">
        <v>1266</v>
      </c>
      <c r="H375" s="1202">
        <v>6330376.3899999997</v>
      </c>
      <c r="I375" s="1203">
        <v>6330376.3899999997</v>
      </c>
      <c r="J375" s="1204">
        <v>3165188.04</v>
      </c>
      <c r="K375" s="2039">
        <v>3165188.35</v>
      </c>
      <c r="L375" s="2040"/>
      <c r="M375" s="1205"/>
      <c r="N375" s="1203">
        <v>263765.67</v>
      </c>
      <c r="O375" s="1206"/>
      <c r="P375" s="1207"/>
      <c r="Q375" s="1208"/>
      <c r="R375" s="1209">
        <v>87921.89</v>
      </c>
      <c r="S375" s="1209">
        <v>87921.89</v>
      </c>
      <c r="T375" s="1209">
        <v>87921.89</v>
      </c>
      <c r="U375" s="1210">
        <f t="shared" si="516"/>
        <v>87921.89</v>
      </c>
      <c r="V375" s="1210">
        <f t="shared" si="516"/>
        <v>87921.89</v>
      </c>
      <c r="W375" s="1210">
        <f t="shared" si="516"/>
        <v>87921.89</v>
      </c>
      <c r="X375" s="1210">
        <f>R375+S375+T375+U375+V375+W375</f>
        <v>527531.34</v>
      </c>
      <c r="Y375" s="1210">
        <f>W375</f>
        <v>87921.89</v>
      </c>
      <c r="Z375" s="1210">
        <f t="shared" si="517"/>
        <v>87921.89</v>
      </c>
      <c r="AA375" s="1210">
        <f t="shared" si="517"/>
        <v>87921.89</v>
      </c>
      <c r="AB375" s="1210">
        <f t="shared" si="517"/>
        <v>87921.89</v>
      </c>
      <c r="AC375" s="1210">
        <f t="shared" si="517"/>
        <v>87921.89</v>
      </c>
      <c r="AD375" s="1210">
        <f t="shared" si="517"/>
        <v>87921.89</v>
      </c>
      <c r="AE375" s="1210">
        <f>Y375+Z375+AA375+AB375+AC375+AD375</f>
        <v>527531.34</v>
      </c>
      <c r="AF375" s="1210">
        <f>X375+AE375</f>
        <v>1055062.68</v>
      </c>
      <c r="AG375" s="1211">
        <v>6330376.3899999997</v>
      </c>
      <c r="AH375" s="1212">
        <f>SUM(K375:L375)+M375-AF375</f>
        <v>2110125.67</v>
      </c>
      <c r="AI375" s="1212"/>
      <c r="AJ375" s="1211"/>
      <c r="AK375" s="1213"/>
      <c r="AL375" s="1214">
        <v>87921.89</v>
      </c>
      <c r="AM375" s="1214">
        <f t="shared" si="518"/>
        <v>87921.89</v>
      </c>
      <c r="AN375" s="1214">
        <f t="shared" si="518"/>
        <v>87921.89</v>
      </c>
      <c r="AO375" s="1210">
        <f t="shared" si="518"/>
        <v>87921.89</v>
      </c>
      <c r="AP375" s="1210">
        <f t="shared" si="518"/>
        <v>87921.89</v>
      </c>
      <c r="AQ375" s="1210">
        <f t="shared" si="518"/>
        <v>87921.89</v>
      </c>
      <c r="AR375" s="1210">
        <f>SUM(AL375:AQ375)</f>
        <v>527531.34</v>
      </c>
      <c r="AS375" s="1210">
        <f>AQ375</f>
        <v>87921.89</v>
      </c>
      <c r="AT375" s="1210">
        <f t="shared" si="519"/>
        <v>87921.89</v>
      </c>
      <c r="AU375" s="1210">
        <f t="shared" si="519"/>
        <v>87921.89</v>
      </c>
      <c r="AV375" s="1210">
        <f t="shared" si="519"/>
        <v>87921.89</v>
      </c>
      <c r="AW375" s="1210">
        <f t="shared" si="519"/>
        <v>87921.89</v>
      </c>
      <c r="AX375" s="1210">
        <f t="shared" si="519"/>
        <v>87921.89</v>
      </c>
      <c r="AY375" s="1210">
        <f>SUM(AS375:AX375)</f>
        <v>527531.34</v>
      </c>
      <c r="AZ375" s="1210">
        <f>AR375+AY375</f>
        <v>1055062.68</v>
      </c>
      <c r="BA375" s="1211">
        <v>6330376.3899999997</v>
      </c>
      <c r="BB375" s="1212">
        <f>AH375+AI375-AZ375</f>
        <v>1055062.99</v>
      </c>
      <c r="BD375" s="1186">
        <f t="shared" si="479"/>
        <v>0</v>
      </c>
      <c r="BE375" s="1187">
        <f t="shared" si="480"/>
        <v>2901422.6799999997</v>
      </c>
      <c r="BF375" s="1188">
        <f t="shared" si="481"/>
        <v>0</v>
      </c>
      <c r="BG375" s="1294">
        <v>0</v>
      </c>
      <c r="BH375" s="1189"/>
      <c r="BI375" s="1190">
        <f t="shared" si="472"/>
        <v>0</v>
      </c>
      <c r="BJ375" s="1215" t="e">
        <v>#VALUE!</v>
      </c>
    </row>
    <row r="376" spans="1:63" ht="12.6" hidden="1" customHeight="1" outlineLevel="1" x14ac:dyDescent="0.2">
      <c r="A376" s="1165" t="str">
        <f t="shared" si="509"/>
        <v>ДЭС-26 с.Хаилино</v>
      </c>
      <c r="D376" s="2051" t="s">
        <v>1077</v>
      </c>
      <c r="E376" s="2051"/>
      <c r="F376" s="2051"/>
      <c r="G376" s="2051"/>
      <c r="H376" s="2051"/>
      <c r="I376" s="1216">
        <v>123389.83</v>
      </c>
      <c r="J376" s="1217">
        <v>4354.95</v>
      </c>
      <c r="K376" s="2052">
        <f>SUM(K377)</f>
        <v>119034.88</v>
      </c>
      <c r="L376" s="2053"/>
      <c r="M376" s="1218"/>
      <c r="N376" s="1216">
        <f>N377</f>
        <v>4354.95</v>
      </c>
      <c r="O376" s="1242"/>
      <c r="P376" s="1243"/>
      <c r="Q376" s="1221">
        <f>Q377</f>
        <v>0</v>
      </c>
      <c r="R376" s="1222">
        <f>R377</f>
        <v>1451.65</v>
      </c>
      <c r="S376" s="1222">
        <f t="shared" ref="S376:BB376" si="520">S377</f>
        <v>1451.65</v>
      </c>
      <c r="T376" s="1222">
        <f t="shared" si="520"/>
        <v>1451.65</v>
      </c>
      <c r="U376" s="1222">
        <f t="shared" si="520"/>
        <v>1451.65</v>
      </c>
      <c r="V376" s="1222">
        <f t="shared" si="520"/>
        <v>1451.65</v>
      </c>
      <c r="W376" s="1222">
        <f t="shared" si="520"/>
        <v>1451.65</v>
      </c>
      <c r="X376" s="1222">
        <f t="shared" si="520"/>
        <v>8709.9</v>
      </c>
      <c r="Y376" s="1222">
        <f t="shared" si="520"/>
        <v>1451.65</v>
      </c>
      <c r="Z376" s="1222">
        <f t="shared" si="520"/>
        <v>1451.65</v>
      </c>
      <c r="AA376" s="1222">
        <f t="shared" si="520"/>
        <v>1451.65</v>
      </c>
      <c r="AB376" s="1222">
        <f t="shared" si="520"/>
        <v>1451.65</v>
      </c>
      <c r="AC376" s="1222">
        <f t="shared" si="520"/>
        <v>1451.65</v>
      </c>
      <c r="AD376" s="1222">
        <f t="shared" si="520"/>
        <v>1451.65</v>
      </c>
      <c r="AE376" s="1222">
        <f t="shared" si="520"/>
        <v>8709.9</v>
      </c>
      <c r="AF376" s="1222">
        <f t="shared" si="520"/>
        <v>17419.8</v>
      </c>
      <c r="AG376" s="1220">
        <v>123389.83</v>
      </c>
      <c r="AH376" s="1222">
        <f t="shared" si="520"/>
        <v>101615.08</v>
      </c>
      <c r="AI376" s="1222">
        <f t="shared" si="520"/>
        <v>0</v>
      </c>
      <c r="AJ376" s="1220">
        <f t="shared" si="520"/>
        <v>0</v>
      </c>
      <c r="AK376" s="1223">
        <f t="shared" si="520"/>
        <v>0</v>
      </c>
      <c r="AL376" s="1222">
        <f t="shared" si="520"/>
        <v>1451.65</v>
      </c>
      <c r="AM376" s="1222">
        <f t="shared" si="520"/>
        <v>1451.65</v>
      </c>
      <c r="AN376" s="1222">
        <f t="shared" si="520"/>
        <v>1451.65</v>
      </c>
      <c r="AO376" s="1222">
        <f t="shared" si="520"/>
        <v>1451.65</v>
      </c>
      <c r="AP376" s="1222">
        <f t="shared" si="520"/>
        <v>1451.65</v>
      </c>
      <c r="AQ376" s="1222">
        <f t="shared" si="520"/>
        <v>1451.65</v>
      </c>
      <c r="AR376" s="1222">
        <f t="shared" si="520"/>
        <v>8709.9</v>
      </c>
      <c r="AS376" s="1222">
        <f t="shared" si="520"/>
        <v>1451.65</v>
      </c>
      <c r="AT376" s="1222">
        <f t="shared" si="520"/>
        <v>1451.65</v>
      </c>
      <c r="AU376" s="1222">
        <f t="shared" si="520"/>
        <v>1451.65</v>
      </c>
      <c r="AV376" s="1222">
        <f t="shared" si="520"/>
        <v>1451.65</v>
      </c>
      <c r="AW376" s="1222">
        <f t="shared" si="520"/>
        <v>1451.65</v>
      </c>
      <c r="AX376" s="1222">
        <f t="shared" si="520"/>
        <v>1451.65</v>
      </c>
      <c r="AY376" s="1222">
        <f t="shared" si="520"/>
        <v>8709.9</v>
      </c>
      <c r="AZ376" s="1222">
        <f t="shared" si="520"/>
        <v>17419.8</v>
      </c>
      <c r="BA376" s="1220">
        <v>123389.83</v>
      </c>
      <c r="BB376" s="1296">
        <f t="shared" si="520"/>
        <v>84195.28</v>
      </c>
      <c r="BD376" s="1186">
        <f t="shared" si="479"/>
        <v>0</v>
      </c>
      <c r="BE376" s="1187">
        <f t="shared" si="480"/>
        <v>114679.93000000002</v>
      </c>
      <c r="BF376" s="1188">
        <f t="shared" si="481"/>
        <v>0</v>
      </c>
      <c r="BH376" s="1189"/>
      <c r="BI376" s="1190">
        <f t="shared" si="472"/>
        <v>0</v>
      </c>
      <c r="BJ376" s="1215"/>
    </row>
    <row r="377" spans="1:63" ht="23.85" hidden="1" customHeight="1" outlineLevel="2" x14ac:dyDescent="0.2">
      <c r="A377" s="1165" t="str">
        <f t="shared" si="509"/>
        <v>ДЭС-26 с.Хаилино</v>
      </c>
      <c r="B377" s="1166" t="s">
        <v>1047</v>
      </c>
      <c r="C377" s="1166" t="s">
        <v>1100</v>
      </c>
      <c r="D377" s="2050" t="s">
        <v>1267</v>
      </c>
      <c r="E377" s="2050"/>
      <c r="F377" s="1201" t="s">
        <v>1268</v>
      </c>
      <c r="G377" s="1201" t="s">
        <v>1269</v>
      </c>
      <c r="H377" s="1202">
        <v>123389.83</v>
      </c>
      <c r="I377" s="1203">
        <v>123389.83</v>
      </c>
      <c r="J377" s="1204">
        <v>4354.95</v>
      </c>
      <c r="K377" s="2039">
        <v>119034.88</v>
      </c>
      <c r="L377" s="2040"/>
      <c r="M377" s="1205"/>
      <c r="N377" s="1203">
        <v>4354.95</v>
      </c>
      <c r="O377" s="1206"/>
      <c r="P377" s="1207"/>
      <c r="Q377" s="1208"/>
      <c r="R377" s="1209">
        <v>1451.65</v>
      </c>
      <c r="S377" s="1209">
        <v>1451.65</v>
      </c>
      <c r="T377" s="1209">
        <v>1451.65</v>
      </c>
      <c r="U377" s="1210">
        <f>T377</f>
        <v>1451.65</v>
      </c>
      <c r="V377" s="1210">
        <f>U377</f>
        <v>1451.65</v>
      </c>
      <c r="W377" s="1210">
        <f>V377</f>
        <v>1451.65</v>
      </c>
      <c r="X377" s="1210">
        <f>R377+S377+T377+U377+V377+W377</f>
        <v>8709.9</v>
      </c>
      <c r="Y377" s="1210">
        <f>W377</f>
        <v>1451.65</v>
      </c>
      <c r="Z377" s="1210">
        <f>Y377</f>
        <v>1451.65</v>
      </c>
      <c r="AA377" s="1210">
        <f>Z377</f>
        <v>1451.65</v>
      </c>
      <c r="AB377" s="1210">
        <f>AA377</f>
        <v>1451.65</v>
      </c>
      <c r="AC377" s="1210">
        <f>AB377</f>
        <v>1451.65</v>
      </c>
      <c r="AD377" s="1210">
        <f>AC377</f>
        <v>1451.65</v>
      </c>
      <c r="AE377" s="1210">
        <f>Y377+Z377+AA377+AB377+AC377+AD377</f>
        <v>8709.9</v>
      </c>
      <c r="AF377" s="1210">
        <f>X377+AE377</f>
        <v>17419.8</v>
      </c>
      <c r="AG377" s="1211">
        <v>123389.83</v>
      </c>
      <c r="AH377" s="1212">
        <f>SUM(K377:L377)+M377-AF377</f>
        <v>101615.08</v>
      </c>
      <c r="AI377" s="1212"/>
      <c r="AJ377" s="1211"/>
      <c r="AK377" s="1213"/>
      <c r="AL377" s="1214">
        <v>1451.65</v>
      </c>
      <c r="AM377" s="1214">
        <f>AL377</f>
        <v>1451.65</v>
      </c>
      <c r="AN377" s="1214">
        <f>AM377</f>
        <v>1451.65</v>
      </c>
      <c r="AO377" s="1210">
        <f>AN377</f>
        <v>1451.65</v>
      </c>
      <c r="AP377" s="1210">
        <f>AO377</f>
        <v>1451.65</v>
      </c>
      <c r="AQ377" s="1210">
        <f>AP377</f>
        <v>1451.65</v>
      </c>
      <c r="AR377" s="1210">
        <f>SUM(AL377:AQ377)</f>
        <v>8709.9</v>
      </c>
      <c r="AS377" s="1210">
        <f>AQ377</f>
        <v>1451.65</v>
      </c>
      <c r="AT377" s="1210">
        <f>AS377</f>
        <v>1451.65</v>
      </c>
      <c r="AU377" s="1210">
        <f>AT377</f>
        <v>1451.65</v>
      </c>
      <c r="AV377" s="1210">
        <f>AU377</f>
        <v>1451.65</v>
      </c>
      <c r="AW377" s="1210">
        <f>AV377</f>
        <v>1451.65</v>
      </c>
      <c r="AX377" s="1210">
        <f>AW377</f>
        <v>1451.65</v>
      </c>
      <c r="AY377" s="1210">
        <f>SUM(AS377:AX377)</f>
        <v>8709.9</v>
      </c>
      <c r="AZ377" s="1210">
        <f>AR377+AY377</f>
        <v>17419.8</v>
      </c>
      <c r="BA377" s="1211">
        <v>123389.83</v>
      </c>
      <c r="BB377" s="1212">
        <f>AH377+AI377-AZ377</f>
        <v>84195.28</v>
      </c>
      <c r="BD377" s="1186">
        <f t="shared" si="479"/>
        <v>0</v>
      </c>
      <c r="BE377" s="1187">
        <f t="shared" si="480"/>
        <v>114679.93000000002</v>
      </c>
      <c r="BF377" s="1188">
        <f t="shared" si="481"/>
        <v>0</v>
      </c>
      <c r="BG377" s="1294">
        <v>0</v>
      </c>
      <c r="BH377" s="1189"/>
      <c r="BI377" s="1190">
        <f t="shared" si="472"/>
        <v>0</v>
      </c>
      <c r="BJ377" s="1215"/>
    </row>
    <row r="378" spans="1:63" ht="13.35" customHeight="1" x14ac:dyDescent="0.2">
      <c r="A378" s="1165" t="str">
        <f>D378</f>
        <v>ДЭС-26 с.Хаилино (инвестиции)</v>
      </c>
      <c r="D378" s="2075" t="s">
        <v>1270</v>
      </c>
      <c r="E378" s="2075"/>
      <c r="F378" s="2075"/>
      <c r="G378" s="2075"/>
      <c r="H378" s="2075"/>
      <c r="I378" s="1281">
        <v>19437679.460000001</v>
      </c>
      <c r="J378" s="1282">
        <v>6928921.8099999996</v>
      </c>
      <c r="K378" s="2076">
        <f>SUM(K379)</f>
        <v>7263454.0199999996</v>
      </c>
      <c r="L378" s="2077"/>
      <c r="M378" s="1283"/>
      <c r="N378" s="1284">
        <f>N379</f>
        <v>473703.54000000004</v>
      </c>
      <c r="O378" s="1285"/>
      <c r="P378" s="1286"/>
      <c r="Q378" s="1287">
        <f t="shared" ref="Q378:BB378" si="521">Q379</f>
        <v>1581560.1694915255</v>
      </c>
      <c r="R378" s="1288">
        <f t="shared" si="521"/>
        <v>157901.18</v>
      </c>
      <c r="S378" s="1288">
        <f t="shared" si="521"/>
        <v>157901.18</v>
      </c>
      <c r="T378" s="1288">
        <f t="shared" si="521"/>
        <v>157901.18</v>
      </c>
      <c r="U378" s="1288">
        <f t="shared" si="521"/>
        <v>157901.18</v>
      </c>
      <c r="V378" s="1288">
        <f t="shared" si="521"/>
        <v>157901.18</v>
      </c>
      <c r="W378" s="1288">
        <f t="shared" si="521"/>
        <v>157901.18</v>
      </c>
      <c r="X378" s="1288">
        <f t="shared" si="521"/>
        <v>947407.08</v>
      </c>
      <c r="Y378" s="1288">
        <f t="shared" si="521"/>
        <v>157901.18</v>
      </c>
      <c r="Z378" s="1288">
        <f t="shared" si="521"/>
        <v>157901.18</v>
      </c>
      <c r="AA378" s="1288">
        <f t="shared" si="521"/>
        <v>157901.18</v>
      </c>
      <c r="AB378" s="1288">
        <f t="shared" si="521"/>
        <v>157901.18</v>
      </c>
      <c r="AC378" s="1288">
        <f t="shared" si="521"/>
        <v>157901.18</v>
      </c>
      <c r="AD378" s="1288">
        <f t="shared" si="521"/>
        <v>157901.18</v>
      </c>
      <c r="AE378" s="1288">
        <f t="shared" si="521"/>
        <v>947407.08</v>
      </c>
      <c r="AF378" s="1288">
        <f t="shared" si="521"/>
        <v>1894814.16</v>
      </c>
      <c r="AG378" s="1289">
        <f t="shared" si="521"/>
        <v>19264261.879999999</v>
      </c>
      <c r="AH378" s="1288">
        <f t="shared" si="521"/>
        <v>6950200.0294915261</v>
      </c>
      <c r="AI378" s="1288">
        <f t="shared" si="521"/>
        <v>0</v>
      </c>
      <c r="AJ378" s="1289">
        <f t="shared" si="521"/>
        <v>0</v>
      </c>
      <c r="AK378" s="1290">
        <f t="shared" si="521"/>
        <v>0</v>
      </c>
      <c r="AL378" s="1288">
        <f t="shared" si="521"/>
        <v>174375.76509887006</v>
      </c>
      <c r="AM378" s="1288">
        <f t="shared" si="521"/>
        <v>174375.76509887006</v>
      </c>
      <c r="AN378" s="1288">
        <f t="shared" si="521"/>
        <v>174375.76509887006</v>
      </c>
      <c r="AO378" s="1288">
        <f t="shared" si="521"/>
        <v>174375.76509887006</v>
      </c>
      <c r="AP378" s="1288">
        <f t="shared" si="521"/>
        <v>174375.76509887006</v>
      </c>
      <c r="AQ378" s="1288">
        <f t="shared" si="521"/>
        <v>174375.76509887006</v>
      </c>
      <c r="AR378" s="1288">
        <f t="shared" si="521"/>
        <v>1046254.5905932203</v>
      </c>
      <c r="AS378" s="1288">
        <f t="shared" si="521"/>
        <v>174375.76509887006</v>
      </c>
      <c r="AT378" s="1288">
        <f t="shared" si="521"/>
        <v>174375.76509887006</v>
      </c>
      <c r="AU378" s="1288">
        <f t="shared" si="521"/>
        <v>174375.76509887006</v>
      </c>
      <c r="AV378" s="1288">
        <f t="shared" si="521"/>
        <v>174375.76509887006</v>
      </c>
      <c r="AW378" s="1288">
        <f t="shared" si="521"/>
        <v>174375.76509887006</v>
      </c>
      <c r="AX378" s="1288">
        <f t="shared" si="521"/>
        <v>174375.76509887006</v>
      </c>
      <c r="AY378" s="1288">
        <f t="shared" si="521"/>
        <v>1046254.5905932203</v>
      </c>
      <c r="AZ378" s="1288">
        <f t="shared" si="521"/>
        <v>2092509.1811864406</v>
      </c>
      <c r="BA378" s="1289">
        <f t="shared" si="521"/>
        <v>19264261.879999999</v>
      </c>
      <c r="BB378" s="1295">
        <f t="shared" si="521"/>
        <v>4857690.8483050857</v>
      </c>
      <c r="BD378" s="1186">
        <f t="shared" si="479"/>
        <v>0</v>
      </c>
      <c r="BE378" s="1187">
        <f t="shared" si="480"/>
        <v>6789750.4800000004</v>
      </c>
      <c r="BF378" s="1188">
        <f t="shared" si="481"/>
        <v>0</v>
      </c>
      <c r="BH378" s="1189"/>
      <c r="BI378" s="1190">
        <f t="shared" si="472"/>
        <v>0</v>
      </c>
      <c r="BJ378" s="1215"/>
    </row>
    <row r="379" spans="1:63" ht="12.6" customHeight="1" outlineLevel="1" collapsed="1" x14ac:dyDescent="0.2">
      <c r="A379" s="1165" t="str">
        <f t="shared" si="509"/>
        <v>ДЭС-26 с.Хаилино (инвестиции)</v>
      </c>
      <c r="D379" s="2051" t="s">
        <v>977</v>
      </c>
      <c r="E379" s="2051"/>
      <c r="F379" s="2051"/>
      <c r="G379" s="2051"/>
      <c r="H379" s="2051"/>
      <c r="I379" s="1216">
        <v>12643913.24</v>
      </c>
      <c r="J379" s="1217">
        <v>3652354.98</v>
      </c>
      <c r="K379" s="2052">
        <f>SUM(K380:L383)</f>
        <v>7263454.0199999996</v>
      </c>
      <c r="L379" s="2053"/>
      <c r="M379" s="1218"/>
      <c r="N379" s="1216">
        <f>SUM(N380:N383)</f>
        <v>473703.54000000004</v>
      </c>
      <c r="O379" s="1242"/>
      <c r="P379" s="1243"/>
      <c r="Q379" s="1221">
        <f>SUM(Q380:Q383)</f>
        <v>1581560.1694915255</v>
      </c>
      <c r="R379" s="1222">
        <f>SUM(R380:R383)</f>
        <v>157901.18</v>
      </c>
      <c r="S379" s="1222">
        <f t="shared" ref="S379:BB379" si="522">SUM(S380:S383)</f>
        <v>157901.18</v>
      </c>
      <c r="T379" s="1222">
        <f t="shared" si="522"/>
        <v>157901.18</v>
      </c>
      <c r="U379" s="1222">
        <f t="shared" si="522"/>
        <v>157901.18</v>
      </c>
      <c r="V379" s="1222">
        <f t="shared" si="522"/>
        <v>157901.18</v>
      </c>
      <c r="W379" s="1222">
        <f t="shared" si="522"/>
        <v>157901.18</v>
      </c>
      <c r="X379" s="1222">
        <f t="shared" si="522"/>
        <v>947407.08</v>
      </c>
      <c r="Y379" s="1222">
        <f t="shared" si="522"/>
        <v>157901.18</v>
      </c>
      <c r="Z379" s="1222">
        <f t="shared" si="522"/>
        <v>157901.18</v>
      </c>
      <c r="AA379" s="1222">
        <f t="shared" si="522"/>
        <v>157901.18</v>
      </c>
      <c r="AB379" s="1222">
        <f t="shared" si="522"/>
        <v>157901.18</v>
      </c>
      <c r="AC379" s="1222">
        <f t="shared" si="522"/>
        <v>157901.18</v>
      </c>
      <c r="AD379" s="1222">
        <f t="shared" si="522"/>
        <v>157901.18</v>
      </c>
      <c r="AE379" s="1222">
        <f t="shared" si="522"/>
        <v>947407.08</v>
      </c>
      <c r="AF379" s="1222">
        <f t="shared" si="522"/>
        <v>1894814.16</v>
      </c>
      <c r="AG379" s="1220">
        <f t="shared" si="522"/>
        <v>19264261.879999999</v>
      </c>
      <c r="AH379" s="1222">
        <f t="shared" si="522"/>
        <v>6950200.0294915261</v>
      </c>
      <c r="AI379" s="1222">
        <f t="shared" si="522"/>
        <v>0</v>
      </c>
      <c r="AJ379" s="1220">
        <f t="shared" si="522"/>
        <v>0</v>
      </c>
      <c r="AK379" s="1223">
        <f t="shared" si="522"/>
        <v>0</v>
      </c>
      <c r="AL379" s="1222">
        <f t="shared" si="522"/>
        <v>174375.76509887006</v>
      </c>
      <c r="AM379" s="1222">
        <f t="shared" si="522"/>
        <v>174375.76509887006</v>
      </c>
      <c r="AN379" s="1222">
        <f t="shared" si="522"/>
        <v>174375.76509887006</v>
      </c>
      <c r="AO379" s="1222">
        <f t="shared" si="522"/>
        <v>174375.76509887006</v>
      </c>
      <c r="AP379" s="1222">
        <f t="shared" si="522"/>
        <v>174375.76509887006</v>
      </c>
      <c r="AQ379" s="1222">
        <f t="shared" si="522"/>
        <v>174375.76509887006</v>
      </c>
      <c r="AR379" s="1222">
        <f t="shared" si="522"/>
        <v>1046254.5905932203</v>
      </c>
      <c r="AS379" s="1222">
        <f t="shared" si="522"/>
        <v>174375.76509887006</v>
      </c>
      <c r="AT379" s="1222">
        <f t="shared" si="522"/>
        <v>174375.76509887006</v>
      </c>
      <c r="AU379" s="1222">
        <f t="shared" si="522"/>
        <v>174375.76509887006</v>
      </c>
      <c r="AV379" s="1222">
        <f t="shared" si="522"/>
        <v>174375.76509887006</v>
      </c>
      <c r="AW379" s="1222">
        <f t="shared" si="522"/>
        <v>174375.76509887006</v>
      </c>
      <c r="AX379" s="1222">
        <f t="shared" si="522"/>
        <v>174375.76509887006</v>
      </c>
      <c r="AY379" s="1222">
        <f t="shared" si="522"/>
        <v>1046254.5905932203</v>
      </c>
      <c r="AZ379" s="1222">
        <f t="shared" si="522"/>
        <v>2092509.1811864406</v>
      </c>
      <c r="BA379" s="1220">
        <f t="shared" si="522"/>
        <v>19264261.879999999</v>
      </c>
      <c r="BB379" s="1296">
        <f t="shared" si="522"/>
        <v>4857690.8483050857</v>
      </c>
      <c r="BD379" s="1186">
        <f t="shared" si="479"/>
        <v>0</v>
      </c>
      <c r="BE379" s="1187">
        <f t="shared" si="480"/>
        <v>6789750.4800000004</v>
      </c>
      <c r="BF379" s="1188">
        <f t="shared" si="481"/>
        <v>0</v>
      </c>
      <c r="BH379" s="1189"/>
      <c r="BI379" s="1190">
        <f t="shared" si="472"/>
        <v>0</v>
      </c>
      <c r="BJ379" s="1215"/>
    </row>
    <row r="380" spans="1:63" ht="23.85" hidden="1" customHeight="1" outlineLevel="2" x14ac:dyDescent="0.2">
      <c r="A380" s="1165" t="str">
        <f>A366</f>
        <v>ДЭС-26 с.Хаилино</v>
      </c>
      <c r="B380" s="1166" t="s">
        <v>1015</v>
      </c>
      <c r="C380" s="1166" t="s">
        <v>1100</v>
      </c>
      <c r="D380" s="2049" t="s">
        <v>1271</v>
      </c>
      <c r="E380" s="2049"/>
      <c r="F380" s="1200">
        <v>2314</v>
      </c>
      <c r="G380" s="1269" t="s">
        <v>1166</v>
      </c>
      <c r="H380" s="1270">
        <v>4815826.6399999997</v>
      </c>
      <c r="I380" s="1271">
        <v>4815826.6399999997</v>
      </c>
      <c r="J380" s="1272">
        <v>1184219.7</v>
      </c>
      <c r="K380" s="2078">
        <v>3631606.94</v>
      </c>
      <c r="L380" s="2079"/>
      <c r="M380" s="1273"/>
      <c r="N380" s="1271">
        <v>236843.94</v>
      </c>
      <c r="O380" s="1274"/>
      <c r="P380" s="1207"/>
      <c r="Q380" s="1208"/>
      <c r="R380" s="1209">
        <v>78947.98</v>
      </c>
      <c r="S380" s="1209">
        <v>78947.98</v>
      </c>
      <c r="T380" s="1209">
        <v>78947.98</v>
      </c>
      <c r="U380" s="1214">
        <f t="shared" ref="U380:W381" si="523">T380</f>
        <v>78947.98</v>
      </c>
      <c r="V380" s="1214">
        <f t="shared" si="523"/>
        <v>78947.98</v>
      </c>
      <c r="W380" s="1214">
        <f t="shared" si="523"/>
        <v>78947.98</v>
      </c>
      <c r="X380" s="1214">
        <f>R380+S380+T380+U380+V380+W380</f>
        <v>473687.87999999995</v>
      </c>
      <c r="Y380" s="1214">
        <f>W380</f>
        <v>78947.98</v>
      </c>
      <c r="Z380" s="1214">
        <f t="shared" ref="Z380:AD381" si="524">Y380</f>
        <v>78947.98</v>
      </c>
      <c r="AA380" s="1214">
        <f t="shared" si="524"/>
        <v>78947.98</v>
      </c>
      <c r="AB380" s="1214">
        <f t="shared" si="524"/>
        <v>78947.98</v>
      </c>
      <c r="AC380" s="1214">
        <f t="shared" si="524"/>
        <v>78947.98</v>
      </c>
      <c r="AD380" s="1214">
        <f t="shared" si="524"/>
        <v>78947.98</v>
      </c>
      <c r="AE380" s="1214">
        <f>Y380+Z380+AA380+AB380+AC380+AD380</f>
        <v>473687.87999999995</v>
      </c>
      <c r="AF380" s="1214">
        <f>X380+AE380</f>
        <v>947375.75999999989</v>
      </c>
      <c r="AG380" s="1275">
        <v>4815826.6399999997</v>
      </c>
      <c r="AH380" s="1276">
        <f>SUM(K380:L380)+M380-AF380</f>
        <v>2684231.1800000002</v>
      </c>
      <c r="AI380" s="1276"/>
      <c r="AJ380" s="1211"/>
      <c r="AK380" s="1213"/>
      <c r="AL380" s="1214">
        <v>78947.98</v>
      </c>
      <c r="AM380" s="1214">
        <f t="shared" ref="AM380:AQ383" si="525">AL380</f>
        <v>78947.98</v>
      </c>
      <c r="AN380" s="1214">
        <f t="shared" si="525"/>
        <v>78947.98</v>
      </c>
      <c r="AO380" s="1214">
        <f t="shared" si="525"/>
        <v>78947.98</v>
      </c>
      <c r="AP380" s="1214">
        <f t="shared" si="525"/>
        <v>78947.98</v>
      </c>
      <c r="AQ380" s="1214">
        <f t="shared" si="525"/>
        <v>78947.98</v>
      </c>
      <c r="AR380" s="1214">
        <f>SUM(AL380:AQ380)</f>
        <v>473687.87999999995</v>
      </c>
      <c r="AS380" s="1214">
        <f>AQ380</f>
        <v>78947.98</v>
      </c>
      <c r="AT380" s="1214">
        <f t="shared" ref="AT380:AX383" si="526">AS380</f>
        <v>78947.98</v>
      </c>
      <c r="AU380" s="1214">
        <f t="shared" si="526"/>
        <v>78947.98</v>
      </c>
      <c r="AV380" s="1214">
        <f t="shared" si="526"/>
        <v>78947.98</v>
      </c>
      <c r="AW380" s="1214">
        <f t="shared" si="526"/>
        <v>78947.98</v>
      </c>
      <c r="AX380" s="1214">
        <f t="shared" si="526"/>
        <v>78947.98</v>
      </c>
      <c r="AY380" s="1214">
        <f>SUM(AS380:AX380)</f>
        <v>473687.87999999995</v>
      </c>
      <c r="AZ380" s="1214">
        <f>AR380+AY380</f>
        <v>947375.75999999989</v>
      </c>
      <c r="BA380" s="1275">
        <v>4815826.6399999997</v>
      </c>
      <c r="BB380" s="1276">
        <f>AH380+AI380-AZ380</f>
        <v>1736855.4200000004</v>
      </c>
      <c r="BD380" s="1186">
        <f t="shared" si="479"/>
        <v>0</v>
      </c>
      <c r="BE380" s="1187">
        <f t="shared" si="480"/>
        <v>3394763</v>
      </c>
      <c r="BF380" s="1188">
        <f t="shared" si="481"/>
        <v>0</v>
      </c>
      <c r="BG380" s="1294">
        <v>0</v>
      </c>
      <c r="BH380" s="1189"/>
      <c r="BI380" s="1190">
        <f t="shared" si="472"/>
        <v>0</v>
      </c>
      <c r="BJ380" s="1215"/>
    </row>
    <row r="381" spans="1:63" ht="23.85" hidden="1" customHeight="1" outlineLevel="2" x14ac:dyDescent="0.2">
      <c r="A381" s="1165" t="str">
        <f>A367</f>
        <v>ДЭС-26 с.Хаилино</v>
      </c>
      <c r="B381" s="1166" t="s">
        <v>1015</v>
      </c>
      <c r="C381" s="1166" t="s">
        <v>1100</v>
      </c>
      <c r="D381" s="2049" t="s">
        <v>1272</v>
      </c>
      <c r="E381" s="2049"/>
      <c r="F381" s="1200">
        <v>2313</v>
      </c>
      <c r="G381" s="1269" t="s">
        <v>1166</v>
      </c>
      <c r="H381" s="1270">
        <v>4816145.08</v>
      </c>
      <c r="I381" s="1271">
        <v>4816145.08</v>
      </c>
      <c r="J381" s="1272">
        <v>1184298</v>
      </c>
      <c r="K381" s="2078">
        <v>3631847.08</v>
      </c>
      <c r="L381" s="2079"/>
      <c r="M381" s="1273"/>
      <c r="N381" s="1271">
        <v>236859.6</v>
      </c>
      <c r="O381" s="1274"/>
      <c r="P381" s="1207"/>
      <c r="Q381" s="1208"/>
      <c r="R381" s="1209">
        <v>78953.2</v>
      </c>
      <c r="S381" s="1209">
        <v>78953.2</v>
      </c>
      <c r="T381" s="1209">
        <v>78953.2</v>
      </c>
      <c r="U381" s="1214">
        <f t="shared" si="523"/>
        <v>78953.2</v>
      </c>
      <c r="V381" s="1214">
        <f t="shared" si="523"/>
        <v>78953.2</v>
      </c>
      <c r="W381" s="1214">
        <f t="shared" si="523"/>
        <v>78953.2</v>
      </c>
      <c r="X381" s="1214">
        <f>R381+S381+T381+U381+V381+W381</f>
        <v>473719.2</v>
      </c>
      <c r="Y381" s="1214">
        <f>W381</f>
        <v>78953.2</v>
      </c>
      <c r="Z381" s="1214">
        <f t="shared" si="524"/>
        <v>78953.2</v>
      </c>
      <c r="AA381" s="1214">
        <f t="shared" si="524"/>
        <v>78953.2</v>
      </c>
      <c r="AB381" s="1214">
        <f t="shared" si="524"/>
        <v>78953.2</v>
      </c>
      <c r="AC381" s="1214">
        <f t="shared" si="524"/>
        <v>78953.2</v>
      </c>
      <c r="AD381" s="1214">
        <f t="shared" si="524"/>
        <v>78953.2</v>
      </c>
      <c r="AE381" s="1214">
        <f>Y381+Z381+AA381+AB381+AC381+AD381</f>
        <v>473719.2</v>
      </c>
      <c r="AF381" s="1214">
        <f>X381+AE381</f>
        <v>947438.4</v>
      </c>
      <c r="AG381" s="1275">
        <v>4816145.08</v>
      </c>
      <c r="AH381" s="1276">
        <f>SUM(K381:L381)+M381-AF381</f>
        <v>2684408.68</v>
      </c>
      <c r="AI381" s="1276"/>
      <c r="AJ381" s="1211"/>
      <c r="AK381" s="1213"/>
      <c r="AL381" s="1214">
        <v>78953.2</v>
      </c>
      <c r="AM381" s="1214">
        <f t="shared" si="525"/>
        <v>78953.2</v>
      </c>
      <c r="AN381" s="1214">
        <f t="shared" si="525"/>
        <v>78953.2</v>
      </c>
      <c r="AO381" s="1214">
        <f t="shared" si="525"/>
        <v>78953.2</v>
      </c>
      <c r="AP381" s="1214">
        <f t="shared" si="525"/>
        <v>78953.2</v>
      </c>
      <c r="AQ381" s="1214">
        <f t="shared" si="525"/>
        <v>78953.2</v>
      </c>
      <c r="AR381" s="1214">
        <f>SUM(AL381:AQ381)</f>
        <v>473719.2</v>
      </c>
      <c r="AS381" s="1214">
        <f>AQ381</f>
        <v>78953.2</v>
      </c>
      <c r="AT381" s="1214">
        <f t="shared" si="526"/>
        <v>78953.2</v>
      </c>
      <c r="AU381" s="1214">
        <f t="shared" si="526"/>
        <v>78953.2</v>
      </c>
      <c r="AV381" s="1214">
        <f t="shared" si="526"/>
        <v>78953.2</v>
      </c>
      <c r="AW381" s="1214">
        <f t="shared" si="526"/>
        <v>78953.2</v>
      </c>
      <c r="AX381" s="1214">
        <f t="shared" si="526"/>
        <v>78953.2</v>
      </c>
      <c r="AY381" s="1214">
        <f>SUM(AS381:AX381)</f>
        <v>473719.2</v>
      </c>
      <c r="AZ381" s="1214">
        <f>AR381+AY381</f>
        <v>947438.4</v>
      </c>
      <c r="BA381" s="1275">
        <v>4816145.08</v>
      </c>
      <c r="BB381" s="1276">
        <f>AH381+AI381-AZ381</f>
        <v>1736970.2800000003</v>
      </c>
      <c r="BD381" s="1186">
        <f t="shared" si="479"/>
        <v>0</v>
      </c>
      <c r="BE381" s="1187">
        <f t="shared" si="480"/>
        <v>3394987.4799999995</v>
      </c>
      <c r="BF381" s="1188">
        <f t="shared" si="481"/>
        <v>0</v>
      </c>
      <c r="BG381" s="1294">
        <v>0</v>
      </c>
      <c r="BH381" s="1189"/>
      <c r="BI381" s="1190">
        <f t="shared" si="472"/>
        <v>0</v>
      </c>
      <c r="BJ381" s="1215"/>
    </row>
    <row r="382" spans="1:63" s="1361" customFormat="1" ht="29.25" customHeight="1" outlineLevel="2" x14ac:dyDescent="0.2">
      <c r="A382" s="1361" t="str">
        <f>A368</f>
        <v>ДЭС-26 с.Хаилино</v>
      </c>
      <c r="B382" s="1362" t="s">
        <v>1082</v>
      </c>
      <c r="C382" s="1362" t="s">
        <v>1124</v>
      </c>
      <c r="D382" s="2038" t="s">
        <v>1273</v>
      </c>
      <c r="E382" s="2038"/>
      <c r="F382" s="1363"/>
      <c r="G382" s="1277">
        <v>42705</v>
      </c>
      <c r="H382" s="1270">
        <v>637554.23728813569</v>
      </c>
      <c r="I382" s="1271"/>
      <c r="J382" s="1272"/>
      <c r="K382" s="2078"/>
      <c r="L382" s="2079"/>
      <c r="M382" s="1273"/>
      <c r="N382" s="1271"/>
      <c r="O382" s="1274"/>
      <c r="P382" s="1359"/>
      <c r="Q382" s="1352">
        <v>637554.23728813569</v>
      </c>
      <c r="R382" s="1214">
        <v>0</v>
      </c>
      <c r="S382" s="1214">
        <v>0</v>
      </c>
      <c r="T382" s="1214">
        <v>0</v>
      </c>
      <c r="U382" s="1214">
        <v>0</v>
      </c>
      <c r="V382" s="1214">
        <v>0</v>
      </c>
      <c r="W382" s="1214">
        <v>0</v>
      </c>
      <c r="X382" s="1214">
        <f>R382+S382+T382+U382+V382+W382</f>
        <v>0</v>
      </c>
      <c r="Y382" s="1214">
        <v>0</v>
      </c>
      <c r="Z382" s="1214">
        <v>0</v>
      </c>
      <c r="AA382" s="1214">
        <v>0</v>
      </c>
      <c r="AB382" s="1214">
        <v>0</v>
      </c>
      <c r="AC382" s="1214">
        <v>0</v>
      </c>
      <c r="AD382" s="1214">
        <v>0</v>
      </c>
      <c r="AE382" s="1214">
        <f>Y382+Z382+AA382+AB382+AC382+AD382</f>
        <v>0</v>
      </c>
      <c r="AF382" s="1214">
        <f>X382+AE382</f>
        <v>0</v>
      </c>
      <c r="AG382" s="1275">
        <v>4816145.08</v>
      </c>
      <c r="AH382" s="1276">
        <f>SUM(K382:L382)+M382+Q382-AF382</f>
        <v>637554.23728813569</v>
      </c>
      <c r="AI382" s="1276"/>
      <c r="AJ382" s="1275"/>
      <c r="AK382" s="1276"/>
      <c r="AL382" s="1214">
        <v>6641.1899717514134</v>
      </c>
      <c r="AM382" s="1214">
        <f t="shared" si="525"/>
        <v>6641.1899717514134</v>
      </c>
      <c r="AN382" s="1214">
        <f t="shared" si="525"/>
        <v>6641.1899717514134</v>
      </c>
      <c r="AO382" s="1214">
        <f t="shared" si="525"/>
        <v>6641.1899717514134</v>
      </c>
      <c r="AP382" s="1214">
        <f t="shared" si="525"/>
        <v>6641.1899717514134</v>
      </c>
      <c r="AQ382" s="1214">
        <f t="shared" si="525"/>
        <v>6641.1899717514134</v>
      </c>
      <c r="AR382" s="1214">
        <f>SUM(AL382:AQ382)</f>
        <v>39847.139830508488</v>
      </c>
      <c r="AS382" s="1214">
        <f>AQ382</f>
        <v>6641.1899717514134</v>
      </c>
      <c r="AT382" s="1214">
        <f t="shared" si="526"/>
        <v>6641.1899717514134</v>
      </c>
      <c r="AU382" s="1214">
        <f t="shared" si="526"/>
        <v>6641.1899717514134</v>
      </c>
      <c r="AV382" s="1214">
        <f t="shared" si="526"/>
        <v>6641.1899717514134</v>
      </c>
      <c r="AW382" s="1214">
        <f t="shared" si="526"/>
        <v>6641.1899717514134</v>
      </c>
      <c r="AX382" s="1214">
        <f t="shared" si="526"/>
        <v>6641.1899717514134</v>
      </c>
      <c r="AY382" s="1214">
        <f>SUM(AS382:AX382)</f>
        <v>39847.139830508488</v>
      </c>
      <c r="AZ382" s="1214">
        <f>AR382+AY382</f>
        <v>79694.279661016975</v>
      </c>
      <c r="BA382" s="1275">
        <v>4816145.08</v>
      </c>
      <c r="BB382" s="1276">
        <f>AH382+AI382-AZ382</f>
        <v>557859.95762711868</v>
      </c>
      <c r="BD382" s="1364">
        <f>N382-(R382+S382+T382)</f>
        <v>0</v>
      </c>
      <c r="BE382" s="1365">
        <f>(K382+M382-R382-S382-T382)-AK382</f>
        <v>0</v>
      </c>
      <c r="BF382" s="1366">
        <f>SUM(K382)+M382+Q382-AF382-AH382</f>
        <v>0</v>
      </c>
      <c r="BG382" s="1294"/>
      <c r="BH382" s="1189"/>
      <c r="BI382" s="1190">
        <f t="shared" si="472"/>
        <v>0</v>
      </c>
      <c r="BJ382" s="1215"/>
      <c r="BK382" s="1541" t="s">
        <v>2072</v>
      </c>
    </row>
    <row r="383" spans="1:63" s="1361" customFormat="1" ht="48" customHeight="1" outlineLevel="2" x14ac:dyDescent="0.2">
      <c r="A383" s="1361" t="str">
        <f>A369</f>
        <v>ДЭС-26 с.Хаилино</v>
      </c>
      <c r="B383" s="1362" t="s">
        <v>1082</v>
      </c>
      <c r="C383" s="1362" t="s">
        <v>1124</v>
      </c>
      <c r="D383" s="2038" t="s">
        <v>1274</v>
      </c>
      <c r="E383" s="2038"/>
      <c r="F383" s="1363"/>
      <c r="G383" s="1277">
        <v>42705</v>
      </c>
      <c r="H383" s="1270">
        <v>944005.93220338982</v>
      </c>
      <c r="I383" s="1271"/>
      <c r="J383" s="1272"/>
      <c r="K383" s="2078"/>
      <c r="L383" s="2079"/>
      <c r="M383" s="1273"/>
      <c r="N383" s="1271"/>
      <c r="O383" s="1274"/>
      <c r="P383" s="1359"/>
      <c r="Q383" s="1352">
        <v>944005.93220338982</v>
      </c>
      <c r="R383" s="1214">
        <v>0</v>
      </c>
      <c r="S383" s="1214">
        <v>0</v>
      </c>
      <c r="T383" s="1214">
        <v>0</v>
      </c>
      <c r="U383" s="1214">
        <v>0</v>
      </c>
      <c r="V383" s="1214">
        <v>0</v>
      </c>
      <c r="W383" s="1214">
        <v>0</v>
      </c>
      <c r="X383" s="1214">
        <f>R383+S383+T383+U383+V383+W383</f>
        <v>0</v>
      </c>
      <c r="Y383" s="1214">
        <v>0</v>
      </c>
      <c r="Z383" s="1214">
        <v>0</v>
      </c>
      <c r="AA383" s="1214">
        <v>0</v>
      </c>
      <c r="AB383" s="1214">
        <v>0</v>
      </c>
      <c r="AC383" s="1214">
        <v>0</v>
      </c>
      <c r="AD383" s="1214">
        <v>0</v>
      </c>
      <c r="AE383" s="1214">
        <f>Y383+Z383+AA383+AB383+AC383+AD383</f>
        <v>0</v>
      </c>
      <c r="AF383" s="1214">
        <f>X383+AE383</f>
        <v>0</v>
      </c>
      <c r="AG383" s="1275">
        <v>4816145.08</v>
      </c>
      <c r="AH383" s="1276">
        <f>SUM(K383:L383)+M383+Q383-AF383</f>
        <v>944005.93220338982</v>
      </c>
      <c r="AI383" s="1276"/>
      <c r="AJ383" s="1275"/>
      <c r="AK383" s="1276"/>
      <c r="AL383" s="1214">
        <v>9833.3951271186434</v>
      </c>
      <c r="AM383" s="1214">
        <f t="shared" si="525"/>
        <v>9833.3951271186434</v>
      </c>
      <c r="AN383" s="1214">
        <f t="shared" si="525"/>
        <v>9833.3951271186434</v>
      </c>
      <c r="AO383" s="1214">
        <f t="shared" si="525"/>
        <v>9833.3951271186434</v>
      </c>
      <c r="AP383" s="1214">
        <f t="shared" si="525"/>
        <v>9833.3951271186434</v>
      </c>
      <c r="AQ383" s="1214">
        <f t="shared" si="525"/>
        <v>9833.3951271186434</v>
      </c>
      <c r="AR383" s="1214">
        <f>SUM(AL383:AQ383)</f>
        <v>59000.370762711864</v>
      </c>
      <c r="AS383" s="1214">
        <f>AQ383</f>
        <v>9833.3951271186434</v>
      </c>
      <c r="AT383" s="1214">
        <f t="shared" si="526"/>
        <v>9833.3951271186434</v>
      </c>
      <c r="AU383" s="1214">
        <f t="shared" si="526"/>
        <v>9833.3951271186434</v>
      </c>
      <c r="AV383" s="1214">
        <f t="shared" si="526"/>
        <v>9833.3951271186434</v>
      </c>
      <c r="AW383" s="1214">
        <f t="shared" si="526"/>
        <v>9833.3951271186434</v>
      </c>
      <c r="AX383" s="1214">
        <f t="shared" si="526"/>
        <v>9833.3951271186434</v>
      </c>
      <c r="AY383" s="1214">
        <f>SUM(AS383:AX383)</f>
        <v>59000.370762711864</v>
      </c>
      <c r="AZ383" s="1214">
        <f>AR383+AY383</f>
        <v>118000.74152542373</v>
      </c>
      <c r="BA383" s="1275">
        <v>4816145.08</v>
      </c>
      <c r="BB383" s="1276">
        <f>AH383+AI383-AZ383</f>
        <v>826005.19067796611</v>
      </c>
      <c r="BD383" s="1364">
        <f>N383-(R383+S383+T383)</f>
        <v>0</v>
      </c>
      <c r="BE383" s="1365">
        <f>(K383+M383-R383-S383-T383)-AK383</f>
        <v>0</v>
      </c>
      <c r="BF383" s="1366">
        <f>SUM(K383)+M383+Q383-AF383-AH383</f>
        <v>0</v>
      </c>
      <c r="BG383" s="1294"/>
      <c r="BH383" s="1189"/>
      <c r="BI383" s="1190">
        <f t="shared" si="472"/>
        <v>0</v>
      </c>
      <c r="BJ383" s="1215"/>
      <c r="BK383" s="1541" t="s">
        <v>2072</v>
      </c>
    </row>
    <row r="384" spans="1:63" ht="13.35" hidden="1" customHeight="1" x14ac:dyDescent="0.2">
      <c r="A384" s="1165" t="str">
        <f>D384</f>
        <v>ДЭС-27 с.Ачайваям</v>
      </c>
      <c r="D384" s="2075" t="s">
        <v>1275</v>
      </c>
      <c r="E384" s="2075"/>
      <c r="F384" s="2075"/>
      <c r="G384" s="2075"/>
      <c r="H384" s="2075"/>
      <c r="I384" s="1281">
        <v>19235802.280000001</v>
      </c>
      <c r="J384" s="1282">
        <v>8785286.3900000006</v>
      </c>
      <c r="K384" s="2076">
        <f>SUM(K385,K394)</f>
        <v>10450515.889999999</v>
      </c>
      <c r="L384" s="2077"/>
      <c r="M384" s="1283"/>
      <c r="N384" s="1284">
        <f>N385+N394</f>
        <v>1351199.5499999998</v>
      </c>
      <c r="O384" s="1285"/>
      <c r="P384" s="1286"/>
      <c r="Q384" s="1287">
        <f>Q385+Q394</f>
        <v>0</v>
      </c>
      <c r="R384" s="1288">
        <f>R385+R394</f>
        <v>450399.85000000003</v>
      </c>
      <c r="S384" s="1288">
        <f t="shared" ref="S384:AG384" si="527">S385+S394</f>
        <v>450399.85000000003</v>
      </c>
      <c r="T384" s="1288">
        <f t="shared" si="527"/>
        <v>450399.85000000003</v>
      </c>
      <c r="U384" s="1288">
        <f t="shared" si="527"/>
        <v>450399.85000000003</v>
      </c>
      <c r="V384" s="1288">
        <f t="shared" si="527"/>
        <v>450399.85000000003</v>
      </c>
      <c r="W384" s="1288">
        <f t="shared" si="527"/>
        <v>450399.85000000003</v>
      </c>
      <c r="X384" s="1288">
        <f t="shared" si="527"/>
        <v>2702399.0999999996</v>
      </c>
      <c r="Y384" s="1288">
        <f t="shared" si="527"/>
        <v>450399.85000000003</v>
      </c>
      <c r="Z384" s="1288">
        <f t="shared" si="527"/>
        <v>450399.95</v>
      </c>
      <c r="AA384" s="1288">
        <f t="shared" si="527"/>
        <v>446904.09</v>
      </c>
      <c r="AB384" s="1288">
        <f t="shared" si="527"/>
        <v>446904.09</v>
      </c>
      <c r="AC384" s="1288">
        <f t="shared" si="527"/>
        <v>446904.09</v>
      </c>
      <c r="AD384" s="1288">
        <f t="shared" si="527"/>
        <v>446904.09</v>
      </c>
      <c r="AE384" s="1288">
        <f t="shared" si="527"/>
        <v>2688416.1599999997</v>
      </c>
      <c r="AF384" s="1288">
        <f t="shared" si="527"/>
        <v>5390815.2599999998</v>
      </c>
      <c r="AG384" s="1289">
        <f t="shared" si="527"/>
        <v>19235802.280000001</v>
      </c>
      <c r="AH384" s="1288">
        <f>AH385+AH394</f>
        <v>5059700.63</v>
      </c>
      <c r="AI384" s="1288">
        <f>AI385+AI394</f>
        <v>0</v>
      </c>
      <c r="AJ384" s="1289">
        <f>AJ385+AJ394</f>
        <v>0</v>
      </c>
      <c r="AK384" s="1290">
        <f>AK385+AK394</f>
        <v>0</v>
      </c>
      <c r="AL384" s="1288">
        <f>AL385+AL394</f>
        <v>446904.09</v>
      </c>
      <c r="AM384" s="1288">
        <f t="shared" ref="AM384:BA384" si="528">AM385+AM394</f>
        <v>446904.09</v>
      </c>
      <c r="AN384" s="1288">
        <f t="shared" si="528"/>
        <v>446904.09</v>
      </c>
      <c r="AO384" s="1288">
        <f t="shared" si="528"/>
        <v>446904.09</v>
      </c>
      <c r="AP384" s="1288">
        <f t="shared" si="528"/>
        <v>446904.09</v>
      </c>
      <c r="AQ384" s="1288">
        <f t="shared" si="528"/>
        <v>446904.09</v>
      </c>
      <c r="AR384" s="1288">
        <f t="shared" si="528"/>
        <v>2681424.54</v>
      </c>
      <c r="AS384" s="1288">
        <f t="shared" si="528"/>
        <v>446126.69</v>
      </c>
      <c r="AT384" s="1288">
        <f t="shared" si="528"/>
        <v>446126.55</v>
      </c>
      <c r="AU384" s="1288">
        <f t="shared" si="528"/>
        <v>90664.650000000227</v>
      </c>
      <c r="AV384" s="1288">
        <f t="shared" si="528"/>
        <v>90664.41</v>
      </c>
      <c r="AW384" s="1288">
        <f t="shared" si="528"/>
        <v>90664.41</v>
      </c>
      <c r="AX384" s="1288">
        <f t="shared" si="528"/>
        <v>90664.41</v>
      </c>
      <c r="AY384" s="1288">
        <f t="shared" si="528"/>
        <v>1254911.1200000003</v>
      </c>
      <c r="AZ384" s="1288">
        <f t="shared" si="528"/>
        <v>3936335.6600000006</v>
      </c>
      <c r="BA384" s="1289">
        <f t="shared" si="528"/>
        <v>19235802.280000001</v>
      </c>
      <c r="BB384" s="1295">
        <f>BB385+BB394</f>
        <v>1123364.9699999997</v>
      </c>
      <c r="BD384" s="1186">
        <f t="shared" si="479"/>
        <v>0</v>
      </c>
      <c r="BE384" s="1187">
        <f t="shared" si="480"/>
        <v>9099316.3399999999</v>
      </c>
      <c r="BF384" s="1188">
        <f t="shared" si="481"/>
        <v>0</v>
      </c>
      <c r="BH384" s="1189"/>
      <c r="BI384" s="1190">
        <f t="shared" si="472"/>
        <v>0</v>
      </c>
      <c r="BJ384" s="1215"/>
    </row>
    <row r="385" spans="1:62" ht="12.6" hidden="1" customHeight="1" outlineLevel="1" x14ac:dyDescent="0.2">
      <c r="A385" s="1165" t="str">
        <f t="shared" ref="A385:A395" si="529">A384</f>
        <v>ДЭС-27 с.Ачайваям</v>
      </c>
      <c r="D385" s="2051" t="s">
        <v>977</v>
      </c>
      <c r="E385" s="2051"/>
      <c r="F385" s="2051"/>
      <c r="G385" s="2051"/>
      <c r="H385" s="2051"/>
      <c r="I385" s="1216">
        <v>16874537.02</v>
      </c>
      <c r="J385" s="1217">
        <v>7435991.9900000002</v>
      </c>
      <c r="K385" s="2052">
        <f>SUM(K386:L393)</f>
        <v>9438545.0299999993</v>
      </c>
      <c r="L385" s="2053"/>
      <c r="M385" s="1218"/>
      <c r="N385" s="1216">
        <f>SUM(N386:N393)</f>
        <v>1266868.6499999999</v>
      </c>
      <c r="O385" s="1242"/>
      <c r="P385" s="1243"/>
      <c r="Q385" s="1221">
        <f>SUM(Q386:Q393)</f>
        <v>0</v>
      </c>
      <c r="R385" s="1222">
        <f>SUM(R386:R393)</f>
        <v>422289.55000000005</v>
      </c>
      <c r="S385" s="1222">
        <f t="shared" ref="S385:AG385" si="530">SUM(S386:S393)</f>
        <v>422289.55000000005</v>
      </c>
      <c r="T385" s="1222">
        <f t="shared" si="530"/>
        <v>422289.55000000005</v>
      </c>
      <c r="U385" s="1222">
        <f t="shared" si="530"/>
        <v>422289.55000000005</v>
      </c>
      <c r="V385" s="1222">
        <f t="shared" si="530"/>
        <v>422289.55000000005</v>
      </c>
      <c r="W385" s="1222">
        <f t="shared" si="530"/>
        <v>422289.55000000005</v>
      </c>
      <c r="X385" s="1222">
        <f t="shared" si="530"/>
        <v>2533737.2999999998</v>
      </c>
      <c r="Y385" s="1222">
        <f t="shared" si="530"/>
        <v>422289.55000000005</v>
      </c>
      <c r="Z385" s="1222">
        <f t="shared" si="530"/>
        <v>422289.65</v>
      </c>
      <c r="AA385" s="1222">
        <f t="shared" si="530"/>
        <v>418793.79000000004</v>
      </c>
      <c r="AB385" s="1222">
        <f t="shared" si="530"/>
        <v>418793.79000000004</v>
      </c>
      <c r="AC385" s="1222">
        <f t="shared" si="530"/>
        <v>418793.79000000004</v>
      </c>
      <c r="AD385" s="1222">
        <f t="shared" si="530"/>
        <v>418793.79000000004</v>
      </c>
      <c r="AE385" s="1222">
        <f t="shared" si="530"/>
        <v>2519754.36</v>
      </c>
      <c r="AF385" s="1222">
        <f t="shared" si="530"/>
        <v>5053491.66</v>
      </c>
      <c r="AG385" s="1220">
        <f t="shared" si="530"/>
        <v>16874537.02</v>
      </c>
      <c r="AH385" s="1222">
        <f>SUM(AH386:AH393)</f>
        <v>4385053.37</v>
      </c>
      <c r="AI385" s="1222">
        <f>SUM(AI386:AI393)</f>
        <v>0</v>
      </c>
      <c r="AJ385" s="1220">
        <f>SUM(AJ386:AJ393)</f>
        <v>0</v>
      </c>
      <c r="AK385" s="1223">
        <f>SUM(AK386:AK393)</f>
        <v>0</v>
      </c>
      <c r="AL385" s="1222">
        <f>SUM(AL386:AL393)</f>
        <v>418793.79000000004</v>
      </c>
      <c r="AM385" s="1222">
        <f t="shared" ref="AM385:BA385" si="531">SUM(AM386:AM393)</f>
        <v>418793.79000000004</v>
      </c>
      <c r="AN385" s="1222">
        <f t="shared" si="531"/>
        <v>418793.79000000004</v>
      </c>
      <c r="AO385" s="1222">
        <f t="shared" si="531"/>
        <v>418793.79000000004</v>
      </c>
      <c r="AP385" s="1222">
        <f t="shared" si="531"/>
        <v>418793.79000000004</v>
      </c>
      <c r="AQ385" s="1222">
        <f t="shared" si="531"/>
        <v>418793.79000000004</v>
      </c>
      <c r="AR385" s="1222">
        <f t="shared" si="531"/>
        <v>2512762.7400000002</v>
      </c>
      <c r="AS385" s="1222">
        <f t="shared" si="531"/>
        <v>418016.39</v>
      </c>
      <c r="AT385" s="1222">
        <f t="shared" si="531"/>
        <v>418016.25</v>
      </c>
      <c r="AU385" s="1222">
        <f t="shared" si="531"/>
        <v>62554.350000000224</v>
      </c>
      <c r="AV385" s="1222">
        <f t="shared" si="531"/>
        <v>62554.11</v>
      </c>
      <c r="AW385" s="1222">
        <f t="shared" si="531"/>
        <v>62554.11</v>
      </c>
      <c r="AX385" s="1222">
        <f t="shared" si="531"/>
        <v>62554.11</v>
      </c>
      <c r="AY385" s="1222">
        <f t="shared" si="531"/>
        <v>1086249.3200000003</v>
      </c>
      <c r="AZ385" s="1222">
        <f t="shared" si="531"/>
        <v>3599012.0600000005</v>
      </c>
      <c r="BA385" s="1220">
        <f t="shared" si="531"/>
        <v>16874537.02</v>
      </c>
      <c r="BB385" s="1296">
        <f>SUM(BB386:BB393)</f>
        <v>786041.30999999982</v>
      </c>
      <c r="BD385" s="1186">
        <f t="shared" si="479"/>
        <v>0</v>
      </c>
      <c r="BE385" s="1187">
        <f t="shared" si="480"/>
        <v>8171676.379999998</v>
      </c>
      <c r="BF385" s="1188">
        <f t="shared" si="481"/>
        <v>0</v>
      </c>
      <c r="BH385" s="1189"/>
      <c r="BI385" s="1190">
        <f t="shared" si="472"/>
        <v>0</v>
      </c>
      <c r="BJ385" s="1215"/>
    </row>
    <row r="386" spans="1:62" ht="23.85" hidden="1" customHeight="1" outlineLevel="2" x14ac:dyDescent="0.2">
      <c r="A386" s="1165" t="str">
        <f t="shared" si="529"/>
        <v>ДЭС-27 с.Ачайваям</v>
      </c>
      <c r="B386" s="1166" t="str">
        <f>D473</f>
        <v>прочие машины</v>
      </c>
      <c r="C386" s="1166" t="s">
        <v>1100</v>
      </c>
      <c r="D386" s="2050" t="s">
        <v>1276</v>
      </c>
      <c r="E386" s="2050"/>
      <c r="F386" s="1200">
        <v>2321</v>
      </c>
      <c r="G386" s="1201" t="s">
        <v>1166</v>
      </c>
      <c r="H386" s="1202">
        <v>90088.98</v>
      </c>
      <c r="I386" s="1203">
        <v>90088.98</v>
      </c>
      <c r="J386" s="1204">
        <v>16087.35</v>
      </c>
      <c r="K386" s="2039">
        <v>74001.63</v>
      </c>
      <c r="L386" s="2040"/>
      <c r="M386" s="1205"/>
      <c r="N386" s="1203">
        <v>3217.47</v>
      </c>
      <c r="O386" s="1206"/>
      <c r="P386" s="1207"/>
      <c r="Q386" s="1208"/>
      <c r="R386" s="1209">
        <v>1072.49</v>
      </c>
      <c r="S386" s="1209">
        <v>1072.49</v>
      </c>
      <c r="T386" s="1209">
        <v>1072.49</v>
      </c>
      <c r="U386" s="1210">
        <f t="shared" ref="U386:W393" si="532">T386</f>
        <v>1072.49</v>
      </c>
      <c r="V386" s="1210">
        <f t="shared" si="532"/>
        <v>1072.49</v>
      </c>
      <c r="W386" s="1210">
        <f t="shared" si="532"/>
        <v>1072.49</v>
      </c>
      <c r="X386" s="1210">
        <f t="shared" ref="X386:X393" si="533">R386+S386+T386+U386+V386+W386</f>
        <v>6434.94</v>
      </c>
      <c r="Y386" s="1210">
        <f t="shared" ref="Y386:Y393" si="534">W386</f>
        <v>1072.49</v>
      </c>
      <c r="Z386" s="1210">
        <f t="shared" ref="Z386:AD390" si="535">Y386</f>
        <v>1072.49</v>
      </c>
      <c r="AA386" s="1210">
        <f t="shared" si="535"/>
        <v>1072.49</v>
      </c>
      <c r="AB386" s="1210">
        <f t="shared" si="535"/>
        <v>1072.49</v>
      </c>
      <c r="AC386" s="1210">
        <f t="shared" si="535"/>
        <v>1072.49</v>
      </c>
      <c r="AD386" s="1210">
        <f t="shared" si="535"/>
        <v>1072.49</v>
      </c>
      <c r="AE386" s="1210">
        <f t="shared" ref="AE386:AE393" si="536">Y386+Z386+AA386+AB386+AC386+AD386</f>
        <v>6434.94</v>
      </c>
      <c r="AF386" s="1210">
        <f t="shared" ref="AF386:AF393" si="537">X386+AE386</f>
        <v>12869.88</v>
      </c>
      <c r="AG386" s="1211">
        <v>90088.98</v>
      </c>
      <c r="AH386" s="1212">
        <f t="shared" ref="AH386:AH393" si="538">SUM(K386:L386)+M386-AF386</f>
        <v>61131.750000000007</v>
      </c>
      <c r="AI386" s="1212"/>
      <c r="AJ386" s="1211"/>
      <c r="AK386" s="1213"/>
      <c r="AL386" s="1214">
        <v>1072.49</v>
      </c>
      <c r="AM386" s="1214">
        <f t="shared" ref="AM386:AQ393" si="539">AL386</f>
        <v>1072.49</v>
      </c>
      <c r="AN386" s="1214">
        <f t="shared" si="539"/>
        <v>1072.49</v>
      </c>
      <c r="AO386" s="1210">
        <f t="shared" si="539"/>
        <v>1072.49</v>
      </c>
      <c r="AP386" s="1210">
        <f t="shared" si="539"/>
        <v>1072.49</v>
      </c>
      <c r="AQ386" s="1210">
        <f t="shared" si="539"/>
        <v>1072.49</v>
      </c>
      <c r="AR386" s="1210">
        <f t="shared" ref="AR386:AR393" si="540">SUM(AL386:AQ386)</f>
        <v>6434.94</v>
      </c>
      <c r="AS386" s="1210">
        <f t="shared" ref="AS386:AS393" si="541">AQ386</f>
        <v>1072.49</v>
      </c>
      <c r="AT386" s="1210">
        <f>AS386</f>
        <v>1072.49</v>
      </c>
      <c r="AU386" s="1210">
        <f>AT386</f>
        <v>1072.49</v>
      </c>
      <c r="AV386" s="1210">
        <f>AU386</f>
        <v>1072.49</v>
      </c>
      <c r="AW386" s="1210">
        <f>AV386</f>
        <v>1072.49</v>
      </c>
      <c r="AX386" s="1210">
        <f>AW386</f>
        <v>1072.49</v>
      </c>
      <c r="AY386" s="1210">
        <f t="shared" ref="AY386:AY393" si="542">SUM(AS386:AX386)</f>
        <v>6434.94</v>
      </c>
      <c r="AZ386" s="1210">
        <f t="shared" ref="AZ386:AZ393" si="543">AR386+AY386</f>
        <v>12869.88</v>
      </c>
      <c r="BA386" s="1211">
        <v>90088.98</v>
      </c>
      <c r="BB386" s="1212">
        <f t="shared" ref="BB386:BB393" si="544">AH386+AI386-AZ386</f>
        <v>48261.87000000001</v>
      </c>
      <c r="BD386" s="1186">
        <f t="shared" si="479"/>
        <v>0</v>
      </c>
      <c r="BE386" s="1187">
        <f t="shared" si="480"/>
        <v>70784.159999999989</v>
      </c>
      <c r="BF386" s="1188">
        <f t="shared" si="481"/>
        <v>0</v>
      </c>
      <c r="BG386" s="1294">
        <v>0</v>
      </c>
      <c r="BH386" s="1189"/>
      <c r="BI386" s="1190">
        <f t="shared" si="472"/>
        <v>0</v>
      </c>
      <c r="BJ386" s="1215"/>
    </row>
    <row r="387" spans="1:62" ht="23.85" hidden="1" customHeight="1" outlineLevel="2" x14ac:dyDescent="0.2">
      <c r="A387" s="1165" t="str">
        <f t="shared" si="529"/>
        <v>ДЭС-27 с.Ачайваям</v>
      </c>
      <c r="B387" s="1166" t="s">
        <v>1015</v>
      </c>
      <c r="C387" s="1166" t="s">
        <v>1100</v>
      </c>
      <c r="D387" s="2050" t="s">
        <v>1277</v>
      </c>
      <c r="E387" s="2050"/>
      <c r="F387" s="1200">
        <v>2299</v>
      </c>
      <c r="G387" s="1201" t="s">
        <v>1278</v>
      </c>
      <c r="H387" s="1202">
        <v>4265545.76</v>
      </c>
      <c r="I387" s="1203">
        <v>4265545.76</v>
      </c>
      <c r="J387" s="1204">
        <v>1895798.08</v>
      </c>
      <c r="K387" s="2039">
        <v>2369747.6800000002</v>
      </c>
      <c r="L387" s="2040"/>
      <c r="M387" s="1205"/>
      <c r="N387" s="1203">
        <v>355462.14</v>
      </c>
      <c r="O387" s="1206"/>
      <c r="P387" s="1207"/>
      <c r="Q387" s="1208"/>
      <c r="R387" s="1209">
        <v>118487.38</v>
      </c>
      <c r="S387" s="1209">
        <v>118487.38</v>
      </c>
      <c r="T387" s="1209">
        <v>118487.38</v>
      </c>
      <c r="U387" s="1210">
        <f t="shared" si="532"/>
        <v>118487.38</v>
      </c>
      <c r="V387" s="1210">
        <f t="shared" si="532"/>
        <v>118487.38</v>
      </c>
      <c r="W387" s="1210">
        <f t="shared" si="532"/>
        <v>118487.38</v>
      </c>
      <c r="X387" s="1210">
        <f t="shared" si="533"/>
        <v>710924.28</v>
      </c>
      <c r="Y387" s="1210">
        <f t="shared" si="534"/>
        <v>118487.38</v>
      </c>
      <c r="Z387" s="1210">
        <f t="shared" si="535"/>
        <v>118487.38</v>
      </c>
      <c r="AA387" s="1210">
        <f t="shared" si="535"/>
        <v>118487.38</v>
      </c>
      <c r="AB387" s="1210">
        <f t="shared" si="535"/>
        <v>118487.38</v>
      </c>
      <c r="AC387" s="1210">
        <f t="shared" si="535"/>
        <v>118487.38</v>
      </c>
      <c r="AD387" s="1210">
        <f t="shared" si="535"/>
        <v>118487.38</v>
      </c>
      <c r="AE387" s="1210">
        <f t="shared" si="536"/>
        <v>710924.28</v>
      </c>
      <c r="AF387" s="1210">
        <f t="shared" si="537"/>
        <v>1421848.56</v>
      </c>
      <c r="AG387" s="1211">
        <v>4265545.76</v>
      </c>
      <c r="AH387" s="1212">
        <f t="shared" si="538"/>
        <v>947899.12000000011</v>
      </c>
      <c r="AI387" s="1212"/>
      <c r="AJ387" s="1211"/>
      <c r="AK387" s="1213"/>
      <c r="AL387" s="1214">
        <v>118487.38</v>
      </c>
      <c r="AM387" s="1214">
        <f t="shared" si="539"/>
        <v>118487.38</v>
      </c>
      <c r="AN387" s="1214">
        <f t="shared" si="539"/>
        <v>118487.38</v>
      </c>
      <c r="AO387" s="1210">
        <f t="shared" si="539"/>
        <v>118487.38</v>
      </c>
      <c r="AP387" s="1210">
        <f t="shared" si="539"/>
        <v>118487.38</v>
      </c>
      <c r="AQ387" s="1210">
        <f t="shared" si="539"/>
        <v>118487.38</v>
      </c>
      <c r="AR387" s="1210">
        <f t="shared" si="540"/>
        <v>710924.28</v>
      </c>
      <c r="AS387" s="1210">
        <f t="shared" si="541"/>
        <v>118487.38</v>
      </c>
      <c r="AT387" s="1210">
        <f>AS387</f>
        <v>118487.38</v>
      </c>
      <c r="AU387" s="1210">
        <f>AH387-AR387-AS387-AT387</f>
        <v>8.0000000074505806E-2</v>
      </c>
      <c r="AV387" s="1210">
        <v>0</v>
      </c>
      <c r="AW387" s="1210">
        <v>0</v>
      </c>
      <c r="AX387" s="1210">
        <v>0</v>
      </c>
      <c r="AY387" s="1210">
        <f t="shared" si="542"/>
        <v>236974.84000000008</v>
      </c>
      <c r="AZ387" s="1210">
        <f t="shared" si="543"/>
        <v>947899.12000000011</v>
      </c>
      <c r="BA387" s="1211">
        <v>4265545.76</v>
      </c>
      <c r="BB387" s="1212">
        <f t="shared" si="544"/>
        <v>0</v>
      </c>
      <c r="BD387" s="1186">
        <f t="shared" si="479"/>
        <v>0</v>
      </c>
      <c r="BE387" s="1187">
        <f t="shared" si="480"/>
        <v>2014285.5400000005</v>
      </c>
      <c r="BF387" s="1188">
        <f t="shared" si="481"/>
        <v>0</v>
      </c>
      <c r="BG387" s="1294">
        <v>-473949.43999999994</v>
      </c>
      <c r="BH387" s="1189"/>
      <c r="BI387" s="1190">
        <f t="shared" si="472"/>
        <v>0</v>
      </c>
      <c r="BJ387" s="1215"/>
    </row>
    <row r="388" spans="1:62" ht="12.6" hidden="1" customHeight="1" outlineLevel="2" x14ac:dyDescent="0.2">
      <c r="A388" s="1165" t="str">
        <f t="shared" si="529"/>
        <v>ДЭС-27 с.Ачайваям</v>
      </c>
      <c r="B388" s="1166" t="s">
        <v>998</v>
      </c>
      <c r="C388" s="1166" t="s">
        <v>1108</v>
      </c>
      <c r="D388" s="2050" t="s">
        <v>1279</v>
      </c>
      <c r="E388" s="2050"/>
      <c r="F388" s="1200">
        <v>2216</v>
      </c>
      <c r="G388" s="1201" t="s">
        <v>1115</v>
      </c>
      <c r="H388" s="1202">
        <v>3688897.2</v>
      </c>
      <c r="I388" s="1203">
        <v>3688897.2</v>
      </c>
      <c r="J388" s="1204">
        <v>1475558.88</v>
      </c>
      <c r="K388" s="2039">
        <v>2213338.3199999998</v>
      </c>
      <c r="L388" s="2040"/>
      <c r="M388" s="1205"/>
      <c r="N388" s="1203">
        <v>184444.86</v>
      </c>
      <c r="O388" s="1206"/>
      <c r="P388" s="1207"/>
      <c r="Q388" s="1208"/>
      <c r="R388" s="1209">
        <v>61481.62</v>
      </c>
      <c r="S388" s="1209">
        <v>61481.62</v>
      </c>
      <c r="T388" s="1209">
        <v>61481.62</v>
      </c>
      <c r="U388" s="1210">
        <f t="shared" si="532"/>
        <v>61481.62</v>
      </c>
      <c r="V388" s="1210">
        <f t="shared" si="532"/>
        <v>61481.62</v>
      </c>
      <c r="W388" s="1210">
        <f t="shared" si="532"/>
        <v>61481.62</v>
      </c>
      <c r="X388" s="1210">
        <f t="shared" si="533"/>
        <v>368889.72000000003</v>
      </c>
      <c r="Y388" s="1210">
        <f t="shared" si="534"/>
        <v>61481.62</v>
      </c>
      <c r="Z388" s="1210">
        <f t="shared" si="535"/>
        <v>61481.62</v>
      </c>
      <c r="AA388" s="1210">
        <f t="shared" si="535"/>
        <v>61481.62</v>
      </c>
      <c r="AB388" s="1210">
        <f t="shared" si="535"/>
        <v>61481.62</v>
      </c>
      <c r="AC388" s="1210">
        <f t="shared" si="535"/>
        <v>61481.62</v>
      </c>
      <c r="AD388" s="1210">
        <f t="shared" si="535"/>
        <v>61481.62</v>
      </c>
      <c r="AE388" s="1210">
        <f t="shared" si="536"/>
        <v>368889.72000000003</v>
      </c>
      <c r="AF388" s="1210">
        <f t="shared" si="537"/>
        <v>737779.44000000006</v>
      </c>
      <c r="AG388" s="1211">
        <v>3688897.2</v>
      </c>
      <c r="AH388" s="1212">
        <f t="shared" si="538"/>
        <v>1475558.88</v>
      </c>
      <c r="AI388" s="1212"/>
      <c r="AJ388" s="1211"/>
      <c r="AK388" s="1213"/>
      <c r="AL388" s="1214">
        <v>61481.62</v>
      </c>
      <c r="AM388" s="1214">
        <f t="shared" si="539"/>
        <v>61481.62</v>
      </c>
      <c r="AN388" s="1214">
        <f t="shared" si="539"/>
        <v>61481.62</v>
      </c>
      <c r="AO388" s="1210">
        <f t="shared" si="539"/>
        <v>61481.62</v>
      </c>
      <c r="AP388" s="1210">
        <f t="shared" si="539"/>
        <v>61481.62</v>
      </c>
      <c r="AQ388" s="1210">
        <f t="shared" si="539"/>
        <v>61481.62</v>
      </c>
      <c r="AR388" s="1210">
        <f t="shared" si="540"/>
        <v>368889.72000000003</v>
      </c>
      <c r="AS388" s="1210">
        <f t="shared" si="541"/>
        <v>61481.62</v>
      </c>
      <c r="AT388" s="1210">
        <f>AS388</f>
        <v>61481.62</v>
      </c>
      <c r="AU388" s="1210">
        <f t="shared" ref="AU388:AX389" si="545">AT388</f>
        <v>61481.62</v>
      </c>
      <c r="AV388" s="1210">
        <f t="shared" si="545"/>
        <v>61481.62</v>
      </c>
      <c r="AW388" s="1210">
        <f t="shared" si="545"/>
        <v>61481.62</v>
      </c>
      <c r="AX388" s="1210">
        <f t="shared" si="545"/>
        <v>61481.62</v>
      </c>
      <c r="AY388" s="1210">
        <f t="shared" si="542"/>
        <v>368889.72000000003</v>
      </c>
      <c r="AZ388" s="1210">
        <f t="shared" si="543"/>
        <v>737779.44000000006</v>
      </c>
      <c r="BA388" s="1211">
        <v>3688897.2</v>
      </c>
      <c r="BB388" s="1212">
        <f t="shared" si="544"/>
        <v>737779.43999999983</v>
      </c>
      <c r="BD388" s="1186">
        <f t="shared" si="479"/>
        <v>0</v>
      </c>
      <c r="BE388" s="1187">
        <f t="shared" si="480"/>
        <v>2028893.4599999995</v>
      </c>
      <c r="BF388" s="1188">
        <f t="shared" si="481"/>
        <v>0</v>
      </c>
      <c r="BG388" s="1294">
        <v>0</v>
      </c>
      <c r="BH388" s="1189"/>
      <c r="BI388" s="1190">
        <f t="shared" si="472"/>
        <v>0</v>
      </c>
      <c r="BJ388" s="1215"/>
    </row>
    <row r="389" spans="1:62" ht="23.85" hidden="1" customHeight="1" outlineLevel="2" x14ac:dyDescent="0.2">
      <c r="A389" s="1165" t="str">
        <f t="shared" si="529"/>
        <v>ДЭС-27 с.Ачайваям</v>
      </c>
      <c r="B389" s="1166" t="s">
        <v>1012</v>
      </c>
      <c r="C389" s="1166" t="s">
        <v>1100</v>
      </c>
      <c r="D389" s="2050" t="s">
        <v>1101</v>
      </c>
      <c r="E389" s="2050"/>
      <c r="F389" s="1200">
        <v>1886</v>
      </c>
      <c r="G389" s="1201" t="s">
        <v>1163</v>
      </c>
      <c r="H389" s="1202">
        <v>126413.56</v>
      </c>
      <c r="I389" s="1203">
        <v>126413.56</v>
      </c>
      <c r="J389" s="1204">
        <v>126413.56</v>
      </c>
      <c r="K389" s="1224"/>
      <c r="L389" s="1207"/>
      <c r="M389" s="1205"/>
      <c r="N389" s="1225"/>
      <c r="O389" s="1206"/>
      <c r="P389" s="1207"/>
      <c r="Q389" s="1208"/>
      <c r="R389" s="1209">
        <v>0</v>
      </c>
      <c r="S389" s="1209">
        <v>0</v>
      </c>
      <c r="T389" s="1209">
        <v>0</v>
      </c>
      <c r="U389" s="1210">
        <f t="shared" si="532"/>
        <v>0</v>
      </c>
      <c r="V389" s="1210">
        <f t="shared" si="532"/>
        <v>0</v>
      </c>
      <c r="W389" s="1210">
        <f t="shared" si="532"/>
        <v>0</v>
      </c>
      <c r="X389" s="1210">
        <f t="shared" si="533"/>
        <v>0</v>
      </c>
      <c r="Y389" s="1210">
        <f t="shared" si="534"/>
        <v>0</v>
      </c>
      <c r="Z389" s="1210">
        <f t="shared" si="535"/>
        <v>0</v>
      </c>
      <c r="AA389" s="1210">
        <f t="shared" si="535"/>
        <v>0</v>
      </c>
      <c r="AB389" s="1210">
        <f t="shared" si="535"/>
        <v>0</v>
      </c>
      <c r="AC389" s="1210">
        <f t="shared" si="535"/>
        <v>0</v>
      </c>
      <c r="AD389" s="1210">
        <f t="shared" si="535"/>
        <v>0</v>
      </c>
      <c r="AE389" s="1210">
        <f t="shared" si="536"/>
        <v>0</v>
      </c>
      <c r="AF389" s="1210">
        <f t="shared" si="537"/>
        <v>0</v>
      </c>
      <c r="AG389" s="1211">
        <v>126413.56</v>
      </c>
      <c r="AH389" s="1212">
        <f t="shared" si="538"/>
        <v>0</v>
      </c>
      <c r="AI389" s="1212"/>
      <c r="AJ389" s="1211"/>
      <c r="AK389" s="1228"/>
      <c r="AL389" s="1214">
        <v>0</v>
      </c>
      <c r="AM389" s="1214">
        <f t="shared" si="539"/>
        <v>0</v>
      </c>
      <c r="AN389" s="1214">
        <f t="shared" si="539"/>
        <v>0</v>
      </c>
      <c r="AO389" s="1210">
        <f t="shared" si="539"/>
        <v>0</v>
      </c>
      <c r="AP389" s="1210">
        <f t="shared" si="539"/>
        <v>0</v>
      </c>
      <c r="AQ389" s="1210">
        <f t="shared" si="539"/>
        <v>0</v>
      </c>
      <c r="AR389" s="1210">
        <f t="shared" si="540"/>
        <v>0</v>
      </c>
      <c r="AS389" s="1210">
        <f t="shared" si="541"/>
        <v>0</v>
      </c>
      <c r="AT389" s="1210">
        <f>AS389</f>
        <v>0</v>
      </c>
      <c r="AU389" s="1210">
        <f t="shared" si="545"/>
        <v>0</v>
      </c>
      <c r="AV389" s="1210">
        <f t="shared" si="545"/>
        <v>0</v>
      </c>
      <c r="AW389" s="1210">
        <f t="shared" si="545"/>
        <v>0</v>
      </c>
      <c r="AX389" s="1210">
        <f t="shared" si="545"/>
        <v>0</v>
      </c>
      <c r="AY389" s="1210">
        <f t="shared" si="542"/>
        <v>0</v>
      </c>
      <c r="AZ389" s="1210">
        <f t="shared" si="543"/>
        <v>0</v>
      </c>
      <c r="BA389" s="1211">
        <v>126413.56</v>
      </c>
      <c r="BB389" s="1212">
        <f t="shared" si="544"/>
        <v>0</v>
      </c>
      <c r="BD389" s="1186">
        <f t="shared" si="479"/>
        <v>0</v>
      </c>
      <c r="BE389" s="1187">
        <f t="shared" si="480"/>
        <v>0</v>
      </c>
      <c r="BF389" s="1188">
        <f t="shared" si="481"/>
        <v>0</v>
      </c>
      <c r="BG389" s="1294">
        <v>0</v>
      </c>
      <c r="BH389" s="1189"/>
      <c r="BI389" s="1190">
        <f t="shared" si="472"/>
        <v>0</v>
      </c>
      <c r="BJ389" s="1215"/>
    </row>
    <row r="390" spans="1:62" ht="23.85" hidden="1" customHeight="1" outlineLevel="2" x14ac:dyDescent="0.2">
      <c r="A390" s="1165" t="str">
        <f t="shared" si="529"/>
        <v>ДЭС-27 с.Ачайваям</v>
      </c>
      <c r="B390" s="1166" t="s">
        <v>1015</v>
      </c>
      <c r="C390" s="1166" t="s">
        <v>1100</v>
      </c>
      <c r="D390" s="2050" t="s">
        <v>1280</v>
      </c>
      <c r="E390" s="2050"/>
      <c r="F390" s="1200">
        <v>1889</v>
      </c>
      <c r="G390" s="1201" t="s">
        <v>1163</v>
      </c>
      <c r="H390" s="1202">
        <v>46652.54</v>
      </c>
      <c r="I390" s="1203">
        <v>46652.54</v>
      </c>
      <c r="J390" s="1204">
        <v>32656.68</v>
      </c>
      <c r="K390" s="2039">
        <v>13995.86</v>
      </c>
      <c r="L390" s="2040"/>
      <c r="M390" s="1205"/>
      <c r="N390" s="1203">
        <v>2332.62</v>
      </c>
      <c r="O390" s="1206"/>
      <c r="P390" s="1207"/>
      <c r="Q390" s="1208"/>
      <c r="R390" s="1209">
        <v>777.54</v>
      </c>
      <c r="S390" s="1209">
        <v>777.54</v>
      </c>
      <c r="T390" s="1209">
        <v>777.54</v>
      </c>
      <c r="U390" s="1210">
        <f t="shared" si="532"/>
        <v>777.54</v>
      </c>
      <c r="V390" s="1210">
        <f t="shared" si="532"/>
        <v>777.54</v>
      </c>
      <c r="W390" s="1210">
        <f t="shared" si="532"/>
        <v>777.54</v>
      </c>
      <c r="X390" s="1210">
        <f t="shared" si="533"/>
        <v>4665.24</v>
      </c>
      <c r="Y390" s="1210">
        <f t="shared" si="534"/>
        <v>777.54</v>
      </c>
      <c r="Z390" s="1210">
        <f t="shared" si="535"/>
        <v>777.54</v>
      </c>
      <c r="AA390" s="1210">
        <f t="shared" si="535"/>
        <v>777.54</v>
      </c>
      <c r="AB390" s="1210">
        <f t="shared" si="535"/>
        <v>777.54</v>
      </c>
      <c r="AC390" s="1210">
        <f t="shared" si="535"/>
        <v>777.54</v>
      </c>
      <c r="AD390" s="1210">
        <f t="shared" si="535"/>
        <v>777.54</v>
      </c>
      <c r="AE390" s="1210">
        <f t="shared" si="536"/>
        <v>4665.24</v>
      </c>
      <c r="AF390" s="1210">
        <f t="shared" si="537"/>
        <v>9330.48</v>
      </c>
      <c r="AG390" s="1211">
        <v>46652.54</v>
      </c>
      <c r="AH390" s="1212">
        <f t="shared" si="538"/>
        <v>4665.380000000001</v>
      </c>
      <c r="AI390" s="1212"/>
      <c r="AJ390" s="1211"/>
      <c r="AK390" s="1213"/>
      <c r="AL390" s="1214">
        <v>777.54</v>
      </c>
      <c r="AM390" s="1214">
        <f t="shared" si="539"/>
        <v>777.54</v>
      </c>
      <c r="AN390" s="1214">
        <f t="shared" si="539"/>
        <v>777.54</v>
      </c>
      <c r="AO390" s="1210">
        <f t="shared" si="539"/>
        <v>777.54</v>
      </c>
      <c r="AP390" s="1210">
        <f t="shared" si="539"/>
        <v>777.54</v>
      </c>
      <c r="AQ390" s="1210">
        <f t="shared" si="539"/>
        <v>777.54</v>
      </c>
      <c r="AR390" s="1210">
        <f t="shared" si="540"/>
        <v>4665.24</v>
      </c>
      <c r="AS390" s="1210">
        <f>AH390-AR390</f>
        <v>0.14000000000123691</v>
      </c>
      <c r="AT390" s="1210">
        <v>0</v>
      </c>
      <c r="AU390" s="1210">
        <v>0</v>
      </c>
      <c r="AV390" s="1210">
        <v>0</v>
      </c>
      <c r="AW390" s="1210">
        <v>0</v>
      </c>
      <c r="AX390" s="1210">
        <v>0</v>
      </c>
      <c r="AY390" s="1210">
        <f t="shared" si="542"/>
        <v>0.14000000000123691</v>
      </c>
      <c r="AZ390" s="1210">
        <f t="shared" si="543"/>
        <v>4665.380000000001</v>
      </c>
      <c r="BA390" s="1211">
        <v>46652.54</v>
      </c>
      <c r="BB390" s="1212">
        <f t="shared" si="544"/>
        <v>0</v>
      </c>
      <c r="BD390" s="1186">
        <f t="shared" si="479"/>
        <v>0</v>
      </c>
      <c r="BE390" s="1187">
        <f t="shared" si="480"/>
        <v>11663.239999999998</v>
      </c>
      <c r="BF390" s="1188">
        <f t="shared" si="481"/>
        <v>0</v>
      </c>
      <c r="BG390" s="1294">
        <v>-4665.0999999999985</v>
      </c>
      <c r="BH390" s="1189"/>
      <c r="BI390" s="1190">
        <f t="shared" si="472"/>
        <v>0</v>
      </c>
      <c r="BJ390" s="1215" t="e">
        <v>#VALUE!</v>
      </c>
    </row>
    <row r="391" spans="1:62" ht="12.6" hidden="1" customHeight="1" outlineLevel="2" x14ac:dyDescent="0.2">
      <c r="A391" s="1165" t="str">
        <f t="shared" si="529"/>
        <v>ДЭС-27 с.Ачайваям</v>
      </c>
      <c r="B391" s="1166" t="s">
        <v>1012</v>
      </c>
      <c r="C391" s="1166" t="s">
        <v>1100</v>
      </c>
      <c r="D391" s="2050" t="s">
        <v>1105</v>
      </c>
      <c r="E391" s="2050"/>
      <c r="F391" s="1200">
        <v>2139</v>
      </c>
      <c r="G391" s="1201" t="s">
        <v>1281</v>
      </c>
      <c r="H391" s="1202">
        <v>125847.46</v>
      </c>
      <c r="I391" s="1203">
        <v>125847.46</v>
      </c>
      <c r="J391" s="1204">
        <v>97881.279999999999</v>
      </c>
      <c r="K391" s="2039">
        <v>27966.18</v>
      </c>
      <c r="L391" s="2040"/>
      <c r="M391" s="1205"/>
      <c r="N391" s="1203">
        <v>10487.28</v>
      </c>
      <c r="O391" s="1206"/>
      <c r="P391" s="1207"/>
      <c r="Q391" s="1208"/>
      <c r="R391" s="1209">
        <v>3495.76</v>
      </c>
      <c r="S391" s="1209">
        <v>3495.76</v>
      </c>
      <c r="T391" s="1209">
        <v>3495.76</v>
      </c>
      <c r="U391" s="1210">
        <f t="shared" si="532"/>
        <v>3495.76</v>
      </c>
      <c r="V391" s="1210">
        <f t="shared" si="532"/>
        <v>3495.76</v>
      </c>
      <c r="W391" s="1210">
        <f t="shared" si="532"/>
        <v>3495.76</v>
      </c>
      <c r="X391" s="1210">
        <f t="shared" si="533"/>
        <v>20974.560000000005</v>
      </c>
      <c r="Y391" s="1210">
        <f t="shared" si="534"/>
        <v>3495.76</v>
      </c>
      <c r="Z391" s="1210">
        <f>SUM(K391-X391-Y391)</f>
        <v>3495.8599999999951</v>
      </c>
      <c r="AA391" s="1210">
        <v>0</v>
      </c>
      <c r="AB391" s="1210">
        <v>0</v>
      </c>
      <c r="AC391" s="1210">
        <v>0</v>
      </c>
      <c r="AD391" s="1210">
        <v>0</v>
      </c>
      <c r="AE391" s="1210">
        <f t="shared" si="536"/>
        <v>6991.6199999999953</v>
      </c>
      <c r="AF391" s="1210">
        <f t="shared" si="537"/>
        <v>27966.18</v>
      </c>
      <c r="AG391" s="1211">
        <v>125847.46</v>
      </c>
      <c r="AH391" s="1276">
        <f t="shared" si="538"/>
        <v>0</v>
      </c>
      <c r="AI391" s="1276"/>
      <c r="AJ391" s="1211"/>
      <c r="AK391" s="1213"/>
      <c r="AL391" s="1214">
        <v>0</v>
      </c>
      <c r="AM391" s="1214">
        <f t="shared" si="539"/>
        <v>0</v>
      </c>
      <c r="AN391" s="1214">
        <f t="shared" si="539"/>
        <v>0</v>
      </c>
      <c r="AO391" s="1210">
        <f t="shared" si="539"/>
        <v>0</v>
      </c>
      <c r="AP391" s="1210">
        <f t="shared" si="539"/>
        <v>0</v>
      </c>
      <c r="AQ391" s="1210">
        <f t="shared" si="539"/>
        <v>0</v>
      </c>
      <c r="AR391" s="1210">
        <f t="shared" si="540"/>
        <v>0</v>
      </c>
      <c r="AS391" s="1210">
        <f t="shared" si="541"/>
        <v>0</v>
      </c>
      <c r="AT391" s="1210">
        <f>AS391</f>
        <v>0</v>
      </c>
      <c r="AU391" s="1210">
        <f>AT391</f>
        <v>0</v>
      </c>
      <c r="AV391" s="1210">
        <f>AU391</f>
        <v>0</v>
      </c>
      <c r="AW391" s="1210">
        <f>AV391</f>
        <v>0</v>
      </c>
      <c r="AX391" s="1210">
        <f>AW391</f>
        <v>0</v>
      </c>
      <c r="AY391" s="1210">
        <f t="shared" si="542"/>
        <v>0</v>
      </c>
      <c r="AZ391" s="1210">
        <f t="shared" si="543"/>
        <v>0</v>
      </c>
      <c r="BA391" s="1211">
        <v>125847.46</v>
      </c>
      <c r="BB391" s="1276">
        <f t="shared" si="544"/>
        <v>0</v>
      </c>
      <c r="BD391" s="1186">
        <f t="shared" si="479"/>
        <v>0</v>
      </c>
      <c r="BE391" s="1187">
        <f t="shared" si="480"/>
        <v>17478.899999999994</v>
      </c>
      <c r="BF391" s="1188">
        <f t="shared" si="481"/>
        <v>0</v>
      </c>
      <c r="BG391" s="1294">
        <v>-27966.18</v>
      </c>
      <c r="BH391" s="1189"/>
      <c r="BI391" s="1190">
        <f t="shared" si="472"/>
        <v>0</v>
      </c>
      <c r="BJ391" s="1215"/>
    </row>
    <row r="392" spans="1:62" ht="23.85" hidden="1" customHeight="1" outlineLevel="2" x14ac:dyDescent="0.2">
      <c r="A392" s="1165" t="str">
        <f t="shared" si="529"/>
        <v>ДЭС-27 с.Ачайваям</v>
      </c>
      <c r="B392" s="1166" t="s">
        <v>1015</v>
      </c>
      <c r="C392" s="1166" t="s">
        <v>1100</v>
      </c>
      <c r="D392" s="2050" t="s">
        <v>1282</v>
      </c>
      <c r="E392" s="2050"/>
      <c r="F392" s="1200">
        <v>2301</v>
      </c>
      <c r="G392" s="1201" t="s">
        <v>1278</v>
      </c>
      <c r="H392" s="1202">
        <v>4265545.76</v>
      </c>
      <c r="I392" s="1203">
        <v>4265545.76</v>
      </c>
      <c r="J392" s="1204">
        <v>1895798.08</v>
      </c>
      <c r="K392" s="2039">
        <v>2369747.6800000002</v>
      </c>
      <c r="L392" s="2040"/>
      <c r="M392" s="1205"/>
      <c r="N392" s="1203">
        <v>355462.14</v>
      </c>
      <c r="O392" s="1206"/>
      <c r="P392" s="1207"/>
      <c r="Q392" s="1208"/>
      <c r="R392" s="1209">
        <v>118487.38</v>
      </c>
      <c r="S392" s="1209">
        <v>118487.38</v>
      </c>
      <c r="T392" s="1209">
        <v>118487.38</v>
      </c>
      <c r="U392" s="1210">
        <f t="shared" si="532"/>
        <v>118487.38</v>
      </c>
      <c r="V392" s="1210">
        <f t="shared" si="532"/>
        <v>118487.38</v>
      </c>
      <c r="W392" s="1210">
        <f t="shared" si="532"/>
        <v>118487.38</v>
      </c>
      <c r="X392" s="1210">
        <f t="shared" si="533"/>
        <v>710924.28</v>
      </c>
      <c r="Y392" s="1210">
        <f t="shared" si="534"/>
        <v>118487.38</v>
      </c>
      <c r="Z392" s="1210">
        <f t="shared" ref="Z392:AD393" si="546">Y392</f>
        <v>118487.38</v>
      </c>
      <c r="AA392" s="1210">
        <f t="shared" si="546"/>
        <v>118487.38</v>
      </c>
      <c r="AB392" s="1210">
        <f t="shared" si="546"/>
        <v>118487.38</v>
      </c>
      <c r="AC392" s="1210">
        <f t="shared" si="546"/>
        <v>118487.38</v>
      </c>
      <c r="AD392" s="1210">
        <f t="shared" si="546"/>
        <v>118487.38</v>
      </c>
      <c r="AE392" s="1210">
        <f t="shared" si="536"/>
        <v>710924.28</v>
      </c>
      <c r="AF392" s="1210">
        <f t="shared" si="537"/>
        <v>1421848.56</v>
      </c>
      <c r="AG392" s="1211">
        <v>4265545.76</v>
      </c>
      <c r="AH392" s="1212">
        <f t="shared" si="538"/>
        <v>947899.12000000011</v>
      </c>
      <c r="AI392" s="1212"/>
      <c r="AJ392" s="1211"/>
      <c r="AK392" s="1213"/>
      <c r="AL392" s="1214">
        <v>118487.38</v>
      </c>
      <c r="AM392" s="1214">
        <f t="shared" si="539"/>
        <v>118487.38</v>
      </c>
      <c r="AN392" s="1214">
        <f t="shared" si="539"/>
        <v>118487.38</v>
      </c>
      <c r="AO392" s="1210">
        <f t="shared" si="539"/>
        <v>118487.38</v>
      </c>
      <c r="AP392" s="1210">
        <f t="shared" si="539"/>
        <v>118487.38</v>
      </c>
      <c r="AQ392" s="1210">
        <f t="shared" si="539"/>
        <v>118487.38</v>
      </c>
      <c r="AR392" s="1210">
        <f t="shared" si="540"/>
        <v>710924.28</v>
      </c>
      <c r="AS392" s="1210">
        <f t="shared" si="541"/>
        <v>118487.38</v>
      </c>
      <c r="AT392" s="1210">
        <f>AS392</f>
        <v>118487.38</v>
      </c>
      <c r="AU392" s="1210">
        <f>AH392-AR392-AS392-AT392</f>
        <v>8.0000000074505806E-2</v>
      </c>
      <c r="AV392" s="1210">
        <v>0</v>
      </c>
      <c r="AW392" s="1210">
        <v>0</v>
      </c>
      <c r="AX392" s="1210">
        <v>0</v>
      </c>
      <c r="AY392" s="1210">
        <f t="shared" si="542"/>
        <v>236974.84000000008</v>
      </c>
      <c r="AZ392" s="1210">
        <f t="shared" si="543"/>
        <v>947899.12000000011</v>
      </c>
      <c r="BA392" s="1211">
        <v>4265545.76</v>
      </c>
      <c r="BB392" s="1212">
        <f t="shared" si="544"/>
        <v>0</v>
      </c>
      <c r="BD392" s="1186">
        <f t="shared" si="479"/>
        <v>0</v>
      </c>
      <c r="BE392" s="1187">
        <f t="shared" si="480"/>
        <v>2014285.5400000005</v>
      </c>
      <c r="BF392" s="1188">
        <f t="shared" si="481"/>
        <v>0</v>
      </c>
      <c r="BG392" s="1294">
        <v>-473949.43999999994</v>
      </c>
      <c r="BH392" s="1189"/>
      <c r="BI392" s="1190">
        <f t="shared" si="472"/>
        <v>0</v>
      </c>
      <c r="BJ392" s="1215"/>
    </row>
    <row r="393" spans="1:62" ht="23.85" hidden="1" customHeight="1" outlineLevel="2" x14ac:dyDescent="0.2">
      <c r="A393" s="1165" t="str">
        <f t="shared" si="529"/>
        <v>ДЭС-27 с.Ачайваям</v>
      </c>
      <c r="B393" s="1166" t="s">
        <v>1015</v>
      </c>
      <c r="C393" s="1166" t="s">
        <v>1100</v>
      </c>
      <c r="D393" s="2050" t="s">
        <v>1283</v>
      </c>
      <c r="E393" s="2050"/>
      <c r="F393" s="1200">
        <v>2300</v>
      </c>
      <c r="G393" s="1201" t="s">
        <v>1278</v>
      </c>
      <c r="H393" s="1202">
        <v>4265545.76</v>
      </c>
      <c r="I393" s="1203">
        <v>4265545.76</v>
      </c>
      <c r="J393" s="1204">
        <v>1895798.08</v>
      </c>
      <c r="K393" s="2039">
        <v>2369747.6800000002</v>
      </c>
      <c r="L393" s="2040"/>
      <c r="M393" s="1205"/>
      <c r="N393" s="1203">
        <v>355462.14</v>
      </c>
      <c r="O393" s="1206"/>
      <c r="P393" s="1207"/>
      <c r="Q393" s="1208"/>
      <c r="R393" s="1209">
        <v>118487.38</v>
      </c>
      <c r="S393" s="1209">
        <v>118487.38</v>
      </c>
      <c r="T393" s="1209">
        <v>118487.38</v>
      </c>
      <c r="U393" s="1210">
        <f t="shared" si="532"/>
        <v>118487.38</v>
      </c>
      <c r="V393" s="1210">
        <f t="shared" si="532"/>
        <v>118487.38</v>
      </c>
      <c r="W393" s="1210">
        <f t="shared" si="532"/>
        <v>118487.38</v>
      </c>
      <c r="X393" s="1210">
        <f t="shared" si="533"/>
        <v>710924.28</v>
      </c>
      <c r="Y393" s="1210">
        <f t="shared" si="534"/>
        <v>118487.38</v>
      </c>
      <c r="Z393" s="1210">
        <f t="shared" si="546"/>
        <v>118487.38</v>
      </c>
      <c r="AA393" s="1210">
        <f t="shared" si="546"/>
        <v>118487.38</v>
      </c>
      <c r="AB393" s="1210">
        <f t="shared" si="546"/>
        <v>118487.38</v>
      </c>
      <c r="AC393" s="1210">
        <f t="shared" si="546"/>
        <v>118487.38</v>
      </c>
      <c r="AD393" s="1210">
        <f t="shared" si="546"/>
        <v>118487.38</v>
      </c>
      <c r="AE393" s="1210">
        <f t="shared" si="536"/>
        <v>710924.28</v>
      </c>
      <c r="AF393" s="1210">
        <f t="shared" si="537"/>
        <v>1421848.56</v>
      </c>
      <c r="AG393" s="1211">
        <v>4265545.76</v>
      </c>
      <c r="AH393" s="1212">
        <f t="shared" si="538"/>
        <v>947899.12000000011</v>
      </c>
      <c r="AI393" s="1212"/>
      <c r="AJ393" s="1211"/>
      <c r="AK393" s="1213"/>
      <c r="AL393" s="1214">
        <v>118487.38</v>
      </c>
      <c r="AM393" s="1214">
        <f t="shared" si="539"/>
        <v>118487.38</v>
      </c>
      <c r="AN393" s="1214">
        <f t="shared" si="539"/>
        <v>118487.38</v>
      </c>
      <c r="AO393" s="1210">
        <f t="shared" si="539"/>
        <v>118487.38</v>
      </c>
      <c r="AP393" s="1210">
        <f t="shared" si="539"/>
        <v>118487.38</v>
      </c>
      <c r="AQ393" s="1210">
        <f t="shared" si="539"/>
        <v>118487.38</v>
      </c>
      <c r="AR393" s="1210">
        <f t="shared" si="540"/>
        <v>710924.28</v>
      </c>
      <c r="AS393" s="1210">
        <f t="shared" si="541"/>
        <v>118487.38</v>
      </c>
      <c r="AT393" s="1210">
        <f>AS393</f>
        <v>118487.38</v>
      </c>
      <c r="AU393" s="1210">
        <f>AH393-AR393-AS393-AT393</f>
        <v>8.0000000074505806E-2</v>
      </c>
      <c r="AV393" s="1210">
        <v>0</v>
      </c>
      <c r="AW393" s="1210">
        <v>0</v>
      </c>
      <c r="AX393" s="1210">
        <v>0</v>
      </c>
      <c r="AY393" s="1210">
        <f t="shared" si="542"/>
        <v>236974.84000000008</v>
      </c>
      <c r="AZ393" s="1210">
        <f t="shared" si="543"/>
        <v>947899.12000000011</v>
      </c>
      <c r="BA393" s="1211">
        <v>4265545.76</v>
      </c>
      <c r="BB393" s="1212">
        <f t="shared" si="544"/>
        <v>0</v>
      </c>
      <c r="BD393" s="1186">
        <f t="shared" si="479"/>
        <v>0</v>
      </c>
      <c r="BE393" s="1187">
        <f t="shared" si="480"/>
        <v>2014285.5400000005</v>
      </c>
      <c r="BF393" s="1188">
        <f t="shared" si="481"/>
        <v>0</v>
      </c>
      <c r="BG393" s="1294">
        <v>-473949.43999999994</v>
      </c>
      <c r="BH393" s="1189"/>
      <c r="BI393" s="1190">
        <f t="shared" si="472"/>
        <v>0</v>
      </c>
      <c r="BJ393" s="1215"/>
    </row>
    <row r="394" spans="1:62" ht="12.6" hidden="1" customHeight="1" outlineLevel="1" x14ac:dyDescent="0.2">
      <c r="A394" s="1165" t="str">
        <f t="shared" si="529"/>
        <v>ДЭС-27 с.Ачайваям</v>
      </c>
      <c r="D394" s="2051" t="s">
        <v>1029</v>
      </c>
      <c r="E394" s="2051"/>
      <c r="F394" s="2051"/>
      <c r="G394" s="2051"/>
      <c r="H394" s="2051"/>
      <c r="I394" s="1216">
        <v>2361265.2599999998</v>
      </c>
      <c r="J394" s="1217">
        <v>1349294.4</v>
      </c>
      <c r="K394" s="2052">
        <f>SUM(K395)</f>
        <v>1011970.86</v>
      </c>
      <c r="L394" s="2053"/>
      <c r="M394" s="1218"/>
      <c r="N394" s="1216">
        <f>N395</f>
        <v>84330.9</v>
      </c>
      <c r="O394" s="1242"/>
      <c r="P394" s="1243"/>
      <c r="Q394" s="1221">
        <f>Q395</f>
        <v>0</v>
      </c>
      <c r="R394" s="1222">
        <f>R395</f>
        <v>28110.3</v>
      </c>
      <c r="S394" s="1222">
        <f t="shared" ref="S394:BB394" si="547">S395</f>
        <v>28110.3</v>
      </c>
      <c r="T394" s="1222">
        <f t="shared" si="547"/>
        <v>28110.3</v>
      </c>
      <c r="U394" s="1222">
        <f t="shared" si="547"/>
        <v>28110.3</v>
      </c>
      <c r="V394" s="1222">
        <f t="shared" si="547"/>
        <v>28110.3</v>
      </c>
      <c r="W394" s="1222">
        <f t="shared" si="547"/>
        <v>28110.3</v>
      </c>
      <c r="X394" s="1222">
        <f t="shared" si="547"/>
        <v>168661.8</v>
      </c>
      <c r="Y394" s="1222">
        <f t="shared" si="547"/>
        <v>28110.3</v>
      </c>
      <c r="Z394" s="1222">
        <f t="shared" si="547"/>
        <v>28110.3</v>
      </c>
      <c r="AA394" s="1222">
        <f t="shared" si="547"/>
        <v>28110.3</v>
      </c>
      <c r="AB394" s="1222">
        <f t="shared" si="547"/>
        <v>28110.3</v>
      </c>
      <c r="AC394" s="1222">
        <f t="shared" si="547"/>
        <v>28110.3</v>
      </c>
      <c r="AD394" s="1222">
        <f t="shared" si="547"/>
        <v>28110.3</v>
      </c>
      <c r="AE394" s="1222">
        <f t="shared" si="547"/>
        <v>168661.8</v>
      </c>
      <c r="AF394" s="1222">
        <f t="shared" si="547"/>
        <v>337323.6</v>
      </c>
      <c r="AG394" s="1220">
        <f t="shared" si="547"/>
        <v>2361265.2599999998</v>
      </c>
      <c r="AH394" s="1222">
        <f t="shared" si="547"/>
        <v>674647.26</v>
      </c>
      <c r="AI394" s="1222">
        <f t="shared" si="547"/>
        <v>0</v>
      </c>
      <c r="AJ394" s="1220">
        <f t="shared" si="547"/>
        <v>0</v>
      </c>
      <c r="AK394" s="1223">
        <f t="shared" si="547"/>
        <v>0</v>
      </c>
      <c r="AL394" s="1222">
        <f t="shared" si="547"/>
        <v>28110.3</v>
      </c>
      <c r="AM394" s="1222">
        <f t="shared" si="547"/>
        <v>28110.3</v>
      </c>
      <c r="AN394" s="1222">
        <f t="shared" si="547"/>
        <v>28110.3</v>
      </c>
      <c r="AO394" s="1222">
        <f t="shared" si="547"/>
        <v>28110.3</v>
      </c>
      <c r="AP394" s="1222">
        <f t="shared" si="547"/>
        <v>28110.3</v>
      </c>
      <c r="AQ394" s="1222">
        <f t="shared" si="547"/>
        <v>28110.3</v>
      </c>
      <c r="AR394" s="1222">
        <f t="shared" si="547"/>
        <v>168661.8</v>
      </c>
      <c r="AS394" s="1222">
        <f t="shared" si="547"/>
        <v>28110.3</v>
      </c>
      <c r="AT394" s="1222">
        <f t="shared" si="547"/>
        <v>28110.3</v>
      </c>
      <c r="AU394" s="1222">
        <f t="shared" si="547"/>
        <v>28110.3</v>
      </c>
      <c r="AV394" s="1222">
        <f t="shared" si="547"/>
        <v>28110.3</v>
      </c>
      <c r="AW394" s="1222">
        <f t="shared" si="547"/>
        <v>28110.3</v>
      </c>
      <c r="AX394" s="1222">
        <f t="shared" si="547"/>
        <v>28110.3</v>
      </c>
      <c r="AY394" s="1222">
        <f t="shared" si="547"/>
        <v>168661.8</v>
      </c>
      <c r="AZ394" s="1222">
        <f t="shared" si="547"/>
        <v>337323.6</v>
      </c>
      <c r="BA394" s="1220">
        <f t="shared" si="547"/>
        <v>2361265.2599999998</v>
      </c>
      <c r="BB394" s="1296">
        <f t="shared" si="547"/>
        <v>337323.66000000003</v>
      </c>
      <c r="BD394" s="1186">
        <f t="shared" si="479"/>
        <v>0</v>
      </c>
      <c r="BE394" s="1187">
        <f t="shared" si="480"/>
        <v>927639.95999999985</v>
      </c>
      <c r="BF394" s="1188">
        <f t="shared" si="481"/>
        <v>0</v>
      </c>
      <c r="BH394" s="1189"/>
      <c r="BI394" s="1190">
        <f t="shared" si="472"/>
        <v>0</v>
      </c>
      <c r="BJ394" s="1215"/>
    </row>
    <row r="395" spans="1:62" ht="23.85" hidden="1" customHeight="1" outlineLevel="2" x14ac:dyDescent="0.2">
      <c r="A395" s="1165" t="str">
        <f t="shared" si="529"/>
        <v>ДЭС-27 с.Ачайваям</v>
      </c>
      <c r="B395" s="1166" t="s">
        <v>1029</v>
      </c>
      <c r="C395" s="1166" t="s">
        <v>1100</v>
      </c>
      <c r="D395" s="2050" t="s">
        <v>1284</v>
      </c>
      <c r="E395" s="2050"/>
      <c r="F395" s="1200">
        <v>1857</v>
      </c>
      <c r="G395" s="1201" t="s">
        <v>1222</v>
      </c>
      <c r="H395" s="1202">
        <v>2361265.2599999998</v>
      </c>
      <c r="I395" s="1203">
        <v>2361265.2599999998</v>
      </c>
      <c r="J395" s="1204">
        <v>1349294.4</v>
      </c>
      <c r="K395" s="2039">
        <v>1011970.86</v>
      </c>
      <c r="L395" s="2040"/>
      <c r="M395" s="1205"/>
      <c r="N395" s="1203">
        <v>84330.9</v>
      </c>
      <c r="O395" s="1206"/>
      <c r="P395" s="1207"/>
      <c r="Q395" s="1208"/>
      <c r="R395" s="1209">
        <v>28110.3</v>
      </c>
      <c r="S395" s="1209">
        <v>28110.3</v>
      </c>
      <c r="T395" s="1209">
        <v>28110.3</v>
      </c>
      <c r="U395" s="1210">
        <f>T395</f>
        <v>28110.3</v>
      </c>
      <c r="V395" s="1210">
        <f>U395</f>
        <v>28110.3</v>
      </c>
      <c r="W395" s="1210">
        <f>V395</f>
        <v>28110.3</v>
      </c>
      <c r="X395" s="1210">
        <f>R395+S395+T395+U395+V395+W395</f>
        <v>168661.8</v>
      </c>
      <c r="Y395" s="1210">
        <f>W395</f>
        <v>28110.3</v>
      </c>
      <c r="Z395" s="1210">
        <f>Y395</f>
        <v>28110.3</v>
      </c>
      <c r="AA395" s="1210">
        <f>Z395</f>
        <v>28110.3</v>
      </c>
      <c r="AB395" s="1210">
        <f>AA395</f>
        <v>28110.3</v>
      </c>
      <c r="AC395" s="1210">
        <f>AB395</f>
        <v>28110.3</v>
      </c>
      <c r="AD395" s="1210">
        <f>AC395</f>
        <v>28110.3</v>
      </c>
      <c r="AE395" s="1210">
        <f>Y395+Z395+AA395+AB395+AC395+AD395</f>
        <v>168661.8</v>
      </c>
      <c r="AF395" s="1210">
        <f>X395+AE395</f>
        <v>337323.6</v>
      </c>
      <c r="AG395" s="1211">
        <v>2361265.2599999998</v>
      </c>
      <c r="AH395" s="1212">
        <f>SUM(K395:L395)+M395-AF395</f>
        <v>674647.26</v>
      </c>
      <c r="AI395" s="1212"/>
      <c r="AJ395" s="1211"/>
      <c r="AK395" s="1213"/>
      <c r="AL395" s="1214">
        <v>28110.3</v>
      </c>
      <c r="AM395" s="1214">
        <f>AL395</f>
        <v>28110.3</v>
      </c>
      <c r="AN395" s="1214">
        <f>AM395</f>
        <v>28110.3</v>
      </c>
      <c r="AO395" s="1210">
        <f>AN395</f>
        <v>28110.3</v>
      </c>
      <c r="AP395" s="1210">
        <f>AO395</f>
        <v>28110.3</v>
      </c>
      <c r="AQ395" s="1210">
        <f>AP395</f>
        <v>28110.3</v>
      </c>
      <c r="AR395" s="1210">
        <f>SUM(AL395:AQ395)</f>
        <v>168661.8</v>
      </c>
      <c r="AS395" s="1210">
        <f>AQ395</f>
        <v>28110.3</v>
      </c>
      <c r="AT395" s="1210">
        <f>AS395</f>
        <v>28110.3</v>
      </c>
      <c r="AU395" s="1210">
        <f>AT395</f>
        <v>28110.3</v>
      </c>
      <c r="AV395" s="1210">
        <f>AU395</f>
        <v>28110.3</v>
      </c>
      <c r="AW395" s="1210">
        <f>AV395</f>
        <v>28110.3</v>
      </c>
      <c r="AX395" s="1210">
        <f>AW395</f>
        <v>28110.3</v>
      </c>
      <c r="AY395" s="1210">
        <f>SUM(AS395:AX395)</f>
        <v>168661.8</v>
      </c>
      <c r="AZ395" s="1210">
        <f>AR395+AY395</f>
        <v>337323.6</v>
      </c>
      <c r="BA395" s="1211">
        <v>2361265.2599999998</v>
      </c>
      <c r="BB395" s="1212">
        <f>AH395+AI395-AZ395</f>
        <v>337323.66000000003</v>
      </c>
      <c r="BD395" s="1186">
        <f t="shared" si="479"/>
        <v>0</v>
      </c>
      <c r="BE395" s="1187">
        <f t="shared" si="480"/>
        <v>927639.95999999985</v>
      </c>
      <c r="BF395" s="1188">
        <f t="shared" si="481"/>
        <v>0</v>
      </c>
      <c r="BG395" s="1294">
        <v>0</v>
      </c>
      <c r="BH395" s="1189"/>
      <c r="BI395" s="1190">
        <f t="shared" si="472"/>
        <v>0</v>
      </c>
      <c r="BJ395" s="1215" t="e">
        <v>#VALUE!</v>
      </c>
    </row>
    <row r="396" spans="1:62" ht="13.35" hidden="1" customHeight="1" x14ac:dyDescent="0.2">
      <c r="A396" s="1165" t="str">
        <f>D396</f>
        <v>ДЭС-28 с.Вывенка</v>
      </c>
      <c r="D396" s="2075" t="s">
        <v>1285</v>
      </c>
      <c r="E396" s="2075"/>
      <c r="F396" s="2075"/>
      <c r="G396" s="2075"/>
      <c r="H396" s="2075"/>
      <c r="I396" s="1281">
        <v>19212443.850000001</v>
      </c>
      <c r="J396" s="1282">
        <v>10583263.43</v>
      </c>
      <c r="K396" s="2076">
        <f>SUM(K397,K409,K412,K415)</f>
        <v>8436891.9900000002</v>
      </c>
      <c r="L396" s="2077"/>
      <c r="M396" s="1283"/>
      <c r="N396" s="1284">
        <f>N397+N409+N412+N415</f>
        <v>928034.97</v>
      </c>
      <c r="O396" s="1285"/>
      <c r="P396" s="1286"/>
      <c r="Q396" s="1287">
        <f>Q397+Q409+Q412+Q415</f>
        <v>0</v>
      </c>
      <c r="R396" s="1288">
        <f t="shared" ref="R396:BB396" si="548">R397+R409+R412+R415</f>
        <v>309344.99</v>
      </c>
      <c r="S396" s="1288">
        <f t="shared" si="548"/>
        <v>309344.99</v>
      </c>
      <c r="T396" s="1288">
        <f t="shared" si="548"/>
        <v>309344.99</v>
      </c>
      <c r="U396" s="1288">
        <f t="shared" si="548"/>
        <v>309344.99</v>
      </c>
      <c r="V396" s="1288">
        <f t="shared" si="548"/>
        <v>309344.99</v>
      </c>
      <c r="W396" s="1288">
        <f t="shared" si="548"/>
        <v>309344.99</v>
      </c>
      <c r="X396" s="1288">
        <f t="shared" si="548"/>
        <v>1856069.94</v>
      </c>
      <c r="Y396" s="1288">
        <f t="shared" si="548"/>
        <v>309344.99</v>
      </c>
      <c r="Z396" s="1288">
        <f t="shared" si="548"/>
        <v>309344.99</v>
      </c>
      <c r="AA396" s="1288">
        <f t="shared" si="548"/>
        <v>309344.99</v>
      </c>
      <c r="AB396" s="1288">
        <f t="shared" si="548"/>
        <v>309344.99</v>
      </c>
      <c r="AC396" s="1288">
        <f t="shared" si="548"/>
        <v>309344.55</v>
      </c>
      <c r="AD396" s="1288">
        <f t="shared" si="548"/>
        <v>263965.27000000008</v>
      </c>
      <c r="AE396" s="1288">
        <f t="shared" si="548"/>
        <v>1810689.78</v>
      </c>
      <c r="AF396" s="1288">
        <f t="shared" si="548"/>
        <v>3666759.7199999997</v>
      </c>
      <c r="AG396" s="1289">
        <f t="shared" si="548"/>
        <v>18889049.57</v>
      </c>
      <c r="AH396" s="1288">
        <f t="shared" si="548"/>
        <v>4770132.2699999996</v>
      </c>
      <c r="AI396" s="1288">
        <f t="shared" si="548"/>
        <v>0</v>
      </c>
      <c r="AJ396" s="1289">
        <f t="shared" si="548"/>
        <v>0</v>
      </c>
      <c r="AK396" s="1290">
        <f t="shared" si="548"/>
        <v>0</v>
      </c>
      <c r="AL396" s="1288">
        <f t="shared" si="548"/>
        <v>200632.33000000002</v>
      </c>
      <c r="AM396" s="1288">
        <f t="shared" si="548"/>
        <v>194630.97000000003</v>
      </c>
      <c r="AN396" s="1288">
        <f t="shared" si="548"/>
        <v>194630.71000000002</v>
      </c>
      <c r="AO396" s="1288">
        <f t="shared" si="548"/>
        <v>194630.71000000002</v>
      </c>
      <c r="AP396" s="1288">
        <f t="shared" si="548"/>
        <v>194630.71000000002</v>
      </c>
      <c r="AQ396" s="1288">
        <f t="shared" si="548"/>
        <v>194630.71000000002</v>
      </c>
      <c r="AR396" s="1288">
        <f t="shared" si="548"/>
        <v>1173786.1400000001</v>
      </c>
      <c r="AS396" s="1288">
        <f t="shared" si="548"/>
        <v>194630.71000000002</v>
      </c>
      <c r="AT396" s="1288">
        <f t="shared" si="548"/>
        <v>194630.71000000002</v>
      </c>
      <c r="AU396" s="1288">
        <f t="shared" si="548"/>
        <v>194630.71000000002</v>
      </c>
      <c r="AV396" s="1288">
        <f t="shared" si="548"/>
        <v>194630.71000000002</v>
      </c>
      <c r="AW396" s="1288">
        <f t="shared" si="548"/>
        <v>194630.71000000002</v>
      </c>
      <c r="AX396" s="1288">
        <f t="shared" si="548"/>
        <v>194630.71000000002</v>
      </c>
      <c r="AY396" s="1288">
        <f t="shared" si="548"/>
        <v>1167784.26</v>
      </c>
      <c r="AZ396" s="1288">
        <f t="shared" si="548"/>
        <v>2341570.4</v>
      </c>
      <c r="BA396" s="1289">
        <f t="shared" si="548"/>
        <v>18889049.57</v>
      </c>
      <c r="BB396" s="1295">
        <f t="shared" si="548"/>
        <v>2428561.87</v>
      </c>
      <c r="BD396" s="1186">
        <f t="shared" si="479"/>
        <v>0</v>
      </c>
      <c r="BE396" s="1187">
        <f t="shared" si="480"/>
        <v>7508857.0199999996</v>
      </c>
      <c r="BF396" s="1188">
        <f t="shared" si="481"/>
        <v>0</v>
      </c>
      <c r="BH396" s="1189"/>
      <c r="BI396" s="1190">
        <f t="shared" si="472"/>
        <v>0</v>
      </c>
      <c r="BJ396" s="1215"/>
    </row>
    <row r="397" spans="1:62" ht="12.6" hidden="1" customHeight="1" outlineLevel="1" x14ac:dyDescent="0.2">
      <c r="A397" s="1165" t="str">
        <f t="shared" ref="A397:A422" si="549">A396</f>
        <v>ДЭС-28 с.Вывенка</v>
      </c>
      <c r="D397" s="2051" t="s">
        <v>977</v>
      </c>
      <c r="E397" s="2051"/>
      <c r="F397" s="2051"/>
      <c r="G397" s="2051"/>
      <c r="H397" s="2051"/>
      <c r="I397" s="1216">
        <v>13213533.33</v>
      </c>
      <c r="J397" s="1217">
        <v>7928624.9900000002</v>
      </c>
      <c r="K397" s="2052">
        <f>SUM(K398:L408)</f>
        <v>5092619.91</v>
      </c>
      <c r="L397" s="2053"/>
      <c r="M397" s="1218"/>
      <c r="N397" s="1216">
        <f>SUM(N398:N408)</f>
        <v>638390.22</v>
      </c>
      <c r="O397" s="1242"/>
      <c r="P397" s="1243"/>
      <c r="Q397" s="1221">
        <f>SUM(Q398:Q408)</f>
        <v>0</v>
      </c>
      <c r="R397" s="1222">
        <f>SUM(R398:R408)</f>
        <v>212796.74</v>
      </c>
      <c r="S397" s="1222">
        <f t="shared" ref="S397:AG397" si="550">SUM(S398:S408)</f>
        <v>212796.74</v>
      </c>
      <c r="T397" s="1222">
        <f t="shared" si="550"/>
        <v>212796.74</v>
      </c>
      <c r="U397" s="1222">
        <f t="shared" si="550"/>
        <v>212796.74</v>
      </c>
      <c r="V397" s="1222">
        <f t="shared" si="550"/>
        <v>212796.74</v>
      </c>
      <c r="W397" s="1222">
        <f t="shared" si="550"/>
        <v>212796.74</v>
      </c>
      <c r="X397" s="1222">
        <f t="shared" si="550"/>
        <v>1276780.44</v>
      </c>
      <c r="Y397" s="1222">
        <f t="shared" si="550"/>
        <v>212796.74</v>
      </c>
      <c r="Z397" s="1222">
        <f t="shared" si="550"/>
        <v>212796.74</v>
      </c>
      <c r="AA397" s="1222">
        <f t="shared" si="550"/>
        <v>212796.74</v>
      </c>
      <c r="AB397" s="1222">
        <f t="shared" si="550"/>
        <v>212796.74</v>
      </c>
      <c r="AC397" s="1222">
        <f t="shared" si="550"/>
        <v>212796.3</v>
      </c>
      <c r="AD397" s="1222">
        <f t="shared" si="550"/>
        <v>167417.02000000008</v>
      </c>
      <c r="AE397" s="1222">
        <f t="shared" si="550"/>
        <v>1231400.28</v>
      </c>
      <c r="AF397" s="1222">
        <f t="shared" si="550"/>
        <v>2508180.7199999997</v>
      </c>
      <c r="AG397" s="1220">
        <f t="shared" si="550"/>
        <v>12890139.050000001</v>
      </c>
      <c r="AH397" s="1222">
        <f>SUM(AH398:AH408)</f>
        <v>2584439.19</v>
      </c>
      <c r="AI397" s="1222">
        <f>SUM(AI398:AI408)</f>
        <v>0</v>
      </c>
      <c r="AJ397" s="1220">
        <f>SUM(AJ398:AJ408)</f>
        <v>0</v>
      </c>
      <c r="AK397" s="1223">
        <f>SUM(AK398:AK408)</f>
        <v>0</v>
      </c>
      <c r="AL397" s="1222">
        <f>SUM(AL398:AL408)</f>
        <v>104084.08</v>
      </c>
      <c r="AM397" s="1222">
        <f t="shared" ref="AM397:BA397" si="551">SUM(AM398:AM408)</f>
        <v>104084.08</v>
      </c>
      <c r="AN397" s="1222">
        <f t="shared" si="551"/>
        <v>104084.08</v>
      </c>
      <c r="AO397" s="1222">
        <f t="shared" si="551"/>
        <v>104084.08</v>
      </c>
      <c r="AP397" s="1222">
        <f t="shared" si="551"/>
        <v>104084.08</v>
      </c>
      <c r="AQ397" s="1222">
        <f t="shared" si="551"/>
        <v>104084.08</v>
      </c>
      <c r="AR397" s="1222">
        <f t="shared" si="551"/>
        <v>624504.48</v>
      </c>
      <c r="AS397" s="1222">
        <f t="shared" si="551"/>
        <v>104084.08</v>
      </c>
      <c r="AT397" s="1222">
        <f t="shared" si="551"/>
        <v>104084.08</v>
      </c>
      <c r="AU397" s="1222">
        <f t="shared" si="551"/>
        <v>104084.08</v>
      </c>
      <c r="AV397" s="1222">
        <f t="shared" si="551"/>
        <v>104084.08</v>
      </c>
      <c r="AW397" s="1222">
        <f t="shared" si="551"/>
        <v>104084.08</v>
      </c>
      <c r="AX397" s="1222">
        <f t="shared" si="551"/>
        <v>104084.08</v>
      </c>
      <c r="AY397" s="1222">
        <f t="shared" si="551"/>
        <v>624504.48</v>
      </c>
      <c r="AZ397" s="1222">
        <f t="shared" si="551"/>
        <v>1249008.96</v>
      </c>
      <c r="BA397" s="1220">
        <f t="shared" si="551"/>
        <v>12890139.050000001</v>
      </c>
      <c r="BB397" s="1296">
        <f>SUM(BB398:BB408)</f>
        <v>1335430.23</v>
      </c>
      <c r="BD397" s="1186">
        <f t="shared" si="479"/>
        <v>0</v>
      </c>
      <c r="BE397" s="1187">
        <f t="shared" si="480"/>
        <v>4454229.6899999995</v>
      </c>
      <c r="BF397" s="1188">
        <f t="shared" si="481"/>
        <v>0</v>
      </c>
      <c r="BH397" s="1189"/>
      <c r="BI397" s="1190">
        <f t="shared" ref="BI397:BI460" si="552">AH397+AI397-AZ397-BB397</f>
        <v>0</v>
      </c>
      <c r="BJ397" s="1215"/>
    </row>
    <row r="398" spans="1:62" ht="12.6" hidden="1" customHeight="1" outlineLevel="2" x14ac:dyDescent="0.2">
      <c r="A398" s="1165" t="str">
        <f t="shared" si="549"/>
        <v>ДЭС-28 с.Вывенка</v>
      </c>
      <c r="B398" s="1166" t="s">
        <v>1015</v>
      </c>
      <c r="C398" s="1166" t="s">
        <v>1100</v>
      </c>
      <c r="D398" s="2050" t="s">
        <v>1175</v>
      </c>
      <c r="E398" s="2050"/>
      <c r="F398" s="1200">
        <v>1855</v>
      </c>
      <c r="G398" s="1201" t="s">
        <v>1222</v>
      </c>
      <c r="H398" s="1202">
        <v>1267666.67</v>
      </c>
      <c r="I398" s="1203">
        <v>1267666.67</v>
      </c>
      <c r="J398" s="1204">
        <v>1014133.44</v>
      </c>
      <c r="K398" s="2039">
        <v>253533.23</v>
      </c>
      <c r="L398" s="2040"/>
      <c r="M398" s="1205"/>
      <c r="N398" s="1203">
        <v>63383.34</v>
      </c>
      <c r="O398" s="1206"/>
      <c r="P398" s="1207"/>
      <c r="Q398" s="1208"/>
      <c r="R398" s="1209">
        <v>21127.78</v>
      </c>
      <c r="S398" s="1209">
        <v>21127.78</v>
      </c>
      <c r="T398" s="1209">
        <v>21127.78</v>
      </c>
      <c r="U398" s="1210">
        <f t="shared" ref="U398:W408" si="553">T398</f>
        <v>21127.78</v>
      </c>
      <c r="V398" s="1210">
        <f t="shared" si="553"/>
        <v>21127.78</v>
      </c>
      <c r="W398" s="1210">
        <f t="shared" si="553"/>
        <v>21127.78</v>
      </c>
      <c r="X398" s="1210">
        <f t="shared" ref="X398:X408" si="554">R398+S398+T398+U398+V398+W398</f>
        <v>126766.68</v>
      </c>
      <c r="Y398" s="1210">
        <f t="shared" ref="Y398:Y408" si="555">W398</f>
        <v>21127.78</v>
      </c>
      <c r="Z398" s="1210">
        <f t="shared" ref="Z398:AD408" si="556">Y398</f>
        <v>21127.78</v>
      </c>
      <c r="AA398" s="1210">
        <f t="shared" si="556"/>
        <v>21127.78</v>
      </c>
      <c r="AB398" s="1210">
        <f t="shared" si="556"/>
        <v>21127.78</v>
      </c>
      <c r="AC398" s="1210">
        <f t="shared" si="556"/>
        <v>21127.78</v>
      </c>
      <c r="AD398" s="1210">
        <f>SUM(K398)-X398-Y398-Z398-AA398-AB398-AC398</f>
        <v>21127.650000000023</v>
      </c>
      <c r="AE398" s="1210">
        <f t="shared" ref="AE398:AE408" si="557">Y398+Z398+AA398+AB398+AC398+AD398</f>
        <v>126766.55000000002</v>
      </c>
      <c r="AF398" s="1210">
        <f t="shared" ref="AF398:AF408" si="558">X398+AE398</f>
        <v>253533.23</v>
      </c>
      <c r="AG398" s="1211">
        <v>1267666.67</v>
      </c>
      <c r="AH398" s="1276">
        <f t="shared" ref="AH398:AH408" si="559">SUM(K398:L398)+M398-AF398</f>
        <v>0</v>
      </c>
      <c r="AI398" s="1276"/>
      <c r="AJ398" s="1211"/>
      <c r="AK398" s="1213"/>
      <c r="AL398" s="1214">
        <v>0</v>
      </c>
      <c r="AM398" s="1214">
        <f t="shared" ref="AM398:AQ408" si="560">AL398</f>
        <v>0</v>
      </c>
      <c r="AN398" s="1214">
        <f t="shared" si="560"/>
        <v>0</v>
      </c>
      <c r="AO398" s="1210">
        <f t="shared" si="560"/>
        <v>0</v>
      </c>
      <c r="AP398" s="1210">
        <f t="shared" si="560"/>
        <v>0</v>
      </c>
      <c r="AQ398" s="1210">
        <f t="shared" si="560"/>
        <v>0</v>
      </c>
      <c r="AR398" s="1210">
        <f t="shared" ref="AR398:AR408" si="561">SUM(AL398:AQ398)</f>
        <v>0</v>
      </c>
      <c r="AS398" s="1210">
        <f t="shared" ref="AS398:AS408" si="562">AQ398</f>
        <v>0</v>
      </c>
      <c r="AT398" s="1210">
        <v>0</v>
      </c>
      <c r="AU398" s="1210">
        <v>0</v>
      </c>
      <c r="AV398" s="1210">
        <v>0</v>
      </c>
      <c r="AW398" s="1210">
        <v>0</v>
      </c>
      <c r="AX398" s="1210">
        <v>0</v>
      </c>
      <c r="AY398" s="1210">
        <f t="shared" ref="AY398:AY408" si="563">SUM(AS398:AX398)</f>
        <v>0</v>
      </c>
      <c r="AZ398" s="1210">
        <f t="shared" ref="AZ398:AZ408" si="564">AR398+AY398</f>
        <v>0</v>
      </c>
      <c r="BA398" s="1211">
        <v>1267666.67</v>
      </c>
      <c r="BB398" s="1276">
        <f t="shared" ref="BB398:BB408" si="565">AH398+AI398-AZ398</f>
        <v>0</v>
      </c>
      <c r="BD398" s="1186">
        <f t="shared" si="479"/>
        <v>0</v>
      </c>
      <c r="BE398" s="1187">
        <f t="shared" si="480"/>
        <v>190149.89</v>
      </c>
      <c r="BF398" s="1188">
        <f t="shared" si="481"/>
        <v>0</v>
      </c>
      <c r="BG398" s="1294">
        <v>-253533.23</v>
      </c>
      <c r="BH398" s="1189"/>
      <c r="BI398" s="1190">
        <f t="shared" si="552"/>
        <v>0</v>
      </c>
      <c r="BJ398" s="1215" t="e">
        <v>#VALUE!</v>
      </c>
    </row>
    <row r="399" spans="1:62" ht="12.6" hidden="1" customHeight="1" outlineLevel="2" x14ac:dyDescent="0.2">
      <c r="A399" s="1165" t="str">
        <f t="shared" si="549"/>
        <v>ДЭС-28 с.Вывенка</v>
      </c>
      <c r="B399" s="1166" t="s">
        <v>1015</v>
      </c>
      <c r="C399" s="1166" t="s">
        <v>1100</v>
      </c>
      <c r="D399" s="2050" t="s">
        <v>1175</v>
      </c>
      <c r="E399" s="2050"/>
      <c r="F399" s="1200">
        <v>1856</v>
      </c>
      <c r="G399" s="1201" t="s">
        <v>1222</v>
      </c>
      <c r="H399" s="1202">
        <v>1264666.6599999999</v>
      </c>
      <c r="I399" s="1203">
        <v>1264666.6599999999</v>
      </c>
      <c r="J399" s="1204">
        <v>1011733.44</v>
      </c>
      <c r="K399" s="2039">
        <v>252933.22</v>
      </c>
      <c r="L399" s="2040"/>
      <c r="M399" s="1205"/>
      <c r="N399" s="1203">
        <v>63233.34</v>
      </c>
      <c r="O399" s="1206"/>
      <c r="P399" s="1207"/>
      <c r="Q399" s="1208"/>
      <c r="R399" s="1209">
        <v>21077.78</v>
      </c>
      <c r="S399" s="1209">
        <v>21077.78</v>
      </c>
      <c r="T399" s="1209">
        <v>21077.78</v>
      </c>
      <c r="U399" s="1210">
        <f t="shared" si="553"/>
        <v>21077.78</v>
      </c>
      <c r="V399" s="1210">
        <f t="shared" si="553"/>
        <v>21077.78</v>
      </c>
      <c r="W399" s="1210">
        <f t="shared" si="553"/>
        <v>21077.78</v>
      </c>
      <c r="X399" s="1210">
        <f t="shared" si="554"/>
        <v>126466.68</v>
      </c>
      <c r="Y399" s="1210">
        <f t="shared" si="555"/>
        <v>21077.78</v>
      </c>
      <c r="Z399" s="1210">
        <f t="shared" si="556"/>
        <v>21077.78</v>
      </c>
      <c r="AA399" s="1210">
        <f t="shared" si="556"/>
        <v>21077.78</v>
      </c>
      <c r="AB399" s="1210">
        <f t="shared" si="556"/>
        <v>21077.78</v>
      </c>
      <c r="AC399" s="1210">
        <f t="shared" si="556"/>
        <v>21077.78</v>
      </c>
      <c r="AD399" s="1210">
        <f>SUM(K399)-X399-Y399-Z399-AA399-AB399-AC399</f>
        <v>21077.640000000014</v>
      </c>
      <c r="AE399" s="1210">
        <f t="shared" si="557"/>
        <v>126466.54000000001</v>
      </c>
      <c r="AF399" s="1210">
        <f t="shared" si="558"/>
        <v>252933.22</v>
      </c>
      <c r="AG399" s="1211">
        <v>1264666.6599999999</v>
      </c>
      <c r="AH399" s="1276">
        <f t="shared" si="559"/>
        <v>0</v>
      </c>
      <c r="AI399" s="1276"/>
      <c r="AJ399" s="1211"/>
      <c r="AK399" s="1213"/>
      <c r="AL399" s="1214">
        <v>0</v>
      </c>
      <c r="AM399" s="1214">
        <f t="shared" si="560"/>
        <v>0</v>
      </c>
      <c r="AN399" s="1214">
        <f t="shared" si="560"/>
        <v>0</v>
      </c>
      <c r="AO399" s="1210">
        <f t="shared" si="560"/>
        <v>0</v>
      </c>
      <c r="AP399" s="1210">
        <f t="shared" si="560"/>
        <v>0</v>
      </c>
      <c r="AQ399" s="1210">
        <f t="shared" si="560"/>
        <v>0</v>
      </c>
      <c r="AR399" s="1210">
        <f t="shared" si="561"/>
        <v>0</v>
      </c>
      <c r="AS399" s="1210">
        <f t="shared" si="562"/>
        <v>0</v>
      </c>
      <c r="AT399" s="1210">
        <f t="shared" ref="AT399:AX408" si="566">AS399</f>
        <v>0</v>
      </c>
      <c r="AU399" s="1210">
        <f t="shared" si="566"/>
        <v>0</v>
      </c>
      <c r="AV399" s="1210">
        <f t="shared" si="566"/>
        <v>0</v>
      </c>
      <c r="AW399" s="1210">
        <f t="shared" si="566"/>
        <v>0</v>
      </c>
      <c r="AX399" s="1210">
        <f t="shared" si="566"/>
        <v>0</v>
      </c>
      <c r="AY399" s="1210">
        <f t="shared" si="563"/>
        <v>0</v>
      </c>
      <c r="AZ399" s="1210">
        <f t="shared" si="564"/>
        <v>0</v>
      </c>
      <c r="BA399" s="1211">
        <v>1264666.6599999999</v>
      </c>
      <c r="BB399" s="1276">
        <f t="shared" si="565"/>
        <v>0</v>
      </c>
      <c r="BD399" s="1186">
        <f t="shared" si="479"/>
        <v>0</v>
      </c>
      <c r="BE399" s="1187">
        <f t="shared" si="480"/>
        <v>189699.88</v>
      </c>
      <c r="BF399" s="1188">
        <f t="shared" si="481"/>
        <v>0</v>
      </c>
      <c r="BG399" s="1294">
        <v>-252933.22</v>
      </c>
      <c r="BH399" s="1189"/>
      <c r="BI399" s="1190">
        <f t="shared" si="552"/>
        <v>0</v>
      </c>
      <c r="BJ399" s="1215" t="e">
        <v>#VALUE!</v>
      </c>
    </row>
    <row r="400" spans="1:62" ht="12.6" hidden="1" customHeight="1" outlineLevel="2" x14ac:dyDescent="0.2">
      <c r="A400" s="1165" t="str">
        <f t="shared" si="549"/>
        <v>ДЭС-28 с.Вывенка</v>
      </c>
      <c r="B400" s="1166" t="s">
        <v>1015</v>
      </c>
      <c r="C400" s="1166" t="s">
        <v>1100</v>
      </c>
      <c r="D400" s="2050" t="s">
        <v>1175</v>
      </c>
      <c r="E400" s="2050"/>
      <c r="F400" s="1200">
        <v>1854</v>
      </c>
      <c r="G400" s="1201" t="s">
        <v>1222</v>
      </c>
      <c r="H400" s="1202">
        <v>1267666.67</v>
      </c>
      <c r="I400" s="1203">
        <v>1267666.67</v>
      </c>
      <c r="J400" s="1204">
        <v>1014133.44</v>
      </c>
      <c r="K400" s="2039">
        <v>253533.23</v>
      </c>
      <c r="L400" s="2040"/>
      <c r="M400" s="1205"/>
      <c r="N400" s="1203">
        <v>63383.34</v>
      </c>
      <c r="O400" s="1206"/>
      <c r="P400" s="1207"/>
      <c r="Q400" s="1208"/>
      <c r="R400" s="1209">
        <v>21127.78</v>
      </c>
      <c r="S400" s="1209">
        <v>21127.78</v>
      </c>
      <c r="T400" s="1209">
        <v>21127.78</v>
      </c>
      <c r="U400" s="1210">
        <f t="shared" si="553"/>
        <v>21127.78</v>
      </c>
      <c r="V400" s="1210">
        <f t="shared" si="553"/>
        <v>21127.78</v>
      </c>
      <c r="W400" s="1210">
        <f t="shared" si="553"/>
        <v>21127.78</v>
      </c>
      <c r="X400" s="1210">
        <f t="shared" si="554"/>
        <v>126766.68</v>
      </c>
      <c r="Y400" s="1210">
        <f t="shared" si="555"/>
        <v>21127.78</v>
      </c>
      <c r="Z400" s="1210">
        <f t="shared" si="556"/>
        <v>21127.78</v>
      </c>
      <c r="AA400" s="1210">
        <f t="shared" si="556"/>
        <v>21127.78</v>
      </c>
      <c r="AB400" s="1210">
        <f t="shared" si="556"/>
        <v>21127.78</v>
      </c>
      <c r="AC400" s="1210">
        <f t="shared" si="556"/>
        <v>21127.78</v>
      </c>
      <c r="AD400" s="1210">
        <f>SUM(K400)-X400-Y400-Z400-AA400-AB400-AC400</f>
        <v>21127.650000000023</v>
      </c>
      <c r="AE400" s="1210">
        <f t="shared" si="557"/>
        <v>126766.55000000002</v>
      </c>
      <c r="AF400" s="1210">
        <f t="shared" si="558"/>
        <v>253533.23</v>
      </c>
      <c r="AG400" s="1211">
        <v>1267666.67</v>
      </c>
      <c r="AH400" s="1276">
        <f t="shared" si="559"/>
        <v>0</v>
      </c>
      <c r="AI400" s="1276"/>
      <c r="AJ400" s="1211"/>
      <c r="AK400" s="1213"/>
      <c r="AL400" s="1214">
        <v>0</v>
      </c>
      <c r="AM400" s="1214">
        <f t="shared" si="560"/>
        <v>0</v>
      </c>
      <c r="AN400" s="1214">
        <f t="shared" si="560"/>
        <v>0</v>
      </c>
      <c r="AO400" s="1210">
        <f t="shared" si="560"/>
        <v>0</v>
      </c>
      <c r="AP400" s="1210">
        <f t="shared" si="560"/>
        <v>0</v>
      </c>
      <c r="AQ400" s="1210">
        <f t="shared" si="560"/>
        <v>0</v>
      </c>
      <c r="AR400" s="1210">
        <f t="shared" si="561"/>
        <v>0</v>
      </c>
      <c r="AS400" s="1210">
        <f t="shared" si="562"/>
        <v>0</v>
      </c>
      <c r="AT400" s="1210">
        <f t="shared" si="566"/>
        <v>0</v>
      </c>
      <c r="AU400" s="1210">
        <f t="shared" si="566"/>
        <v>0</v>
      </c>
      <c r="AV400" s="1210">
        <f t="shared" si="566"/>
        <v>0</v>
      </c>
      <c r="AW400" s="1210">
        <f t="shared" si="566"/>
        <v>0</v>
      </c>
      <c r="AX400" s="1210">
        <f t="shared" si="566"/>
        <v>0</v>
      </c>
      <c r="AY400" s="1210">
        <f t="shared" si="563"/>
        <v>0</v>
      </c>
      <c r="AZ400" s="1210">
        <f t="shared" si="564"/>
        <v>0</v>
      </c>
      <c r="BA400" s="1211">
        <v>1267666.67</v>
      </c>
      <c r="BB400" s="1276">
        <f t="shared" si="565"/>
        <v>0</v>
      </c>
      <c r="BD400" s="1186">
        <f t="shared" si="479"/>
        <v>0</v>
      </c>
      <c r="BE400" s="1187">
        <f t="shared" si="480"/>
        <v>190149.89</v>
      </c>
      <c r="BF400" s="1188">
        <f t="shared" si="481"/>
        <v>0</v>
      </c>
      <c r="BG400" s="1294">
        <v>-253533.23</v>
      </c>
      <c r="BH400" s="1189"/>
      <c r="BI400" s="1190">
        <f t="shared" si="552"/>
        <v>0</v>
      </c>
      <c r="BJ400" s="1215" t="e">
        <v>#VALUE!</v>
      </c>
    </row>
    <row r="401" spans="1:62" ht="12.6" hidden="1" customHeight="1" outlineLevel="2" x14ac:dyDescent="0.2">
      <c r="A401" s="1165" t="str">
        <f t="shared" si="549"/>
        <v>ДЭС-28 с.Вывенка</v>
      </c>
      <c r="B401" s="1166" t="s">
        <v>1015</v>
      </c>
      <c r="C401" s="1166" t="s">
        <v>1100</v>
      </c>
      <c r="D401" s="2050" t="s">
        <v>1175</v>
      </c>
      <c r="E401" s="2050"/>
      <c r="F401" s="1200">
        <v>1852</v>
      </c>
      <c r="G401" s="1201" t="s">
        <v>1142</v>
      </c>
      <c r="H401" s="1202">
        <v>1361379.38</v>
      </c>
      <c r="I401" s="1203">
        <v>1361379.38</v>
      </c>
      <c r="J401" s="1204">
        <v>1111793.3400000001</v>
      </c>
      <c r="K401" s="2039">
        <v>249586.04</v>
      </c>
      <c r="L401" s="2040"/>
      <c r="M401" s="1205"/>
      <c r="N401" s="1203">
        <v>68068.98</v>
      </c>
      <c r="O401" s="1206"/>
      <c r="P401" s="1207"/>
      <c r="Q401" s="1208"/>
      <c r="R401" s="1209">
        <v>22689.66</v>
      </c>
      <c r="S401" s="1209">
        <v>22689.66</v>
      </c>
      <c r="T401" s="1209">
        <v>22689.66</v>
      </c>
      <c r="U401" s="1210">
        <f t="shared" si="553"/>
        <v>22689.66</v>
      </c>
      <c r="V401" s="1210">
        <f t="shared" si="553"/>
        <v>22689.66</v>
      </c>
      <c r="W401" s="1210">
        <f t="shared" si="553"/>
        <v>22689.66</v>
      </c>
      <c r="X401" s="1210">
        <f t="shared" si="554"/>
        <v>136137.96</v>
      </c>
      <c r="Y401" s="1210">
        <f t="shared" si="555"/>
        <v>22689.66</v>
      </c>
      <c r="Z401" s="1210">
        <f t="shared" si="556"/>
        <v>22689.66</v>
      </c>
      <c r="AA401" s="1210">
        <f t="shared" si="556"/>
        <v>22689.66</v>
      </c>
      <c r="AB401" s="1210">
        <f t="shared" si="556"/>
        <v>22689.66</v>
      </c>
      <c r="AC401" s="1210">
        <f>SUM(K401)-X401-Y401-Z401-AA401-AB401</f>
        <v>22689.440000000006</v>
      </c>
      <c r="AD401" s="1210">
        <v>0</v>
      </c>
      <c r="AE401" s="1210">
        <f t="shared" si="557"/>
        <v>113448.08</v>
      </c>
      <c r="AF401" s="1210">
        <f t="shared" si="558"/>
        <v>249586.03999999998</v>
      </c>
      <c r="AG401" s="1211">
        <v>1361379.38</v>
      </c>
      <c r="AH401" s="1276">
        <f t="shared" si="559"/>
        <v>0</v>
      </c>
      <c r="AI401" s="1276"/>
      <c r="AJ401" s="1211"/>
      <c r="AK401" s="1213"/>
      <c r="AL401" s="1214">
        <v>0</v>
      </c>
      <c r="AM401" s="1214">
        <f t="shared" si="560"/>
        <v>0</v>
      </c>
      <c r="AN401" s="1214">
        <f t="shared" si="560"/>
        <v>0</v>
      </c>
      <c r="AO401" s="1210">
        <f t="shared" si="560"/>
        <v>0</v>
      </c>
      <c r="AP401" s="1210">
        <f t="shared" si="560"/>
        <v>0</v>
      </c>
      <c r="AQ401" s="1210">
        <f t="shared" si="560"/>
        <v>0</v>
      </c>
      <c r="AR401" s="1210">
        <f t="shared" si="561"/>
        <v>0</v>
      </c>
      <c r="AS401" s="1210">
        <f t="shared" si="562"/>
        <v>0</v>
      </c>
      <c r="AT401" s="1210">
        <f t="shared" si="566"/>
        <v>0</v>
      </c>
      <c r="AU401" s="1210">
        <f t="shared" si="566"/>
        <v>0</v>
      </c>
      <c r="AV401" s="1210">
        <f t="shared" si="566"/>
        <v>0</v>
      </c>
      <c r="AW401" s="1210">
        <f t="shared" si="566"/>
        <v>0</v>
      </c>
      <c r="AX401" s="1210">
        <f t="shared" si="566"/>
        <v>0</v>
      </c>
      <c r="AY401" s="1210">
        <f t="shared" si="563"/>
        <v>0</v>
      </c>
      <c r="AZ401" s="1210">
        <f t="shared" si="564"/>
        <v>0</v>
      </c>
      <c r="BA401" s="1211">
        <v>1361379.38</v>
      </c>
      <c r="BB401" s="1276">
        <f t="shared" si="565"/>
        <v>0</v>
      </c>
      <c r="BD401" s="1186">
        <f t="shared" si="479"/>
        <v>0</v>
      </c>
      <c r="BE401" s="1187">
        <f t="shared" si="480"/>
        <v>181517.06</v>
      </c>
      <c r="BF401" s="1188">
        <f t="shared" si="481"/>
        <v>2.9103830456733704E-11</v>
      </c>
      <c r="BG401" s="1294">
        <v>-249586.03999999998</v>
      </c>
      <c r="BH401" s="1189"/>
      <c r="BI401" s="1190">
        <f t="shared" si="552"/>
        <v>0</v>
      </c>
      <c r="BJ401" s="1215" t="e">
        <v>#VALUE!</v>
      </c>
    </row>
    <row r="402" spans="1:62" ht="23.85" hidden="1" customHeight="1" outlineLevel="2" x14ac:dyDescent="0.2">
      <c r="A402" s="1165" t="str">
        <f t="shared" si="549"/>
        <v>ДЭС-28 с.Вывенка</v>
      </c>
      <c r="B402" s="1166" t="s">
        <v>1015</v>
      </c>
      <c r="C402" s="1166" t="s">
        <v>1100</v>
      </c>
      <c r="D402" s="2050" t="s">
        <v>1286</v>
      </c>
      <c r="E402" s="2050"/>
      <c r="F402" s="1200">
        <v>1838</v>
      </c>
      <c r="G402" s="1201" t="s">
        <v>1148</v>
      </c>
      <c r="H402" s="1202">
        <v>62576.27</v>
      </c>
      <c r="I402" s="1203">
        <v>62576.27</v>
      </c>
      <c r="J402" s="1204">
        <v>62576.27</v>
      </c>
      <c r="K402" s="1224"/>
      <c r="L402" s="1207"/>
      <c r="M402" s="1205"/>
      <c r="N402" s="1225"/>
      <c r="O402" s="1206"/>
      <c r="P402" s="1207"/>
      <c r="Q402" s="1208"/>
      <c r="R402" s="1209">
        <v>0</v>
      </c>
      <c r="S402" s="1209">
        <v>0</v>
      </c>
      <c r="T402" s="1209">
        <v>0</v>
      </c>
      <c r="U402" s="1210">
        <f t="shared" si="553"/>
        <v>0</v>
      </c>
      <c r="V402" s="1210">
        <f t="shared" si="553"/>
        <v>0</v>
      </c>
      <c r="W402" s="1210">
        <f t="shared" si="553"/>
        <v>0</v>
      </c>
      <c r="X402" s="1210">
        <f t="shared" si="554"/>
        <v>0</v>
      </c>
      <c r="Y402" s="1210">
        <f t="shared" si="555"/>
        <v>0</v>
      </c>
      <c r="Z402" s="1210">
        <f t="shared" si="556"/>
        <v>0</v>
      </c>
      <c r="AA402" s="1210">
        <f t="shared" si="556"/>
        <v>0</v>
      </c>
      <c r="AB402" s="1210">
        <f t="shared" si="556"/>
        <v>0</v>
      </c>
      <c r="AC402" s="1210">
        <f t="shared" si="556"/>
        <v>0</v>
      </c>
      <c r="AD402" s="1210">
        <f t="shared" si="556"/>
        <v>0</v>
      </c>
      <c r="AE402" s="1210">
        <f t="shared" si="557"/>
        <v>0</v>
      </c>
      <c r="AF402" s="1210">
        <f t="shared" si="558"/>
        <v>0</v>
      </c>
      <c r="AG402" s="1211">
        <v>62576.27</v>
      </c>
      <c r="AH402" s="1212">
        <f t="shared" si="559"/>
        <v>0</v>
      </c>
      <c r="AI402" s="1212"/>
      <c r="AJ402" s="1211"/>
      <c r="AK402" s="1228"/>
      <c r="AL402" s="1214">
        <v>0</v>
      </c>
      <c r="AM402" s="1214">
        <f t="shared" si="560"/>
        <v>0</v>
      </c>
      <c r="AN402" s="1214">
        <f t="shared" si="560"/>
        <v>0</v>
      </c>
      <c r="AO402" s="1210">
        <f t="shared" si="560"/>
        <v>0</v>
      </c>
      <c r="AP402" s="1210">
        <f t="shared" si="560"/>
        <v>0</v>
      </c>
      <c r="AQ402" s="1210">
        <f t="shared" si="560"/>
        <v>0</v>
      </c>
      <c r="AR402" s="1210">
        <f t="shared" si="561"/>
        <v>0</v>
      </c>
      <c r="AS402" s="1210">
        <f t="shared" si="562"/>
        <v>0</v>
      </c>
      <c r="AT402" s="1210">
        <f t="shared" si="566"/>
        <v>0</v>
      </c>
      <c r="AU402" s="1210">
        <f t="shared" si="566"/>
        <v>0</v>
      </c>
      <c r="AV402" s="1210">
        <f t="shared" si="566"/>
        <v>0</v>
      </c>
      <c r="AW402" s="1210">
        <f t="shared" si="566"/>
        <v>0</v>
      </c>
      <c r="AX402" s="1210">
        <f t="shared" si="566"/>
        <v>0</v>
      </c>
      <c r="AY402" s="1210">
        <f t="shared" si="563"/>
        <v>0</v>
      </c>
      <c r="AZ402" s="1210">
        <f t="shared" si="564"/>
        <v>0</v>
      </c>
      <c r="BA402" s="1211">
        <v>62576.27</v>
      </c>
      <c r="BB402" s="1212">
        <f t="shared" si="565"/>
        <v>0</v>
      </c>
      <c r="BD402" s="1186">
        <f t="shared" si="479"/>
        <v>0</v>
      </c>
      <c r="BE402" s="1187">
        <f t="shared" si="480"/>
        <v>0</v>
      </c>
      <c r="BF402" s="1188">
        <f t="shared" si="481"/>
        <v>0</v>
      </c>
      <c r="BG402" s="1294">
        <v>0</v>
      </c>
      <c r="BH402" s="1189"/>
      <c r="BI402" s="1190">
        <f t="shared" si="552"/>
        <v>0</v>
      </c>
      <c r="BJ402" s="1215"/>
    </row>
    <row r="403" spans="1:62" ht="23.85" hidden="1" customHeight="1" outlineLevel="2" x14ac:dyDescent="0.2">
      <c r="A403" s="1165" t="str">
        <f t="shared" si="549"/>
        <v>ДЭС-28 с.Вывенка</v>
      </c>
      <c r="B403" s="1166" t="str">
        <f>D473</f>
        <v>прочие машины</v>
      </c>
      <c r="C403" s="1166" t="s">
        <v>1100</v>
      </c>
      <c r="D403" s="2050" t="s">
        <v>1287</v>
      </c>
      <c r="E403" s="2050"/>
      <c r="F403" s="1200">
        <v>2320</v>
      </c>
      <c r="G403" s="1201" t="s">
        <v>1166</v>
      </c>
      <c r="H403" s="1202">
        <v>90088.98</v>
      </c>
      <c r="I403" s="1203">
        <v>90088.98</v>
      </c>
      <c r="J403" s="1204">
        <v>16087.35</v>
      </c>
      <c r="K403" s="2039">
        <v>74001.63</v>
      </c>
      <c r="L403" s="2040"/>
      <c r="M403" s="1205"/>
      <c r="N403" s="1203">
        <v>3217.47</v>
      </c>
      <c r="O403" s="1206"/>
      <c r="P403" s="1207"/>
      <c r="Q403" s="1208"/>
      <c r="R403" s="1209">
        <v>1072.49</v>
      </c>
      <c r="S403" s="1209">
        <v>1072.49</v>
      </c>
      <c r="T403" s="1209">
        <v>1072.49</v>
      </c>
      <c r="U403" s="1210">
        <f t="shared" si="553"/>
        <v>1072.49</v>
      </c>
      <c r="V403" s="1210">
        <f t="shared" si="553"/>
        <v>1072.49</v>
      </c>
      <c r="W403" s="1210">
        <f t="shared" si="553"/>
        <v>1072.49</v>
      </c>
      <c r="X403" s="1210">
        <f t="shared" si="554"/>
        <v>6434.94</v>
      </c>
      <c r="Y403" s="1210">
        <f t="shared" si="555"/>
        <v>1072.49</v>
      </c>
      <c r="Z403" s="1210">
        <f t="shared" si="556"/>
        <v>1072.49</v>
      </c>
      <c r="AA403" s="1210">
        <f t="shared" si="556"/>
        <v>1072.49</v>
      </c>
      <c r="AB403" s="1210">
        <f t="shared" si="556"/>
        <v>1072.49</v>
      </c>
      <c r="AC403" s="1210">
        <f t="shared" si="556"/>
        <v>1072.49</v>
      </c>
      <c r="AD403" s="1210">
        <f t="shared" si="556"/>
        <v>1072.49</v>
      </c>
      <c r="AE403" s="1210">
        <f t="shared" si="557"/>
        <v>6434.94</v>
      </c>
      <c r="AF403" s="1210">
        <f t="shared" si="558"/>
        <v>12869.88</v>
      </c>
      <c r="AG403" s="1211">
        <v>90088.98</v>
      </c>
      <c r="AH403" s="1212">
        <f t="shared" si="559"/>
        <v>61131.750000000007</v>
      </c>
      <c r="AI403" s="1212"/>
      <c r="AJ403" s="1211"/>
      <c r="AK403" s="1213"/>
      <c r="AL403" s="1214">
        <v>1072.49</v>
      </c>
      <c r="AM403" s="1214">
        <f t="shared" si="560"/>
        <v>1072.49</v>
      </c>
      <c r="AN403" s="1214">
        <f t="shared" si="560"/>
        <v>1072.49</v>
      </c>
      <c r="AO403" s="1210">
        <f t="shared" si="560"/>
        <v>1072.49</v>
      </c>
      <c r="AP403" s="1210">
        <f t="shared" si="560"/>
        <v>1072.49</v>
      </c>
      <c r="AQ403" s="1210">
        <f t="shared" si="560"/>
        <v>1072.49</v>
      </c>
      <c r="AR403" s="1210">
        <f t="shared" si="561"/>
        <v>6434.94</v>
      </c>
      <c r="AS403" s="1210">
        <f t="shared" si="562"/>
        <v>1072.49</v>
      </c>
      <c r="AT403" s="1210">
        <f t="shared" si="566"/>
        <v>1072.49</v>
      </c>
      <c r="AU403" s="1210">
        <f t="shared" si="566"/>
        <v>1072.49</v>
      </c>
      <c r="AV403" s="1210">
        <f t="shared" si="566"/>
        <v>1072.49</v>
      </c>
      <c r="AW403" s="1210">
        <f t="shared" si="566"/>
        <v>1072.49</v>
      </c>
      <c r="AX403" s="1210">
        <f t="shared" si="566"/>
        <v>1072.49</v>
      </c>
      <c r="AY403" s="1210">
        <f t="shared" si="563"/>
        <v>6434.94</v>
      </c>
      <c r="AZ403" s="1210">
        <f t="shared" si="564"/>
        <v>12869.88</v>
      </c>
      <c r="BA403" s="1211">
        <v>90088.98</v>
      </c>
      <c r="BB403" s="1212">
        <f t="shared" si="565"/>
        <v>48261.87000000001</v>
      </c>
      <c r="BD403" s="1186">
        <f t="shared" si="479"/>
        <v>0</v>
      </c>
      <c r="BE403" s="1187">
        <f t="shared" si="480"/>
        <v>70784.159999999989</v>
      </c>
      <c r="BF403" s="1188">
        <f t="shared" si="481"/>
        <v>0</v>
      </c>
      <c r="BG403" s="1294">
        <v>0</v>
      </c>
      <c r="BH403" s="1189"/>
      <c r="BI403" s="1190">
        <f t="shared" si="552"/>
        <v>0</v>
      </c>
      <c r="BJ403" s="1215"/>
    </row>
    <row r="404" spans="1:62" ht="23.85" hidden="1" customHeight="1" outlineLevel="2" x14ac:dyDescent="0.2">
      <c r="A404" s="1165" t="str">
        <f t="shared" si="549"/>
        <v>ДЭС-28 с.Вывенка</v>
      </c>
      <c r="B404" s="1166" t="s">
        <v>1015</v>
      </c>
      <c r="C404" s="1166" t="s">
        <v>1100</v>
      </c>
      <c r="D404" s="2050" t="s">
        <v>1288</v>
      </c>
      <c r="E404" s="2050"/>
      <c r="F404" s="1200">
        <v>2205</v>
      </c>
      <c r="G404" s="1201" t="s">
        <v>1289</v>
      </c>
      <c r="H404" s="1202">
        <v>2458812.58</v>
      </c>
      <c r="I404" s="1203">
        <v>2458812.58</v>
      </c>
      <c r="J404" s="1204">
        <v>983525.04</v>
      </c>
      <c r="K404" s="2039">
        <v>1475287.54</v>
      </c>
      <c r="L404" s="2040"/>
      <c r="M404" s="1205"/>
      <c r="N404" s="1203">
        <v>122940.63</v>
      </c>
      <c r="O404" s="1206"/>
      <c r="P404" s="1207"/>
      <c r="Q404" s="1208"/>
      <c r="R404" s="1209">
        <v>40980.21</v>
      </c>
      <c r="S404" s="1209">
        <v>40980.21</v>
      </c>
      <c r="T404" s="1209">
        <v>40980.21</v>
      </c>
      <c r="U404" s="1210">
        <f t="shared" si="553"/>
        <v>40980.21</v>
      </c>
      <c r="V404" s="1210">
        <f t="shared" si="553"/>
        <v>40980.21</v>
      </c>
      <c r="W404" s="1210">
        <f t="shared" si="553"/>
        <v>40980.21</v>
      </c>
      <c r="X404" s="1210">
        <f t="shared" si="554"/>
        <v>245881.25999999998</v>
      </c>
      <c r="Y404" s="1210">
        <f t="shared" si="555"/>
        <v>40980.21</v>
      </c>
      <c r="Z404" s="1210">
        <f t="shared" si="556"/>
        <v>40980.21</v>
      </c>
      <c r="AA404" s="1210">
        <f t="shared" si="556"/>
        <v>40980.21</v>
      </c>
      <c r="AB404" s="1210">
        <f t="shared" si="556"/>
        <v>40980.21</v>
      </c>
      <c r="AC404" s="1210">
        <f t="shared" si="556"/>
        <v>40980.21</v>
      </c>
      <c r="AD404" s="1210">
        <f t="shared" si="556"/>
        <v>40980.21</v>
      </c>
      <c r="AE404" s="1210">
        <f t="shared" si="557"/>
        <v>245881.25999999998</v>
      </c>
      <c r="AF404" s="1210">
        <f t="shared" si="558"/>
        <v>491762.51999999996</v>
      </c>
      <c r="AG404" s="1211">
        <v>2458812.58</v>
      </c>
      <c r="AH404" s="1212">
        <f t="shared" si="559"/>
        <v>983525.02</v>
      </c>
      <c r="AI404" s="1212"/>
      <c r="AJ404" s="1211"/>
      <c r="AK404" s="1213"/>
      <c r="AL404" s="1214">
        <v>40980.21</v>
      </c>
      <c r="AM404" s="1214">
        <f t="shared" si="560"/>
        <v>40980.21</v>
      </c>
      <c r="AN404" s="1214">
        <f t="shared" si="560"/>
        <v>40980.21</v>
      </c>
      <c r="AO404" s="1210">
        <f t="shared" si="560"/>
        <v>40980.21</v>
      </c>
      <c r="AP404" s="1210">
        <f t="shared" si="560"/>
        <v>40980.21</v>
      </c>
      <c r="AQ404" s="1210">
        <f t="shared" si="560"/>
        <v>40980.21</v>
      </c>
      <c r="AR404" s="1210">
        <f t="shared" si="561"/>
        <v>245881.25999999998</v>
      </c>
      <c r="AS404" s="1210">
        <f t="shared" si="562"/>
        <v>40980.21</v>
      </c>
      <c r="AT404" s="1210">
        <f t="shared" si="566"/>
        <v>40980.21</v>
      </c>
      <c r="AU404" s="1210">
        <f t="shared" si="566"/>
        <v>40980.21</v>
      </c>
      <c r="AV404" s="1210">
        <f t="shared" si="566"/>
        <v>40980.21</v>
      </c>
      <c r="AW404" s="1210">
        <f t="shared" si="566"/>
        <v>40980.21</v>
      </c>
      <c r="AX404" s="1210">
        <f t="shared" si="566"/>
        <v>40980.21</v>
      </c>
      <c r="AY404" s="1210">
        <f t="shared" si="563"/>
        <v>245881.25999999998</v>
      </c>
      <c r="AZ404" s="1210">
        <f t="shared" si="564"/>
        <v>491762.51999999996</v>
      </c>
      <c r="BA404" s="1211">
        <v>2458812.58</v>
      </c>
      <c r="BB404" s="1212">
        <f t="shared" si="565"/>
        <v>491762.50000000006</v>
      </c>
      <c r="BD404" s="1186">
        <f t="shared" si="479"/>
        <v>0</v>
      </c>
      <c r="BE404" s="1187">
        <f t="shared" si="480"/>
        <v>1352346.9100000001</v>
      </c>
      <c r="BF404" s="1188">
        <f t="shared" si="481"/>
        <v>0</v>
      </c>
      <c r="BG404" s="1294">
        <v>0</v>
      </c>
      <c r="BH404" s="1189"/>
      <c r="BI404" s="1190">
        <f t="shared" si="552"/>
        <v>0</v>
      </c>
      <c r="BJ404" s="1215"/>
    </row>
    <row r="405" spans="1:62" ht="23.85" hidden="1" customHeight="1" outlineLevel="2" x14ac:dyDescent="0.2">
      <c r="A405" s="1165" t="str">
        <f>A423</f>
        <v>ДЭС-28 с.Вывенка</v>
      </c>
      <c r="B405" s="1166" t="str">
        <f>D474</f>
        <v>Транспортные средства</v>
      </c>
      <c r="C405" s="1166" t="s">
        <v>1100</v>
      </c>
      <c r="D405" s="2050" t="s">
        <v>1290</v>
      </c>
      <c r="E405" s="2050"/>
      <c r="F405" s="1200">
        <v>2369</v>
      </c>
      <c r="G405" s="1201" t="s">
        <v>997</v>
      </c>
      <c r="H405" s="1202">
        <v>119067.8</v>
      </c>
      <c r="I405" s="1203">
        <v>119067.8</v>
      </c>
      <c r="J405" s="1204">
        <v>17009.64</v>
      </c>
      <c r="K405" s="2039">
        <v>102058.16</v>
      </c>
      <c r="L405" s="2040"/>
      <c r="M405" s="1205"/>
      <c r="N405" s="1203">
        <v>4252.41</v>
      </c>
      <c r="O405" s="1206"/>
      <c r="P405" s="1207"/>
      <c r="Q405" s="1208"/>
      <c r="R405" s="1209">
        <v>1417.47</v>
      </c>
      <c r="S405" s="1209">
        <v>1417.47</v>
      </c>
      <c r="T405" s="1209">
        <v>1417.47</v>
      </c>
      <c r="U405" s="1210">
        <f t="shared" si="553"/>
        <v>1417.47</v>
      </c>
      <c r="V405" s="1210">
        <f t="shared" si="553"/>
        <v>1417.47</v>
      </c>
      <c r="W405" s="1210">
        <f t="shared" si="553"/>
        <v>1417.47</v>
      </c>
      <c r="X405" s="1210">
        <f t="shared" si="554"/>
        <v>8504.82</v>
      </c>
      <c r="Y405" s="1210">
        <f t="shared" si="555"/>
        <v>1417.47</v>
      </c>
      <c r="Z405" s="1210">
        <f t="shared" si="556"/>
        <v>1417.47</v>
      </c>
      <c r="AA405" s="1210">
        <f t="shared" si="556"/>
        <v>1417.47</v>
      </c>
      <c r="AB405" s="1210">
        <f t="shared" si="556"/>
        <v>1417.47</v>
      </c>
      <c r="AC405" s="1210">
        <f t="shared" si="556"/>
        <v>1417.47</v>
      </c>
      <c r="AD405" s="1210">
        <f t="shared" si="556"/>
        <v>1417.47</v>
      </c>
      <c r="AE405" s="1210">
        <f t="shared" si="557"/>
        <v>8504.82</v>
      </c>
      <c r="AF405" s="1210">
        <f t="shared" si="558"/>
        <v>17009.64</v>
      </c>
      <c r="AG405" s="1211">
        <v>119067.8</v>
      </c>
      <c r="AH405" s="1212">
        <f t="shared" si="559"/>
        <v>85048.52</v>
      </c>
      <c r="AI405" s="1212"/>
      <c r="AJ405" s="1211"/>
      <c r="AK405" s="1213"/>
      <c r="AL405" s="1214">
        <v>1417.47</v>
      </c>
      <c r="AM405" s="1214">
        <f t="shared" si="560"/>
        <v>1417.47</v>
      </c>
      <c r="AN405" s="1214">
        <f t="shared" si="560"/>
        <v>1417.47</v>
      </c>
      <c r="AO405" s="1210">
        <f t="shared" si="560"/>
        <v>1417.47</v>
      </c>
      <c r="AP405" s="1210">
        <f t="shared" si="560"/>
        <v>1417.47</v>
      </c>
      <c r="AQ405" s="1210">
        <f t="shared" si="560"/>
        <v>1417.47</v>
      </c>
      <c r="AR405" s="1210">
        <f t="shared" si="561"/>
        <v>8504.82</v>
      </c>
      <c r="AS405" s="1210">
        <f t="shared" si="562"/>
        <v>1417.47</v>
      </c>
      <c r="AT405" s="1210">
        <f t="shared" si="566"/>
        <v>1417.47</v>
      </c>
      <c r="AU405" s="1210">
        <f t="shared" si="566"/>
        <v>1417.47</v>
      </c>
      <c r="AV405" s="1210">
        <f t="shared" si="566"/>
        <v>1417.47</v>
      </c>
      <c r="AW405" s="1210">
        <f t="shared" si="566"/>
        <v>1417.47</v>
      </c>
      <c r="AX405" s="1210">
        <f t="shared" si="566"/>
        <v>1417.47</v>
      </c>
      <c r="AY405" s="1210">
        <f t="shared" si="563"/>
        <v>8504.82</v>
      </c>
      <c r="AZ405" s="1210">
        <f t="shared" si="564"/>
        <v>17009.64</v>
      </c>
      <c r="BA405" s="1211">
        <v>119067.8</v>
      </c>
      <c r="BB405" s="1212">
        <f t="shared" si="565"/>
        <v>68038.880000000005</v>
      </c>
      <c r="BD405" s="1186">
        <f t="shared" si="479"/>
        <v>0</v>
      </c>
      <c r="BE405" s="1187">
        <f t="shared" si="480"/>
        <v>97805.75</v>
      </c>
      <c r="BF405" s="1188">
        <f t="shared" si="481"/>
        <v>0</v>
      </c>
      <c r="BG405" s="1294">
        <v>0</v>
      </c>
      <c r="BH405" s="1189"/>
      <c r="BI405" s="1190">
        <f t="shared" si="552"/>
        <v>0</v>
      </c>
      <c r="BJ405" s="1215"/>
    </row>
    <row r="406" spans="1:62" ht="12.6" hidden="1" customHeight="1" outlineLevel="2" x14ac:dyDescent="0.2">
      <c r="A406" s="1165" t="str">
        <f t="shared" si="549"/>
        <v>ДЭС-28 с.Вывенка</v>
      </c>
      <c r="B406" s="1166" t="s">
        <v>1015</v>
      </c>
      <c r="C406" s="1166" t="s">
        <v>1100</v>
      </c>
      <c r="D406" s="2050" t="s">
        <v>1175</v>
      </c>
      <c r="E406" s="2050"/>
      <c r="F406" s="1200">
        <v>1850</v>
      </c>
      <c r="G406" s="1201" t="s">
        <v>1142</v>
      </c>
      <c r="H406" s="1202">
        <v>1361379.38</v>
      </c>
      <c r="I406" s="1203">
        <v>1361379.38</v>
      </c>
      <c r="J406" s="1204">
        <v>1111793.3400000001</v>
      </c>
      <c r="K406" s="2039">
        <v>249586.04</v>
      </c>
      <c r="L406" s="2040"/>
      <c r="M406" s="1205"/>
      <c r="N406" s="1203">
        <v>68068.98</v>
      </c>
      <c r="O406" s="1206"/>
      <c r="P406" s="1207"/>
      <c r="Q406" s="1208"/>
      <c r="R406" s="1209">
        <v>22689.66</v>
      </c>
      <c r="S406" s="1209">
        <v>22689.66</v>
      </c>
      <c r="T406" s="1209">
        <v>22689.66</v>
      </c>
      <c r="U406" s="1210">
        <f t="shared" si="553"/>
        <v>22689.66</v>
      </c>
      <c r="V406" s="1210">
        <f t="shared" si="553"/>
        <v>22689.66</v>
      </c>
      <c r="W406" s="1210">
        <f t="shared" si="553"/>
        <v>22689.66</v>
      </c>
      <c r="X406" s="1210">
        <f t="shared" si="554"/>
        <v>136137.96</v>
      </c>
      <c r="Y406" s="1210">
        <f t="shared" si="555"/>
        <v>22689.66</v>
      </c>
      <c r="Z406" s="1210">
        <f t="shared" si="556"/>
        <v>22689.66</v>
      </c>
      <c r="AA406" s="1210">
        <f t="shared" si="556"/>
        <v>22689.66</v>
      </c>
      <c r="AB406" s="1210">
        <f t="shared" si="556"/>
        <v>22689.66</v>
      </c>
      <c r="AC406" s="1210">
        <f>SUM(K406)-X406-Y406-Z406-AA406-AB406</f>
        <v>22689.440000000006</v>
      </c>
      <c r="AD406" s="1210">
        <v>0</v>
      </c>
      <c r="AE406" s="1210">
        <f t="shared" si="557"/>
        <v>113448.08</v>
      </c>
      <c r="AF406" s="1210">
        <f t="shared" si="558"/>
        <v>249586.03999999998</v>
      </c>
      <c r="AG406" s="1211">
        <v>1361379.38</v>
      </c>
      <c r="AH406" s="1276">
        <f t="shared" si="559"/>
        <v>0</v>
      </c>
      <c r="AI406" s="1276"/>
      <c r="AJ406" s="1211"/>
      <c r="AK406" s="1213"/>
      <c r="AL406" s="1214">
        <v>0</v>
      </c>
      <c r="AM406" s="1214">
        <f t="shared" si="560"/>
        <v>0</v>
      </c>
      <c r="AN406" s="1214">
        <f t="shared" si="560"/>
        <v>0</v>
      </c>
      <c r="AO406" s="1210">
        <f t="shared" si="560"/>
        <v>0</v>
      </c>
      <c r="AP406" s="1210">
        <f t="shared" si="560"/>
        <v>0</v>
      </c>
      <c r="AQ406" s="1210">
        <f t="shared" si="560"/>
        <v>0</v>
      </c>
      <c r="AR406" s="1210">
        <f t="shared" si="561"/>
        <v>0</v>
      </c>
      <c r="AS406" s="1210">
        <f t="shared" si="562"/>
        <v>0</v>
      </c>
      <c r="AT406" s="1210">
        <f t="shared" si="566"/>
        <v>0</v>
      </c>
      <c r="AU406" s="1210">
        <f t="shared" si="566"/>
        <v>0</v>
      </c>
      <c r="AV406" s="1210">
        <f t="shared" si="566"/>
        <v>0</v>
      </c>
      <c r="AW406" s="1210">
        <f t="shared" si="566"/>
        <v>0</v>
      </c>
      <c r="AX406" s="1210">
        <f t="shared" si="566"/>
        <v>0</v>
      </c>
      <c r="AY406" s="1210">
        <f t="shared" si="563"/>
        <v>0</v>
      </c>
      <c r="AZ406" s="1210">
        <f t="shared" si="564"/>
        <v>0</v>
      </c>
      <c r="BA406" s="1211">
        <v>1361379.38</v>
      </c>
      <c r="BB406" s="1276">
        <f t="shared" si="565"/>
        <v>0</v>
      </c>
      <c r="BD406" s="1186">
        <f t="shared" si="479"/>
        <v>0</v>
      </c>
      <c r="BE406" s="1187">
        <f t="shared" si="480"/>
        <v>181517.06</v>
      </c>
      <c r="BF406" s="1188">
        <f t="shared" si="481"/>
        <v>2.9103830456733704E-11</v>
      </c>
      <c r="BG406" s="1294">
        <v>-249586.03999999998</v>
      </c>
      <c r="BH406" s="1189"/>
      <c r="BI406" s="1190">
        <f t="shared" si="552"/>
        <v>0</v>
      </c>
      <c r="BJ406" s="1215" t="e">
        <v>#VALUE!</v>
      </c>
    </row>
    <row r="407" spans="1:62" ht="12.6" hidden="1" customHeight="1" outlineLevel="2" x14ac:dyDescent="0.2">
      <c r="A407" s="1165" t="str">
        <f t="shared" si="549"/>
        <v>ДЭС-28 с.Вывенка</v>
      </c>
      <c r="B407" s="1166" t="str">
        <f>D467</f>
        <v>Передаточные устройства</v>
      </c>
      <c r="C407" s="1166" t="s">
        <v>1124</v>
      </c>
      <c r="D407" s="2050" t="s">
        <v>1291</v>
      </c>
      <c r="E407" s="2050"/>
      <c r="F407" s="1200">
        <v>2206</v>
      </c>
      <c r="G407" s="1201" t="s">
        <v>1289</v>
      </c>
      <c r="H407" s="1202">
        <v>1541026.19</v>
      </c>
      <c r="I407" s="1203">
        <v>1541026.19</v>
      </c>
      <c r="J407" s="1204">
        <v>616410.48</v>
      </c>
      <c r="K407" s="2039">
        <v>924615.71</v>
      </c>
      <c r="L407" s="2040"/>
      <c r="M407" s="1205"/>
      <c r="N407" s="1203">
        <v>77051.31</v>
      </c>
      <c r="O407" s="1206"/>
      <c r="P407" s="1207"/>
      <c r="Q407" s="1208"/>
      <c r="R407" s="1209">
        <v>25683.77</v>
      </c>
      <c r="S407" s="1209">
        <v>25683.77</v>
      </c>
      <c r="T407" s="1209">
        <v>25683.77</v>
      </c>
      <c r="U407" s="1210">
        <f t="shared" si="553"/>
        <v>25683.77</v>
      </c>
      <c r="V407" s="1210">
        <f t="shared" si="553"/>
        <v>25683.77</v>
      </c>
      <c r="W407" s="1210">
        <f t="shared" si="553"/>
        <v>25683.77</v>
      </c>
      <c r="X407" s="1210">
        <f t="shared" si="554"/>
        <v>154102.62</v>
      </c>
      <c r="Y407" s="1210">
        <f t="shared" si="555"/>
        <v>25683.77</v>
      </c>
      <c r="Z407" s="1210">
        <f t="shared" si="556"/>
        <v>25683.77</v>
      </c>
      <c r="AA407" s="1210">
        <f t="shared" si="556"/>
        <v>25683.77</v>
      </c>
      <c r="AB407" s="1210">
        <f t="shared" si="556"/>
        <v>25683.77</v>
      </c>
      <c r="AC407" s="1210">
        <f>AB407</f>
        <v>25683.77</v>
      </c>
      <c r="AD407" s="1210">
        <f>AC407</f>
        <v>25683.77</v>
      </c>
      <c r="AE407" s="1210">
        <f t="shared" si="557"/>
        <v>154102.62</v>
      </c>
      <c r="AF407" s="1210">
        <f t="shared" si="558"/>
        <v>308205.24</v>
      </c>
      <c r="AG407" s="1211">
        <v>1541026.19</v>
      </c>
      <c r="AH407" s="1212">
        <f t="shared" si="559"/>
        <v>616410.47</v>
      </c>
      <c r="AI407" s="1212"/>
      <c r="AJ407" s="1211"/>
      <c r="AK407" s="1213"/>
      <c r="AL407" s="1214">
        <v>25683.77</v>
      </c>
      <c r="AM407" s="1214">
        <f t="shared" si="560"/>
        <v>25683.77</v>
      </c>
      <c r="AN407" s="1214">
        <f t="shared" si="560"/>
        <v>25683.77</v>
      </c>
      <c r="AO407" s="1210">
        <f t="shared" si="560"/>
        <v>25683.77</v>
      </c>
      <c r="AP407" s="1210">
        <f t="shared" si="560"/>
        <v>25683.77</v>
      </c>
      <c r="AQ407" s="1210">
        <f t="shared" si="560"/>
        <v>25683.77</v>
      </c>
      <c r="AR407" s="1210">
        <f t="shared" si="561"/>
        <v>154102.62</v>
      </c>
      <c r="AS407" s="1210">
        <f t="shared" si="562"/>
        <v>25683.77</v>
      </c>
      <c r="AT407" s="1210">
        <f t="shared" si="566"/>
        <v>25683.77</v>
      </c>
      <c r="AU407" s="1210">
        <f t="shared" si="566"/>
        <v>25683.77</v>
      </c>
      <c r="AV407" s="1210">
        <f t="shared" si="566"/>
        <v>25683.77</v>
      </c>
      <c r="AW407" s="1210">
        <f t="shared" si="566"/>
        <v>25683.77</v>
      </c>
      <c r="AX407" s="1210">
        <f t="shared" si="566"/>
        <v>25683.77</v>
      </c>
      <c r="AY407" s="1210">
        <f t="shared" si="563"/>
        <v>154102.62</v>
      </c>
      <c r="AZ407" s="1210">
        <f t="shared" si="564"/>
        <v>308205.24</v>
      </c>
      <c r="BA407" s="1211">
        <v>1541026.19</v>
      </c>
      <c r="BB407" s="1212">
        <f t="shared" si="565"/>
        <v>308205.23</v>
      </c>
      <c r="BD407" s="1186">
        <f t="shared" si="479"/>
        <v>0</v>
      </c>
      <c r="BE407" s="1187">
        <f t="shared" si="480"/>
        <v>847564.39999999991</v>
      </c>
      <c r="BF407" s="1188">
        <f t="shared" si="481"/>
        <v>0</v>
      </c>
      <c r="BG407" s="1294">
        <v>0</v>
      </c>
      <c r="BH407" s="1189"/>
      <c r="BI407" s="1190">
        <f t="shared" si="552"/>
        <v>0</v>
      </c>
      <c r="BJ407" s="1215"/>
    </row>
    <row r="408" spans="1:62" ht="23.85" hidden="1" customHeight="1" outlineLevel="2" x14ac:dyDescent="0.2">
      <c r="A408" s="1165" t="str">
        <f t="shared" si="549"/>
        <v>ДЭС-28 с.Вывенка</v>
      </c>
      <c r="B408" s="1166" t="s">
        <v>1015</v>
      </c>
      <c r="C408" s="1166" t="s">
        <v>1100</v>
      </c>
      <c r="D408" s="2050" t="s">
        <v>1292</v>
      </c>
      <c r="E408" s="2050"/>
      <c r="F408" s="1200">
        <v>2207</v>
      </c>
      <c r="G408" s="1201" t="s">
        <v>1289</v>
      </c>
      <c r="H408" s="1202">
        <v>2095808.47</v>
      </c>
      <c r="I408" s="1203">
        <v>2095808.47</v>
      </c>
      <c r="J408" s="1204">
        <v>838323.36</v>
      </c>
      <c r="K408" s="2039">
        <v>1257485.1100000001</v>
      </c>
      <c r="L408" s="2040"/>
      <c r="M408" s="1205"/>
      <c r="N408" s="1203">
        <v>104790.42</v>
      </c>
      <c r="O408" s="1206"/>
      <c r="P408" s="1207"/>
      <c r="Q408" s="1208"/>
      <c r="R408" s="1209">
        <v>34930.14</v>
      </c>
      <c r="S408" s="1209">
        <v>34930.14</v>
      </c>
      <c r="T408" s="1209">
        <v>34930.14</v>
      </c>
      <c r="U408" s="1210">
        <f t="shared" si="553"/>
        <v>34930.14</v>
      </c>
      <c r="V408" s="1210">
        <f t="shared" si="553"/>
        <v>34930.14</v>
      </c>
      <c r="W408" s="1210">
        <f t="shared" si="553"/>
        <v>34930.14</v>
      </c>
      <c r="X408" s="1210">
        <f t="shared" si="554"/>
        <v>209580.84000000003</v>
      </c>
      <c r="Y408" s="1210">
        <f t="shared" si="555"/>
        <v>34930.14</v>
      </c>
      <c r="Z408" s="1210">
        <f t="shared" si="556"/>
        <v>34930.14</v>
      </c>
      <c r="AA408" s="1210">
        <f t="shared" si="556"/>
        <v>34930.14</v>
      </c>
      <c r="AB408" s="1210">
        <f t="shared" si="556"/>
        <v>34930.14</v>
      </c>
      <c r="AC408" s="1210">
        <f>AB408</f>
        <v>34930.14</v>
      </c>
      <c r="AD408" s="1210">
        <f>AC408</f>
        <v>34930.14</v>
      </c>
      <c r="AE408" s="1210">
        <f t="shared" si="557"/>
        <v>209580.84000000003</v>
      </c>
      <c r="AF408" s="1210">
        <f t="shared" si="558"/>
        <v>419161.68000000005</v>
      </c>
      <c r="AG408" s="1211">
        <v>2095808.47</v>
      </c>
      <c r="AH408" s="1212">
        <f t="shared" si="559"/>
        <v>838323.43</v>
      </c>
      <c r="AI408" s="1212"/>
      <c r="AJ408" s="1211"/>
      <c r="AK408" s="1213"/>
      <c r="AL408" s="1214">
        <v>34930.14</v>
      </c>
      <c r="AM408" s="1214">
        <f t="shared" si="560"/>
        <v>34930.14</v>
      </c>
      <c r="AN408" s="1214">
        <f t="shared" si="560"/>
        <v>34930.14</v>
      </c>
      <c r="AO408" s="1210">
        <f t="shared" si="560"/>
        <v>34930.14</v>
      </c>
      <c r="AP408" s="1210">
        <f t="shared" si="560"/>
        <v>34930.14</v>
      </c>
      <c r="AQ408" s="1210">
        <f t="shared" si="560"/>
        <v>34930.14</v>
      </c>
      <c r="AR408" s="1210">
        <f t="shared" si="561"/>
        <v>209580.84000000003</v>
      </c>
      <c r="AS408" s="1210">
        <f t="shared" si="562"/>
        <v>34930.14</v>
      </c>
      <c r="AT408" s="1210">
        <f t="shared" si="566"/>
        <v>34930.14</v>
      </c>
      <c r="AU408" s="1210">
        <f t="shared" si="566"/>
        <v>34930.14</v>
      </c>
      <c r="AV408" s="1210">
        <f t="shared" si="566"/>
        <v>34930.14</v>
      </c>
      <c r="AW408" s="1210">
        <f t="shared" si="566"/>
        <v>34930.14</v>
      </c>
      <c r="AX408" s="1210">
        <f t="shared" si="566"/>
        <v>34930.14</v>
      </c>
      <c r="AY408" s="1210">
        <f t="shared" si="563"/>
        <v>209580.84000000003</v>
      </c>
      <c r="AZ408" s="1210">
        <f t="shared" si="564"/>
        <v>419161.68000000005</v>
      </c>
      <c r="BA408" s="1211">
        <v>2095808.47</v>
      </c>
      <c r="BB408" s="1212">
        <f t="shared" si="565"/>
        <v>419161.75</v>
      </c>
      <c r="BD408" s="1186">
        <f t="shared" ref="BD408:BD471" si="567">N408-(R408+S408+T408)</f>
        <v>0</v>
      </c>
      <c r="BE408" s="1187">
        <f t="shared" si="480"/>
        <v>1152694.6900000004</v>
      </c>
      <c r="BF408" s="1188">
        <f t="shared" si="481"/>
        <v>0</v>
      </c>
      <c r="BG408" s="1294">
        <v>0</v>
      </c>
      <c r="BH408" s="1189"/>
      <c r="BI408" s="1190">
        <f t="shared" si="552"/>
        <v>0</v>
      </c>
      <c r="BJ408" s="1215"/>
    </row>
    <row r="409" spans="1:62" ht="12.6" hidden="1" customHeight="1" outlineLevel="1" x14ac:dyDescent="0.2">
      <c r="A409" s="1165" t="str">
        <f t="shared" si="549"/>
        <v>ДЭС-28 с.Вывенка</v>
      </c>
      <c r="D409" s="2051" t="s">
        <v>1029</v>
      </c>
      <c r="E409" s="2051"/>
      <c r="F409" s="2051"/>
      <c r="G409" s="2051"/>
      <c r="H409" s="2051"/>
      <c r="I409" s="1216">
        <v>665011.02</v>
      </c>
      <c r="J409" s="1217">
        <v>325635.18</v>
      </c>
      <c r="K409" s="2052">
        <f>SUM(K410:L411)</f>
        <v>339375.83999999997</v>
      </c>
      <c r="L409" s="2053"/>
      <c r="M409" s="1218"/>
      <c r="N409" s="1216">
        <f>SUM(N410:N411)</f>
        <v>28894.620000000003</v>
      </c>
      <c r="O409" s="1242"/>
      <c r="P409" s="1243"/>
      <c r="Q409" s="1221">
        <f>SUM(Q410:Q411)</f>
        <v>0</v>
      </c>
      <c r="R409" s="1222">
        <f>SUM(R410:R411)</f>
        <v>9631.5400000000009</v>
      </c>
      <c r="S409" s="1222">
        <f t="shared" ref="S409:AG409" si="568">SUM(S410:S411)</f>
        <v>9631.5400000000009</v>
      </c>
      <c r="T409" s="1222">
        <f t="shared" si="568"/>
        <v>9631.5400000000009</v>
      </c>
      <c r="U409" s="1222">
        <f t="shared" si="568"/>
        <v>9631.5400000000009</v>
      </c>
      <c r="V409" s="1222">
        <f t="shared" si="568"/>
        <v>9631.5400000000009</v>
      </c>
      <c r="W409" s="1222">
        <f t="shared" si="568"/>
        <v>9631.5400000000009</v>
      </c>
      <c r="X409" s="1222">
        <f t="shared" si="568"/>
        <v>57789.24</v>
      </c>
      <c r="Y409" s="1222">
        <f t="shared" si="568"/>
        <v>9631.5400000000009</v>
      </c>
      <c r="Z409" s="1222">
        <f t="shared" si="568"/>
        <v>9631.5400000000009</v>
      </c>
      <c r="AA409" s="1222">
        <f t="shared" si="568"/>
        <v>9631.5400000000009</v>
      </c>
      <c r="AB409" s="1222">
        <f t="shared" si="568"/>
        <v>9631.5400000000009</v>
      </c>
      <c r="AC409" s="1222">
        <f t="shared" si="568"/>
        <v>9631.5400000000009</v>
      </c>
      <c r="AD409" s="1222">
        <f t="shared" si="568"/>
        <v>9631.5400000000009</v>
      </c>
      <c r="AE409" s="1222">
        <f t="shared" si="568"/>
        <v>57789.24</v>
      </c>
      <c r="AF409" s="1222">
        <f t="shared" si="568"/>
        <v>115578.48</v>
      </c>
      <c r="AG409" s="1220">
        <f t="shared" si="568"/>
        <v>665011.02</v>
      </c>
      <c r="AH409" s="1222">
        <f>SUM(AH410:AH411)</f>
        <v>223797.36</v>
      </c>
      <c r="AI409" s="1222">
        <f>SUM(AI410:AI411)</f>
        <v>0</v>
      </c>
      <c r="AJ409" s="1220">
        <f>SUM(AJ410:AJ411)</f>
        <v>0</v>
      </c>
      <c r="AK409" s="1223">
        <f>SUM(AK410:AK411)</f>
        <v>0</v>
      </c>
      <c r="AL409" s="1222">
        <f>SUM(AL410:AL411)</f>
        <v>9631.5400000000009</v>
      </c>
      <c r="AM409" s="1222">
        <f t="shared" ref="AM409:BA409" si="569">SUM(AM410:AM411)</f>
        <v>3630.1800000000048</v>
      </c>
      <c r="AN409" s="1222">
        <f t="shared" si="569"/>
        <v>3629.92</v>
      </c>
      <c r="AO409" s="1222">
        <f t="shared" si="569"/>
        <v>3629.92</v>
      </c>
      <c r="AP409" s="1222">
        <f t="shared" si="569"/>
        <v>3629.92</v>
      </c>
      <c r="AQ409" s="1222">
        <f t="shared" si="569"/>
        <v>3629.92</v>
      </c>
      <c r="AR409" s="1222">
        <f t="shared" si="569"/>
        <v>27781.4</v>
      </c>
      <c r="AS409" s="1222">
        <f t="shared" si="569"/>
        <v>3629.92</v>
      </c>
      <c r="AT409" s="1222">
        <f t="shared" si="569"/>
        <v>3629.92</v>
      </c>
      <c r="AU409" s="1222">
        <f t="shared" si="569"/>
        <v>3629.92</v>
      </c>
      <c r="AV409" s="1222">
        <f t="shared" si="569"/>
        <v>3629.92</v>
      </c>
      <c r="AW409" s="1222">
        <f t="shared" si="569"/>
        <v>3629.92</v>
      </c>
      <c r="AX409" s="1222">
        <f t="shared" si="569"/>
        <v>3629.92</v>
      </c>
      <c r="AY409" s="1222">
        <f t="shared" si="569"/>
        <v>21779.519999999997</v>
      </c>
      <c r="AZ409" s="1222">
        <f t="shared" si="569"/>
        <v>49560.92</v>
      </c>
      <c r="BA409" s="1220">
        <f t="shared" si="569"/>
        <v>665011.02</v>
      </c>
      <c r="BB409" s="1296">
        <f>SUM(BB410:BB411)</f>
        <v>174236.44</v>
      </c>
      <c r="BD409" s="1186">
        <f t="shared" si="567"/>
        <v>0</v>
      </c>
      <c r="BE409" s="1187">
        <f t="shared" ref="BE409:BE472" si="570">(K409+M409-R409-S409-T409)-AK409</f>
        <v>310481.22000000003</v>
      </c>
      <c r="BF409" s="1188">
        <f t="shared" ref="BF409:BF472" si="571">SUM(K409)+M409+Q409-AF409-AH409</f>
        <v>0</v>
      </c>
      <c r="BH409" s="1189"/>
      <c r="BI409" s="1190">
        <f t="shared" si="552"/>
        <v>0</v>
      </c>
      <c r="BJ409" s="1215"/>
    </row>
    <row r="410" spans="1:62" ht="23.85" hidden="1" customHeight="1" outlineLevel="2" x14ac:dyDescent="0.2">
      <c r="A410" s="1165" t="str">
        <f t="shared" si="549"/>
        <v>ДЭС-28 с.Вывенка</v>
      </c>
      <c r="B410" s="1166" t="s">
        <v>1029</v>
      </c>
      <c r="C410" s="1166" t="s">
        <v>1100</v>
      </c>
      <c r="D410" s="2050" t="s">
        <v>1293</v>
      </c>
      <c r="E410" s="2050"/>
      <c r="F410" s="1200">
        <v>2368</v>
      </c>
      <c r="G410" s="1201" t="s">
        <v>997</v>
      </c>
      <c r="H410" s="1202">
        <v>304913.56</v>
      </c>
      <c r="I410" s="1203">
        <v>304913.56</v>
      </c>
      <c r="J410" s="1204">
        <v>43559.040000000001</v>
      </c>
      <c r="K410" s="2039">
        <v>261354.52</v>
      </c>
      <c r="L410" s="2040"/>
      <c r="M410" s="1205"/>
      <c r="N410" s="1203">
        <v>10889.76</v>
      </c>
      <c r="O410" s="1206"/>
      <c r="P410" s="1207"/>
      <c r="Q410" s="1208"/>
      <c r="R410" s="1209">
        <v>3629.92</v>
      </c>
      <c r="S410" s="1209">
        <v>3629.92</v>
      </c>
      <c r="T410" s="1209">
        <v>3629.92</v>
      </c>
      <c r="U410" s="1210">
        <f t="shared" ref="U410:W411" si="572">T410</f>
        <v>3629.92</v>
      </c>
      <c r="V410" s="1210">
        <f t="shared" si="572"/>
        <v>3629.92</v>
      </c>
      <c r="W410" s="1210">
        <f t="shared" si="572"/>
        <v>3629.92</v>
      </c>
      <c r="X410" s="1210">
        <f>R410+S410+T410+U410+V410+W410</f>
        <v>21779.519999999997</v>
      </c>
      <c r="Y410" s="1210">
        <f>W410</f>
        <v>3629.92</v>
      </c>
      <c r="Z410" s="1210">
        <f t="shared" ref="Z410:AD411" si="573">Y410</f>
        <v>3629.92</v>
      </c>
      <c r="AA410" s="1210">
        <f t="shared" si="573"/>
        <v>3629.92</v>
      </c>
      <c r="AB410" s="1210">
        <f t="shared" si="573"/>
        <v>3629.92</v>
      </c>
      <c r="AC410" s="1210">
        <f t="shared" si="573"/>
        <v>3629.92</v>
      </c>
      <c r="AD410" s="1210">
        <f t="shared" si="573"/>
        <v>3629.92</v>
      </c>
      <c r="AE410" s="1210">
        <f>Y410+Z410+AA410+AB410+AC410+AD410</f>
        <v>21779.519999999997</v>
      </c>
      <c r="AF410" s="1210">
        <f>X410+AE410</f>
        <v>43559.039999999994</v>
      </c>
      <c r="AG410" s="1211">
        <v>304913.56</v>
      </c>
      <c r="AH410" s="1212">
        <f>SUM(K410:L410)+M410-AF410</f>
        <v>217795.47999999998</v>
      </c>
      <c r="AI410" s="1212"/>
      <c r="AJ410" s="1211"/>
      <c r="AK410" s="1213"/>
      <c r="AL410" s="1214">
        <v>3629.92</v>
      </c>
      <c r="AM410" s="1214">
        <f>AL410</f>
        <v>3629.92</v>
      </c>
      <c r="AN410" s="1214">
        <f>AM410</f>
        <v>3629.92</v>
      </c>
      <c r="AO410" s="1210">
        <f>AN410</f>
        <v>3629.92</v>
      </c>
      <c r="AP410" s="1210">
        <f>AO410</f>
        <v>3629.92</v>
      </c>
      <c r="AQ410" s="1210">
        <f>AP410</f>
        <v>3629.92</v>
      </c>
      <c r="AR410" s="1210">
        <f>SUM(AL410:AQ410)</f>
        <v>21779.519999999997</v>
      </c>
      <c r="AS410" s="1210">
        <f>AQ410</f>
        <v>3629.92</v>
      </c>
      <c r="AT410" s="1210">
        <f>AS410</f>
        <v>3629.92</v>
      </c>
      <c r="AU410" s="1210">
        <f>AT410</f>
        <v>3629.92</v>
      </c>
      <c r="AV410" s="1210">
        <f>AU410</f>
        <v>3629.92</v>
      </c>
      <c r="AW410" s="1210">
        <f>AV410</f>
        <v>3629.92</v>
      </c>
      <c r="AX410" s="1210">
        <f>AW410</f>
        <v>3629.92</v>
      </c>
      <c r="AY410" s="1210">
        <f>SUM(AS410:AX410)</f>
        <v>21779.519999999997</v>
      </c>
      <c r="AZ410" s="1210">
        <f>AR410+AY410</f>
        <v>43559.039999999994</v>
      </c>
      <c r="BA410" s="1211">
        <v>304913.56</v>
      </c>
      <c r="BB410" s="1212">
        <f>AH410+AI410-AZ410</f>
        <v>174236.44</v>
      </c>
      <c r="BD410" s="1186">
        <f t="shared" si="567"/>
        <v>0</v>
      </c>
      <c r="BE410" s="1187">
        <f t="shared" si="570"/>
        <v>250464.75999999995</v>
      </c>
      <c r="BF410" s="1188">
        <f t="shared" si="571"/>
        <v>0</v>
      </c>
      <c r="BG410" s="1294">
        <v>0</v>
      </c>
      <c r="BH410" s="1189"/>
      <c r="BI410" s="1190">
        <f t="shared" si="552"/>
        <v>0</v>
      </c>
      <c r="BJ410" s="1215"/>
    </row>
    <row r="411" spans="1:62" ht="23.85" hidden="1" customHeight="1" outlineLevel="2" x14ac:dyDescent="0.2">
      <c r="A411" s="1165" t="str">
        <f t="shared" si="549"/>
        <v>ДЭС-28 с.Вывенка</v>
      </c>
      <c r="B411" s="1166" t="s">
        <v>1029</v>
      </c>
      <c r="C411" s="1166" t="s">
        <v>1100</v>
      </c>
      <c r="D411" s="2050" t="s">
        <v>1294</v>
      </c>
      <c r="E411" s="2050"/>
      <c r="F411" s="1200">
        <v>1860</v>
      </c>
      <c r="G411" s="1201" t="s">
        <v>1228</v>
      </c>
      <c r="H411" s="1202">
        <v>360097.46</v>
      </c>
      <c r="I411" s="1203">
        <v>360097.46</v>
      </c>
      <c r="J411" s="1204">
        <v>282076.14</v>
      </c>
      <c r="K411" s="2039">
        <v>78021.320000000007</v>
      </c>
      <c r="L411" s="2040"/>
      <c r="M411" s="1205"/>
      <c r="N411" s="1203">
        <v>18004.86</v>
      </c>
      <c r="O411" s="1206"/>
      <c r="P411" s="1207"/>
      <c r="Q411" s="1208"/>
      <c r="R411" s="1209">
        <v>6001.62</v>
      </c>
      <c r="S411" s="1209">
        <v>6001.62</v>
      </c>
      <c r="T411" s="1209">
        <v>6001.62</v>
      </c>
      <c r="U411" s="1210">
        <f t="shared" si="572"/>
        <v>6001.62</v>
      </c>
      <c r="V411" s="1210">
        <f t="shared" si="572"/>
        <v>6001.62</v>
      </c>
      <c r="W411" s="1210">
        <f t="shared" si="572"/>
        <v>6001.62</v>
      </c>
      <c r="X411" s="1210">
        <f>R411+S411+T411+U411+V411+W411</f>
        <v>36009.72</v>
      </c>
      <c r="Y411" s="1210">
        <f>W411</f>
        <v>6001.62</v>
      </c>
      <c r="Z411" s="1210">
        <f t="shared" si="573"/>
        <v>6001.62</v>
      </c>
      <c r="AA411" s="1210">
        <f t="shared" si="573"/>
        <v>6001.62</v>
      </c>
      <c r="AB411" s="1210">
        <f t="shared" si="573"/>
        <v>6001.62</v>
      </c>
      <c r="AC411" s="1210">
        <f t="shared" si="573"/>
        <v>6001.62</v>
      </c>
      <c r="AD411" s="1210">
        <f t="shared" si="573"/>
        <v>6001.62</v>
      </c>
      <c r="AE411" s="1210">
        <f>Y411+Z411+AA411+AB411+AC411+AD411</f>
        <v>36009.72</v>
      </c>
      <c r="AF411" s="1210">
        <f>X411+AE411</f>
        <v>72019.44</v>
      </c>
      <c r="AG411" s="1211">
        <v>360097.46</v>
      </c>
      <c r="AH411" s="1212">
        <f>SUM(K411:L411)+M411-AF411</f>
        <v>6001.8800000000047</v>
      </c>
      <c r="AI411" s="1212"/>
      <c r="AJ411" s="1211"/>
      <c r="AK411" s="1213"/>
      <c r="AL411" s="1214">
        <v>6001.62</v>
      </c>
      <c r="AM411" s="1214">
        <f>AH411-AL411</f>
        <v>0.26000000000476575</v>
      </c>
      <c r="AN411" s="1214">
        <v>0</v>
      </c>
      <c r="AO411" s="1210">
        <f>AN411</f>
        <v>0</v>
      </c>
      <c r="AP411" s="1210">
        <f>AO411</f>
        <v>0</v>
      </c>
      <c r="AQ411" s="1210">
        <f>AP411</f>
        <v>0</v>
      </c>
      <c r="AR411" s="1210">
        <f>SUM(AL411:AQ411)</f>
        <v>6001.8800000000047</v>
      </c>
      <c r="AS411" s="1210">
        <f>AQ411</f>
        <v>0</v>
      </c>
      <c r="AT411" s="1210">
        <f>AS411</f>
        <v>0</v>
      </c>
      <c r="AU411" s="1210">
        <f>AT411</f>
        <v>0</v>
      </c>
      <c r="AV411" s="1210">
        <f>AU411</f>
        <v>0</v>
      </c>
      <c r="AW411" s="1210">
        <v>0</v>
      </c>
      <c r="AX411" s="1210">
        <v>0</v>
      </c>
      <c r="AY411" s="1210">
        <f>SUM(AS411:AX411)</f>
        <v>0</v>
      </c>
      <c r="AZ411" s="1210">
        <f>AR411+AY411</f>
        <v>6001.8800000000047</v>
      </c>
      <c r="BA411" s="1211">
        <v>360097.46</v>
      </c>
      <c r="BB411" s="1212">
        <f>AH411+AI411-AZ411</f>
        <v>0</v>
      </c>
      <c r="BD411" s="1186">
        <f t="shared" si="567"/>
        <v>0</v>
      </c>
      <c r="BE411" s="1187">
        <f t="shared" si="570"/>
        <v>60016.460000000014</v>
      </c>
      <c r="BF411" s="1188">
        <f t="shared" si="571"/>
        <v>0</v>
      </c>
      <c r="BG411" s="1294">
        <v>-66017.56</v>
      </c>
      <c r="BH411" s="1189"/>
      <c r="BI411" s="1190">
        <f t="shared" si="552"/>
        <v>0</v>
      </c>
      <c r="BJ411" s="1215" t="e">
        <v>#VALUE!</v>
      </c>
    </row>
    <row r="412" spans="1:62" ht="12.6" hidden="1" customHeight="1" outlineLevel="1" x14ac:dyDescent="0.2">
      <c r="A412" s="1165" t="str">
        <f t="shared" si="549"/>
        <v>ДЭС-28 с.Вывенка</v>
      </c>
      <c r="D412" s="2051" t="s">
        <v>1046</v>
      </c>
      <c r="E412" s="2051"/>
      <c r="F412" s="2051"/>
      <c r="G412" s="2051"/>
      <c r="H412" s="2051"/>
      <c r="I412" s="1216">
        <v>5187699.5</v>
      </c>
      <c r="J412" s="1217">
        <v>2323155.2599999998</v>
      </c>
      <c r="K412" s="2052">
        <f>SUM(K413:L414)</f>
        <v>2864544.24</v>
      </c>
      <c r="L412" s="2053"/>
      <c r="M412" s="1218"/>
      <c r="N412" s="1216">
        <f>SUM(N413:N414)</f>
        <v>243206.13</v>
      </c>
      <c r="O412" s="1242"/>
      <c r="P412" s="1243"/>
      <c r="Q412" s="1221">
        <f>SUM(Q413:Q414)</f>
        <v>0</v>
      </c>
      <c r="R412" s="1222">
        <f>SUM(R413:R414)</f>
        <v>81068.710000000006</v>
      </c>
      <c r="S412" s="1222">
        <f t="shared" ref="S412:AG412" si="574">SUM(S413:S414)</f>
        <v>81068.710000000006</v>
      </c>
      <c r="T412" s="1222">
        <f t="shared" si="574"/>
        <v>81068.710000000006</v>
      </c>
      <c r="U412" s="1222">
        <f t="shared" si="574"/>
        <v>81068.710000000006</v>
      </c>
      <c r="V412" s="1222">
        <f t="shared" si="574"/>
        <v>81068.710000000006</v>
      </c>
      <c r="W412" s="1222">
        <f t="shared" si="574"/>
        <v>81068.710000000006</v>
      </c>
      <c r="X412" s="1222">
        <f t="shared" si="574"/>
        <v>486412.26</v>
      </c>
      <c r="Y412" s="1222">
        <f t="shared" si="574"/>
        <v>81068.710000000006</v>
      </c>
      <c r="Z412" s="1222">
        <f t="shared" si="574"/>
        <v>81068.710000000006</v>
      </c>
      <c r="AA412" s="1222">
        <f t="shared" si="574"/>
        <v>81068.710000000006</v>
      </c>
      <c r="AB412" s="1222">
        <f t="shared" si="574"/>
        <v>81068.710000000006</v>
      </c>
      <c r="AC412" s="1222">
        <f t="shared" si="574"/>
        <v>81068.710000000006</v>
      </c>
      <c r="AD412" s="1222">
        <f t="shared" si="574"/>
        <v>81068.710000000006</v>
      </c>
      <c r="AE412" s="1222">
        <f t="shared" si="574"/>
        <v>486412.26</v>
      </c>
      <c r="AF412" s="1222">
        <f t="shared" si="574"/>
        <v>972824.52</v>
      </c>
      <c r="AG412" s="1220">
        <f t="shared" si="574"/>
        <v>5187699.5</v>
      </c>
      <c r="AH412" s="1222">
        <f>SUM(AH413:AH414)</f>
        <v>1891719.72</v>
      </c>
      <c r="AI412" s="1222">
        <f>SUM(AI413:AI414)</f>
        <v>0</v>
      </c>
      <c r="AJ412" s="1220">
        <f>SUM(AJ413:AJ414)</f>
        <v>0</v>
      </c>
      <c r="AK412" s="1223">
        <f>SUM(AK413:AK414)</f>
        <v>0</v>
      </c>
      <c r="AL412" s="1222">
        <f>SUM(AL413:AL414)</f>
        <v>81068.710000000006</v>
      </c>
      <c r="AM412" s="1222">
        <f t="shared" ref="AM412:BA412" si="575">SUM(AM413:AM414)</f>
        <v>81068.710000000006</v>
      </c>
      <c r="AN412" s="1222">
        <f t="shared" si="575"/>
        <v>81068.710000000006</v>
      </c>
      <c r="AO412" s="1222">
        <f t="shared" si="575"/>
        <v>81068.710000000006</v>
      </c>
      <c r="AP412" s="1222">
        <f t="shared" si="575"/>
        <v>81068.710000000006</v>
      </c>
      <c r="AQ412" s="1222">
        <f t="shared" si="575"/>
        <v>81068.710000000006</v>
      </c>
      <c r="AR412" s="1222">
        <f t="shared" si="575"/>
        <v>486412.26</v>
      </c>
      <c r="AS412" s="1222">
        <f t="shared" si="575"/>
        <v>81068.710000000006</v>
      </c>
      <c r="AT412" s="1222">
        <f t="shared" si="575"/>
        <v>81068.710000000006</v>
      </c>
      <c r="AU412" s="1222">
        <f t="shared" si="575"/>
        <v>81068.710000000006</v>
      </c>
      <c r="AV412" s="1222">
        <f t="shared" si="575"/>
        <v>81068.710000000006</v>
      </c>
      <c r="AW412" s="1222">
        <f t="shared" si="575"/>
        <v>81068.710000000006</v>
      </c>
      <c r="AX412" s="1222">
        <f t="shared" si="575"/>
        <v>81068.710000000006</v>
      </c>
      <c r="AY412" s="1222">
        <f t="shared" si="575"/>
        <v>486412.26</v>
      </c>
      <c r="AZ412" s="1222">
        <f t="shared" si="575"/>
        <v>972824.52</v>
      </c>
      <c r="BA412" s="1220">
        <f t="shared" si="575"/>
        <v>5187699.5</v>
      </c>
      <c r="BB412" s="1296">
        <f>SUM(BB413:BB414)</f>
        <v>918895.2</v>
      </c>
      <c r="BD412" s="1186">
        <f t="shared" si="567"/>
        <v>0</v>
      </c>
      <c r="BE412" s="1187">
        <f t="shared" si="570"/>
        <v>2621338.1100000003</v>
      </c>
      <c r="BF412" s="1188">
        <f t="shared" si="571"/>
        <v>0</v>
      </c>
      <c r="BH412" s="1189"/>
      <c r="BI412" s="1190">
        <f t="shared" si="552"/>
        <v>0</v>
      </c>
      <c r="BJ412" s="1215"/>
    </row>
    <row r="413" spans="1:62" ht="12.6" hidden="1" customHeight="1" outlineLevel="2" x14ac:dyDescent="0.2">
      <c r="A413" s="1165" t="str">
        <f t="shared" si="549"/>
        <v>ДЭС-28 с.Вывенка</v>
      </c>
      <c r="B413" s="1166" t="str">
        <f>D473</f>
        <v>прочие машины</v>
      </c>
      <c r="C413" s="1166" t="s">
        <v>1108</v>
      </c>
      <c r="D413" s="2050" t="s">
        <v>1295</v>
      </c>
      <c r="E413" s="2050"/>
      <c r="F413" s="1200">
        <v>1907</v>
      </c>
      <c r="G413" s="1201" t="s">
        <v>1000</v>
      </c>
      <c r="H413" s="1202">
        <v>1941460.53</v>
      </c>
      <c r="I413" s="1203">
        <v>1941460.53</v>
      </c>
      <c r="J413" s="1204">
        <v>1024659.74</v>
      </c>
      <c r="K413" s="2039">
        <v>916800.79</v>
      </c>
      <c r="L413" s="2040"/>
      <c r="M413" s="1205"/>
      <c r="N413" s="1203">
        <v>80894.19</v>
      </c>
      <c r="O413" s="1206"/>
      <c r="P413" s="1207"/>
      <c r="Q413" s="1208"/>
      <c r="R413" s="1209">
        <v>26964.73</v>
      </c>
      <c r="S413" s="1209">
        <v>26964.73</v>
      </c>
      <c r="T413" s="1209">
        <v>26964.73</v>
      </c>
      <c r="U413" s="1210">
        <f t="shared" ref="U413:W414" si="576">T413</f>
        <v>26964.73</v>
      </c>
      <c r="V413" s="1210">
        <f t="shared" si="576"/>
        <v>26964.73</v>
      </c>
      <c r="W413" s="1210">
        <f t="shared" si="576"/>
        <v>26964.73</v>
      </c>
      <c r="X413" s="1210">
        <f>R413+S413+T413+U413+V413+W413</f>
        <v>161788.38</v>
      </c>
      <c r="Y413" s="1210">
        <f>W413</f>
        <v>26964.73</v>
      </c>
      <c r="Z413" s="1210">
        <f t="shared" ref="Z413:AD414" si="577">Y413</f>
        <v>26964.73</v>
      </c>
      <c r="AA413" s="1210">
        <f t="shared" si="577"/>
        <v>26964.73</v>
      </c>
      <c r="AB413" s="1210">
        <f t="shared" si="577"/>
        <v>26964.73</v>
      </c>
      <c r="AC413" s="1210">
        <f t="shared" si="577"/>
        <v>26964.73</v>
      </c>
      <c r="AD413" s="1210">
        <f t="shared" si="577"/>
        <v>26964.73</v>
      </c>
      <c r="AE413" s="1210">
        <f>Y413+Z413+AA413+AB413+AC413+AD413</f>
        <v>161788.38</v>
      </c>
      <c r="AF413" s="1210">
        <f>X413+AE413</f>
        <v>323576.76</v>
      </c>
      <c r="AG413" s="1211">
        <v>1941460.53</v>
      </c>
      <c r="AH413" s="1212">
        <f>SUM(K413:L413)+M413-AF413</f>
        <v>593224.03</v>
      </c>
      <c r="AI413" s="1212"/>
      <c r="AJ413" s="1211"/>
      <c r="AK413" s="1213"/>
      <c r="AL413" s="1214">
        <v>26964.73</v>
      </c>
      <c r="AM413" s="1214">
        <f t="shared" ref="AM413:AQ414" si="578">AL413</f>
        <v>26964.73</v>
      </c>
      <c r="AN413" s="1214">
        <f t="shared" si="578"/>
        <v>26964.73</v>
      </c>
      <c r="AO413" s="1210">
        <f t="shared" si="578"/>
        <v>26964.73</v>
      </c>
      <c r="AP413" s="1210">
        <f t="shared" si="578"/>
        <v>26964.73</v>
      </c>
      <c r="AQ413" s="1210">
        <f t="shared" si="578"/>
        <v>26964.73</v>
      </c>
      <c r="AR413" s="1210">
        <f>SUM(AL413:AQ413)</f>
        <v>161788.38</v>
      </c>
      <c r="AS413" s="1210">
        <f>AQ413</f>
        <v>26964.73</v>
      </c>
      <c r="AT413" s="1210">
        <f t="shared" ref="AT413:AX414" si="579">AS413</f>
        <v>26964.73</v>
      </c>
      <c r="AU413" s="1210">
        <f t="shared" si="579"/>
        <v>26964.73</v>
      </c>
      <c r="AV413" s="1210">
        <f t="shared" si="579"/>
        <v>26964.73</v>
      </c>
      <c r="AW413" s="1210">
        <f t="shared" si="579"/>
        <v>26964.73</v>
      </c>
      <c r="AX413" s="1210">
        <f t="shared" si="579"/>
        <v>26964.73</v>
      </c>
      <c r="AY413" s="1210">
        <f>SUM(AS413:AX413)</f>
        <v>161788.38</v>
      </c>
      <c r="AZ413" s="1210">
        <f>AR413+AY413</f>
        <v>323576.76</v>
      </c>
      <c r="BA413" s="1211">
        <v>1941460.53</v>
      </c>
      <c r="BB413" s="1212">
        <f>AH413+AI413-AZ413</f>
        <v>269647.27</v>
      </c>
      <c r="BD413" s="1186">
        <f t="shared" si="567"/>
        <v>0</v>
      </c>
      <c r="BE413" s="1187">
        <f t="shared" si="570"/>
        <v>835906.60000000009</v>
      </c>
      <c r="BF413" s="1188">
        <f t="shared" si="571"/>
        <v>0</v>
      </c>
      <c r="BG413" s="1294">
        <v>0</v>
      </c>
      <c r="BH413" s="1189"/>
      <c r="BI413" s="1190">
        <f t="shared" si="552"/>
        <v>0</v>
      </c>
      <c r="BJ413" s="1215" t="e">
        <v>#VALUE!</v>
      </c>
    </row>
    <row r="414" spans="1:62" ht="12.6" hidden="1" customHeight="1" outlineLevel="2" x14ac:dyDescent="0.2">
      <c r="A414" s="1165" t="str">
        <f t="shared" si="549"/>
        <v>ДЭС-28 с.Вывенка</v>
      </c>
      <c r="B414" s="1166" t="str">
        <f>D476</f>
        <v>Производственный инвентарь</v>
      </c>
      <c r="C414" s="1166" t="s">
        <v>1100</v>
      </c>
      <c r="D414" s="2050" t="s">
        <v>1296</v>
      </c>
      <c r="E414" s="2050"/>
      <c r="F414" s="1200">
        <v>2200</v>
      </c>
      <c r="G414" s="1201" t="s">
        <v>1297</v>
      </c>
      <c r="H414" s="1202">
        <v>95212.46</v>
      </c>
      <c r="I414" s="1203">
        <v>3246238.97</v>
      </c>
      <c r="J414" s="1204">
        <v>1298495.52</v>
      </c>
      <c r="K414" s="2039">
        <v>1947743.45</v>
      </c>
      <c r="L414" s="2040"/>
      <c r="M414" s="1205"/>
      <c r="N414" s="1203">
        <v>162311.94</v>
      </c>
      <c r="O414" s="1206"/>
      <c r="P414" s="1207"/>
      <c r="Q414" s="1208"/>
      <c r="R414" s="1209">
        <v>54103.98</v>
      </c>
      <c r="S414" s="1209">
        <v>54103.98</v>
      </c>
      <c r="T414" s="1209">
        <v>54103.98</v>
      </c>
      <c r="U414" s="1210">
        <f t="shared" si="576"/>
        <v>54103.98</v>
      </c>
      <c r="V414" s="1210">
        <f t="shared" si="576"/>
        <v>54103.98</v>
      </c>
      <c r="W414" s="1210">
        <f t="shared" si="576"/>
        <v>54103.98</v>
      </c>
      <c r="X414" s="1210">
        <f>R414+S414+T414+U414+V414+W414</f>
        <v>324623.88</v>
      </c>
      <c r="Y414" s="1210">
        <f>W414</f>
        <v>54103.98</v>
      </c>
      <c r="Z414" s="1210">
        <f t="shared" si="577"/>
        <v>54103.98</v>
      </c>
      <c r="AA414" s="1210">
        <f t="shared" si="577"/>
        <v>54103.98</v>
      </c>
      <c r="AB414" s="1210">
        <f t="shared" si="577"/>
        <v>54103.98</v>
      </c>
      <c r="AC414" s="1210">
        <f t="shared" si="577"/>
        <v>54103.98</v>
      </c>
      <c r="AD414" s="1210">
        <f t="shared" si="577"/>
        <v>54103.98</v>
      </c>
      <c r="AE414" s="1210">
        <f>Y414+Z414+AA414+AB414+AC414+AD414</f>
        <v>324623.88</v>
      </c>
      <c r="AF414" s="1210">
        <f>X414+AE414</f>
        <v>649247.76</v>
      </c>
      <c r="AG414" s="1211">
        <v>3246238.97</v>
      </c>
      <c r="AH414" s="1212">
        <f>SUM(K414:L414)+M414-AF414</f>
        <v>1298495.69</v>
      </c>
      <c r="AI414" s="1212"/>
      <c r="AJ414" s="1211"/>
      <c r="AK414" s="1213"/>
      <c r="AL414" s="1214">
        <v>54103.98</v>
      </c>
      <c r="AM414" s="1214">
        <f t="shared" si="578"/>
        <v>54103.98</v>
      </c>
      <c r="AN414" s="1214">
        <f t="shared" si="578"/>
        <v>54103.98</v>
      </c>
      <c r="AO414" s="1210">
        <f t="shared" si="578"/>
        <v>54103.98</v>
      </c>
      <c r="AP414" s="1210">
        <f t="shared" si="578"/>
        <v>54103.98</v>
      </c>
      <c r="AQ414" s="1210">
        <f t="shared" si="578"/>
        <v>54103.98</v>
      </c>
      <c r="AR414" s="1210">
        <f>SUM(AL414:AQ414)</f>
        <v>324623.88</v>
      </c>
      <c r="AS414" s="1210">
        <f>AQ414</f>
        <v>54103.98</v>
      </c>
      <c r="AT414" s="1210">
        <f t="shared" si="579"/>
        <v>54103.98</v>
      </c>
      <c r="AU414" s="1210">
        <f t="shared" si="579"/>
        <v>54103.98</v>
      </c>
      <c r="AV414" s="1210">
        <f t="shared" si="579"/>
        <v>54103.98</v>
      </c>
      <c r="AW414" s="1210">
        <f t="shared" si="579"/>
        <v>54103.98</v>
      </c>
      <c r="AX414" s="1210">
        <f t="shared" si="579"/>
        <v>54103.98</v>
      </c>
      <c r="AY414" s="1210">
        <f>SUM(AS414:AX414)</f>
        <v>324623.88</v>
      </c>
      <c r="AZ414" s="1210">
        <f>AR414+AY414</f>
        <v>649247.76</v>
      </c>
      <c r="BA414" s="1211">
        <v>3246238.97</v>
      </c>
      <c r="BB414" s="1212">
        <f>AH414+AI414-AZ414</f>
        <v>649247.92999999993</v>
      </c>
      <c r="BD414" s="1186">
        <f t="shared" si="567"/>
        <v>0</v>
      </c>
      <c r="BE414" s="1187">
        <f t="shared" si="570"/>
        <v>1785431.51</v>
      </c>
      <c r="BF414" s="1188">
        <f t="shared" si="571"/>
        <v>0</v>
      </c>
      <c r="BG414" s="1294">
        <v>0</v>
      </c>
      <c r="BH414" s="1189"/>
      <c r="BI414" s="1190">
        <f t="shared" si="552"/>
        <v>0</v>
      </c>
      <c r="BJ414" s="1215"/>
    </row>
    <row r="415" spans="1:62" ht="12.6" hidden="1" customHeight="1" outlineLevel="1" x14ac:dyDescent="0.2">
      <c r="A415" s="1165" t="str">
        <f t="shared" si="549"/>
        <v>ДЭС-28 с.Вывенка</v>
      </c>
      <c r="D415" s="2051" t="s">
        <v>1077</v>
      </c>
      <c r="E415" s="2051"/>
      <c r="F415" s="2051"/>
      <c r="G415" s="2051"/>
      <c r="H415" s="2051"/>
      <c r="I415" s="1216">
        <v>146200</v>
      </c>
      <c r="J415" s="1217">
        <v>5848</v>
      </c>
      <c r="K415" s="2052">
        <f>SUM(K416:L420)</f>
        <v>140352</v>
      </c>
      <c r="L415" s="2053"/>
      <c r="M415" s="1218"/>
      <c r="N415" s="1216">
        <f>SUM(N416:N420)</f>
        <v>17544</v>
      </c>
      <c r="O415" s="1242"/>
      <c r="P415" s="1243"/>
      <c r="Q415" s="1221">
        <f>SUM(Q416:Q420)</f>
        <v>0</v>
      </c>
      <c r="R415" s="1222">
        <f>SUM(R416:R420)</f>
        <v>5848</v>
      </c>
      <c r="S415" s="1222">
        <f t="shared" ref="S415:AG415" si="580">SUM(S416:S420)</f>
        <v>5848</v>
      </c>
      <c r="T415" s="1222">
        <f t="shared" si="580"/>
        <v>5848</v>
      </c>
      <c r="U415" s="1222">
        <f t="shared" si="580"/>
        <v>5848</v>
      </c>
      <c r="V415" s="1222">
        <f t="shared" si="580"/>
        <v>5848</v>
      </c>
      <c r="W415" s="1222">
        <f t="shared" si="580"/>
        <v>5848</v>
      </c>
      <c r="X415" s="1222">
        <f t="shared" si="580"/>
        <v>35088</v>
      </c>
      <c r="Y415" s="1222">
        <f t="shared" si="580"/>
        <v>5848</v>
      </c>
      <c r="Z415" s="1222">
        <f t="shared" si="580"/>
        <v>5848</v>
      </c>
      <c r="AA415" s="1222">
        <f t="shared" si="580"/>
        <v>5848</v>
      </c>
      <c r="AB415" s="1222">
        <f t="shared" si="580"/>
        <v>5848</v>
      </c>
      <c r="AC415" s="1222">
        <f t="shared" si="580"/>
        <v>5848</v>
      </c>
      <c r="AD415" s="1222">
        <f t="shared" si="580"/>
        <v>5848</v>
      </c>
      <c r="AE415" s="1222">
        <f t="shared" si="580"/>
        <v>35088</v>
      </c>
      <c r="AF415" s="1222">
        <f t="shared" si="580"/>
        <v>70176</v>
      </c>
      <c r="AG415" s="1220">
        <f t="shared" si="580"/>
        <v>146200</v>
      </c>
      <c r="AH415" s="1222">
        <f>SUM(AH416:AH420)</f>
        <v>70176</v>
      </c>
      <c r="AI415" s="1222">
        <f>SUM(AI416:AI420)</f>
        <v>0</v>
      </c>
      <c r="AJ415" s="1220">
        <f>SUM(AJ416:AJ420)</f>
        <v>0</v>
      </c>
      <c r="AK415" s="1223">
        <f>SUM(AK416:AK420)</f>
        <v>0</v>
      </c>
      <c r="AL415" s="1222">
        <f>SUM(AL416:AL420)</f>
        <v>5848</v>
      </c>
      <c r="AM415" s="1222">
        <f t="shared" ref="AM415:BA415" si="581">SUM(AM416:AM420)</f>
        <v>5848</v>
      </c>
      <c r="AN415" s="1222">
        <f t="shared" si="581"/>
        <v>5848</v>
      </c>
      <c r="AO415" s="1222">
        <f t="shared" si="581"/>
        <v>5848</v>
      </c>
      <c r="AP415" s="1222">
        <f t="shared" si="581"/>
        <v>5848</v>
      </c>
      <c r="AQ415" s="1222">
        <f t="shared" si="581"/>
        <v>5848</v>
      </c>
      <c r="AR415" s="1222">
        <f t="shared" si="581"/>
        <v>35088</v>
      </c>
      <c r="AS415" s="1222">
        <f t="shared" si="581"/>
        <v>5848</v>
      </c>
      <c r="AT415" s="1222">
        <f t="shared" si="581"/>
        <v>5848</v>
      </c>
      <c r="AU415" s="1222">
        <f t="shared" si="581"/>
        <v>5848</v>
      </c>
      <c r="AV415" s="1222">
        <f t="shared" si="581"/>
        <v>5848</v>
      </c>
      <c r="AW415" s="1222">
        <f t="shared" si="581"/>
        <v>5848</v>
      </c>
      <c r="AX415" s="1222">
        <f t="shared" si="581"/>
        <v>5848</v>
      </c>
      <c r="AY415" s="1222">
        <f t="shared" si="581"/>
        <v>35088</v>
      </c>
      <c r="AZ415" s="1222">
        <f t="shared" si="581"/>
        <v>70176</v>
      </c>
      <c r="BA415" s="1220">
        <f t="shared" si="581"/>
        <v>146200</v>
      </c>
      <c r="BB415" s="1296">
        <f>SUM(BB416:BB420)</f>
        <v>0</v>
      </c>
      <c r="BD415" s="1186">
        <f t="shared" si="567"/>
        <v>0</v>
      </c>
      <c r="BE415" s="1187">
        <f t="shared" si="570"/>
        <v>122808</v>
      </c>
      <c r="BF415" s="1188">
        <f t="shared" si="571"/>
        <v>0</v>
      </c>
      <c r="BH415" s="1189"/>
      <c r="BI415" s="1190">
        <f t="shared" si="552"/>
        <v>0</v>
      </c>
      <c r="BJ415" s="1215"/>
    </row>
    <row r="416" spans="1:62" ht="23.85" hidden="1" customHeight="1" outlineLevel="2" x14ac:dyDescent="0.2">
      <c r="A416" s="1165" t="str">
        <f t="shared" si="549"/>
        <v>ДЭС-28 с.Вывенка</v>
      </c>
      <c r="B416" s="1166" t="str">
        <f>B414</f>
        <v>Производственный инвентарь</v>
      </c>
      <c r="C416" s="1166" t="s">
        <v>1100</v>
      </c>
      <c r="D416" s="2050" t="s">
        <v>1298</v>
      </c>
      <c r="E416" s="2050"/>
      <c r="F416" s="1201" t="s">
        <v>1299</v>
      </c>
      <c r="G416" s="1201" t="s">
        <v>1300</v>
      </c>
      <c r="H416" s="1202">
        <v>29240</v>
      </c>
      <c r="I416" s="1203">
        <v>29240</v>
      </c>
      <c r="J416" s="1204">
        <v>1169.5999999999999</v>
      </c>
      <c r="K416" s="2039">
        <v>28070.400000000001</v>
      </c>
      <c r="L416" s="2040"/>
      <c r="M416" s="1205"/>
      <c r="N416" s="1203">
        <v>3508.8</v>
      </c>
      <c r="O416" s="1206"/>
      <c r="P416" s="1207"/>
      <c r="Q416" s="1208"/>
      <c r="R416" s="1209">
        <v>1169.5999999999999</v>
      </c>
      <c r="S416" s="1209">
        <v>1169.5999999999999</v>
      </c>
      <c r="T416" s="1209">
        <v>1169.5999999999999</v>
      </c>
      <c r="U416" s="1210">
        <f t="shared" ref="U416:W420" si="582">T416</f>
        <v>1169.5999999999999</v>
      </c>
      <c r="V416" s="1210">
        <f t="shared" si="582"/>
        <v>1169.5999999999999</v>
      </c>
      <c r="W416" s="1210">
        <f t="shared" si="582"/>
        <v>1169.5999999999999</v>
      </c>
      <c r="X416" s="1210">
        <f>R416+S416+T416+U416+V416+W416</f>
        <v>7017.6</v>
      </c>
      <c r="Y416" s="1210">
        <f>W416</f>
        <v>1169.5999999999999</v>
      </c>
      <c r="Z416" s="1210">
        <f t="shared" ref="Z416:AD420" si="583">Y416</f>
        <v>1169.5999999999999</v>
      </c>
      <c r="AA416" s="1210">
        <f t="shared" si="583"/>
        <v>1169.5999999999999</v>
      </c>
      <c r="AB416" s="1210">
        <f t="shared" si="583"/>
        <v>1169.5999999999999</v>
      </c>
      <c r="AC416" s="1210">
        <f t="shared" si="583"/>
        <v>1169.5999999999999</v>
      </c>
      <c r="AD416" s="1210">
        <f t="shared" si="583"/>
        <v>1169.5999999999999</v>
      </c>
      <c r="AE416" s="1210">
        <f>Y416+Z416+AA416+AB416+AC416+AD416</f>
        <v>7017.6</v>
      </c>
      <c r="AF416" s="1210">
        <f>X416+AE416</f>
        <v>14035.2</v>
      </c>
      <c r="AG416" s="1211">
        <v>29240</v>
      </c>
      <c r="AH416" s="1212">
        <f>SUM(K416:L416)+M416-AF416</f>
        <v>14035.2</v>
      </c>
      <c r="AI416" s="1212"/>
      <c r="AJ416" s="1211"/>
      <c r="AK416" s="1213"/>
      <c r="AL416" s="1214">
        <v>1169.5999999999999</v>
      </c>
      <c r="AM416" s="1214">
        <f t="shared" ref="AM416:AQ420" si="584">AL416</f>
        <v>1169.5999999999999</v>
      </c>
      <c r="AN416" s="1214">
        <f t="shared" si="584"/>
        <v>1169.5999999999999</v>
      </c>
      <c r="AO416" s="1210">
        <f t="shared" si="584"/>
        <v>1169.5999999999999</v>
      </c>
      <c r="AP416" s="1210">
        <f t="shared" si="584"/>
        <v>1169.5999999999999</v>
      </c>
      <c r="AQ416" s="1210">
        <f t="shared" si="584"/>
        <v>1169.5999999999999</v>
      </c>
      <c r="AR416" s="1210">
        <f>SUM(AL416:AQ416)</f>
        <v>7017.6</v>
      </c>
      <c r="AS416" s="1210">
        <f>AQ416</f>
        <v>1169.5999999999999</v>
      </c>
      <c r="AT416" s="1210">
        <f t="shared" ref="AT416:AX420" si="585">AS416</f>
        <v>1169.5999999999999</v>
      </c>
      <c r="AU416" s="1210">
        <f t="shared" si="585"/>
        <v>1169.5999999999999</v>
      </c>
      <c r="AV416" s="1210">
        <f t="shared" si="585"/>
        <v>1169.5999999999999</v>
      </c>
      <c r="AW416" s="1210">
        <f t="shared" si="585"/>
        <v>1169.5999999999999</v>
      </c>
      <c r="AX416" s="1210">
        <f t="shared" si="585"/>
        <v>1169.5999999999999</v>
      </c>
      <c r="AY416" s="1210">
        <f>SUM(AS416:AX416)</f>
        <v>7017.6</v>
      </c>
      <c r="AZ416" s="1210">
        <f>AR416+AY416</f>
        <v>14035.2</v>
      </c>
      <c r="BA416" s="1211">
        <v>29240</v>
      </c>
      <c r="BB416" s="1212">
        <f>AH416+AI416-AZ416</f>
        <v>0</v>
      </c>
      <c r="BD416" s="1186">
        <f t="shared" si="567"/>
        <v>0</v>
      </c>
      <c r="BE416" s="1187">
        <f t="shared" si="570"/>
        <v>24561.600000000006</v>
      </c>
      <c r="BF416" s="1188">
        <f t="shared" si="571"/>
        <v>0</v>
      </c>
      <c r="BG416" s="1294">
        <v>0</v>
      </c>
      <c r="BH416" s="1189"/>
      <c r="BI416" s="1190">
        <f t="shared" si="552"/>
        <v>0</v>
      </c>
      <c r="BJ416" s="1215"/>
    </row>
    <row r="417" spans="1:62" ht="23.85" hidden="1" customHeight="1" outlineLevel="2" x14ac:dyDescent="0.2">
      <c r="A417" s="1165" t="str">
        <f t="shared" si="549"/>
        <v>ДЭС-28 с.Вывенка</v>
      </c>
      <c r="B417" s="1166" t="str">
        <f>B416</f>
        <v>Производственный инвентарь</v>
      </c>
      <c r="C417" s="1166" t="s">
        <v>1100</v>
      </c>
      <c r="D417" s="2050" t="s">
        <v>1301</v>
      </c>
      <c r="E417" s="2050"/>
      <c r="F417" s="1201" t="s">
        <v>1302</v>
      </c>
      <c r="G417" s="1201" t="s">
        <v>1300</v>
      </c>
      <c r="H417" s="1202">
        <v>29240</v>
      </c>
      <c r="I417" s="1203">
        <v>29240</v>
      </c>
      <c r="J417" s="1204">
        <v>1169.5999999999999</v>
      </c>
      <c r="K417" s="2039">
        <v>28070.400000000001</v>
      </c>
      <c r="L417" s="2040"/>
      <c r="M417" s="1205"/>
      <c r="N417" s="1203">
        <v>3508.8</v>
      </c>
      <c r="O417" s="1206"/>
      <c r="P417" s="1207"/>
      <c r="Q417" s="1208"/>
      <c r="R417" s="1209">
        <v>1169.5999999999999</v>
      </c>
      <c r="S417" s="1209">
        <v>1169.5999999999999</v>
      </c>
      <c r="T417" s="1209">
        <v>1169.5999999999999</v>
      </c>
      <c r="U417" s="1210">
        <f t="shared" si="582"/>
        <v>1169.5999999999999</v>
      </c>
      <c r="V417" s="1210">
        <f t="shared" si="582"/>
        <v>1169.5999999999999</v>
      </c>
      <c r="W417" s="1210">
        <f t="shared" si="582"/>
        <v>1169.5999999999999</v>
      </c>
      <c r="X417" s="1210">
        <f>R417+S417+T417+U417+V417+W417</f>
        <v>7017.6</v>
      </c>
      <c r="Y417" s="1210">
        <f>W417</f>
        <v>1169.5999999999999</v>
      </c>
      <c r="Z417" s="1210">
        <f t="shared" si="583"/>
        <v>1169.5999999999999</v>
      </c>
      <c r="AA417" s="1210">
        <f t="shared" si="583"/>
        <v>1169.5999999999999</v>
      </c>
      <c r="AB417" s="1210">
        <f t="shared" si="583"/>
        <v>1169.5999999999999</v>
      </c>
      <c r="AC417" s="1210">
        <f t="shared" si="583"/>
        <v>1169.5999999999999</v>
      </c>
      <c r="AD417" s="1210">
        <f t="shared" si="583"/>
        <v>1169.5999999999999</v>
      </c>
      <c r="AE417" s="1210">
        <f>Y417+Z417+AA417+AB417+AC417+AD417</f>
        <v>7017.6</v>
      </c>
      <c r="AF417" s="1210">
        <f>X417+AE417</f>
        <v>14035.2</v>
      </c>
      <c r="AG417" s="1211">
        <v>29240</v>
      </c>
      <c r="AH417" s="1212">
        <f>SUM(K417:L417)+M417-AF417</f>
        <v>14035.2</v>
      </c>
      <c r="AI417" s="1212"/>
      <c r="AJ417" s="1211"/>
      <c r="AK417" s="1213"/>
      <c r="AL417" s="1214">
        <v>1169.5999999999999</v>
      </c>
      <c r="AM417" s="1214">
        <f t="shared" si="584"/>
        <v>1169.5999999999999</v>
      </c>
      <c r="AN417" s="1214">
        <f t="shared" si="584"/>
        <v>1169.5999999999999</v>
      </c>
      <c r="AO417" s="1210">
        <f t="shared" si="584"/>
        <v>1169.5999999999999</v>
      </c>
      <c r="AP417" s="1210">
        <f t="shared" si="584"/>
        <v>1169.5999999999999</v>
      </c>
      <c r="AQ417" s="1210">
        <f t="shared" si="584"/>
        <v>1169.5999999999999</v>
      </c>
      <c r="AR417" s="1210">
        <f>SUM(AL417:AQ417)</f>
        <v>7017.6</v>
      </c>
      <c r="AS417" s="1210">
        <f>AQ417</f>
        <v>1169.5999999999999</v>
      </c>
      <c r="AT417" s="1210">
        <f t="shared" si="585"/>
        <v>1169.5999999999999</v>
      </c>
      <c r="AU417" s="1210">
        <f t="shared" si="585"/>
        <v>1169.5999999999999</v>
      </c>
      <c r="AV417" s="1210">
        <f t="shared" si="585"/>
        <v>1169.5999999999999</v>
      </c>
      <c r="AW417" s="1210">
        <f t="shared" si="585"/>
        <v>1169.5999999999999</v>
      </c>
      <c r="AX417" s="1210">
        <f t="shared" si="585"/>
        <v>1169.5999999999999</v>
      </c>
      <c r="AY417" s="1210">
        <f>SUM(AS417:AX417)</f>
        <v>7017.6</v>
      </c>
      <c r="AZ417" s="1210">
        <f>AR417+AY417</f>
        <v>14035.2</v>
      </c>
      <c r="BA417" s="1211">
        <v>29240</v>
      </c>
      <c r="BB417" s="1212">
        <f>AH417+AI417-AZ417</f>
        <v>0</v>
      </c>
      <c r="BD417" s="1186">
        <f t="shared" si="567"/>
        <v>0</v>
      </c>
      <c r="BE417" s="1187">
        <f t="shared" si="570"/>
        <v>24561.600000000006</v>
      </c>
      <c r="BF417" s="1188">
        <f t="shared" si="571"/>
        <v>0</v>
      </c>
      <c r="BG417" s="1294">
        <v>0</v>
      </c>
      <c r="BH417" s="1189"/>
      <c r="BI417" s="1190">
        <f t="shared" si="552"/>
        <v>0</v>
      </c>
      <c r="BJ417" s="1215"/>
    </row>
    <row r="418" spans="1:62" ht="23.85" hidden="1" customHeight="1" outlineLevel="2" x14ac:dyDescent="0.2">
      <c r="A418" s="1165" t="str">
        <f t="shared" si="549"/>
        <v>ДЭС-28 с.Вывенка</v>
      </c>
      <c r="B418" s="1166" t="str">
        <f>B417</f>
        <v>Производственный инвентарь</v>
      </c>
      <c r="C418" s="1166" t="s">
        <v>1100</v>
      </c>
      <c r="D418" s="2050" t="s">
        <v>1303</v>
      </c>
      <c r="E418" s="2050"/>
      <c r="F418" s="1201" t="s">
        <v>1304</v>
      </c>
      <c r="G418" s="1201" t="s">
        <v>1300</v>
      </c>
      <c r="H418" s="1202">
        <v>29240</v>
      </c>
      <c r="I418" s="1203">
        <v>29240</v>
      </c>
      <c r="J418" s="1204">
        <v>1169.5999999999999</v>
      </c>
      <c r="K418" s="2039">
        <v>28070.400000000001</v>
      </c>
      <c r="L418" s="2040"/>
      <c r="M418" s="1205"/>
      <c r="N418" s="1203">
        <v>3508.8</v>
      </c>
      <c r="O418" s="1206"/>
      <c r="P418" s="1207"/>
      <c r="Q418" s="1208"/>
      <c r="R418" s="1209">
        <v>1169.5999999999999</v>
      </c>
      <c r="S418" s="1209">
        <v>1169.5999999999999</v>
      </c>
      <c r="T418" s="1209">
        <v>1169.5999999999999</v>
      </c>
      <c r="U418" s="1210">
        <f t="shared" si="582"/>
        <v>1169.5999999999999</v>
      </c>
      <c r="V418" s="1210">
        <f t="shared" si="582"/>
        <v>1169.5999999999999</v>
      </c>
      <c r="W418" s="1210">
        <f t="shared" si="582"/>
        <v>1169.5999999999999</v>
      </c>
      <c r="X418" s="1210">
        <f>R418+S418+T418+U418+V418+W418</f>
        <v>7017.6</v>
      </c>
      <c r="Y418" s="1210">
        <f>W418</f>
        <v>1169.5999999999999</v>
      </c>
      <c r="Z418" s="1210">
        <f t="shared" si="583"/>
        <v>1169.5999999999999</v>
      </c>
      <c r="AA418" s="1210">
        <f t="shared" si="583"/>
        <v>1169.5999999999999</v>
      </c>
      <c r="AB418" s="1210">
        <f t="shared" si="583"/>
        <v>1169.5999999999999</v>
      </c>
      <c r="AC418" s="1210">
        <f t="shared" si="583"/>
        <v>1169.5999999999999</v>
      </c>
      <c r="AD418" s="1210">
        <f t="shared" si="583"/>
        <v>1169.5999999999999</v>
      </c>
      <c r="AE418" s="1210">
        <f>Y418+Z418+AA418+AB418+AC418+AD418</f>
        <v>7017.6</v>
      </c>
      <c r="AF418" s="1210">
        <f>X418+AE418</f>
        <v>14035.2</v>
      </c>
      <c r="AG418" s="1211">
        <v>29240</v>
      </c>
      <c r="AH418" s="1212">
        <f>SUM(K418:L418)+M418-AF418</f>
        <v>14035.2</v>
      </c>
      <c r="AI418" s="1212"/>
      <c r="AJ418" s="1211"/>
      <c r="AK418" s="1213"/>
      <c r="AL418" s="1214">
        <v>1169.5999999999999</v>
      </c>
      <c r="AM418" s="1214">
        <f t="shared" si="584"/>
        <v>1169.5999999999999</v>
      </c>
      <c r="AN418" s="1214">
        <f t="shared" si="584"/>
        <v>1169.5999999999999</v>
      </c>
      <c r="AO418" s="1210">
        <f t="shared" si="584"/>
        <v>1169.5999999999999</v>
      </c>
      <c r="AP418" s="1210">
        <f t="shared" si="584"/>
        <v>1169.5999999999999</v>
      </c>
      <c r="AQ418" s="1210">
        <f t="shared" si="584"/>
        <v>1169.5999999999999</v>
      </c>
      <c r="AR418" s="1210">
        <f>SUM(AL418:AQ418)</f>
        <v>7017.6</v>
      </c>
      <c r="AS418" s="1210">
        <f>AQ418</f>
        <v>1169.5999999999999</v>
      </c>
      <c r="AT418" s="1210">
        <f t="shared" si="585"/>
        <v>1169.5999999999999</v>
      </c>
      <c r="AU418" s="1210">
        <f t="shared" si="585"/>
        <v>1169.5999999999999</v>
      </c>
      <c r="AV418" s="1210">
        <f t="shared" si="585"/>
        <v>1169.5999999999999</v>
      </c>
      <c r="AW418" s="1210">
        <f t="shared" si="585"/>
        <v>1169.5999999999999</v>
      </c>
      <c r="AX418" s="1210">
        <f t="shared" si="585"/>
        <v>1169.5999999999999</v>
      </c>
      <c r="AY418" s="1210">
        <f>SUM(AS418:AX418)</f>
        <v>7017.6</v>
      </c>
      <c r="AZ418" s="1210">
        <f>AR418+AY418</f>
        <v>14035.2</v>
      </c>
      <c r="BA418" s="1211">
        <v>29240</v>
      </c>
      <c r="BB418" s="1212">
        <f>AH418+AI418-AZ418</f>
        <v>0</v>
      </c>
      <c r="BD418" s="1186">
        <f t="shared" si="567"/>
        <v>0</v>
      </c>
      <c r="BE418" s="1187">
        <f t="shared" si="570"/>
        <v>24561.600000000006</v>
      </c>
      <c r="BF418" s="1188">
        <f t="shared" si="571"/>
        <v>0</v>
      </c>
      <c r="BG418" s="1294">
        <v>0</v>
      </c>
      <c r="BH418" s="1189"/>
      <c r="BI418" s="1190">
        <f t="shared" si="552"/>
        <v>0</v>
      </c>
      <c r="BJ418" s="1215"/>
    </row>
    <row r="419" spans="1:62" ht="23.85" hidden="1" customHeight="1" outlineLevel="2" x14ac:dyDescent="0.2">
      <c r="A419" s="1165" t="str">
        <f t="shared" si="549"/>
        <v>ДЭС-28 с.Вывенка</v>
      </c>
      <c r="B419" s="1166" t="str">
        <f>B418</f>
        <v>Производственный инвентарь</v>
      </c>
      <c r="C419" s="1166" t="s">
        <v>1100</v>
      </c>
      <c r="D419" s="2050" t="s">
        <v>1305</v>
      </c>
      <c r="E419" s="2050"/>
      <c r="F419" s="1201" t="s">
        <v>1306</v>
      </c>
      <c r="G419" s="1201" t="s">
        <v>1300</v>
      </c>
      <c r="H419" s="1202">
        <v>29240</v>
      </c>
      <c r="I419" s="1203">
        <v>29240</v>
      </c>
      <c r="J419" s="1204">
        <v>1169.5999999999999</v>
      </c>
      <c r="K419" s="2039">
        <v>28070.400000000001</v>
      </c>
      <c r="L419" s="2040"/>
      <c r="M419" s="1205"/>
      <c r="N419" s="1203">
        <v>3508.8</v>
      </c>
      <c r="O419" s="1206"/>
      <c r="P419" s="1207"/>
      <c r="Q419" s="1208"/>
      <c r="R419" s="1209">
        <v>1169.5999999999999</v>
      </c>
      <c r="S419" s="1209">
        <v>1169.5999999999999</v>
      </c>
      <c r="T419" s="1209">
        <v>1169.5999999999999</v>
      </c>
      <c r="U419" s="1210">
        <f t="shared" si="582"/>
        <v>1169.5999999999999</v>
      </c>
      <c r="V419" s="1210">
        <f t="shared" si="582"/>
        <v>1169.5999999999999</v>
      </c>
      <c r="W419" s="1210">
        <f t="shared" si="582"/>
        <v>1169.5999999999999</v>
      </c>
      <c r="X419" s="1210">
        <f>R419+S419+T419+U419+V419+W419</f>
        <v>7017.6</v>
      </c>
      <c r="Y419" s="1210">
        <f>W419</f>
        <v>1169.5999999999999</v>
      </c>
      <c r="Z419" s="1210">
        <f t="shared" si="583"/>
        <v>1169.5999999999999</v>
      </c>
      <c r="AA419" s="1210">
        <f t="shared" si="583"/>
        <v>1169.5999999999999</v>
      </c>
      <c r="AB419" s="1210">
        <f t="shared" si="583"/>
        <v>1169.5999999999999</v>
      </c>
      <c r="AC419" s="1210">
        <f t="shared" si="583"/>
        <v>1169.5999999999999</v>
      </c>
      <c r="AD419" s="1210">
        <f t="shared" si="583"/>
        <v>1169.5999999999999</v>
      </c>
      <c r="AE419" s="1210">
        <f>Y419+Z419+AA419+AB419+AC419+AD419</f>
        <v>7017.6</v>
      </c>
      <c r="AF419" s="1210">
        <f>X419+AE419</f>
        <v>14035.2</v>
      </c>
      <c r="AG419" s="1211">
        <v>29240</v>
      </c>
      <c r="AH419" s="1212">
        <f>SUM(K419:L419)+M419-AF419</f>
        <v>14035.2</v>
      </c>
      <c r="AI419" s="1212"/>
      <c r="AJ419" s="1211"/>
      <c r="AK419" s="1213"/>
      <c r="AL419" s="1214">
        <v>1169.5999999999999</v>
      </c>
      <c r="AM419" s="1214">
        <f t="shared" si="584"/>
        <v>1169.5999999999999</v>
      </c>
      <c r="AN419" s="1214">
        <f t="shared" si="584"/>
        <v>1169.5999999999999</v>
      </c>
      <c r="AO419" s="1210">
        <f t="shared" si="584"/>
        <v>1169.5999999999999</v>
      </c>
      <c r="AP419" s="1210">
        <f t="shared" si="584"/>
        <v>1169.5999999999999</v>
      </c>
      <c r="AQ419" s="1210">
        <f t="shared" si="584"/>
        <v>1169.5999999999999</v>
      </c>
      <c r="AR419" s="1210">
        <f>SUM(AL419:AQ419)</f>
        <v>7017.6</v>
      </c>
      <c r="AS419" s="1210">
        <f>AQ419</f>
        <v>1169.5999999999999</v>
      </c>
      <c r="AT419" s="1210">
        <f t="shared" si="585"/>
        <v>1169.5999999999999</v>
      </c>
      <c r="AU419" s="1210">
        <f t="shared" si="585"/>
        <v>1169.5999999999999</v>
      </c>
      <c r="AV419" s="1210">
        <f t="shared" si="585"/>
        <v>1169.5999999999999</v>
      </c>
      <c r="AW419" s="1210">
        <f t="shared" si="585"/>
        <v>1169.5999999999999</v>
      </c>
      <c r="AX419" s="1210">
        <f t="shared" si="585"/>
        <v>1169.5999999999999</v>
      </c>
      <c r="AY419" s="1210">
        <f>SUM(AS419:AX419)</f>
        <v>7017.6</v>
      </c>
      <c r="AZ419" s="1210">
        <f>AR419+AY419</f>
        <v>14035.2</v>
      </c>
      <c r="BA419" s="1211">
        <v>29240</v>
      </c>
      <c r="BB419" s="1212">
        <f>AH419+AI419-AZ419</f>
        <v>0</v>
      </c>
      <c r="BD419" s="1186">
        <f t="shared" si="567"/>
        <v>0</v>
      </c>
      <c r="BE419" s="1187">
        <f t="shared" si="570"/>
        <v>24561.600000000006</v>
      </c>
      <c r="BF419" s="1188">
        <f t="shared" si="571"/>
        <v>0</v>
      </c>
      <c r="BG419" s="1294">
        <v>0</v>
      </c>
      <c r="BH419" s="1189"/>
      <c r="BI419" s="1190">
        <f t="shared" si="552"/>
        <v>0</v>
      </c>
      <c r="BJ419" s="1215"/>
    </row>
    <row r="420" spans="1:62" ht="23.85" hidden="1" customHeight="1" outlineLevel="2" x14ac:dyDescent="0.2">
      <c r="A420" s="1165" t="str">
        <f t="shared" si="549"/>
        <v>ДЭС-28 с.Вывенка</v>
      </c>
      <c r="B420" s="1166" t="str">
        <f>B419</f>
        <v>Производственный инвентарь</v>
      </c>
      <c r="C420" s="1166" t="s">
        <v>1100</v>
      </c>
      <c r="D420" s="2050" t="s">
        <v>1307</v>
      </c>
      <c r="E420" s="2050"/>
      <c r="F420" s="1201" t="s">
        <v>1308</v>
      </c>
      <c r="G420" s="1201" t="s">
        <v>1300</v>
      </c>
      <c r="H420" s="1202">
        <v>29240</v>
      </c>
      <c r="I420" s="1203">
        <v>29240</v>
      </c>
      <c r="J420" s="1204">
        <v>1169.5999999999999</v>
      </c>
      <c r="K420" s="2039">
        <v>28070.400000000001</v>
      </c>
      <c r="L420" s="2040"/>
      <c r="M420" s="1205"/>
      <c r="N420" s="1203">
        <v>3508.8</v>
      </c>
      <c r="O420" s="1206"/>
      <c r="P420" s="1207"/>
      <c r="Q420" s="1208"/>
      <c r="R420" s="1209">
        <v>1169.5999999999999</v>
      </c>
      <c r="S420" s="1209">
        <v>1169.5999999999999</v>
      </c>
      <c r="T420" s="1209">
        <v>1169.5999999999999</v>
      </c>
      <c r="U420" s="1210">
        <f t="shared" si="582"/>
        <v>1169.5999999999999</v>
      </c>
      <c r="V420" s="1210">
        <f t="shared" si="582"/>
        <v>1169.5999999999999</v>
      </c>
      <c r="W420" s="1210">
        <f t="shared" si="582"/>
        <v>1169.5999999999999</v>
      </c>
      <c r="X420" s="1210">
        <f>R420+S420+T420+U420+V420+W420</f>
        <v>7017.6</v>
      </c>
      <c r="Y420" s="1210">
        <f>W420</f>
        <v>1169.5999999999999</v>
      </c>
      <c r="Z420" s="1210">
        <f t="shared" si="583"/>
        <v>1169.5999999999999</v>
      </c>
      <c r="AA420" s="1210">
        <f t="shared" si="583"/>
        <v>1169.5999999999999</v>
      </c>
      <c r="AB420" s="1210">
        <f t="shared" si="583"/>
        <v>1169.5999999999999</v>
      </c>
      <c r="AC420" s="1210">
        <f t="shared" si="583"/>
        <v>1169.5999999999999</v>
      </c>
      <c r="AD420" s="1210">
        <f t="shared" si="583"/>
        <v>1169.5999999999999</v>
      </c>
      <c r="AE420" s="1210">
        <f>Y420+Z420+AA420+AB420+AC420+AD420</f>
        <v>7017.6</v>
      </c>
      <c r="AF420" s="1210">
        <f>X420+AE420</f>
        <v>14035.2</v>
      </c>
      <c r="AG420" s="1211">
        <v>29240</v>
      </c>
      <c r="AH420" s="1212">
        <f>SUM(K420:L420)+M420-AF420</f>
        <v>14035.2</v>
      </c>
      <c r="AI420" s="1212"/>
      <c r="AJ420" s="1211"/>
      <c r="AK420" s="1213"/>
      <c r="AL420" s="1214">
        <v>1169.5999999999999</v>
      </c>
      <c r="AM420" s="1214">
        <f t="shared" si="584"/>
        <v>1169.5999999999999</v>
      </c>
      <c r="AN420" s="1214">
        <f t="shared" si="584"/>
        <v>1169.5999999999999</v>
      </c>
      <c r="AO420" s="1210">
        <f t="shared" si="584"/>
        <v>1169.5999999999999</v>
      </c>
      <c r="AP420" s="1210">
        <f t="shared" si="584"/>
        <v>1169.5999999999999</v>
      </c>
      <c r="AQ420" s="1210">
        <f t="shared" si="584"/>
        <v>1169.5999999999999</v>
      </c>
      <c r="AR420" s="1210">
        <f>SUM(AL420:AQ420)</f>
        <v>7017.6</v>
      </c>
      <c r="AS420" s="1210">
        <f>AQ420</f>
        <v>1169.5999999999999</v>
      </c>
      <c r="AT420" s="1210">
        <f t="shared" si="585"/>
        <v>1169.5999999999999</v>
      </c>
      <c r="AU420" s="1210">
        <f t="shared" si="585"/>
        <v>1169.5999999999999</v>
      </c>
      <c r="AV420" s="1210">
        <f t="shared" si="585"/>
        <v>1169.5999999999999</v>
      </c>
      <c r="AW420" s="1210">
        <f t="shared" si="585"/>
        <v>1169.5999999999999</v>
      </c>
      <c r="AX420" s="1210">
        <f t="shared" si="585"/>
        <v>1169.5999999999999</v>
      </c>
      <c r="AY420" s="1210">
        <f>SUM(AS420:AX420)</f>
        <v>7017.6</v>
      </c>
      <c r="AZ420" s="1210">
        <f>AR420+AY420</f>
        <v>14035.2</v>
      </c>
      <c r="BA420" s="1211">
        <v>29240</v>
      </c>
      <c r="BB420" s="1212">
        <f>AH420+AI420-AZ420</f>
        <v>0</v>
      </c>
      <c r="BD420" s="1186">
        <f t="shared" si="567"/>
        <v>0</v>
      </c>
      <c r="BE420" s="1187">
        <f t="shared" si="570"/>
        <v>24561.600000000006</v>
      </c>
      <c r="BF420" s="1188">
        <f t="shared" si="571"/>
        <v>0</v>
      </c>
      <c r="BG420" s="1294">
        <v>0</v>
      </c>
      <c r="BH420" s="1189"/>
      <c r="BI420" s="1190">
        <f t="shared" si="552"/>
        <v>0</v>
      </c>
      <c r="BJ420" s="1215"/>
    </row>
    <row r="421" spans="1:62" ht="13.35" hidden="1" customHeight="1" x14ac:dyDescent="0.2">
      <c r="A421" s="1165" t="str">
        <f>D421</f>
        <v>ДЭС-28 с.Вывенка (инвестиции)</v>
      </c>
      <c r="D421" s="2075" t="s">
        <v>1309</v>
      </c>
      <c r="E421" s="2075"/>
      <c r="F421" s="2075"/>
      <c r="G421" s="2075"/>
      <c r="H421" s="2075"/>
      <c r="I421" s="1281">
        <v>19212443.850000001</v>
      </c>
      <c r="J421" s="1282">
        <v>10583263.43</v>
      </c>
      <c r="K421" s="2076">
        <f>SUM(K422)</f>
        <v>192288.43</v>
      </c>
      <c r="L421" s="2077"/>
      <c r="M421" s="1283"/>
      <c r="N421" s="1284">
        <f>N422</f>
        <v>26221.17</v>
      </c>
      <c r="O421" s="1285"/>
      <c r="P421" s="1286"/>
      <c r="Q421" s="1287">
        <f>Q422</f>
        <v>0</v>
      </c>
      <c r="R421" s="1288">
        <f>R422</f>
        <v>8740.39</v>
      </c>
      <c r="S421" s="1288">
        <f t="shared" ref="S421:AM422" si="586">S422</f>
        <v>8740.39</v>
      </c>
      <c r="T421" s="1288">
        <f t="shared" si="586"/>
        <v>8740.39</v>
      </c>
      <c r="U421" s="1288">
        <f t="shared" si="586"/>
        <v>8740.39</v>
      </c>
      <c r="V421" s="1288">
        <f t="shared" si="586"/>
        <v>8740.39</v>
      </c>
      <c r="W421" s="1288">
        <f t="shared" si="586"/>
        <v>8740.39</v>
      </c>
      <c r="X421" s="1288">
        <f t="shared" si="586"/>
        <v>52442.34</v>
      </c>
      <c r="Y421" s="1288">
        <f t="shared" si="586"/>
        <v>8740.39</v>
      </c>
      <c r="Z421" s="1288">
        <f t="shared" si="586"/>
        <v>8740.39</v>
      </c>
      <c r="AA421" s="1288">
        <f t="shared" si="586"/>
        <v>8740.39</v>
      </c>
      <c r="AB421" s="1288">
        <f t="shared" si="586"/>
        <v>8740.39</v>
      </c>
      <c r="AC421" s="1288">
        <f t="shared" si="586"/>
        <v>8740.39</v>
      </c>
      <c r="AD421" s="1288">
        <f t="shared" si="586"/>
        <v>8740.39</v>
      </c>
      <c r="AE421" s="1288">
        <f t="shared" si="586"/>
        <v>52442.34</v>
      </c>
      <c r="AF421" s="1288">
        <f t="shared" si="586"/>
        <v>104884.68</v>
      </c>
      <c r="AG421" s="1289">
        <f t="shared" si="586"/>
        <v>323394.28000000003</v>
      </c>
      <c r="AH421" s="1288">
        <f t="shared" si="586"/>
        <v>87403.75</v>
      </c>
      <c r="AI421" s="1288">
        <f t="shared" si="586"/>
        <v>0</v>
      </c>
      <c r="AJ421" s="1289">
        <f t="shared" si="586"/>
        <v>0</v>
      </c>
      <c r="AK421" s="1290">
        <f t="shared" si="586"/>
        <v>0</v>
      </c>
      <c r="AL421" s="1288">
        <f t="shared" si="586"/>
        <v>8740.39</v>
      </c>
      <c r="AM421" s="1288">
        <f t="shared" si="586"/>
        <v>8740.39</v>
      </c>
      <c r="AN421" s="1288">
        <f t="shared" ref="AN421:BB422" si="587">AN422</f>
        <v>8740.39</v>
      </c>
      <c r="AO421" s="1288">
        <f t="shared" si="587"/>
        <v>8740.39</v>
      </c>
      <c r="AP421" s="1288">
        <f t="shared" si="587"/>
        <v>8740.39</v>
      </c>
      <c r="AQ421" s="1288">
        <f t="shared" si="587"/>
        <v>8740.39</v>
      </c>
      <c r="AR421" s="1288">
        <f t="shared" si="587"/>
        <v>52442.34</v>
      </c>
      <c r="AS421" s="1288">
        <f t="shared" si="587"/>
        <v>8740.39</v>
      </c>
      <c r="AT421" s="1288">
        <f t="shared" si="587"/>
        <v>8740.39</v>
      </c>
      <c r="AU421" s="1288">
        <f t="shared" si="587"/>
        <v>8740.39</v>
      </c>
      <c r="AV421" s="1288">
        <f t="shared" si="587"/>
        <v>8740.2400000000052</v>
      </c>
      <c r="AW421" s="1288">
        <f t="shared" si="587"/>
        <v>0</v>
      </c>
      <c r="AX421" s="1288">
        <f t="shared" si="587"/>
        <v>0</v>
      </c>
      <c r="AY421" s="1288">
        <f t="shared" si="587"/>
        <v>34961.410000000003</v>
      </c>
      <c r="AZ421" s="1288">
        <f t="shared" si="587"/>
        <v>87403.75</v>
      </c>
      <c r="BA421" s="1289">
        <f t="shared" si="587"/>
        <v>323394.28000000003</v>
      </c>
      <c r="BB421" s="1295">
        <f t="shared" si="587"/>
        <v>0</v>
      </c>
      <c r="BD421" s="1186">
        <f t="shared" si="567"/>
        <v>0</v>
      </c>
      <c r="BE421" s="1187">
        <f t="shared" si="570"/>
        <v>166067.25999999995</v>
      </c>
      <c r="BF421" s="1188">
        <f t="shared" si="571"/>
        <v>0</v>
      </c>
      <c r="BH421" s="1189"/>
      <c r="BI421" s="1190">
        <f t="shared" si="552"/>
        <v>0</v>
      </c>
      <c r="BJ421" s="1215"/>
    </row>
    <row r="422" spans="1:62" ht="12.6" hidden="1" customHeight="1" outlineLevel="1" collapsed="1" x14ac:dyDescent="0.2">
      <c r="A422" s="1165" t="str">
        <f t="shared" si="549"/>
        <v>ДЭС-28 с.Вывенка (инвестиции)</v>
      </c>
      <c r="D422" s="2051" t="s">
        <v>977</v>
      </c>
      <c r="E422" s="2051"/>
      <c r="F422" s="2051"/>
      <c r="G422" s="2051"/>
      <c r="H422" s="2051"/>
      <c r="I422" s="1216">
        <v>13213533.33</v>
      </c>
      <c r="J422" s="1217">
        <v>7928624.9900000002</v>
      </c>
      <c r="K422" s="2052">
        <f>SUM(K423)</f>
        <v>192288.43</v>
      </c>
      <c r="L422" s="2053"/>
      <c r="M422" s="1218"/>
      <c r="N422" s="1216">
        <f>SUM(N423)</f>
        <v>26221.17</v>
      </c>
      <c r="O422" s="1242"/>
      <c r="P422" s="1243"/>
      <c r="Q422" s="1221">
        <f>Q423</f>
        <v>0</v>
      </c>
      <c r="R422" s="1222">
        <f>R423</f>
        <v>8740.39</v>
      </c>
      <c r="S422" s="1222">
        <f t="shared" si="586"/>
        <v>8740.39</v>
      </c>
      <c r="T422" s="1222">
        <f t="shared" si="586"/>
        <v>8740.39</v>
      </c>
      <c r="U422" s="1222">
        <f t="shared" si="586"/>
        <v>8740.39</v>
      </c>
      <c r="V422" s="1222">
        <f t="shared" si="586"/>
        <v>8740.39</v>
      </c>
      <c r="W422" s="1222">
        <f t="shared" si="586"/>
        <v>8740.39</v>
      </c>
      <c r="X422" s="1222">
        <f t="shared" si="586"/>
        <v>52442.34</v>
      </c>
      <c r="Y422" s="1222">
        <f t="shared" si="586"/>
        <v>8740.39</v>
      </c>
      <c r="Z422" s="1222">
        <f t="shared" si="586"/>
        <v>8740.39</v>
      </c>
      <c r="AA422" s="1222">
        <f t="shared" si="586"/>
        <v>8740.39</v>
      </c>
      <c r="AB422" s="1222">
        <f t="shared" si="586"/>
        <v>8740.39</v>
      </c>
      <c r="AC422" s="1222">
        <f t="shared" si="586"/>
        <v>8740.39</v>
      </c>
      <c r="AD422" s="1222">
        <f t="shared" si="586"/>
        <v>8740.39</v>
      </c>
      <c r="AE422" s="1222">
        <f t="shared" si="586"/>
        <v>52442.34</v>
      </c>
      <c r="AF422" s="1222">
        <f t="shared" si="586"/>
        <v>104884.68</v>
      </c>
      <c r="AG422" s="1220">
        <f t="shared" si="586"/>
        <v>323394.28000000003</v>
      </c>
      <c r="AH422" s="1222">
        <f t="shared" si="586"/>
        <v>87403.75</v>
      </c>
      <c r="AI422" s="1222">
        <f t="shared" si="586"/>
        <v>0</v>
      </c>
      <c r="AJ422" s="1220">
        <f t="shared" si="586"/>
        <v>0</v>
      </c>
      <c r="AK422" s="1223">
        <f t="shared" si="586"/>
        <v>0</v>
      </c>
      <c r="AL422" s="1222">
        <f t="shared" si="586"/>
        <v>8740.39</v>
      </c>
      <c r="AM422" s="1222">
        <f t="shared" si="586"/>
        <v>8740.39</v>
      </c>
      <c r="AN422" s="1222">
        <f t="shared" si="587"/>
        <v>8740.39</v>
      </c>
      <c r="AO422" s="1222">
        <f t="shared" si="587"/>
        <v>8740.39</v>
      </c>
      <c r="AP422" s="1222">
        <f t="shared" si="587"/>
        <v>8740.39</v>
      </c>
      <c r="AQ422" s="1222">
        <f t="shared" si="587"/>
        <v>8740.39</v>
      </c>
      <c r="AR422" s="1222">
        <f t="shared" si="587"/>
        <v>52442.34</v>
      </c>
      <c r="AS422" s="1222">
        <f t="shared" si="587"/>
        <v>8740.39</v>
      </c>
      <c r="AT422" s="1222">
        <f t="shared" si="587"/>
        <v>8740.39</v>
      </c>
      <c r="AU422" s="1222">
        <f t="shared" si="587"/>
        <v>8740.39</v>
      </c>
      <c r="AV422" s="1222">
        <f t="shared" si="587"/>
        <v>8740.2400000000052</v>
      </c>
      <c r="AW422" s="1222">
        <f t="shared" si="587"/>
        <v>0</v>
      </c>
      <c r="AX422" s="1222">
        <f t="shared" si="587"/>
        <v>0</v>
      </c>
      <c r="AY422" s="1222">
        <f t="shared" si="587"/>
        <v>34961.410000000003</v>
      </c>
      <c r="AZ422" s="1222">
        <f t="shared" si="587"/>
        <v>87403.75</v>
      </c>
      <c r="BA422" s="1220">
        <f t="shared" si="587"/>
        <v>323394.28000000003</v>
      </c>
      <c r="BB422" s="1296">
        <f t="shared" si="587"/>
        <v>0</v>
      </c>
      <c r="BD422" s="1186">
        <f t="shared" si="567"/>
        <v>0</v>
      </c>
      <c r="BE422" s="1187">
        <f t="shared" si="570"/>
        <v>166067.25999999995</v>
      </c>
      <c r="BF422" s="1188">
        <f t="shared" si="571"/>
        <v>0</v>
      </c>
      <c r="BH422" s="1189"/>
      <c r="BI422" s="1190">
        <f t="shared" si="552"/>
        <v>0</v>
      </c>
      <c r="BJ422" s="1215"/>
    </row>
    <row r="423" spans="1:62" ht="12.6" hidden="1" customHeight="1" outlineLevel="2" x14ac:dyDescent="0.2">
      <c r="A423" s="1165" t="str">
        <f>A404</f>
        <v>ДЭС-28 с.Вывенка</v>
      </c>
      <c r="B423" s="1166" t="s">
        <v>1012</v>
      </c>
      <c r="C423" s="1166" t="s">
        <v>1100</v>
      </c>
      <c r="D423" s="2049" t="s">
        <v>1310</v>
      </c>
      <c r="E423" s="2049"/>
      <c r="F423" s="1200">
        <v>2307</v>
      </c>
      <c r="G423" s="1269" t="s">
        <v>1166</v>
      </c>
      <c r="H423" s="1270">
        <v>323394.28000000003</v>
      </c>
      <c r="I423" s="1271">
        <v>323394.28000000003</v>
      </c>
      <c r="J423" s="1272">
        <v>131105.85</v>
      </c>
      <c r="K423" s="2078">
        <v>192288.43</v>
      </c>
      <c r="L423" s="2079"/>
      <c r="M423" s="1273"/>
      <c r="N423" s="1271">
        <v>26221.17</v>
      </c>
      <c r="O423" s="1274"/>
      <c r="P423" s="1207"/>
      <c r="Q423" s="1208"/>
      <c r="R423" s="1209">
        <v>8740.39</v>
      </c>
      <c r="S423" s="1209">
        <v>8740.39</v>
      </c>
      <c r="T423" s="1209">
        <v>8740.39</v>
      </c>
      <c r="U423" s="1214">
        <f>T423</f>
        <v>8740.39</v>
      </c>
      <c r="V423" s="1214">
        <f>U423</f>
        <v>8740.39</v>
      </c>
      <c r="W423" s="1214">
        <f>V423</f>
        <v>8740.39</v>
      </c>
      <c r="X423" s="1214">
        <f>R423+S423+T423+U423+V423+W423</f>
        <v>52442.34</v>
      </c>
      <c r="Y423" s="1214">
        <f>W423</f>
        <v>8740.39</v>
      </c>
      <c r="Z423" s="1214">
        <f>Y423</f>
        <v>8740.39</v>
      </c>
      <c r="AA423" s="1214">
        <f>Z423</f>
        <v>8740.39</v>
      </c>
      <c r="AB423" s="1214">
        <f>AA423</f>
        <v>8740.39</v>
      </c>
      <c r="AC423" s="1214">
        <f>AB423</f>
        <v>8740.39</v>
      </c>
      <c r="AD423" s="1214">
        <f>AC423</f>
        <v>8740.39</v>
      </c>
      <c r="AE423" s="1214">
        <f>Y423+Z423+AA423+AB423+AC423+AD423</f>
        <v>52442.34</v>
      </c>
      <c r="AF423" s="1214">
        <f>X423+AE423</f>
        <v>104884.68</v>
      </c>
      <c r="AG423" s="1275">
        <v>323394.28000000003</v>
      </c>
      <c r="AH423" s="1276">
        <f>SUM(K423:L423)+M423-AF423</f>
        <v>87403.75</v>
      </c>
      <c r="AI423" s="1276"/>
      <c r="AJ423" s="1211"/>
      <c r="AK423" s="1213"/>
      <c r="AL423" s="1214">
        <v>8740.39</v>
      </c>
      <c r="AM423" s="1214">
        <f>AL423</f>
        <v>8740.39</v>
      </c>
      <c r="AN423" s="1214">
        <f>AM423</f>
        <v>8740.39</v>
      </c>
      <c r="AO423" s="1214">
        <f>AN423</f>
        <v>8740.39</v>
      </c>
      <c r="AP423" s="1214">
        <f>AO423</f>
        <v>8740.39</v>
      </c>
      <c r="AQ423" s="1214">
        <f>AP423</f>
        <v>8740.39</v>
      </c>
      <c r="AR423" s="1214">
        <f>SUM(AL423:AQ423)</f>
        <v>52442.34</v>
      </c>
      <c r="AS423" s="1214">
        <f>AQ423</f>
        <v>8740.39</v>
      </c>
      <c r="AT423" s="1214">
        <f>AS423</f>
        <v>8740.39</v>
      </c>
      <c r="AU423" s="1214">
        <f>AT423</f>
        <v>8740.39</v>
      </c>
      <c r="AV423" s="1214">
        <f>AH423-AR423-AS423-AT423-AU423</f>
        <v>8740.2400000000052</v>
      </c>
      <c r="AW423" s="1214">
        <v>0</v>
      </c>
      <c r="AX423" s="1214">
        <v>0</v>
      </c>
      <c r="AY423" s="1214">
        <f>SUM(AS423:AX423)</f>
        <v>34961.410000000003</v>
      </c>
      <c r="AZ423" s="1214">
        <f>AR423+AY423</f>
        <v>87403.75</v>
      </c>
      <c r="BA423" s="1275">
        <v>323394.28000000003</v>
      </c>
      <c r="BB423" s="1276">
        <f>AH423+AI423-AZ423</f>
        <v>0</v>
      </c>
      <c r="BD423" s="1186">
        <f t="shared" si="567"/>
        <v>0</v>
      </c>
      <c r="BE423" s="1187">
        <f t="shared" si="570"/>
        <v>166067.25999999995</v>
      </c>
      <c r="BF423" s="1188">
        <f t="shared" si="571"/>
        <v>0</v>
      </c>
      <c r="BG423" s="1294">
        <v>-17480.929999999993</v>
      </c>
      <c r="BH423" s="1189"/>
      <c r="BI423" s="1190">
        <f t="shared" si="552"/>
        <v>0</v>
      </c>
      <c r="BJ423" s="1215"/>
    </row>
    <row r="424" spans="1:62" ht="13.35" hidden="1" customHeight="1" x14ac:dyDescent="0.2">
      <c r="A424" s="1165" t="str">
        <f>D424</f>
        <v>ДЭС-7 с. Апука</v>
      </c>
      <c r="D424" s="2075" t="s">
        <v>1311</v>
      </c>
      <c r="E424" s="2075"/>
      <c r="F424" s="2075"/>
      <c r="G424" s="2075"/>
      <c r="H424" s="2075"/>
      <c r="I424" s="1281">
        <v>27852756.800000001</v>
      </c>
      <c r="J424" s="1282">
        <v>14167147.609999999</v>
      </c>
      <c r="K424" s="2076">
        <f>SUM(K425,K429,K450:L450,K453)</f>
        <v>6558537.2400000012</v>
      </c>
      <c r="L424" s="2077"/>
      <c r="M424" s="1283"/>
      <c r="N424" s="1284">
        <f>N425+N429+N450+N453</f>
        <v>498771.95999999996</v>
      </c>
      <c r="O424" s="1285"/>
      <c r="P424" s="1286"/>
      <c r="Q424" s="1287">
        <f>Q425+Q429+Q450+Q453</f>
        <v>0</v>
      </c>
      <c r="R424" s="1288">
        <f t="shared" ref="R424:BB424" si="588">R425+R429+R450+R453</f>
        <v>166257.32</v>
      </c>
      <c r="S424" s="1288">
        <f t="shared" si="588"/>
        <v>166257.32</v>
      </c>
      <c r="T424" s="1288">
        <f t="shared" si="588"/>
        <v>166257.32</v>
      </c>
      <c r="U424" s="1288">
        <f t="shared" si="588"/>
        <v>166257.32</v>
      </c>
      <c r="V424" s="1288">
        <f t="shared" si="588"/>
        <v>166257.32</v>
      </c>
      <c r="W424" s="1288">
        <f t="shared" si="588"/>
        <v>166257.32</v>
      </c>
      <c r="X424" s="1288">
        <f t="shared" si="588"/>
        <v>997543.91999999993</v>
      </c>
      <c r="Y424" s="1288">
        <f t="shared" si="588"/>
        <v>166257.32</v>
      </c>
      <c r="Z424" s="1288">
        <f t="shared" si="588"/>
        <v>166257.32</v>
      </c>
      <c r="AA424" s="1288">
        <f t="shared" si="588"/>
        <v>166257.32</v>
      </c>
      <c r="AB424" s="1288">
        <f t="shared" si="588"/>
        <v>166256.96000000002</v>
      </c>
      <c r="AC424" s="1288">
        <f t="shared" si="588"/>
        <v>152159.59</v>
      </c>
      <c r="AD424" s="1288">
        <f t="shared" si="588"/>
        <v>151590.74</v>
      </c>
      <c r="AE424" s="1288">
        <f t="shared" si="588"/>
        <v>968779.25</v>
      </c>
      <c r="AF424" s="1288">
        <f t="shared" si="588"/>
        <v>1966323.17</v>
      </c>
      <c r="AG424" s="1289">
        <f t="shared" si="588"/>
        <v>19937402.449999999</v>
      </c>
      <c r="AH424" s="1288">
        <f t="shared" si="588"/>
        <v>4592214.07</v>
      </c>
      <c r="AI424" s="1288">
        <f t="shared" si="588"/>
        <v>0</v>
      </c>
      <c r="AJ424" s="1289">
        <f t="shared" si="588"/>
        <v>0</v>
      </c>
      <c r="AK424" s="1290">
        <f t="shared" si="588"/>
        <v>0</v>
      </c>
      <c r="AL424" s="1288">
        <f t="shared" si="588"/>
        <v>151590.74</v>
      </c>
      <c r="AM424" s="1288">
        <f t="shared" si="588"/>
        <v>151590.74</v>
      </c>
      <c r="AN424" s="1288">
        <f t="shared" si="588"/>
        <v>151590.74</v>
      </c>
      <c r="AO424" s="1288">
        <f t="shared" si="588"/>
        <v>151590.74</v>
      </c>
      <c r="AP424" s="1288">
        <f t="shared" si="588"/>
        <v>151590.74</v>
      </c>
      <c r="AQ424" s="1288">
        <f t="shared" si="588"/>
        <v>151590.54999999999</v>
      </c>
      <c r="AR424" s="1288">
        <f t="shared" si="588"/>
        <v>909544.25</v>
      </c>
      <c r="AS424" s="1288">
        <f t="shared" si="588"/>
        <v>144528.59</v>
      </c>
      <c r="AT424" s="1288">
        <f t="shared" si="588"/>
        <v>144528.59</v>
      </c>
      <c r="AU424" s="1288">
        <f t="shared" si="588"/>
        <v>144528.59</v>
      </c>
      <c r="AV424" s="1288">
        <f t="shared" si="588"/>
        <v>144528.59</v>
      </c>
      <c r="AW424" s="1288">
        <f t="shared" si="588"/>
        <v>144528.59</v>
      </c>
      <c r="AX424" s="1288">
        <f t="shared" si="588"/>
        <v>144528.56999999998</v>
      </c>
      <c r="AY424" s="1288">
        <f t="shared" si="588"/>
        <v>867171.52</v>
      </c>
      <c r="AZ424" s="1288">
        <f t="shared" si="588"/>
        <v>1776715.77</v>
      </c>
      <c r="BA424" s="1289">
        <f t="shared" si="588"/>
        <v>19937402.449999999</v>
      </c>
      <c r="BB424" s="1295">
        <f t="shared" si="588"/>
        <v>2815498.3000000003</v>
      </c>
      <c r="BD424" s="1186">
        <f t="shared" si="567"/>
        <v>0</v>
      </c>
      <c r="BE424" s="1187">
        <f t="shared" si="570"/>
        <v>6059765.2800000003</v>
      </c>
      <c r="BF424" s="1188">
        <f t="shared" si="571"/>
        <v>0</v>
      </c>
      <c r="BH424" s="1189"/>
      <c r="BI424" s="1190">
        <f t="shared" si="552"/>
        <v>0</v>
      </c>
      <c r="BJ424" s="1215"/>
    </row>
    <row r="425" spans="1:62" ht="12.6" hidden="1" customHeight="1" outlineLevel="1" x14ac:dyDescent="0.2">
      <c r="A425" s="1165" t="str">
        <f t="shared" ref="A425:A463" si="589">A424</f>
        <v>ДЭС-7 с. Апука</v>
      </c>
      <c r="D425" s="2051" t="s">
        <v>1081</v>
      </c>
      <c r="E425" s="2051"/>
      <c r="F425" s="2051"/>
      <c r="G425" s="2051"/>
      <c r="H425" s="2051"/>
      <c r="I425" s="1216">
        <v>4777888.91</v>
      </c>
      <c r="J425" s="1217">
        <v>2388944.4</v>
      </c>
      <c r="K425" s="2052">
        <f>SUM(K426:L428)</f>
        <v>2388944.5100000002</v>
      </c>
      <c r="L425" s="2053"/>
      <c r="M425" s="1218"/>
      <c r="N425" s="1216">
        <f>SUM(N426:N428)</f>
        <v>119447.22</v>
      </c>
      <c r="O425" s="1242"/>
      <c r="P425" s="1243"/>
      <c r="Q425" s="1221">
        <f>SUM(Q426:Q428)</f>
        <v>0</v>
      </c>
      <c r="R425" s="1222">
        <f>SUM(R426:R428)</f>
        <v>39815.74</v>
      </c>
      <c r="S425" s="1222">
        <f t="shared" ref="S425:AG425" si="590">SUM(S426:S428)</f>
        <v>39815.74</v>
      </c>
      <c r="T425" s="1222">
        <f t="shared" si="590"/>
        <v>39815.74</v>
      </c>
      <c r="U425" s="1222">
        <f t="shared" si="590"/>
        <v>39815.74</v>
      </c>
      <c r="V425" s="1222">
        <f t="shared" si="590"/>
        <v>39815.74</v>
      </c>
      <c r="W425" s="1222">
        <f t="shared" si="590"/>
        <v>39815.74</v>
      </c>
      <c r="X425" s="1222">
        <f t="shared" si="590"/>
        <v>238894.44</v>
      </c>
      <c r="Y425" s="1222">
        <f t="shared" si="590"/>
        <v>39815.74</v>
      </c>
      <c r="Z425" s="1222">
        <f t="shared" si="590"/>
        <v>39815.74</v>
      </c>
      <c r="AA425" s="1222">
        <f t="shared" si="590"/>
        <v>39815.74</v>
      </c>
      <c r="AB425" s="1222">
        <f t="shared" si="590"/>
        <v>39815.74</v>
      </c>
      <c r="AC425" s="1222">
        <f t="shared" si="590"/>
        <v>39815.74</v>
      </c>
      <c r="AD425" s="1222">
        <f t="shared" si="590"/>
        <v>39815.74</v>
      </c>
      <c r="AE425" s="1222">
        <f t="shared" si="590"/>
        <v>238894.44</v>
      </c>
      <c r="AF425" s="1222">
        <f t="shared" si="590"/>
        <v>477788.88</v>
      </c>
      <c r="AG425" s="1220">
        <f t="shared" si="590"/>
        <v>4777888.91</v>
      </c>
      <c r="AH425" s="1222">
        <f>SUM(AH426:AH428)</f>
        <v>1911155.6300000001</v>
      </c>
      <c r="AI425" s="1222">
        <f>SUM(AI426:AI428)</f>
        <v>0</v>
      </c>
      <c r="AJ425" s="1220">
        <f>SUM(AJ426:AJ428)</f>
        <v>0</v>
      </c>
      <c r="AK425" s="1223">
        <f>SUM(AK426:AK428)</f>
        <v>0</v>
      </c>
      <c r="AL425" s="1222">
        <f>SUM(AL426:AL428)</f>
        <v>39815.74</v>
      </c>
      <c r="AM425" s="1222">
        <f t="shared" ref="AM425:BA425" si="591">SUM(AM426:AM428)</f>
        <v>39815.74</v>
      </c>
      <c r="AN425" s="1222">
        <f t="shared" si="591"/>
        <v>39815.74</v>
      </c>
      <c r="AO425" s="1222">
        <f t="shared" si="591"/>
        <v>39815.74</v>
      </c>
      <c r="AP425" s="1222">
        <f t="shared" si="591"/>
        <v>39815.74</v>
      </c>
      <c r="AQ425" s="1222">
        <f t="shared" si="591"/>
        <v>39815.74</v>
      </c>
      <c r="AR425" s="1222">
        <f t="shared" si="591"/>
        <v>238894.44</v>
      </c>
      <c r="AS425" s="1222">
        <f t="shared" si="591"/>
        <v>39815.74</v>
      </c>
      <c r="AT425" s="1222">
        <f t="shared" si="591"/>
        <v>39815.74</v>
      </c>
      <c r="AU425" s="1222">
        <f t="shared" si="591"/>
        <v>39815.74</v>
      </c>
      <c r="AV425" s="1222">
        <f t="shared" si="591"/>
        <v>39815.74</v>
      </c>
      <c r="AW425" s="1222">
        <f t="shared" si="591"/>
        <v>39815.74</v>
      </c>
      <c r="AX425" s="1222">
        <f t="shared" si="591"/>
        <v>39815.74</v>
      </c>
      <c r="AY425" s="1222">
        <f t="shared" si="591"/>
        <v>238894.44</v>
      </c>
      <c r="AZ425" s="1222">
        <f t="shared" si="591"/>
        <v>477788.88</v>
      </c>
      <c r="BA425" s="1220">
        <f t="shared" si="591"/>
        <v>4777888.91</v>
      </c>
      <c r="BB425" s="1296">
        <f>SUM(BB426:BB428)</f>
        <v>1433366.75</v>
      </c>
      <c r="BD425" s="1186">
        <f t="shared" si="567"/>
        <v>0</v>
      </c>
      <c r="BE425" s="1187">
        <f t="shared" si="570"/>
        <v>2269497.2899999996</v>
      </c>
      <c r="BF425" s="1188">
        <f t="shared" si="571"/>
        <v>0</v>
      </c>
      <c r="BH425" s="1189"/>
      <c r="BI425" s="1190">
        <f t="shared" si="552"/>
        <v>0</v>
      </c>
      <c r="BJ425" s="1215"/>
    </row>
    <row r="426" spans="1:62" ht="23.85" hidden="1" customHeight="1" outlineLevel="2" x14ac:dyDescent="0.2">
      <c r="A426" s="1165" t="str">
        <f t="shared" si="589"/>
        <v>ДЭС-7 с. Апука</v>
      </c>
      <c r="B426" s="1166" t="s">
        <v>1081</v>
      </c>
      <c r="C426" s="1166" t="s">
        <v>1124</v>
      </c>
      <c r="D426" s="2050" t="s">
        <v>1312</v>
      </c>
      <c r="E426" s="2050"/>
      <c r="F426" s="1200">
        <v>1497</v>
      </c>
      <c r="G426" s="1201" t="s">
        <v>1120</v>
      </c>
      <c r="H426" s="1202">
        <v>3037187.24</v>
      </c>
      <c r="I426" s="1203">
        <v>3037187.24</v>
      </c>
      <c r="J426" s="1204">
        <v>1518593.4</v>
      </c>
      <c r="K426" s="2039">
        <v>1518593.84</v>
      </c>
      <c r="L426" s="2040"/>
      <c r="M426" s="1205"/>
      <c r="N426" s="1203">
        <v>75929.67</v>
      </c>
      <c r="O426" s="1206"/>
      <c r="P426" s="1207"/>
      <c r="Q426" s="1208"/>
      <c r="R426" s="1209">
        <v>25309.89</v>
      </c>
      <c r="S426" s="1209">
        <v>25309.89</v>
      </c>
      <c r="T426" s="1209">
        <v>25309.89</v>
      </c>
      <c r="U426" s="1210">
        <f t="shared" ref="U426:W428" si="592">T426</f>
        <v>25309.89</v>
      </c>
      <c r="V426" s="1210">
        <f t="shared" si="592"/>
        <v>25309.89</v>
      </c>
      <c r="W426" s="1210">
        <f t="shared" si="592"/>
        <v>25309.89</v>
      </c>
      <c r="X426" s="1210">
        <f>R426+S426+T426+U426+V426+W426</f>
        <v>151859.34</v>
      </c>
      <c r="Y426" s="1210">
        <f>W426</f>
        <v>25309.89</v>
      </c>
      <c r="Z426" s="1210">
        <f t="shared" ref="Z426:AD428" si="593">Y426</f>
        <v>25309.89</v>
      </c>
      <c r="AA426" s="1210">
        <f t="shared" si="593"/>
        <v>25309.89</v>
      </c>
      <c r="AB426" s="1210">
        <f t="shared" si="593"/>
        <v>25309.89</v>
      </c>
      <c r="AC426" s="1210">
        <f t="shared" si="593"/>
        <v>25309.89</v>
      </c>
      <c r="AD426" s="1210">
        <f t="shared" si="593"/>
        <v>25309.89</v>
      </c>
      <c r="AE426" s="1210">
        <f>Y426+Z426+AA426+AB426+AC426+AD426</f>
        <v>151859.34</v>
      </c>
      <c r="AF426" s="1210">
        <f>X426+AE426</f>
        <v>303718.68</v>
      </c>
      <c r="AG426" s="1211">
        <v>3037187.24</v>
      </c>
      <c r="AH426" s="1212">
        <f>SUM(K426:L426)+M426-AF426</f>
        <v>1214875.1600000001</v>
      </c>
      <c r="AI426" s="1212"/>
      <c r="AJ426" s="1211"/>
      <c r="AK426" s="1213"/>
      <c r="AL426" s="1214">
        <v>25309.89</v>
      </c>
      <c r="AM426" s="1214">
        <f t="shared" ref="AM426:AQ428" si="594">AL426</f>
        <v>25309.89</v>
      </c>
      <c r="AN426" s="1214">
        <f t="shared" si="594"/>
        <v>25309.89</v>
      </c>
      <c r="AO426" s="1210">
        <f t="shared" si="594"/>
        <v>25309.89</v>
      </c>
      <c r="AP426" s="1210">
        <f t="shared" si="594"/>
        <v>25309.89</v>
      </c>
      <c r="AQ426" s="1210">
        <f t="shared" si="594"/>
        <v>25309.89</v>
      </c>
      <c r="AR426" s="1210">
        <f>SUM(AL426:AQ426)</f>
        <v>151859.34</v>
      </c>
      <c r="AS426" s="1210">
        <f>AQ426</f>
        <v>25309.89</v>
      </c>
      <c r="AT426" s="1210">
        <f t="shared" ref="AT426:AX428" si="595">AS426</f>
        <v>25309.89</v>
      </c>
      <c r="AU426" s="1210">
        <f t="shared" si="595"/>
        <v>25309.89</v>
      </c>
      <c r="AV426" s="1210">
        <f t="shared" si="595"/>
        <v>25309.89</v>
      </c>
      <c r="AW426" s="1210">
        <f t="shared" si="595"/>
        <v>25309.89</v>
      </c>
      <c r="AX426" s="1210">
        <f t="shared" si="595"/>
        <v>25309.89</v>
      </c>
      <c r="AY426" s="1210">
        <f>SUM(AS426:AX426)</f>
        <v>151859.34</v>
      </c>
      <c r="AZ426" s="1210">
        <f>AR426+AY426</f>
        <v>303718.68</v>
      </c>
      <c r="BA426" s="1211">
        <v>3037187.24</v>
      </c>
      <c r="BB426" s="1212">
        <f>AH426+AI426-AZ426</f>
        <v>911156.48000000021</v>
      </c>
      <c r="BD426" s="1186">
        <f t="shared" si="567"/>
        <v>0</v>
      </c>
      <c r="BE426" s="1187">
        <f t="shared" si="570"/>
        <v>1442664.1700000004</v>
      </c>
      <c r="BF426" s="1188">
        <f t="shared" si="571"/>
        <v>0</v>
      </c>
      <c r="BG426" s="1294">
        <v>0</v>
      </c>
      <c r="BH426" s="1189"/>
      <c r="BI426" s="1190">
        <f t="shared" si="552"/>
        <v>0</v>
      </c>
      <c r="BJ426" s="1215">
        <v>1.6E-2</v>
      </c>
    </row>
    <row r="427" spans="1:62" ht="23.85" hidden="1" customHeight="1" outlineLevel="2" x14ac:dyDescent="0.2">
      <c r="A427" s="1165" t="str">
        <f t="shared" si="589"/>
        <v>ДЭС-7 с. Апука</v>
      </c>
      <c r="B427" s="1166" t="s">
        <v>1081</v>
      </c>
      <c r="C427" s="1166" t="s">
        <v>1124</v>
      </c>
      <c r="D427" s="2050" t="s">
        <v>1313</v>
      </c>
      <c r="E427" s="2050"/>
      <c r="F427" s="1200">
        <v>1496</v>
      </c>
      <c r="G427" s="1201" t="s">
        <v>1120</v>
      </c>
      <c r="H427" s="1202">
        <v>1163863.17</v>
      </c>
      <c r="I427" s="1203">
        <v>1163863.17</v>
      </c>
      <c r="J427" s="1204">
        <v>581931.6</v>
      </c>
      <c r="K427" s="2039">
        <v>581931.56999999995</v>
      </c>
      <c r="L427" s="2040"/>
      <c r="M427" s="1205"/>
      <c r="N427" s="1203">
        <v>29096.58</v>
      </c>
      <c r="O427" s="1206"/>
      <c r="P427" s="1207"/>
      <c r="Q427" s="1208"/>
      <c r="R427" s="1209">
        <v>9698.86</v>
      </c>
      <c r="S427" s="1209">
        <v>9698.86</v>
      </c>
      <c r="T427" s="1209">
        <v>9698.86</v>
      </c>
      <c r="U427" s="1210">
        <f t="shared" si="592"/>
        <v>9698.86</v>
      </c>
      <c r="V427" s="1210">
        <f t="shared" si="592"/>
        <v>9698.86</v>
      </c>
      <c r="W427" s="1210">
        <f t="shared" si="592"/>
        <v>9698.86</v>
      </c>
      <c r="X427" s="1210">
        <f>R427+S427+T427+U427+V427+W427</f>
        <v>58193.16</v>
      </c>
      <c r="Y427" s="1210">
        <f>W427</f>
        <v>9698.86</v>
      </c>
      <c r="Z427" s="1210">
        <f t="shared" si="593"/>
        <v>9698.86</v>
      </c>
      <c r="AA427" s="1210">
        <f t="shared" si="593"/>
        <v>9698.86</v>
      </c>
      <c r="AB427" s="1210">
        <f t="shared" si="593"/>
        <v>9698.86</v>
      </c>
      <c r="AC427" s="1210">
        <f t="shared" si="593"/>
        <v>9698.86</v>
      </c>
      <c r="AD427" s="1210">
        <f t="shared" si="593"/>
        <v>9698.86</v>
      </c>
      <c r="AE427" s="1210">
        <f>Y427+Z427+AA427+AB427+AC427+AD427</f>
        <v>58193.16</v>
      </c>
      <c r="AF427" s="1210">
        <f>X427+AE427</f>
        <v>116386.32</v>
      </c>
      <c r="AG427" s="1211">
        <v>1163863.17</v>
      </c>
      <c r="AH427" s="1212">
        <f>SUM(K427:L427)+M427-AF427</f>
        <v>465545.24999999994</v>
      </c>
      <c r="AI427" s="1212"/>
      <c r="AJ427" s="1211"/>
      <c r="AK427" s="1213"/>
      <c r="AL427" s="1214">
        <v>9698.86</v>
      </c>
      <c r="AM427" s="1214">
        <f t="shared" si="594"/>
        <v>9698.86</v>
      </c>
      <c r="AN427" s="1214">
        <f t="shared" si="594"/>
        <v>9698.86</v>
      </c>
      <c r="AO427" s="1210">
        <f t="shared" si="594"/>
        <v>9698.86</v>
      </c>
      <c r="AP427" s="1210">
        <f t="shared" si="594"/>
        <v>9698.86</v>
      </c>
      <c r="AQ427" s="1210">
        <f t="shared" si="594"/>
        <v>9698.86</v>
      </c>
      <c r="AR427" s="1210">
        <f>SUM(AL427:AQ427)</f>
        <v>58193.16</v>
      </c>
      <c r="AS427" s="1210">
        <f>AQ427</f>
        <v>9698.86</v>
      </c>
      <c r="AT427" s="1210">
        <f t="shared" si="595"/>
        <v>9698.86</v>
      </c>
      <c r="AU427" s="1210">
        <f t="shared" si="595"/>
        <v>9698.86</v>
      </c>
      <c r="AV427" s="1210">
        <f t="shared" si="595"/>
        <v>9698.86</v>
      </c>
      <c r="AW427" s="1210">
        <f t="shared" si="595"/>
        <v>9698.86</v>
      </c>
      <c r="AX427" s="1210">
        <f t="shared" si="595"/>
        <v>9698.86</v>
      </c>
      <c r="AY427" s="1210">
        <f>SUM(AS427:AX427)</f>
        <v>58193.16</v>
      </c>
      <c r="AZ427" s="1210">
        <f>AR427+AY427</f>
        <v>116386.32</v>
      </c>
      <c r="BA427" s="1211">
        <v>1163863.17</v>
      </c>
      <c r="BB427" s="1212">
        <f>AH427+AI427-AZ427</f>
        <v>349158.92999999993</v>
      </c>
      <c r="BD427" s="1186">
        <f t="shared" si="567"/>
        <v>0</v>
      </c>
      <c r="BE427" s="1187">
        <f t="shared" si="570"/>
        <v>552834.99</v>
      </c>
      <c r="BF427" s="1188">
        <f t="shared" si="571"/>
        <v>0</v>
      </c>
      <c r="BG427" s="1294">
        <v>0</v>
      </c>
      <c r="BH427" s="1189"/>
      <c r="BI427" s="1190">
        <f t="shared" si="552"/>
        <v>0</v>
      </c>
      <c r="BJ427" s="1215">
        <v>1.6E-2</v>
      </c>
    </row>
    <row r="428" spans="1:62" ht="23.85" hidden="1" customHeight="1" outlineLevel="2" x14ac:dyDescent="0.2">
      <c r="A428" s="1165" t="str">
        <f t="shared" si="589"/>
        <v>ДЭС-7 с. Апука</v>
      </c>
      <c r="B428" s="1166" t="s">
        <v>1081</v>
      </c>
      <c r="C428" s="1166" t="s">
        <v>1124</v>
      </c>
      <c r="D428" s="2050" t="s">
        <v>1314</v>
      </c>
      <c r="E428" s="2050"/>
      <c r="F428" s="1200">
        <v>1498</v>
      </c>
      <c r="G428" s="1201" t="s">
        <v>1120</v>
      </c>
      <c r="H428" s="1202">
        <v>576838.5</v>
      </c>
      <c r="I428" s="1203">
        <v>576838.5</v>
      </c>
      <c r="J428" s="1204">
        <v>288419.40000000002</v>
      </c>
      <c r="K428" s="2039">
        <v>288419.09999999998</v>
      </c>
      <c r="L428" s="2040"/>
      <c r="M428" s="1205"/>
      <c r="N428" s="1203">
        <v>14420.97</v>
      </c>
      <c r="O428" s="1206"/>
      <c r="P428" s="1207"/>
      <c r="Q428" s="1208"/>
      <c r="R428" s="1209">
        <v>4806.99</v>
      </c>
      <c r="S428" s="1209">
        <v>4806.99</v>
      </c>
      <c r="T428" s="1209">
        <v>4806.99</v>
      </c>
      <c r="U428" s="1210">
        <f t="shared" si="592"/>
        <v>4806.99</v>
      </c>
      <c r="V428" s="1210">
        <f t="shared" si="592"/>
        <v>4806.99</v>
      </c>
      <c r="W428" s="1210">
        <f t="shared" si="592"/>
        <v>4806.99</v>
      </c>
      <c r="X428" s="1210">
        <f>R428+S428+T428+U428+V428+W428</f>
        <v>28841.939999999995</v>
      </c>
      <c r="Y428" s="1210">
        <f>W428</f>
        <v>4806.99</v>
      </c>
      <c r="Z428" s="1210">
        <f t="shared" si="593"/>
        <v>4806.99</v>
      </c>
      <c r="AA428" s="1210">
        <f t="shared" si="593"/>
        <v>4806.99</v>
      </c>
      <c r="AB428" s="1210">
        <f t="shared" si="593"/>
        <v>4806.99</v>
      </c>
      <c r="AC428" s="1210">
        <f t="shared" si="593"/>
        <v>4806.99</v>
      </c>
      <c r="AD428" s="1210">
        <f t="shared" si="593"/>
        <v>4806.99</v>
      </c>
      <c r="AE428" s="1210">
        <f>Y428+Z428+AA428+AB428+AC428+AD428</f>
        <v>28841.939999999995</v>
      </c>
      <c r="AF428" s="1210">
        <f>X428+AE428</f>
        <v>57683.87999999999</v>
      </c>
      <c r="AG428" s="1211">
        <v>576838.5</v>
      </c>
      <c r="AH428" s="1212">
        <f>SUM(K428:L428)+M428-AF428</f>
        <v>230735.21999999997</v>
      </c>
      <c r="AI428" s="1212"/>
      <c r="AJ428" s="1211"/>
      <c r="AK428" s="1213"/>
      <c r="AL428" s="1214">
        <v>4806.99</v>
      </c>
      <c r="AM428" s="1214">
        <f t="shared" si="594"/>
        <v>4806.99</v>
      </c>
      <c r="AN428" s="1214">
        <f t="shared" si="594"/>
        <v>4806.99</v>
      </c>
      <c r="AO428" s="1210">
        <f t="shared" si="594"/>
        <v>4806.99</v>
      </c>
      <c r="AP428" s="1210">
        <f t="shared" si="594"/>
        <v>4806.99</v>
      </c>
      <c r="AQ428" s="1210">
        <f t="shared" si="594"/>
        <v>4806.99</v>
      </c>
      <c r="AR428" s="1210">
        <f>SUM(AL428:AQ428)</f>
        <v>28841.939999999995</v>
      </c>
      <c r="AS428" s="1210">
        <f>AQ428</f>
        <v>4806.99</v>
      </c>
      <c r="AT428" s="1210">
        <f t="shared" si="595"/>
        <v>4806.99</v>
      </c>
      <c r="AU428" s="1210">
        <f t="shared" si="595"/>
        <v>4806.99</v>
      </c>
      <c r="AV428" s="1210">
        <f t="shared" si="595"/>
        <v>4806.99</v>
      </c>
      <c r="AW428" s="1210">
        <f t="shared" si="595"/>
        <v>4806.99</v>
      </c>
      <c r="AX428" s="1210">
        <f t="shared" si="595"/>
        <v>4806.99</v>
      </c>
      <c r="AY428" s="1210">
        <f>SUM(AS428:AX428)</f>
        <v>28841.939999999995</v>
      </c>
      <c r="AZ428" s="1210">
        <f>AR428+AY428</f>
        <v>57683.87999999999</v>
      </c>
      <c r="BA428" s="1211">
        <v>576838.5</v>
      </c>
      <c r="BB428" s="1212">
        <f>AH428+AI428-AZ428</f>
        <v>173051.33999999997</v>
      </c>
      <c r="BD428" s="1186">
        <f t="shared" si="567"/>
        <v>0</v>
      </c>
      <c r="BE428" s="1187">
        <f t="shared" si="570"/>
        <v>273998.13</v>
      </c>
      <c r="BF428" s="1188">
        <f t="shared" si="571"/>
        <v>0</v>
      </c>
      <c r="BG428" s="1294">
        <v>0</v>
      </c>
      <c r="BH428" s="1189"/>
      <c r="BI428" s="1190">
        <f t="shared" si="552"/>
        <v>0</v>
      </c>
      <c r="BJ428" s="1215">
        <v>1.6E-2</v>
      </c>
    </row>
    <row r="429" spans="1:62" ht="12.6" hidden="1" customHeight="1" outlineLevel="1" x14ac:dyDescent="0.2">
      <c r="A429" s="1165" t="str">
        <f t="shared" si="589"/>
        <v>ДЭС-7 с. Апука</v>
      </c>
      <c r="D429" s="2051" t="s">
        <v>977</v>
      </c>
      <c r="E429" s="2051"/>
      <c r="F429" s="2051"/>
      <c r="G429" s="2051"/>
      <c r="H429" s="2051"/>
      <c r="I429" s="1216">
        <v>13327444.619999999</v>
      </c>
      <c r="J429" s="1217">
        <v>8364299.6699999999</v>
      </c>
      <c r="K429" s="2052">
        <f>SUM(K430:L449)</f>
        <v>3175355.95</v>
      </c>
      <c r="L429" s="2053"/>
      <c r="M429" s="1218"/>
      <c r="N429" s="1216">
        <f>SUM(N430:N449)</f>
        <v>265926.99</v>
      </c>
      <c r="O429" s="1242"/>
      <c r="P429" s="1243"/>
      <c r="Q429" s="1221">
        <f>SUM(Q430:Q449)</f>
        <v>0</v>
      </c>
      <c r="R429" s="1222">
        <f>SUM(R430:R449)</f>
        <v>88642.33</v>
      </c>
      <c r="S429" s="1222">
        <f t="shared" ref="S429:AG429" si="596">SUM(S430:S449)</f>
        <v>88642.33</v>
      </c>
      <c r="T429" s="1222">
        <f t="shared" si="596"/>
        <v>88642.33</v>
      </c>
      <c r="U429" s="1222">
        <f t="shared" si="596"/>
        <v>88642.33</v>
      </c>
      <c r="V429" s="1222">
        <f t="shared" si="596"/>
        <v>88642.33</v>
      </c>
      <c r="W429" s="1222">
        <f t="shared" si="596"/>
        <v>88642.33</v>
      </c>
      <c r="X429" s="1222">
        <f t="shared" si="596"/>
        <v>531853.98</v>
      </c>
      <c r="Y429" s="1222">
        <f t="shared" si="596"/>
        <v>88642.33</v>
      </c>
      <c r="Z429" s="1222">
        <f t="shared" si="596"/>
        <v>88642.33</v>
      </c>
      <c r="AA429" s="1222">
        <f t="shared" si="596"/>
        <v>88642.33</v>
      </c>
      <c r="AB429" s="1222">
        <f t="shared" si="596"/>
        <v>88642.33</v>
      </c>
      <c r="AC429" s="1222">
        <f t="shared" si="596"/>
        <v>88642.13</v>
      </c>
      <c r="AD429" s="1222">
        <f t="shared" si="596"/>
        <v>88073.279999999999</v>
      </c>
      <c r="AE429" s="1222">
        <f t="shared" si="596"/>
        <v>531284.73</v>
      </c>
      <c r="AF429" s="1222">
        <f t="shared" si="596"/>
        <v>1063138.71</v>
      </c>
      <c r="AG429" s="1220">
        <f t="shared" si="596"/>
        <v>10888277.919999998</v>
      </c>
      <c r="AH429" s="1222">
        <f>SUM(AH430:AH449)</f>
        <v>2112217.2400000002</v>
      </c>
      <c r="AI429" s="1222">
        <f>SUM(AI430:AI449)</f>
        <v>0</v>
      </c>
      <c r="AJ429" s="1220">
        <f>SUM(AJ430:AJ449)</f>
        <v>0</v>
      </c>
      <c r="AK429" s="1223">
        <f>SUM(AK430:AK449)</f>
        <v>0</v>
      </c>
      <c r="AL429" s="1222">
        <f>SUM(AL430:AL449)</f>
        <v>88073.279999999999</v>
      </c>
      <c r="AM429" s="1222">
        <f t="shared" ref="AM429:BA429" si="597">SUM(AM430:AM449)</f>
        <v>88073.279999999999</v>
      </c>
      <c r="AN429" s="1222">
        <f t="shared" si="597"/>
        <v>88073.279999999999</v>
      </c>
      <c r="AO429" s="1222">
        <f t="shared" si="597"/>
        <v>88073.279999999999</v>
      </c>
      <c r="AP429" s="1222">
        <f t="shared" si="597"/>
        <v>88073.279999999999</v>
      </c>
      <c r="AQ429" s="1222">
        <f t="shared" si="597"/>
        <v>88073.09</v>
      </c>
      <c r="AR429" s="1222">
        <f t="shared" si="597"/>
        <v>528439.49</v>
      </c>
      <c r="AS429" s="1222">
        <f t="shared" si="597"/>
        <v>81011.13</v>
      </c>
      <c r="AT429" s="1222">
        <f t="shared" si="597"/>
        <v>81011.13</v>
      </c>
      <c r="AU429" s="1222">
        <f t="shared" si="597"/>
        <v>81011.13</v>
      </c>
      <c r="AV429" s="1222">
        <f t="shared" si="597"/>
        <v>81011.13</v>
      </c>
      <c r="AW429" s="1222">
        <f t="shared" si="597"/>
        <v>81011.13</v>
      </c>
      <c r="AX429" s="1222">
        <f t="shared" si="597"/>
        <v>81011.109999999986</v>
      </c>
      <c r="AY429" s="1222">
        <f t="shared" si="597"/>
        <v>486066.75999999995</v>
      </c>
      <c r="AZ429" s="1222">
        <f t="shared" si="597"/>
        <v>1014506.2499999999</v>
      </c>
      <c r="BA429" s="1220">
        <f t="shared" si="597"/>
        <v>10888277.919999998</v>
      </c>
      <c r="BB429" s="1296">
        <f>SUM(BB430:BB449)</f>
        <v>1097710.99</v>
      </c>
      <c r="BD429" s="1186">
        <f t="shared" si="567"/>
        <v>0</v>
      </c>
      <c r="BE429" s="1187">
        <f t="shared" si="570"/>
        <v>2909428.96</v>
      </c>
      <c r="BF429" s="1188">
        <f t="shared" si="571"/>
        <v>0</v>
      </c>
      <c r="BH429" s="1189"/>
      <c r="BI429" s="1190">
        <f t="shared" si="552"/>
        <v>0</v>
      </c>
      <c r="BJ429" s="1215"/>
    </row>
    <row r="430" spans="1:62" ht="12.6" hidden="1" customHeight="1" outlineLevel="2" x14ac:dyDescent="0.2">
      <c r="A430" s="1165" t="str">
        <f t="shared" si="589"/>
        <v>ДЭС-7 с. Апука</v>
      </c>
      <c r="B430" s="1166" t="s">
        <v>981</v>
      </c>
      <c r="C430" s="1166" t="s">
        <v>1108</v>
      </c>
      <c r="D430" s="2050" t="s">
        <v>1208</v>
      </c>
      <c r="E430" s="2050"/>
      <c r="F430" s="1200">
        <v>763</v>
      </c>
      <c r="G430" s="1201" t="s">
        <v>1209</v>
      </c>
      <c r="H430" s="1202">
        <v>25398.31</v>
      </c>
      <c r="I430" s="1203">
        <v>25398.31</v>
      </c>
      <c r="J430" s="1204">
        <v>25398.31</v>
      </c>
      <c r="K430" s="1224"/>
      <c r="L430" s="1207"/>
      <c r="M430" s="1205"/>
      <c r="N430" s="1225"/>
      <c r="O430" s="1206"/>
      <c r="P430" s="1207"/>
      <c r="Q430" s="1208"/>
      <c r="R430" s="1209">
        <v>0</v>
      </c>
      <c r="S430" s="1209">
        <v>0</v>
      </c>
      <c r="T430" s="1209">
        <v>0</v>
      </c>
      <c r="U430" s="1210">
        <f t="shared" ref="U430:W449" si="598">T430</f>
        <v>0</v>
      </c>
      <c r="V430" s="1210">
        <f t="shared" si="598"/>
        <v>0</v>
      </c>
      <c r="W430" s="1210">
        <f t="shared" si="598"/>
        <v>0</v>
      </c>
      <c r="X430" s="1210">
        <f t="shared" ref="X430:X449" si="599">R430+S430+T430+U430+V430+W430</f>
        <v>0</v>
      </c>
      <c r="Y430" s="1210">
        <f t="shared" ref="Y430:Y449" si="600">W430</f>
        <v>0</v>
      </c>
      <c r="Z430" s="1210">
        <f t="shared" ref="Z430:AD445" si="601">Y430</f>
        <v>0</v>
      </c>
      <c r="AA430" s="1210">
        <f t="shared" si="601"/>
        <v>0</v>
      </c>
      <c r="AB430" s="1210">
        <f t="shared" si="601"/>
        <v>0</v>
      </c>
      <c r="AC430" s="1210">
        <f t="shared" si="601"/>
        <v>0</v>
      </c>
      <c r="AD430" s="1210">
        <f t="shared" si="601"/>
        <v>0</v>
      </c>
      <c r="AE430" s="1210">
        <f t="shared" ref="AE430:AE449" si="602">Y430+Z430+AA430+AB430+AC430+AD430</f>
        <v>0</v>
      </c>
      <c r="AF430" s="1210">
        <f t="shared" ref="AF430:AF449" si="603">X430+AE430</f>
        <v>0</v>
      </c>
      <c r="AG430" s="1211">
        <v>25398.31</v>
      </c>
      <c r="AH430" s="1212">
        <f t="shared" ref="AH430:AH449" si="604">SUM(K430:L430)+M430-AF430</f>
        <v>0</v>
      </c>
      <c r="AI430" s="1212"/>
      <c r="AJ430" s="1211"/>
      <c r="AK430" s="1228"/>
      <c r="AL430" s="1214">
        <v>0</v>
      </c>
      <c r="AM430" s="1214">
        <f t="shared" ref="AM430:AQ445" si="605">AL430</f>
        <v>0</v>
      </c>
      <c r="AN430" s="1214">
        <f t="shared" si="605"/>
        <v>0</v>
      </c>
      <c r="AO430" s="1210">
        <f t="shared" si="605"/>
        <v>0</v>
      </c>
      <c r="AP430" s="1210">
        <f t="shared" si="605"/>
        <v>0</v>
      </c>
      <c r="AQ430" s="1210">
        <f t="shared" si="605"/>
        <v>0</v>
      </c>
      <c r="AR430" s="1210">
        <f t="shared" ref="AR430:AR449" si="606">SUM(AL430:AQ430)</f>
        <v>0</v>
      </c>
      <c r="AS430" s="1210">
        <f t="shared" ref="AS430:AS449" si="607">AQ430</f>
        <v>0</v>
      </c>
      <c r="AT430" s="1210">
        <f t="shared" ref="AT430:AX445" si="608">AS430</f>
        <v>0</v>
      </c>
      <c r="AU430" s="1210">
        <f t="shared" si="608"/>
        <v>0</v>
      </c>
      <c r="AV430" s="1210">
        <f t="shared" si="608"/>
        <v>0</v>
      </c>
      <c r="AW430" s="1210">
        <f t="shared" si="608"/>
        <v>0</v>
      </c>
      <c r="AX430" s="1210">
        <f t="shared" si="608"/>
        <v>0</v>
      </c>
      <c r="AY430" s="1210">
        <f t="shared" ref="AY430:AY449" si="609">SUM(AS430:AX430)</f>
        <v>0</v>
      </c>
      <c r="AZ430" s="1210">
        <f t="shared" ref="AZ430:AZ449" si="610">AR430+AY430</f>
        <v>0</v>
      </c>
      <c r="BA430" s="1211">
        <v>25398.31</v>
      </c>
      <c r="BB430" s="1212">
        <f t="shared" ref="BB430:BB449" si="611">AH430+AI430-AZ430</f>
        <v>0</v>
      </c>
      <c r="BD430" s="1186">
        <f t="shared" si="567"/>
        <v>0</v>
      </c>
      <c r="BE430" s="1187">
        <f t="shared" si="570"/>
        <v>0</v>
      </c>
      <c r="BF430" s="1188">
        <f t="shared" si="571"/>
        <v>0</v>
      </c>
      <c r="BG430" s="1294">
        <v>0</v>
      </c>
      <c r="BH430" s="1189"/>
      <c r="BI430" s="1190">
        <f t="shared" si="552"/>
        <v>0</v>
      </c>
      <c r="BJ430" s="1215"/>
    </row>
    <row r="431" spans="1:62" ht="12.6" hidden="1" customHeight="1" outlineLevel="2" x14ac:dyDescent="0.2">
      <c r="A431" s="1165" t="str">
        <f t="shared" si="589"/>
        <v>ДЭС-7 с. Апука</v>
      </c>
      <c r="B431" s="1166" t="s">
        <v>981</v>
      </c>
      <c r="C431" s="1166" t="s">
        <v>1108</v>
      </c>
      <c r="D431" s="2050" t="s">
        <v>1219</v>
      </c>
      <c r="E431" s="2050"/>
      <c r="F431" s="1200">
        <v>56</v>
      </c>
      <c r="G431" s="1201" t="s">
        <v>1315</v>
      </c>
      <c r="H431" s="1202">
        <v>15001.6</v>
      </c>
      <c r="I431" s="1203">
        <v>15001.6</v>
      </c>
      <c r="J431" s="1204">
        <v>15001.6</v>
      </c>
      <c r="K431" s="1224"/>
      <c r="L431" s="1207"/>
      <c r="M431" s="1205"/>
      <c r="N431" s="1225"/>
      <c r="O431" s="1206"/>
      <c r="P431" s="1207"/>
      <c r="Q431" s="1208"/>
      <c r="R431" s="1209">
        <v>0</v>
      </c>
      <c r="S431" s="1209">
        <v>0</v>
      </c>
      <c r="T431" s="1209">
        <v>0</v>
      </c>
      <c r="U431" s="1210">
        <f t="shared" si="598"/>
        <v>0</v>
      </c>
      <c r="V431" s="1210">
        <f t="shared" si="598"/>
        <v>0</v>
      </c>
      <c r="W431" s="1210">
        <f t="shared" si="598"/>
        <v>0</v>
      </c>
      <c r="X431" s="1210">
        <f t="shared" si="599"/>
        <v>0</v>
      </c>
      <c r="Y431" s="1210">
        <f t="shared" si="600"/>
        <v>0</v>
      </c>
      <c r="Z431" s="1210">
        <f t="shared" si="601"/>
        <v>0</v>
      </c>
      <c r="AA431" s="1210">
        <f t="shared" si="601"/>
        <v>0</v>
      </c>
      <c r="AB431" s="1210">
        <f t="shared" si="601"/>
        <v>0</v>
      </c>
      <c r="AC431" s="1210">
        <f t="shared" si="601"/>
        <v>0</v>
      </c>
      <c r="AD431" s="1210">
        <f t="shared" si="601"/>
        <v>0</v>
      </c>
      <c r="AE431" s="1210">
        <f t="shared" si="602"/>
        <v>0</v>
      </c>
      <c r="AF431" s="1210">
        <f t="shared" si="603"/>
        <v>0</v>
      </c>
      <c r="AG431" s="1211">
        <v>15001.6</v>
      </c>
      <c r="AH431" s="1212">
        <f t="shared" si="604"/>
        <v>0</v>
      </c>
      <c r="AI431" s="1212"/>
      <c r="AJ431" s="1211"/>
      <c r="AK431" s="1228"/>
      <c r="AL431" s="1214">
        <v>0</v>
      </c>
      <c r="AM431" s="1214">
        <f t="shared" si="605"/>
        <v>0</v>
      </c>
      <c r="AN431" s="1214">
        <f t="shared" si="605"/>
        <v>0</v>
      </c>
      <c r="AO431" s="1210">
        <f t="shared" si="605"/>
        <v>0</v>
      </c>
      <c r="AP431" s="1210">
        <f t="shared" si="605"/>
        <v>0</v>
      </c>
      <c r="AQ431" s="1210">
        <f t="shared" si="605"/>
        <v>0</v>
      </c>
      <c r="AR431" s="1210">
        <f t="shared" si="606"/>
        <v>0</v>
      </c>
      <c r="AS431" s="1210">
        <f t="shared" si="607"/>
        <v>0</v>
      </c>
      <c r="AT431" s="1210">
        <f t="shared" si="608"/>
        <v>0</v>
      </c>
      <c r="AU431" s="1210">
        <f t="shared" si="608"/>
        <v>0</v>
      </c>
      <c r="AV431" s="1210">
        <f t="shared" si="608"/>
        <v>0</v>
      </c>
      <c r="AW431" s="1210">
        <f t="shared" si="608"/>
        <v>0</v>
      </c>
      <c r="AX431" s="1210">
        <f t="shared" si="608"/>
        <v>0</v>
      </c>
      <c r="AY431" s="1210">
        <f t="shared" si="609"/>
        <v>0</v>
      </c>
      <c r="AZ431" s="1210">
        <f t="shared" si="610"/>
        <v>0</v>
      </c>
      <c r="BA431" s="1211">
        <v>15001.6</v>
      </c>
      <c r="BB431" s="1212">
        <f t="shared" si="611"/>
        <v>0</v>
      </c>
      <c r="BD431" s="1186">
        <f t="shared" si="567"/>
        <v>0</v>
      </c>
      <c r="BE431" s="1187">
        <f t="shared" si="570"/>
        <v>0</v>
      </c>
      <c r="BF431" s="1188">
        <f t="shared" si="571"/>
        <v>0</v>
      </c>
      <c r="BG431" s="1294">
        <v>0</v>
      </c>
      <c r="BH431" s="1189"/>
      <c r="BI431" s="1190">
        <f t="shared" si="552"/>
        <v>0</v>
      </c>
      <c r="BJ431" s="1215"/>
    </row>
    <row r="432" spans="1:62" ht="23.85" hidden="1" customHeight="1" outlineLevel="2" x14ac:dyDescent="0.2">
      <c r="A432" s="1165" t="str">
        <f t="shared" si="589"/>
        <v>ДЭС-7 с. Апука</v>
      </c>
      <c r="B432" s="1166" t="s">
        <v>1015</v>
      </c>
      <c r="C432" s="1166" t="s">
        <v>1100</v>
      </c>
      <c r="D432" s="2050" t="s">
        <v>1316</v>
      </c>
      <c r="E432" s="2050"/>
      <c r="F432" s="1200">
        <v>2203</v>
      </c>
      <c r="G432" s="1201" t="s">
        <v>1317</v>
      </c>
      <c r="H432" s="1202">
        <v>584374.57999999996</v>
      </c>
      <c r="I432" s="1203">
        <v>584374.57999999996</v>
      </c>
      <c r="J432" s="1204">
        <v>253229.08</v>
      </c>
      <c r="K432" s="2039">
        <v>331145.5</v>
      </c>
      <c r="L432" s="2040"/>
      <c r="M432" s="1205"/>
      <c r="N432" s="1203">
        <v>29218.74</v>
      </c>
      <c r="O432" s="1206"/>
      <c r="P432" s="1207"/>
      <c r="Q432" s="1208"/>
      <c r="R432" s="1209">
        <v>9739.58</v>
      </c>
      <c r="S432" s="1209">
        <v>9739.58</v>
      </c>
      <c r="T432" s="1209">
        <v>9739.58</v>
      </c>
      <c r="U432" s="1210">
        <f t="shared" si="598"/>
        <v>9739.58</v>
      </c>
      <c r="V432" s="1210">
        <f t="shared" si="598"/>
        <v>9739.58</v>
      </c>
      <c r="W432" s="1210">
        <f t="shared" si="598"/>
        <v>9739.58</v>
      </c>
      <c r="X432" s="1210">
        <f t="shared" si="599"/>
        <v>58437.48</v>
      </c>
      <c r="Y432" s="1210">
        <f t="shared" si="600"/>
        <v>9739.58</v>
      </c>
      <c r="Z432" s="1210">
        <f t="shared" si="601"/>
        <v>9739.58</v>
      </c>
      <c r="AA432" s="1210">
        <f t="shared" si="601"/>
        <v>9739.58</v>
      </c>
      <c r="AB432" s="1210">
        <f t="shared" si="601"/>
        <v>9739.58</v>
      </c>
      <c r="AC432" s="1210">
        <f t="shared" si="601"/>
        <v>9739.58</v>
      </c>
      <c r="AD432" s="1210">
        <f t="shared" si="601"/>
        <v>9739.58</v>
      </c>
      <c r="AE432" s="1210">
        <f t="shared" si="602"/>
        <v>58437.48</v>
      </c>
      <c r="AF432" s="1210">
        <f t="shared" si="603"/>
        <v>116874.96</v>
      </c>
      <c r="AG432" s="1211">
        <v>584374.57999999996</v>
      </c>
      <c r="AH432" s="1212">
        <f t="shared" si="604"/>
        <v>214270.53999999998</v>
      </c>
      <c r="AI432" s="1212"/>
      <c r="AJ432" s="1211"/>
      <c r="AK432" s="1213"/>
      <c r="AL432" s="1214">
        <v>9739.58</v>
      </c>
      <c r="AM432" s="1214">
        <f t="shared" si="605"/>
        <v>9739.58</v>
      </c>
      <c r="AN432" s="1214">
        <f t="shared" si="605"/>
        <v>9739.58</v>
      </c>
      <c r="AO432" s="1210">
        <f t="shared" si="605"/>
        <v>9739.58</v>
      </c>
      <c r="AP432" s="1210">
        <f t="shared" si="605"/>
        <v>9739.58</v>
      </c>
      <c r="AQ432" s="1210">
        <f t="shared" si="605"/>
        <v>9739.58</v>
      </c>
      <c r="AR432" s="1210">
        <f t="shared" si="606"/>
        <v>58437.48</v>
      </c>
      <c r="AS432" s="1210">
        <f t="shared" si="607"/>
        <v>9739.58</v>
      </c>
      <c r="AT432" s="1210">
        <f t="shared" si="608"/>
        <v>9739.58</v>
      </c>
      <c r="AU432" s="1210">
        <f t="shared" si="608"/>
        <v>9739.58</v>
      </c>
      <c r="AV432" s="1210">
        <f t="shared" si="608"/>
        <v>9739.58</v>
      </c>
      <c r="AW432" s="1210">
        <f t="shared" si="608"/>
        <v>9739.58</v>
      </c>
      <c r="AX432" s="1210">
        <f t="shared" si="608"/>
        <v>9739.58</v>
      </c>
      <c r="AY432" s="1210">
        <f t="shared" si="609"/>
        <v>58437.48</v>
      </c>
      <c r="AZ432" s="1210">
        <f t="shared" si="610"/>
        <v>116874.96</v>
      </c>
      <c r="BA432" s="1211">
        <v>584374.57999999996</v>
      </c>
      <c r="BB432" s="1212">
        <f t="shared" si="611"/>
        <v>97395.579999999973</v>
      </c>
      <c r="BD432" s="1186">
        <f t="shared" si="567"/>
        <v>0</v>
      </c>
      <c r="BE432" s="1187">
        <f t="shared" si="570"/>
        <v>301926.75999999995</v>
      </c>
      <c r="BF432" s="1188">
        <f t="shared" si="571"/>
        <v>0</v>
      </c>
      <c r="BG432" s="1294">
        <v>0</v>
      </c>
      <c r="BH432" s="1189"/>
      <c r="BI432" s="1190">
        <f t="shared" si="552"/>
        <v>0</v>
      </c>
      <c r="BJ432" s="1215"/>
    </row>
    <row r="433" spans="1:62" ht="23.85" hidden="1" customHeight="1" outlineLevel="2" x14ac:dyDescent="0.2">
      <c r="A433" s="1165" t="str">
        <f t="shared" si="589"/>
        <v>ДЭС-7 с. Апука</v>
      </c>
      <c r="B433" s="1166" t="s">
        <v>1015</v>
      </c>
      <c r="C433" s="1166" t="s">
        <v>1100</v>
      </c>
      <c r="D433" s="2050" t="s">
        <v>1318</v>
      </c>
      <c r="E433" s="2050"/>
      <c r="F433" s="1200">
        <v>948</v>
      </c>
      <c r="G433" s="1201" t="s">
        <v>1319</v>
      </c>
      <c r="H433" s="1202">
        <v>27612</v>
      </c>
      <c r="I433" s="1203">
        <v>27612</v>
      </c>
      <c r="J433" s="1204">
        <v>27612</v>
      </c>
      <c r="K433" s="1224"/>
      <c r="L433" s="1207"/>
      <c r="M433" s="1205"/>
      <c r="N433" s="1225"/>
      <c r="O433" s="1206"/>
      <c r="P433" s="1207"/>
      <c r="Q433" s="1208"/>
      <c r="R433" s="1209">
        <v>0</v>
      </c>
      <c r="S433" s="1209">
        <v>0</v>
      </c>
      <c r="T433" s="1209">
        <v>0</v>
      </c>
      <c r="U433" s="1210">
        <f t="shared" si="598"/>
        <v>0</v>
      </c>
      <c r="V433" s="1210">
        <f t="shared" si="598"/>
        <v>0</v>
      </c>
      <c r="W433" s="1210">
        <f t="shared" si="598"/>
        <v>0</v>
      </c>
      <c r="X433" s="1210">
        <f t="shared" si="599"/>
        <v>0</v>
      </c>
      <c r="Y433" s="1210">
        <f t="shared" si="600"/>
        <v>0</v>
      </c>
      <c r="Z433" s="1210">
        <f t="shared" si="601"/>
        <v>0</v>
      </c>
      <c r="AA433" s="1210">
        <f t="shared" si="601"/>
        <v>0</v>
      </c>
      <c r="AB433" s="1210">
        <f t="shared" si="601"/>
        <v>0</v>
      </c>
      <c r="AC433" s="1210">
        <f t="shared" si="601"/>
        <v>0</v>
      </c>
      <c r="AD433" s="1210">
        <f t="shared" si="601"/>
        <v>0</v>
      </c>
      <c r="AE433" s="1210">
        <f t="shared" si="602"/>
        <v>0</v>
      </c>
      <c r="AF433" s="1210">
        <f t="shared" si="603"/>
        <v>0</v>
      </c>
      <c r="AG433" s="1211">
        <v>27612</v>
      </c>
      <c r="AH433" s="1212">
        <f t="shared" si="604"/>
        <v>0</v>
      </c>
      <c r="AI433" s="1212"/>
      <c r="AJ433" s="1211"/>
      <c r="AK433" s="1228"/>
      <c r="AL433" s="1214">
        <v>0</v>
      </c>
      <c r="AM433" s="1214">
        <f t="shared" si="605"/>
        <v>0</v>
      </c>
      <c r="AN433" s="1214">
        <f t="shared" si="605"/>
        <v>0</v>
      </c>
      <c r="AO433" s="1210">
        <f t="shared" si="605"/>
        <v>0</v>
      </c>
      <c r="AP433" s="1210">
        <f t="shared" si="605"/>
        <v>0</v>
      </c>
      <c r="AQ433" s="1210">
        <f t="shared" si="605"/>
        <v>0</v>
      </c>
      <c r="AR433" s="1210">
        <f t="shared" si="606"/>
        <v>0</v>
      </c>
      <c r="AS433" s="1210">
        <f t="shared" si="607"/>
        <v>0</v>
      </c>
      <c r="AT433" s="1210">
        <f t="shared" si="608"/>
        <v>0</v>
      </c>
      <c r="AU433" s="1210">
        <f t="shared" si="608"/>
        <v>0</v>
      </c>
      <c r="AV433" s="1210">
        <f t="shared" si="608"/>
        <v>0</v>
      </c>
      <c r="AW433" s="1210">
        <f t="shared" si="608"/>
        <v>0</v>
      </c>
      <c r="AX433" s="1210">
        <f t="shared" si="608"/>
        <v>0</v>
      </c>
      <c r="AY433" s="1210">
        <f t="shared" si="609"/>
        <v>0</v>
      </c>
      <c r="AZ433" s="1210">
        <f t="shared" si="610"/>
        <v>0</v>
      </c>
      <c r="BA433" s="1211">
        <v>27612</v>
      </c>
      <c r="BB433" s="1212">
        <f t="shared" si="611"/>
        <v>0</v>
      </c>
      <c r="BD433" s="1186">
        <f t="shared" si="567"/>
        <v>0</v>
      </c>
      <c r="BE433" s="1187">
        <f t="shared" si="570"/>
        <v>0</v>
      </c>
      <c r="BF433" s="1188">
        <f t="shared" si="571"/>
        <v>0</v>
      </c>
      <c r="BG433" s="1294">
        <v>0</v>
      </c>
      <c r="BH433" s="1189"/>
      <c r="BI433" s="1190">
        <f t="shared" si="552"/>
        <v>0</v>
      </c>
      <c r="BJ433" s="1215"/>
    </row>
    <row r="434" spans="1:62" ht="12.6" hidden="1" customHeight="1" outlineLevel="2" x14ac:dyDescent="0.2">
      <c r="A434" s="1165" t="str">
        <f t="shared" si="589"/>
        <v>ДЭС-7 с. Апука</v>
      </c>
      <c r="B434" s="1166" t="s">
        <v>1012</v>
      </c>
      <c r="C434" s="1166" t="s">
        <v>1100</v>
      </c>
      <c r="D434" s="2050" t="s">
        <v>1320</v>
      </c>
      <c r="E434" s="2050"/>
      <c r="F434" s="1200">
        <v>1882</v>
      </c>
      <c r="G434" s="1201" t="s">
        <v>1163</v>
      </c>
      <c r="H434" s="1202">
        <v>47076.27</v>
      </c>
      <c r="I434" s="1203">
        <v>47076.27</v>
      </c>
      <c r="J434" s="1204">
        <v>47076.27</v>
      </c>
      <c r="K434" s="1224"/>
      <c r="L434" s="1207"/>
      <c r="M434" s="1205"/>
      <c r="N434" s="1225"/>
      <c r="O434" s="1206"/>
      <c r="P434" s="1207"/>
      <c r="Q434" s="1208"/>
      <c r="R434" s="1209">
        <v>0</v>
      </c>
      <c r="S434" s="1209">
        <v>0</v>
      </c>
      <c r="T434" s="1209">
        <v>0</v>
      </c>
      <c r="U434" s="1210">
        <f t="shared" si="598"/>
        <v>0</v>
      </c>
      <c r="V434" s="1210">
        <f t="shared" si="598"/>
        <v>0</v>
      </c>
      <c r="W434" s="1210">
        <f t="shared" si="598"/>
        <v>0</v>
      </c>
      <c r="X434" s="1210">
        <f t="shared" si="599"/>
        <v>0</v>
      </c>
      <c r="Y434" s="1210">
        <f t="shared" si="600"/>
        <v>0</v>
      </c>
      <c r="Z434" s="1210">
        <f t="shared" si="601"/>
        <v>0</v>
      </c>
      <c r="AA434" s="1210">
        <f t="shared" si="601"/>
        <v>0</v>
      </c>
      <c r="AB434" s="1210">
        <f t="shared" si="601"/>
        <v>0</v>
      </c>
      <c r="AC434" s="1210">
        <f t="shared" si="601"/>
        <v>0</v>
      </c>
      <c r="AD434" s="1210">
        <f t="shared" si="601"/>
        <v>0</v>
      </c>
      <c r="AE434" s="1210">
        <f t="shared" si="602"/>
        <v>0</v>
      </c>
      <c r="AF434" s="1210">
        <f t="shared" si="603"/>
        <v>0</v>
      </c>
      <c r="AG434" s="1211">
        <v>47076.27</v>
      </c>
      <c r="AH434" s="1212">
        <f t="shared" si="604"/>
        <v>0</v>
      </c>
      <c r="AI434" s="1212"/>
      <c r="AJ434" s="1211"/>
      <c r="AK434" s="1228"/>
      <c r="AL434" s="1214">
        <v>0</v>
      </c>
      <c r="AM434" s="1214">
        <f t="shared" si="605"/>
        <v>0</v>
      </c>
      <c r="AN434" s="1214">
        <f t="shared" si="605"/>
        <v>0</v>
      </c>
      <c r="AO434" s="1210">
        <f t="shared" si="605"/>
        <v>0</v>
      </c>
      <c r="AP434" s="1210">
        <f t="shared" si="605"/>
        <v>0</v>
      </c>
      <c r="AQ434" s="1210">
        <f t="shared" si="605"/>
        <v>0</v>
      </c>
      <c r="AR434" s="1210">
        <f t="shared" si="606"/>
        <v>0</v>
      </c>
      <c r="AS434" s="1210">
        <f t="shared" si="607"/>
        <v>0</v>
      </c>
      <c r="AT434" s="1210">
        <f t="shared" si="608"/>
        <v>0</v>
      </c>
      <c r="AU434" s="1210">
        <f t="shared" si="608"/>
        <v>0</v>
      </c>
      <c r="AV434" s="1210">
        <f t="shared" si="608"/>
        <v>0</v>
      </c>
      <c r="AW434" s="1210">
        <f t="shared" si="608"/>
        <v>0</v>
      </c>
      <c r="AX434" s="1210">
        <f t="shared" si="608"/>
        <v>0</v>
      </c>
      <c r="AY434" s="1210">
        <f t="shared" si="609"/>
        <v>0</v>
      </c>
      <c r="AZ434" s="1210">
        <f t="shared" si="610"/>
        <v>0</v>
      </c>
      <c r="BA434" s="1211">
        <v>47076.27</v>
      </c>
      <c r="BB434" s="1212">
        <f t="shared" si="611"/>
        <v>0</v>
      </c>
      <c r="BD434" s="1186">
        <f t="shared" si="567"/>
        <v>0</v>
      </c>
      <c r="BE434" s="1187">
        <f t="shared" si="570"/>
        <v>0</v>
      </c>
      <c r="BF434" s="1188">
        <f t="shared" si="571"/>
        <v>0</v>
      </c>
      <c r="BG434" s="1294">
        <v>0</v>
      </c>
      <c r="BH434" s="1189"/>
      <c r="BI434" s="1190">
        <f t="shared" si="552"/>
        <v>0</v>
      </c>
      <c r="BJ434" s="1215"/>
    </row>
    <row r="435" spans="1:62" ht="12.6" hidden="1" customHeight="1" outlineLevel="2" x14ac:dyDescent="0.2">
      <c r="A435" s="1165" t="str">
        <f t="shared" si="589"/>
        <v>ДЭС-7 с. Апука</v>
      </c>
      <c r="B435" s="1166" t="str">
        <f>D467</f>
        <v>Передаточные устройства</v>
      </c>
      <c r="C435" s="1166" t="s">
        <v>1124</v>
      </c>
      <c r="D435" s="2050" t="s">
        <v>1321</v>
      </c>
      <c r="E435" s="2050"/>
      <c r="F435" s="1200">
        <v>2202</v>
      </c>
      <c r="G435" s="1201" t="s">
        <v>1317</v>
      </c>
      <c r="H435" s="1202">
        <v>193527.97</v>
      </c>
      <c r="I435" s="1203">
        <v>193527.97</v>
      </c>
      <c r="J435" s="1204">
        <v>83862.22</v>
      </c>
      <c r="K435" s="2039">
        <v>109665.75</v>
      </c>
      <c r="L435" s="2040"/>
      <c r="M435" s="1205"/>
      <c r="N435" s="1203">
        <v>9676.41</v>
      </c>
      <c r="O435" s="1206"/>
      <c r="P435" s="1207"/>
      <c r="Q435" s="1208"/>
      <c r="R435" s="1209">
        <v>3225.47</v>
      </c>
      <c r="S435" s="1209">
        <v>3225.47</v>
      </c>
      <c r="T435" s="1209">
        <v>3225.47</v>
      </c>
      <c r="U435" s="1210">
        <f t="shared" si="598"/>
        <v>3225.47</v>
      </c>
      <c r="V435" s="1210">
        <f t="shared" si="598"/>
        <v>3225.47</v>
      </c>
      <c r="W435" s="1210">
        <f t="shared" si="598"/>
        <v>3225.47</v>
      </c>
      <c r="X435" s="1210">
        <f t="shared" si="599"/>
        <v>19352.82</v>
      </c>
      <c r="Y435" s="1210">
        <f t="shared" si="600"/>
        <v>3225.47</v>
      </c>
      <c r="Z435" s="1210">
        <f t="shared" si="601"/>
        <v>3225.47</v>
      </c>
      <c r="AA435" s="1210">
        <f t="shared" si="601"/>
        <v>3225.47</v>
      </c>
      <c r="AB435" s="1210">
        <f t="shared" si="601"/>
        <v>3225.47</v>
      </c>
      <c r="AC435" s="1210">
        <f t="shared" si="601"/>
        <v>3225.47</v>
      </c>
      <c r="AD435" s="1210">
        <f t="shared" si="601"/>
        <v>3225.47</v>
      </c>
      <c r="AE435" s="1210">
        <f t="shared" si="602"/>
        <v>19352.82</v>
      </c>
      <c r="AF435" s="1210">
        <f t="shared" si="603"/>
        <v>38705.64</v>
      </c>
      <c r="AG435" s="1211">
        <v>193527.97</v>
      </c>
      <c r="AH435" s="1212">
        <f t="shared" si="604"/>
        <v>70960.11</v>
      </c>
      <c r="AI435" s="1212"/>
      <c r="AJ435" s="1211"/>
      <c r="AK435" s="1213"/>
      <c r="AL435" s="1214">
        <v>3225.47</v>
      </c>
      <c r="AM435" s="1214">
        <f t="shared" si="605"/>
        <v>3225.47</v>
      </c>
      <c r="AN435" s="1214">
        <f t="shared" si="605"/>
        <v>3225.47</v>
      </c>
      <c r="AO435" s="1210">
        <f t="shared" si="605"/>
        <v>3225.47</v>
      </c>
      <c r="AP435" s="1210">
        <f t="shared" si="605"/>
        <v>3225.47</v>
      </c>
      <c r="AQ435" s="1210">
        <f t="shared" si="605"/>
        <v>3225.47</v>
      </c>
      <c r="AR435" s="1210">
        <f t="shared" si="606"/>
        <v>19352.82</v>
      </c>
      <c r="AS435" s="1210">
        <f t="shared" si="607"/>
        <v>3225.47</v>
      </c>
      <c r="AT435" s="1210">
        <f t="shared" si="608"/>
        <v>3225.47</v>
      </c>
      <c r="AU435" s="1210">
        <f t="shared" si="608"/>
        <v>3225.47</v>
      </c>
      <c r="AV435" s="1210">
        <f t="shared" si="608"/>
        <v>3225.47</v>
      </c>
      <c r="AW435" s="1210">
        <f t="shared" si="608"/>
        <v>3225.47</v>
      </c>
      <c r="AX435" s="1210">
        <f t="shared" si="608"/>
        <v>3225.47</v>
      </c>
      <c r="AY435" s="1210">
        <f t="shared" si="609"/>
        <v>19352.82</v>
      </c>
      <c r="AZ435" s="1210">
        <f t="shared" si="610"/>
        <v>38705.64</v>
      </c>
      <c r="BA435" s="1211">
        <v>193527.97</v>
      </c>
      <c r="BB435" s="1212">
        <f t="shared" si="611"/>
        <v>32254.47</v>
      </c>
      <c r="BD435" s="1186">
        <f t="shared" si="567"/>
        <v>0</v>
      </c>
      <c r="BE435" s="1187">
        <f t="shared" si="570"/>
        <v>99989.34</v>
      </c>
      <c r="BF435" s="1188">
        <f t="shared" si="571"/>
        <v>0</v>
      </c>
      <c r="BG435" s="1294">
        <v>0</v>
      </c>
      <c r="BH435" s="1189"/>
      <c r="BI435" s="1190">
        <f t="shared" si="552"/>
        <v>0</v>
      </c>
      <c r="BJ435" s="1215"/>
    </row>
    <row r="436" spans="1:62" ht="23.85" hidden="1" customHeight="1" outlineLevel="2" x14ac:dyDescent="0.2">
      <c r="A436" s="1165" t="str">
        <f t="shared" si="589"/>
        <v>ДЭС-7 с. Апука</v>
      </c>
      <c r="B436" s="1166" t="s">
        <v>1015</v>
      </c>
      <c r="C436" s="1166" t="s">
        <v>1100</v>
      </c>
      <c r="D436" s="2050" t="s">
        <v>1322</v>
      </c>
      <c r="E436" s="2050"/>
      <c r="F436" s="1200">
        <v>1108</v>
      </c>
      <c r="G436" s="1201" t="s">
        <v>1189</v>
      </c>
      <c r="H436" s="1202">
        <v>484914.44</v>
      </c>
      <c r="I436" s="1203">
        <v>484914.44</v>
      </c>
      <c r="J436" s="1204">
        <v>484914.44</v>
      </c>
      <c r="K436" s="1224"/>
      <c r="L436" s="1207"/>
      <c r="M436" s="1205"/>
      <c r="N436" s="1225"/>
      <c r="O436" s="1206"/>
      <c r="P436" s="1207"/>
      <c r="Q436" s="1208"/>
      <c r="R436" s="1209">
        <v>0</v>
      </c>
      <c r="S436" s="1209">
        <v>0</v>
      </c>
      <c r="T436" s="1209">
        <v>0</v>
      </c>
      <c r="U436" s="1210">
        <f t="shared" si="598"/>
        <v>0</v>
      </c>
      <c r="V436" s="1210">
        <f t="shared" si="598"/>
        <v>0</v>
      </c>
      <c r="W436" s="1210">
        <f t="shared" si="598"/>
        <v>0</v>
      </c>
      <c r="X436" s="1210">
        <f t="shared" si="599"/>
        <v>0</v>
      </c>
      <c r="Y436" s="1210">
        <f t="shared" si="600"/>
        <v>0</v>
      </c>
      <c r="Z436" s="1210">
        <f t="shared" si="601"/>
        <v>0</v>
      </c>
      <c r="AA436" s="1210">
        <f t="shared" si="601"/>
        <v>0</v>
      </c>
      <c r="AB436" s="1210">
        <f t="shared" si="601"/>
        <v>0</v>
      </c>
      <c r="AC436" s="1210">
        <f t="shared" si="601"/>
        <v>0</v>
      </c>
      <c r="AD436" s="1210">
        <f t="shared" si="601"/>
        <v>0</v>
      </c>
      <c r="AE436" s="1210">
        <f t="shared" si="602"/>
        <v>0</v>
      </c>
      <c r="AF436" s="1210">
        <f t="shared" si="603"/>
        <v>0</v>
      </c>
      <c r="AG436" s="1211">
        <v>484914.44</v>
      </c>
      <c r="AH436" s="1212">
        <f t="shared" si="604"/>
        <v>0</v>
      </c>
      <c r="AI436" s="1212"/>
      <c r="AJ436" s="1211"/>
      <c r="AK436" s="1228"/>
      <c r="AL436" s="1214">
        <v>0</v>
      </c>
      <c r="AM436" s="1214">
        <f t="shared" si="605"/>
        <v>0</v>
      </c>
      <c r="AN436" s="1214">
        <f t="shared" si="605"/>
        <v>0</v>
      </c>
      <c r="AO436" s="1210">
        <f t="shared" si="605"/>
        <v>0</v>
      </c>
      <c r="AP436" s="1210">
        <f t="shared" si="605"/>
        <v>0</v>
      </c>
      <c r="AQ436" s="1210">
        <f t="shared" si="605"/>
        <v>0</v>
      </c>
      <c r="AR436" s="1210">
        <f t="shared" si="606"/>
        <v>0</v>
      </c>
      <c r="AS436" s="1210">
        <f t="shared" si="607"/>
        <v>0</v>
      </c>
      <c r="AT436" s="1210">
        <f t="shared" si="608"/>
        <v>0</v>
      </c>
      <c r="AU436" s="1210">
        <f t="shared" si="608"/>
        <v>0</v>
      </c>
      <c r="AV436" s="1210">
        <f t="shared" si="608"/>
        <v>0</v>
      </c>
      <c r="AW436" s="1210">
        <f t="shared" si="608"/>
        <v>0</v>
      </c>
      <c r="AX436" s="1210">
        <f t="shared" si="608"/>
        <v>0</v>
      </c>
      <c r="AY436" s="1210">
        <f t="shared" si="609"/>
        <v>0</v>
      </c>
      <c r="AZ436" s="1210">
        <f t="shared" si="610"/>
        <v>0</v>
      </c>
      <c r="BA436" s="1211">
        <v>484914.44</v>
      </c>
      <c r="BB436" s="1212">
        <f t="shared" si="611"/>
        <v>0</v>
      </c>
      <c r="BD436" s="1186">
        <f t="shared" si="567"/>
        <v>0</v>
      </c>
      <c r="BE436" s="1187">
        <f t="shared" si="570"/>
        <v>0</v>
      </c>
      <c r="BF436" s="1188">
        <f t="shared" si="571"/>
        <v>0</v>
      </c>
      <c r="BG436" s="1294">
        <v>0</v>
      </c>
      <c r="BH436" s="1189"/>
      <c r="BI436" s="1190">
        <f t="shared" si="552"/>
        <v>0</v>
      </c>
      <c r="BJ436" s="1215"/>
    </row>
    <row r="437" spans="1:62" ht="12.6" hidden="1" customHeight="1" outlineLevel="2" x14ac:dyDescent="0.2">
      <c r="A437" s="1165" t="str">
        <f t="shared" si="589"/>
        <v>ДЭС-7 с. Апука</v>
      </c>
      <c r="B437" s="1166" t="s">
        <v>981</v>
      </c>
      <c r="C437" s="1166" t="s">
        <v>1108</v>
      </c>
      <c r="D437" s="2050" t="s">
        <v>1219</v>
      </c>
      <c r="E437" s="2050"/>
      <c r="F437" s="1200">
        <v>55</v>
      </c>
      <c r="G437" s="1201" t="s">
        <v>1315</v>
      </c>
      <c r="H437" s="1202">
        <v>15001.6</v>
      </c>
      <c r="I437" s="1203">
        <v>15001.6</v>
      </c>
      <c r="J437" s="1204">
        <v>15001.6</v>
      </c>
      <c r="K437" s="1224"/>
      <c r="L437" s="1207"/>
      <c r="M437" s="1205"/>
      <c r="N437" s="1225"/>
      <c r="O437" s="1206"/>
      <c r="P437" s="1207"/>
      <c r="Q437" s="1208"/>
      <c r="R437" s="1209">
        <v>0</v>
      </c>
      <c r="S437" s="1209">
        <v>0</v>
      </c>
      <c r="T437" s="1209">
        <v>0</v>
      </c>
      <c r="U437" s="1210">
        <f t="shared" si="598"/>
        <v>0</v>
      </c>
      <c r="V437" s="1210">
        <f t="shared" si="598"/>
        <v>0</v>
      </c>
      <c r="W437" s="1210">
        <f t="shared" si="598"/>
        <v>0</v>
      </c>
      <c r="X437" s="1210">
        <f t="shared" si="599"/>
        <v>0</v>
      </c>
      <c r="Y437" s="1210">
        <f t="shared" si="600"/>
        <v>0</v>
      </c>
      <c r="Z437" s="1210">
        <f t="shared" si="601"/>
        <v>0</v>
      </c>
      <c r="AA437" s="1210">
        <f t="shared" si="601"/>
        <v>0</v>
      </c>
      <c r="AB437" s="1210">
        <f t="shared" si="601"/>
        <v>0</v>
      </c>
      <c r="AC437" s="1210">
        <f t="shared" si="601"/>
        <v>0</v>
      </c>
      <c r="AD437" s="1210">
        <f t="shared" si="601"/>
        <v>0</v>
      </c>
      <c r="AE437" s="1210">
        <f t="shared" si="602"/>
        <v>0</v>
      </c>
      <c r="AF437" s="1210">
        <f t="shared" si="603"/>
        <v>0</v>
      </c>
      <c r="AG437" s="1211">
        <v>15001.6</v>
      </c>
      <c r="AH437" s="1212">
        <f t="shared" si="604"/>
        <v>0</v>
      </c>
      <c r="AI437" s="1212"/>
      <c r="AJ437" s="1211"/>
      <c r="AK437" s="1228"/>
      <c r="AL437" s="1214">
        <v>0</v>
      </c>
      <c r="AM437" s="1214">
        <f t="shared" si="605"/>
        <v>0</v>
      </c>
      <c r="AN437" s="1214">
        <f t="shared" si="605"/>
        <v>0</v>
      </c>
      <c r="AO437" s="1210">
        <f t="shared" si="605"/>
        <v>0</v>
      </c>
      <c r="AP437" s="1210">
        <f t="shared" si="605"/>
        <v>0</v>
      </c>
      <c r="AQ437" s="1210">
        <f t="shared" si="605"/>
        <v>0</v>
      </c>
      <c r="AR437" s="1210">
        <f t="shared" si="606"/>
        <v>0</v>
      </c>
      <c r="AS437" s="1210">
        <f t="shared" si="607"/>
        <v>0</v>
      </c>
      <c r="AT437" s="1210">
        <f t="shared" si="608"/>
        <v>0</v>
      </c>
      <c r="AU437" s="1210">
        <f t="shared" si="608"/>
        <v>0</v>
      </c>
      <c r="AV437" s="1210">
        <f t="shared" si="608"/>
        <v>0</v>
      </c>
      <c r="AW437" s="1210">
        <f t="shared" si="608"/>
        <v>0</v>
      </c>
      <c r="AX437" s="1210">
        <f t="shared" si="608"/>
        <v>0</v>
      </c>
      <c r="AY437" s="1210">
        <f t="shared" si="609"/>
        <v>0</v>
      </c>
      <c r="AZ437" s="1210">
        <f t="shared" si="610"/>
        <v>0</v>
      </c>
      <c r="BA437" s="1211">
        <v>15001.6</v>
      </c>
      <c r="BB437" s="1212">
        <f t="shared" si="611"/>
        <v>0</v>
      </c>
      <c r="BD437" s="1186">
        <f t="shared" si="567"/>
        <v>0</v>
      </c>
      <c r="BE437" s="1187">
        <f t="shared" si="570"/>
        <v>0</v>
      </c>
      <c r="BF437" s="1188">
        <f t="shared" si="571"/>
        <v>0</v>
      </c>
      <c r="BG437" s="1294">
        <v>0</v>
      </c>
      <c r="BH437" s="1189"/>
      <c r="BI437" s="1190">
        <f t="shared" si="552"/>
        <v>0</v>
      </c>
      <c r="BJ437" s="1215"/>
    </row>
    <row r="438" spans="1:62" ht="12.6" hidden="1" customHeight="1" outlineLevel="2" x14ac:dyDescent="0.2">
      <c r="A438" s="1165" t="str">
        <f t="shared" si="589"/>
        <v>ДЭС-7 с. Апука</v>
      </c>
      <c r="B438" s="1166" t="s">
        <v>981</v>
      </c>
      <c r="C438" s="1166" t="s">
        <v>1108</v>
      </c>
      <c r="D438" s="2050" t="s">
        <v>1208</v>
      </c>
      <c r="E438" s="2050"/>
      <c r="F438" s="1200">
        <v>762</v>
      </c>
      <c r="G438" s="1201" t="s">
        <v>1209</v>
      </c>
      <c r="H438" s="1202">
        <v>30735</v>
      </c>
      <c r="I438" s="1203">
        <v>30735</v>
      </c>
      <c r="J438" s="1204">
        <v>30735</v>
      </c>
      <c r="K438" s="1224"/>
      <c r="L438" s="1207"/>
      <c r="M438" s="1205"/>
      <c r="N438" s="1225"/>
      <c r="O438" s="1206"/>
      <c r="P438" s="1207"/>
      <c r="Q438" s="1208"/>
      <c r="R438" s="1209">
        <v>0</v>
      </c>
      <c r="S438" s="1209">
        <v>0</v>
      </c>
      <c r="T438" s="1209">
        <v>0</v>
      </c>
      <c r="U438" s="1210">
        <f t="shared" si="598"/>
        <v>0</v>
      </c>
      <c r="V438" s="1210">
        <f t="shared" si="598"/>
        <v>0</v>
      </c>
      <c r="W438" s="1210">
        <f t="shared" si="598"/>
        <v>0</v>
      </c>
      <c r="X438" s="1210">
        <f t="shared" si="599"/>
        <v>0</v>
      </c>
      <c r="Y438" s="1210">
        <f t="shared" si="600"/>
        <v>0</v>
      </c>
      <c r="Z438" s="1210">
        <f t="shared" si="601"/>
        <v>0</v>
      </c>
      <c r="AA438" s="1210">
        <f t="shared" si="601"/>
        <v>0</v>
      </c>
      <c r="AB438" s="1210">
        <f t="shared" si="601"/>
        <v>0</v>
      </c>
      <c r="AC438" s="1210">
        <f t="shared" si="601"/>
        <v>0</v>
      </c>
      <c r="AD438" s="1210">
        <f t="shared" si="601"/>
        <v>0</v>
      </c>
      <c r="AE438" s="1210">
        <f t="shared" si="602"/>
        <v>0</v>
      </c>
      <c r="AF438" s="1210">
        <f t="shared" si="603"/>
        <v>0</v>
      </c>
      <c r="AG438" s="1211">
        <v>30735</v>
      </c>
      <c r="AH438" s="1212">
        <f t="shared" si="604"/>
        <v>0</v>
      </c>
      <c r="AI438" s="1212"/>
      <c r="AJ438" s="1211"/>
      <c r="AK438" s="1228"/>
      <c r="AL438" s="1214">
        <v>0</v>
      </c>
      <c r="AM438" s="1214">
        <f t="shared" si="605"/>
        <v>0</v>
      </c>
      <c r="AN438" s="1214">
        <f t="shared" si="605"/>
        <v>0</v>
      </c>
      <c r="AO438" s="1210">
        <f t="shared" si="605"/>
        <v>0</v>
      </c>
      <c r="AP438" s="1210">
        <f t="shared" si="605"/>
        <v>0</v>
      </c>
      <c r="AQ438" s="1210">
        <f t="shared" si="605"/>
        <v>0</v>
      </c>
      <c r="AR438" s="1210">
        <f t="shared" si="606"/>
        <v>0</v>
      </c>
      <c r="AS438" s="1210">
        <f t="shared" si="607"/>
        <v>0</v>
      </c>
      <c r="AT438" s="1210">
        <f t="shared" si="608"/>
        <v>0</v>
      </c>
      <c r="AU438" s="1210">
        <f t="shared" si="608"/>
        <v>0</v>
      </c>
      <c r="AV438" s="1210">
        <f t="shared" si="608"/>
        <v>0</v>
      </c>
      <c r="AW438" s="1210">
        <f t="shared" si="608"/>
        <v>0</v>
      </c>
      <c r="AX438" s="1210">
        <f t="shared" si="608"/>
        <v>0</v>
      </c>
      <c r="AY438" s="1210">
        <f t="shared" si="609"/>
        <v>0</v>
      </c>
      <c r="AZ438" s="1210">
        <f t="shared" si="610"/>
        <v>0</v>
      </c>
      <c r="BA438" s="1211">
        <v>30735</v>
      </c>
      <c r="BB438" s="1212">
        <f t="shared" si="611"/>
        <v>0</v>
      </c>
      <c r="BD438" s="1186">
        <f t="shared" si="567"/>
        <v>0</v>
      </c>
      <c r="BE438" s="1187">
        <f t="shared" si="570"/>
        <v>0</v>
      </c>
      <c r="BF438" s="1188">
        <f t="shared" si="571"/>
        <v>0</v>
      </c>
      <c r="BG438" s="1294">
        <v>0</v>
      </c>
      <c r="BH438" s="1189"/>
      <c r="BI438" s="1190">
        <f t="shared" si="552"/>
        <v>0</v>
      </c>
      <c r="BJ438" s="1215"/>
    </row>
    <row r="439" spans="1:62" ht="12.6" hidden="1" customHeight="1" outlineLevel="2" x14ac:dyDescent="0.2">
      <c r="A439" s="1165" t="str">
        <f t="shared" si="589"/>
        <v>ДЭС-7 с. Апука</v>
      </c>
      <c r="B439" s="1166" t="s">
        <v>1015</v>
      </c>
      <c r="C439" s="1166" t="s">
        <v>1100</v>
      </c>
      <c r="D439" s="2050" t="s">
        <v>1323</v>
      </c>
      <c r="E439" s="2050"/>
      <c r="F439" s="1200">
        <v>918</v>
      </c>
      <c r="G439" s="1201" t="s">
        <v>1324</v>
      </c>
      <c r="H439" s="1202">
        <v>1729264</v>
      </c>
      <c r="I439" s="1203">
        <v>1729264</v>
      </c>
      <c r="J439" s="1204">
        <v>1729264</v>
      </c>
      <c r="K439" s="1224"/>
      <c r="L439" s="1207"/>
      <c r="M439" s="1205"/>
      <c r="N439" s="1225"/>
      <c r="O439" s="1206"/>
      <c r="P439" s="1207"/>
      <c r="Q439" s="1208"/>
      <c r="R439" s="1209">
        <v>0</v>
      </c>
      <c r="S439" s="1209">
        <v>0</v>
      </c>
      <c r="T439" s="1209">
        <v>0</v>
      </c>
      <c r="U439" s="1210">
        <f t="shared" si="598"/>
        <v>0</v>
      </c>
      <c r="V439" s="1210">
        <f t="shared" si="598"/>
        <v>0</v>
      </c>
      <c r="W439" s="1210">
        <f t="shared" si="598"/>
        <v>0</v>
      </c>
      <c r="X439" s="1210">
        <f t="shared" si="599"/>
        <v>0</v>
      </c>
      <c r="Y439" s="1210">
        <f t="shared" si="600"/>
        <v>0</v>
      </c>
      <c r="Z439" s="1210">
        <f t="shared" si="601"/>
        <v>0</v>
      </c>
      <c r="AA439" s="1210">
        <f t="shared" si="601"/>
        <v>0</v>
      </c>
      <c r="AB439" s="1210">
        <f t="shared" si="601"/>
        <v>0</v>
      </c>
      <c r="AC439" s="1210">
        <f t="shared" si="601"/>
        <v>0</v>
      </c>
      <c r="AD439" s="1210">
        <f t="shared" si="601"/>
        <v>0</v>
      </c>
      <c r="AE439" s="1210">
        <f t="shared" si="602"/>
        <v>0</v>
      </c>
      <c r="AF439" s="1210">
        <f t="shared" si="603"/>
        <v>0</v>
      </c>
      <c r="AG439" s="1211">
        <v>1729264</v>
      </c>
      <c r="AH439" s="1212">
        <f t="shared" si="604"/>
        <v>0</v>
      </c>
      <c r="AI439" s="1212"/>
      <c r="AJ439" s="1211"/>
      <c r="AK439" s="1228"/>
      <c r="AL439" s="1214">
        <v>0</v>
      </c>
      <c r="AM439" s="1214">
        <f t="shared" si="605"/>
        <v>0</v>
      </c>
      <c r="AN439" s="1214">
        <f t="shared" si="605"/>
        <v>0</v>
      </c>
      <c r="AO439" s="1210">
        <f t="shared" si="605"/>
        <v>0</v>
      </c>
      <c r="AP439" s="1210">
        <f t="shared" si="605"/>
        <v>0</v>
      </c>
      <c r="AQ439" s="1210">
        <f t="shared" si="605"/>
        <v>0</v>
      </c>
      <c r="AR439" s="1210">
        <f t="shared" si="606"/>
        <v>0</v>
      </c>
      <c r="AS439" s="1210">
        <f t="shared" si="607"/>
        <v>0</v>
      </c>
      <c r="AT439" s="1210">
        <f t="shared" si="608"/>
        <v>0</v>
      </c>
      <c r="AU439" s="1210">
        <f t="shared" si="608"/>
        <v>0</v>
      </c>
      <c r="AV439" s="1210">
        <f t="shared" si="608"/>
        <v>0</v>
      </c>
      <c r="AW439" s="1210">
        <f t="shared" si="608"/>
        <v>0</v>
      </c>
      <c r="AX439" s="1210">
        <f t="shared" si="608"/>
        <v>0</v>
      </c>
      <c r="AY439" s="1210">
        <f t="shared" si="609"/>
        <v>0</v>
      </c>
      <c r="AZ439" s="1210">
        <f t="shared" si="610"/>
        <v>0</v>
      </c>
      <c r="BA439" s="1211">
        <v>1729264</v>
      </c>
      <c r="BB439" s="1212">
        <f t="shared" si="611"/>
        <v>0</v>
      </c>
      <c r="BD439" s="1186">
        <f t="shared" si="567"/>
        <v>0</v>
      </c>
      <c r="BE439" s="1187">
        <f t="shared" si="570"/>
        <v>0</v>
      </c>
      <c r="BF439" s="1188">
        <f t="shared" si="571"/>
        <v>0</v>
      </c>
      <c r="BG439" s="1294">
        <v>0</v>
      </c>
      <c r="BH439" s="1189"/>
      <c r="BI439" s="1190">
        <f t="shared" si="552"/>
        <v>0</v>
      </c>
      <c r="BJ439" s="1215"/>
    </row>
    <row r="440" spans="1:62" ht="23.85" hidden="1" customHeight="1" outlineLevel="2" x14ac:dyDescent="0.2">
      <c r="A440" s="1165" t="str">
        <f t="shared" si="589"/>
        <v>ДЭС-7 с. Апука</v>
      </c>
      <c r="B440" s="1166" t="s">
        <v>1015</v>
      </c>
      <c r="C440" s="1166" t="s">
        <v>1100</v>
      </c>
      <c r="D440" s="2050" t="s">
        <v>1325</v>
      </c>
      <c r="E440" s="2050"/>
      <c r="F440" s="1200">
        <v>1110</v>
      </c>
      <c r="G440" s="1201" t="s">
        <v>1189</v>
      </c>
      <c r="H440" s="1202">
        <v>2103835.09</v>
      </c>
      <c r="I440" s="1203">
        <v>2103835.09</v>
      </c>
      <c r="J440" s="1204">
        <v>2103835.09</v>
      </c>
      <c r="K440" s="1224"/>
      <c r="L440" s="1207"/>
      <c r="M440" s="1205"/>
      <c r="N440" s="1225"/>
      <c r="O440" s="1206"/>
      <c r="P440" s="1207"/>
      <c r="Q440" s="1208"/>
      <c r="R440" s="1209">
        <v>0</v>
      </c>
      <c r="S440" s="1209">
        <v>0</v>
      </c>
      <c r="T440" s="1209">
        <v>0</v>
      </c>
      <c r="U440" s="1210">
        <f t="shared" si="598"/>
        <v>0</v>
      </c>
      <c r="V440" s="1210">
        <f t="shared" si="598"/>
        <v>0</v>
      </c>
      <c r="W440" s="1210">
        <f t="shared" si="598"/>
        <v>0</v>
      </c>
      <c r="X440" s="1210">
        <f t="shared" si="599"/>
        <v>0</v>
      </c>
      <c r="Y440" s="1210">
        <f t="shared" si="600"/>
        <v>0</v>
      </c>
      <c r="Z440" s="1210">
        <f t="shared" si="601"/>
        <v>0</v>
      </c>
      <c r="AA440" s="1210">
        <f t="shared" si="601"/>
        <v>0</v>
      </c>
      <c r="AB440" s="1210">
        <f t="shared" si="601"/>
        <v>0</v>
      </c>
      <c r="AC440" s="1210">
        <f t="shared" si="601"/>
        <v>0</v>
      </c>
      <c r="AD440" s="1210">
        <f t="shared" si="601"/>
        <v>0</v>
      </c>
      <c r="AE440" s="1210">
        <f t="shared" si="602"/>
        <v>0</v>
      </c>
      <c r="AF440" s="1210">
        <f t="shared" si="603"/>
        <v>0</v>
      </c>
      <c r="AG440" s="1211">
        <v>2103835.09</v>
      </c>
      <c r="AH440" s="1212">
        <f t="shared" si="604"/>
        <v>0</v>
      </c>
      <c r="AI440" s="1212"/>
      <c r="AJ440" s="1211"/>
      <c r="AK440" s="1228"/>
      <c r="AL440" s="1214">
        <v>0</v>
      </c>
      <c r="AM440" s="1214">
        <f t="shared" si="605"/>
        <v>0</v>
      </c>
      <c r="AN440" s="1214">
        <f t="shared" si="605"/>
        <v>0</v>
      </c>
      <c r="AO440" s="1210">
        <f t="shared" si="605"/>
        <v>0</v>
      </c>
      <c r="AP440" s="1210">
        <f t="shared" si="605"/>
        <v>0</v>
      </c>
      <c r="AQ440" s="1210">
        <f t="shared" si="605"/>
        <v>0</v>
      </c>
      <c r="AR440" s="1210">
        <f t="shared" si="606"/>
        <v>0</v>
      </c>
      <c r="AS440" s="1210">
        <f t="shared" si="607"/>
        <v>0</v>
      </c>
      <c r="AT440" s="1210">
        <f t="shared" si="608"/>
        <v>0</v>
      </c>
      <c r="AU440" s="1210">
        <f t="shared" si="608"/>
        <v>0</v>
      </c>
      <c r="AV440" s="1210">
        <f t="shared" si="608"/>
        <v>0</v>
      </c>
      <c r="AW440" s="1210">
        <f t="shared" si="608"/>
        <v>0</v>
      </c>
      <c r="AX440" s="1210">
        <f t="shared" si="608"/>
        <v>0</v>
      </c>
      <c r="AY440" s="1210">
        <f t="shared" si="609"/>
        <v>0</v>
      </c>
      <c r="AZ440" s="1210">
        <f t="shared" si="610"/>
        <v>0</v>
      </c>
      <c r="BA440" s="1211">
        <v>2103835.09</v>
      </c>
      <c r="BB440" s="1212">
        <f t="shared" si="611"/>
        <v>0</v>
      </c>
      <c r="BD440" s="1186">
        <f t="shared" si="567"/>
        <v>0</v>
      </c>
      <c r="BE440" s="1187">
        <f t="shared" si="570"/>
        <v>0</v>
      </c>
      <c r="BF440" s="1188">
        <f t="shared" si="571"/>
        <v>0</v>
      </c>
      <c r="BG440" s="1294">
        <v>0</v>
      </c>
      <c r="BH440" s="1189"/>
      <c r="BI440" s="1190">
        <f t="shared" si="552"/>
        <v>0</v>
      </c>
      <c r="BJ440" s="1215"/>
    </row>
    <row r="441" spans="1:62" ht="12.6" hidden="1" customHeight="1" outlineLevel="2" x14ac:dyDescent="0.2">
      <c r="A441" s="1165" t="str">
        <f t="shared" si="589"/>
        <v>ДЭС-7 с. Апука</v>
      </c>
      <c r="B441" s="1166" t="s">
        <v>981</v>
      </c>
      <c r="C441" s="1166" t="s">
        <v>1108</v>
      </c>
      <c r="D441" s="2050" t="s">
        <v>1219</v>
      </c>
      <c r="E441" s="2050"/>
      <c r="F441" s="1200">
        <v>646</v>
      </c>
      <c r="G441" s="1201" t="s">
        <v>1019</v>
      </c>
      <c r="H441" s="1202">
        <v>27426</v>
      </c>
      <c r="I441" s="1203">
        <v>27426</v>
      </c>
      <c r="J441" s="1204">
        <v>27426</v>
      </c>
      <c r="K441" s="1224"/>
      <c r="L441" s="1207"/>
      <c r="M441" s="1205"/>
      <c r="N441" s="1225"/>
      <c r="O441" s="1206"/>
      <c r="P441" s="1207"/>
      <c r="Q441" s="1208"/>
      <c r="R441" s="1209">
        <v>0</v>
      </c>
      <c r="S441" s="1209">
        <v>0</v>
      </c>
      <c r="T441" s="1209">
        <v>0</v>
      </c>
      <c r="U441" s="1210">
        <f t="shared" si="598"/>
        <v>0</v>
      </c>
      <c r="V441" s="1210">
        <f t="shared" si="598"/>
        <v>0</v>
      </c>
      <c r="W441" s="1210">
        <f t="shared" si="598"/>
        <v>0</v>
      </c>
      <c r="X441" s="1210">
        <f t="shared" si="599"/>
        <v>0</v>
      </c>
      <c r="Y441" s="1210">
        <f t="shared" si="600"/>
        <v>0</v>
      </c>
      <c r="Z441" s="1210">
        <f t="shared" si="601"/>
        <v>0</v>
      </c>
      <c r="AA441" s="1210">
        <f t="shared" si="601"/>
        <v>0</v>
      </c>
      <c r="AB441" s="1210">
        <f t="shared" si="601"/>
        <v>0</v>
      </c>
      <c r="AC441" s="1210">
        <f t="shared" si="601"/>
        <v>0</v>
      </c>
      <c r="AD441" s="1210">
        <f t="shared" si="601"/>
        <v>0</v>
      </c>
      <c r="AE441" s="1210">
        <f t="shared" si="602"/>
        <v>0</v>
      </c>
      <c r="AF441" s="1210">
        <f t="shared" si="603"/>
        <v>0</v>
      </c>
      <c r="AG441" s="1211">
        <v>27426</v>
      </c>
      <c r="AH441" s="1212">
        <f t="shared" si="604"/>
        <v>0</v>
      </c>
      <c r="AI441" s="1212"/>
      <c r="AJ441" s="1211"/>
      <c r="AK441" s="1228"/>
      <c r="AL441" s="1214">
        <v>0</v>
      </c>
      <c r="AM441" s="1214">
        <f t="shared" si="605"/>
        <v>0</v>
      </c>
      <c r="AN441" s="1214">
        <f t="shared" si="605"/>
        <v>0</v>
      </c>
      <c r="AO441" s="1210">
        <f t="shared" si="605"/>
        <v>0</v>
      </c>
      <c r="AP441" s="1210">
        <f t="shared" si="605"/>
        <v>0</v>
      </c>
      <c r="AQ441" s="1210">
        <f t="shared" si="605"/>
        <v>0</v>
      </c>
      <c r="AR441" s="1210">
        <f t="shared" si="606"/>
        <v>0</v>
      </c>
      <c r="AS441" s="1210">
        <f t="shared" si="607"/>
        <v>0</v>
      </c>
      <c r="AT441" s="1210">
        <f t="shared" si="608"/>
        <v>0</v>
      </c>
      <c r="AU441" s="1210">
        <f t="shared" si="608"/>
        <v>0</v>
      </c>
      <c r="AV441" s="1210">
        <f t="shared" si="608"/>
        <v>0</v>
      </c>
      <c r="AW441" s="1210">
        <f t="shared" si="608"/>
        <v>0</v>
      </c>
      <c r="AX441" s="1210">
        <f t="shared" si="608"/>
        <v>0</v>
      </c>
      <c r="AY441" s="1210">
        <f t="shared" si="609"/>
        <v>0</v>
      </c>
      <c r="AZ441" s="1210">
        <f t="shared" si="610"/>
        <v>0</v>
      </c>
      <c r="BA441" s="1211">
        <v>27426</v>
      </c>
      <c r="BB441" s="1212">
        <f t="shared" si="611"/>
        <v>0</v>
      </c>
      <c r="BD441" s="1186">
        <f t="shared" si="567"/>
        <v>0</v>
      </c>
      <c r="BE441" s="1187">
        <f t="shared" si="570"/>
        <v>0</v>
      </c>
      <c r="BF441" s="1188">
        <f t="shared" si="571"/>
        <v>0</v>
      </c>
      <c r="BG441" s="1294">
        <v>0</v>
      </c>
      <c r="BH441" s="1189"/>
      <c r="BI441" s="1190">
        <f t="shared" si="552"/>
        <v>0</v>
      </c>
      <c r="BJ441" s="1215"/>
    </row>
    <row r="442" spans="1:62" ht="35.1" hidden="1" customHeight="1" outlineLevel="2" x14ac:dyDescent="0.2">
      <c r="A442" s="1165" t="str">
        <f>A460</f>
        <v>ДЭС-7 с. Апука</v>
      </c>
      <c r="B442" s="1166" t="s">
        <v>981</v>
      </c>
      <c r="C442" s="1166" t="s">
        <v>1108</v>
      </c>
      <c r="D442" s="2050" t="s">
        <v>1143</v>
      </c>
      <c r="E442" s="2050"/>
      <c r="F442" s="1200">
        <v>1158</v>
      </c>
      <c r="G442" s="1201" t="s">
        <v>1144</v>
      </c>
      <c r="H442" s="1202">
        <v>20346</v>
      </c>
      <c r="I442" s="1203">
        <v>20346</v>
      </c>
      <c r="J442" s="1204">
        <v>20346</v>
      </c>
      <c r="K442" s="1224"/>
      <c r="L442" s="1207"/>
      <c r="M442" s="1205"/>
      <c r="N442" s="1225"/>
      <c r="O442" s="1206"/>
      <c r="P442" s="1207"/>
      <c r="Q442" s="1208"/>
      <c r="R442" s="1209">
        <v>0</v>
      </c>
      <c r="S442" s="1209">
        <v>0</v>
      </c>
      <c r="T442" s="1209">
        <v>0</v>
      </c>
      <c r="U442" s="1210">
        <f t="shared" si="598"/>
        <v>0</v>
      </c>
      <c r="V442" s="1210">
        <f t="shared" si="598"/>
        <v>0</v>
      </c>
      <c r="W442" s="1210">
        <f t="shared" si="598"/>
        <v>0</v>
      </c>
      <c r="X442" s="1210">
        <f t="shared" si="599"/>
        <v>0</v>
      </c>
      <c r="Y442" s="1210">
        <f t="shared" si="600"/>
        <v>0</v>
      </c>
      <c r="Z442" s="1210">
        <f t="shared" si="601"/>
        <v>0</v>
      </c>
      <c r="AA442" s="1210">
        <f t="shared" si="601"/>
        <v>0</v>
      </c>
      <c r="AB442" s="1210">
        <f t="shared" si="601"/>
        <v>0</v>
      </c>
      <c r="AC442" s="1210">
        <f t="shared" si="601"/>
        <v>0</v>
      </c>
      <c r="AD442" s="1210">
        <f t="shared" si="601"/>
        <v>0</v>
      </c>
      <c r="AE442" s="1210">
        <f t="shared" si="602"/>
        <v>0</v>
      </c>
      <c r="AF442" s="1210">
        <f t="shared" si="603"/>
        <v>0</v>
      </c>
      <c r="AG442" s="1211">
        <v>20346</v>
      </c>
      <c r="AH442" s="1212">
        <f t="shared" si="604"/>
        <v>0</v>
      </c>
      <c r="AI442" s="1212"/>
      <c r="AJ442" s="1211"/>
      <c r="AK442" s="1228"/>
      <c r="AL442" s="1214">
        <v>0</v>
      </c>
      <c r="AM442" s="1214">
        <f t="shared" si="605"/>
        <v>0</v>
      </c>
      <c r="AN442" s="1214">
        <f t="shared" si="605"/>
        <v>0</v>
      </c>
      <c r="AO442" s="1210">
        <f t="shared" si="605"/>
        <v>0</v>
      </c>
      <c r="AP442" s="1210">
        <f t="shared" si="605"/>
        <v>0</v>
      </c>
      <c r="AQ442" s="1210">
        <f t="shared" si="605"/>
        <v>0</v>
      </c>
      <c r="AR442" s="1210">
        <f t="shared" si="606"/>
        <v>0</v>
      </c>
      <c r="AS442" s="1210">
        <f t="shared" si="607"/>
        <v>0</v>
      </c>
      <c r="AT442" s="1210">
        <f t="shared" si="608"/>
        <v>0</v>
      </c>
      <c r="AU442" s="1210">
        <f t="shared" si="608"/>
        <v>0</v>
      </c>
      <c r="AV442" s="1210">
        <f t="shared" si="608"/>
        <v>0</v>
      </c>
      <c r="AW442" s="1210">
        <f t="shared" si="608"/>
        <v>0</v>
      </c>
      <c r="AX442" s="1210">
        <f t="shared" si="608"/>
        <v>0</v>
      </c>
      <c r="AY442" s="1210">
        <f t="shared" si="609"/>
        <v>0</v>
      </c>
      <c r="AZ442" s="1210">
        <f t="shared" si="610"/>
        <v>0</v>
      </c>
      <c r="BA442" s="1211">
        <v>20346</v>
      </c>
      <c r="BB442" s="1212">
        <f t="shared" si="611"/>
        <v>0</v>
      </c>
      <c r="BD442" s="1186">
        <f t="shared" si="567"/>
        <v>0</v>
      </c>
      <c r="BE442" s="1187">
        <f t="shared" si="570"/>
        <v>0</v>
      </c>
      <c r="BF442" s="1188">
        <f t="shared" si="571"/>
        <v>0</v>
      </c>
      <c r="BG442" s="1294">
        <v>0</v>
      </c>
      <c r="BH442" s="1189"/>
      <c r="BI442" s="1190">
        <f t="shared" si="552"/>
        <v>0</v>
      </c>
      <c r="BJ442" s="1215"/>
    </row>
    <row r="443" spans="1:62" ht="23.85" hidden="1" customHeight="1" outlineLevel="2" x14ac:dyDescent="0.2">
      <c r="A443" s="1165" t="str">
        <f>A461</f>
        <v>ДЭС-7 с. Апука</v>
      </c>
      <c r="B443" s="1166" t="str">
        <f>D467</f>
        <v>Передаточные устройства</v>
      </c>
      <c r="C443" s="1166" t="s">
        <v>1124</v>
      </c>
      <c r="D443" s="2050" t="s">
        <v>1326</v>
      </c>
      <c r="E443" s="2050"/>
      <c r="F443" s="1200">
        <v>1119</v>
      </c>
      <c r="G443" s="1201" t="s">
        <v>1327</v>
      </c>
      <c r="H443" s="1202">
        <v>2415794.86</v>
      </c>
      <c r="I443" s="1203">
        <v>2415794.86</v>
      </c>
      <c r="J443" s="1204">
        <v>1811846.16</v>
      </c>
      <c r="K443" s="2039">
        <v>603948.69999999995</v>
      </c>
      <c r="L443" s="2040"/>
      <c r="M443" s="1205"/>
      <c r="N443" s="1203">
        <v>75493.59</v>
      </c>
      <c r="O443" s="1206"/>
      <c r="P443" s="1207"/>
      <c r="Q443" s="1208"/>
      <c r="R443" s="1209">
        <v>25164.53</v>
      </c>
      <c r="S443" s="1209">
        <v>25164.53</v>
      </c>
      <c r="T443" s="1209">
        <v>25164.53</v>
      </c>
      <c r="U443" s="1210">
        <f t="shared" si="598"/>
        <v>25164.53</v>
      </c>
      <c r="V443" s="1210">
        <f t="shared" si="598"/>
        <v>25164.53</v>
      </c>
      <c r="W443" s="1210">
        <f t="shared" si="598"/>
        <v>25164.53</v>
      </c>
      <c r="X443" s="1210">
        <f t="shared" si="599"/>
        <v>150987.18</v>
      </c>
      <c r="Y443" s="1210">
        <f t="shared" si="600"/>
        <v>25164.53</v>
      </c>
      <c r="Z443" s="1210">
        <f t="shared" si="601"/>
        <v>25164.53</v>
      </c>
      <c r="AA443" s="1210">
        <f t="shared" si="601"/>
        <v>25164.53</v>
      </c>
      <c r="AB443" s="1210">
        <f t="shared" si="601"/>
        <v>25164.53</v>
      </c>
      <c r="AC443" s="1210">
        <f t="shared" si="601"/>
        <v>25164.53</v>
      </c>
      <c r="AD443" s="1210">
        <f t="shared" si="601"/>
        <v>25164.53</v>
      </c>
      <c r="AE443" s="1210">
        <f t="shared" si="602"/>
        <v>150987.18</v>
      </c>
      <c r="AF443" s="1210">
        <f t="shared" si="603"/>
        <v>301974.36</v>
      </c>
      <c r="AG443" s="1211">
        <v>2415794.86</v>
      </c>
      <c r="AH443" s="1212">
        <f t="shared" si="604"/>
        <v>301974.33999999997</v>
      </c>
      <c r="AI443" s="1212"/>
      <c r="AJ443" s="1211"/>
      <c r="AK443" s="1213"/>
      <c r="AL443" s="1214">
        <v>25164.53</v>
      </c>
      <c r="AM443" s="1214">
        <f t="shared" si="605"/>
        <v>25164.53</v>
      </c>
      <c r="AN443" s="1214">
        <f t="shared" si="605"/>
        <v>25164.53</v>
      </c>
      <c r="AO443" s="1210">
        <f t="shared" si="605"/>
        <v>25164.53</v>
      </c>
      <c r="AP443" s="1210">
        <f t="shared" si="605"/>
        <v>25164.53</v>
      </c>
      <c r="AQ443" s="1210">
        <f t="shared" si="605"/>
        <v>25164.53</v>
      </c>
      <c r="AR443" s="1210">
        <f t="shared" si="606"/>
        <v>150987.18</v>
      </c>
      <c r="AS443" s="1210">
        <f t="shared" si="607"/>
        <v>25164.53</v>
      </c>
      <c r="AT443" s="1210">
        <f t="shared" si="608"/>
        <v>25164.53</v>
      </c>
      <c r="AU443" s="1210">
        <f t="shared" si="608"/>
        <v>25164.53</v>
      </c>
      <c r="AV443" s="1210">
        <f t="shared" si="608"/>
        <v>25164.53</v>
      </c>
      <c r="AW443" s="1210">
        <f t="shared" si="608"/>
        <v>25164.53</v>
      </c>
      <c r="AX443" s="1210">
        <f>AH443-AR443-AS443-AT443-AU443-AV443-AW443</f>
        <v>25164.50999999998</v>
      </c>
      <c r="AY443" s="1210">
        <f t="shared" si="609"/>
        <v>150987.15999999997</v>
      </c>
      <c r="AZ443" s="1210">
        <f t="shared" si="610"/>
        <v>301974.33999999997</v>
      </c>
      <c r="BA443" s="1211">
        <v>2415794.86</v>
      </c>
      <c r="BB443" s="1212">
        <f t="shared" si="611"/>
        <v>0</v>
      </c>
      <c r="BD443" s="1186">
        <f t="shared" si="567"/>
        <v>0</v>
      </c>
      <c r="BE443" s="1187">
        <f t="shared" si="570"/>
        <v>528455.10999999987</v>
      </c>
      <c r="BF443" s="1188">
        <f t="shared" si="571"/>
        <v>0</v>
      </c>
      <c r="BG443" s="1294">
        <v>-2.0000000018626451E-2</v>
      </c>
      <c r="BH443" s="1189"/>
      <c r="BI443" s="1190">
        <f t="shared" si="552"/>
        <v>0</v>
      </c>
      <c r="BJ443" s="1215" t="e">
        <v>#VALUE!</v>
      </c>
    </row>
    <row r="444" spans="1:62" ht="12.6" hidden="1" customHeight="1" outlineLevel="2" x14ac:dyDescent="0.2">
      <c r="A444" s="1165" t="str">
        <f t="shared" si="589"/>
        <v>ДЭС-7 с. Апука</v>
      </c>
      <c r="B444" s="1166" t="str">
        <f>D475</f>
        <v>Инструмент</v>
      </c>
      <c r="C444" s="1166" t="s">
        <v>1100</v>
      </c>
      <c r="D444" s="2050" t="s">
        <v>1328</v>
      </c>
      <c r="E444" s="2050"/>
      <c r="F444" s="1200">
        <v>937</v>
      </c>
      <c r="G444" s="1201" t="s">
        <v>1329</v>
      </c>
      <c r="H444" s="1202">
        <v>31000</v>
      </c>
      <c r="I444" s="1203">
        <v>31000</v>
      </c>
      <c r="J444" s="1204">
        <v>31000</v>
      </c>
      <c r="K444" s="1224"/>
      <c r="L444" s="1207"/>
      <c r="M444" s="1205"/>
      <c r="N444" s="1225"/>
      <c r="O444" s="1206"/>
      <c r="P444" s="1207"/>
      <c r="Q444" s="1208"/>
      <c r="R444" s="1209">
        <v>0</v>
      </c>
      <c r="S444" s="1209">
        <v>0</v>
      </c>
      <c r="T444" s="1209">
        <v>0</v>
      </c>
      <c r="U444" s="1210">
        <f t="shared" si="598"/>
        <v>0</v>
      </c>
      <c r="V444" s="1210">
        <f t="shared" si="598"/>
        <v>0</v>
      </c>
      <c r="W444" s="1210">
        <f t="shared" si="598"/>
        <v>0</v>
      </c>
      <c r="X444" s="1210">
        <f t="shared" si="599"/>
        <v>0</v>
      </c>
      <c r="Y444" s="1210">
        <f t="shared" si="600"/>
        <v>0</v>
      </c>
      <c r="Z444" s="1210">
        <f t="shared" si="601"/>
        <v>0</v>
      </c>
      <c r="AA444" s="1210">
        <f t="shared" si="601"/>
        <v>0</v>
      </c>
      <c r="AB444" s="1210">
        <f t="shared" si="601"/>
        <v>0</v>
      </c>
      <c r="AC444" s="1210">
        <f t="shared" si="601"/>
        <v>0</v>
      </c>
      <c r="AD444" s="1210">
        <f t="shared" si="601"/>
        <v>0</v>
      </c>
      <c r="AE444" s="1210">
        <f t="shared" si="602"/>
        <v>0</v>
      </c>
      <c r="AF444" s="1210">
        <f t="shared" si="603"/>
        <v>0</v>
      </c>
      <c r="AG444" s="1211">
        <v>31000</v>
      </c>
      <c r="AH444" s="1212">
        <f t="shared" si="604"/>
        <v>0</v>
      </c>
      <c r="AI444" s="1212"/>
      <c r="AJ444" s="1211"/>
      <c r="AK444" s="1228"/>
      <c r="AL444" s="1214">
        <v>0</v>
      </c>
      <c r="AM444" s="1214">
        <f t="shared" si="605"/>
        <v>0</v>
      </c>
      <c r="AN444" s="1214">
        <f t="shared" si="605"/>
        <v>0</v>
      </c>
      <c r="AO444" s="1210">
        <f t="shared" si="605"/>
        <v>0</v>
      </c>
      <c r="AP444" s="1210">
        <f t="shared" si="605"/>
        <v>0</v>
      </c>
      <c r="AQ444" s="1210">
        <f t="shared" si="605"/>
        <v>0</v>
      </c>
      <c r="AR444" s="1210">
        <f t="shared" si="606"/>
        <v>0</v>
      </c>
      <c r="AS444" s="1210">
        <f t="shared" si="607"/>
        <v>0</v>
      </c>
      <c r="AT444" s="1210">
        <f t="shared" si="608"/>
        <v>0</v>
      </c>
      <c r="AU444" s="1210">
        <f t="shared" si="608"/>
        <v>0</v>
      </c>
      <c r="AV444" s="1210">
        <f t="shared" si="608"/>
        <v>0</v>
      </c>
      <c r="AW444" s="1210">
        <f t="shared" si="608"/>
        <v>0</v>
      </c>
      <c r="AX444" s="1210">
        <f>AW444</f>
        <v>0</v>
      </c>
      <c r="AY444" s="1210">
        <f t="shared" si="609"/>
        <v>0</v>
      </c>
      <c r="AZ444" s="1210">
        <f t="shared" si="610"/>
        <v>0</v>
      </c>
      <c r="BA444" s="1211">
        <v>31000</v>
      </c>
      <c r="BB444" s="1212">
        <f t="shared" si="611"/>
        <v>0</v>
      </c>
      <c r="BD444" s="1186">
        <f t="shared" si="567"/>
        <v>0</v>
      </c>
      <c r="BE444" s="1187">
        <f t="shared" si="570"/>
        <v>0</v>
      </c>
      <c r="BF444" s="1188">
        <f t="shared" si="571"/>
        <v>0</v>
      </c>
      <c r="BG444" s="1294">
        <v>0</v>
      </c>
      <c r="BH444" s="1189"/>
      <c r="BI444" s="1190">
        <f t="shared" si="552"/>
        <v>0</v>
      </c>
      <c r="BJ444" s="1215"/>
    </row>
    <row r="445" spans="1:62" ht="12.6" hidden="1" customHeight="1" outlineLevel="2" x14ac:dyDescent="0.2">
      <c r="A445" s="1165" t="str">
        <f t="shared" si="589"/>
        <v>ДЭС-7 с. Апука</v>
      </c>
      <c r="B445" s="1166" t="s">
        <v>1015</v>
      </c>
      <c r="C445" s="1166" t="s">
        <v>1100</v>
      </c>
      <c r="D445" s="2050" t="s">
        <v>1330</v>
      </c>
      <c r="E445" s="2050"/>
      <c r="F445" s="1200">
        <v>1103</v>
      </c>
      <c r="G445" s="1201" t="s">
        <v>1216</v>
      </c>
      <c r="H445" s="1202">
        <v>47800</v>
      </c>
      <c r="I445" s="1203">
        <v>47800</v>
      </c>
      <c r="J445" s="1204">
        <v>41540.65</v>
      </c>
      <c r="K445" s="2039">
        <v>6259.35</v>
      </c>
      <c r="L445" s="2040"/>
      <c r="M445" s="1205"/>
      <c r="N445" s="1203">
        <v>1707.15</v>
      </c>
      <c r="O445" s="1206"/>
      <c r="P445" s="1207"/>
      <c r="Q445" s="1208"/>
      <c r="R445" s="1209">
        <v>569.04999999999995</v>
      </c>
      <c r="S445" s="1209">
        <v>569.04999999999995</v>
      </c>
      <c r="T445" s="1209">
        <v>569.04999999999995</v>
      </c>
      <c r="U445" s="1210">
        <f t="shared" si="598"/>
        <v>569.04999999999995</v>
      </c>
      <c r="V445" s="1210">
        <f t="shared" si="598"/>
        <v>569.04999999999995</v>
      </c>
      <c r="W445" s="1210">
        <f t="shared" si="598"/>
        <v>569.04999999999995</v>
      </c>
      <c r="X445" s="1210">
        <f t="shared" si="599"/>
        <v>3414.3</v>
      </c>
      <c r="Y445" s="1210">
        <f t="shared" si="600"/>
        <v>569.04999999999995</v>
      </c>
      <c r="Z445" s="1210">
        <f t="shared" si="601"/>
        <v>569.04999999999995</v>
      </c>
      <c r="AA445" s="1210">
        <f t="shared" si="601"/>
        <v>569.04999999999995</v>
      </c>
      <c r="AB445" s="1210">
        <f t="shared" si="601"/>
        <v>569.04999999999995</v>
      </c>
      <c r="AC445" s="1210">
        <f>SUM(K445)-X445-Y445-Z445-AA445-AB445</f>
        <v>568.85000000000014</v>
      </c>
      <c r="AD445" s="1210">
        <v>0</v>
      </c>
      <c r="AE445" s="1210">
        <f t="shared" si="602"/>
        <v>2845.05</v>
      </c>
      <c r="AF445" s="1210">
        <f t="shared" si="603"/>
        <v>6259.35</v>
      </c>
      <c r="AG445" s="1211">
        <v>47800</v>
      </c>
      <c r="AH445" s="1276">
        <f t="shared" si="604"/>
        <v>0</v>
      </c>
      <c r="AI445" s="1276"/>
      <c r="AJ445" s="1211"/>
      <c r="AK445" s="1213"/>
      <c r="AL445" s="1214">
        <v>0</v>
      </c>
      <c r="AM445" s="1214">
        <f t="shared" si="605"/>
        <v>0</v>
      </c>
      <c r="AN445" s="1214">
        <f t="shared" si="605"/>
        <v>0</v>
      </c>
      <c r="AO445" s="1210">
        <f t="shared" si="605"/>
        <v>0</v>
      </c>
      <c r="AP445" s="1210">
        <f t="shared" si="605"/>
        <v>0</v>
      </c>
      <c r="AQ445" s="1210">
        <f t="shared" si="605"/>
        <v>0</v>
      </c>
      <c r="AR445" s="1210">
        <f t="shared" si="606"/>
        <v>0</v>
      </c>
      <c r="AS445" s="1210">
        <f t="shared" si="607"/>
        <v>0</v>
      </c>
      <c r="AT445" s="1210">
        <f t="shared" si="608"/>
        <v>0</v>
      </c>
      <c r="AU445" s="1210">
        <f t="shared" si="608"/>
        <v>0</v>
      </c>
      <c r="AV445" s="1210">
        <f t="shared" si="608"/>
        <v>0</v>
      </c>
      <c r="AW445" s="1210">
        <f t="shared" si="608"/>
        <v>0</v>
      </c>
      <c r="AX445" s="1210">
        <f>AW445</f>
        <v>0</v>
      </c>
      <c r="AY445" s="1210">
        <f t="shared" si="609"/>
        <v>0</v>
      </c>
      <c r="AZ445" s="1210">
        <f t="shared" si="610"/>
        <v>0</v>
      </c>
      <c r="BA445" s="1211">
        <v>47800</v>
      </c>
      <c r="BB445" s="1276">
        <f t="shared" si="611"/>
        <v>0</v>
      </c>
      <c r="BD445" s="1186">
        <f t="shared" si="567"/>
        <v>0</v>
      </c>
      <c r="BE445" s="1187">
        <f t="shared" si="570"/>
        <v>4552.2</v>
      </c>
      <c r="BF445" s="1188">
        <f t="shared" si="571"/>
        <v>0</v>
      </c>
      <c r="BG445" s="1294">
        <v>-6259.35</v>
      </c>
      <c r="BH445" s="1189"/>
      <c r="BI445" s="1190">
        <f t="shared" si="552"/>
        <v>0</v>
      </c>
      <c r="BJ445" s="1215" t="e">
        <v>#VALUE!</v>
      </c>
    </row>
    <row r="446" spans="1:62" ht="23.85" hidden="1" customHeight="1" outlineLevel="2" x14ac:dyDescent="0.2">
      <c r="A446" s="1165" t="str">
        <f t="shared" si="589"/>
        <v>ДЭС-7 с. Апука</v>
      </c>
      <c r="B446" s="1166" t="s">
        <v>1015</v>
      </c>
      <c r="C446" s="1166" t="s">
        <v>1100</v>
      </c>
      <c r="D446" s="2050" t="s">
        <v>1331</v>
      </c>
      <c r="E446" s="2050"/>
      <c r="F446" s="1200">
        <v>1881</v>
      </c>
      <c r="G446" s="1201" t="s">
        <v>1163</v>
      </c>
      <c r="H446" s="1202">
        <v>423728.81</v>
      </c>
      <c r="I446" s="1203">
        <v>423728.81</v>
      </c>
      <c r="J446" s="1204">
        <v>296610.3</v>
      </c>
      <c r="K446" s="2039">
        <v>127118.51</v>
      </c>
      <c r="L446" s="2040"/>
      <c r="M446" s="1205"/>
      <c r="N446" s="1203">
        <v>21186.45</v>
      </c>
      <c r="O446" s="1206"/>
      <c r="P446" s="1207"/>
      <c r="Q446" s="1208"/>
      <c r="R446" s="1209">
        <v>7062.15</v>
      </c>
      <c r="S446" s="1209">
        <v>7062.15</v>
      </c>
      <c r="T446" s="1209">
        <v>7062.15</v>
      </c>
      <c r="U446" s="1210">
        <f t="shared" si="598"/>
        <v>7062.15</v>
      </c>
      <c r="V446" s="1210">
        <f t="shared" si="598"/>
        <v>7062.15</v>
      </c>
      <c r="W446" s="1210">
        <f t="shared" si="598"/>
        <v>7062.15</v>
      </c>
      <c r="X446" s="1210">
        <f t="shared" si="599"/>
        <v>42372.9</v>
      </c>
      <c r="Y446" s="1210">
        <f t="shared" si="600"/>
        <v>7062.15</v>
      </c>
      <c r="Z446" s="1210">
        <f t="shared" ref="Z446:AD449" si="612">Y446</f>
        <v>7062.15</v>
      </c>
      <c r="AA446" s="1210">
        <f t="shared" si="612"/>
        <v>7062.15</v>
      </c>
      <c r="AB446" s="1210">
        <f t="shared" si="612"/>
        <v>7062.15</v>
      </c>
      <c r="AC446" s="1210">
        <f t="shared" si="612"/>
        <v>7062.15</v>
      </c>
      <c r="AD446" s="1210">
        <f t="shared" si="612"/>
        <v>7062.15</v>
      </c>
      <c r="AE446" s="1210">
        <f t="shared" si="602"/>
        <v>42372.9</v>
      </c>
      <c r="AF446" s="1210">
        <f t="shared" si="603"/>
        <v>84745.8</v>
      </c>
      <c r="AG446" s="1211">
        <v>423728.81</v>
      </c>
      <c r="AH446" s="1212">
        <f t="shared" si="604"/>
        <v>42372.709999999992</v>
      </c>
      <c r="AI446" s="1212"/>
      <c r="AJ446" s="1211"/>
      <c r="AK446" s="1213"/>
      <c r="AL446" s="1214">
        <v>7062.15</v>
      </c>
      <c r="AM446" s="1214">
        <f t="shared" ref="AM446:AP449" si="613">AL446</f>
        <v>7062.15</v>
      </c>
      <c r="AN446" s="1214">
        <f t="shared" si="613"/>
        <v>7062.15</v>
      </c>
      <c r="AO446" s="1210">
        <f t="shared" si="613"/>
        <v>7062.15</v>
      </c>
      <c r="AP446" s="1210">
        <f t="shared" si="613"/>
        <v>7062.15</v>
      </c>
      <c r="AQ446" s="1210">
        <f>AH446-AL446-AM446-AN446-AO446-AP446</f>
        <v>7061.9599999999882</v>
      </c>
      <c r="AR446" s="1210">
        <f t="shared" si="606"/>
        <v>42372.709999999992</v>
      </c>
      <c r="AS446" s="1210">
        <v>0</v>
      </c>
      <c r="AT446" s="1210">
        <v>0</v>
      </c>
      <c r="AU446" s="1210">
        <v>0</v>
      </c>
      <c r="AV446" s="1210">
        <v>0</v>
      </c>
      <c r="AW446" s="1210">
        <v>0</v>
      </c>
      <c r="AX446" s="1210">
        <v>0</v>
      </c>
      <c r="AY446" s="1210">
        <f t="shared" si="609"/>
        <v>0</v>
      </c>
      <c r="AZ446" s="1210">
        <f t="shared" si="610"/>
        <v>42372.709999999992</v>
      </c>
      <c r="BA446" s="1211">
        <v>423728.81</v>
      </c>
      <c r="BB446" s="1212">
        <f t="shared" si="611"/>
        <v>0</v>
      </c>
      <c r="BD446" s="1186">
        <f t="shared" si="567"/>
        <v>0</v>
      </c>
      <c r="BE446" s="1187">
        <f t="shared" si="570"/>
        <v>105932.06000000001</v>
      </c>
      <c r="BF446" s="1188">
        <f t="shared" si="571"/>
        <v>0</v>
      </c>
      <c r="BG446" s="1294">
        <v>-42373.090000000011</v>
      </c>
      <c r="BH446" s="1189"/>
      <c r="BI446" s="1190">
        <f t="shared" si="552"/>
        <v>0</v>
      </c>
      <c r="BJ446" s="1215" t="e">
        <v>#VALUE!</v>
      </c>
    </row>
    <row r="447" spans="1:62" ht="23.85" hidden="1" customHeight="1" outlineLevel="2" x14ac:dyDescent="0.2">
      <c r="A447" s="1165" t="str">
        <f t="shared" si="589"/>
        <v>ДЭС-7 с. Апука</v>
      </c>
      <c r="B447" s="1166" t="str">
        <f>D473</f>
        <v>прочие машины</v>
      </c>
      <c r="C447" s="1166" t="s">
        <v>1100</v>
      </c>
      <c r="D447" s="2050" t="s">
        <v>1332</v>
      </c>
      <c r="E447" s="2050"/>
      <c r="F447" s="1200">
        <v>2322</v>
      </c>
      <c r="G447" s="1201" t="s">
        <v>1166</v>
      </c>
      <c r="H447" s="1202">
        <v>90088.98</v>
      </c>
      <c r="I447" s="1203">
        <v>90088.98</v>
      </c>
      <c r="J447" s="1204">
        <v>16087.35</v>
      </c>
      <c r="K447" s="2039">
        <v>74001.63</v>
      </c>
      <c r="L447" s="2040"/>
      <c r="M447" s="1205"/>
      <c r="N447" s="1203">
        <v>3217.47</v>
      </c>
      <c r="O447" s="1206"/>
      <c r="P447" s="1207"/>
      <c r="Q447" s="1208"/>
      <c r="R447" s="1209">
        <v>1072.49</v>
      </c>
      <c r="S447" s="1209">
        <v>1072.49</v>
      </c>
      <c r="T447" s="1209">
        <v>1072.49</v>
      </c>
      <c r="U447" s="1210">
        <f t="shared" si="598"/>
        <v>1072.49</v>
      </c>
      <c r="V447" s="1210">
        <f t="shared" si="598"/>
        <v>1072.49</v>
      </c>
      <c r="W447" s="1210">
        <f t="shared" si="598"/>
        <v>1072.49</v>
      </c>
      <c r="X447" s="1210">
        <f t="shared" si="599"/>
        <v>6434.94</v>
      </c>
      <c r="Y447" s="1210">
        <f t="shared" si="600"/>
        <v>1072.49</v>
      </c>
      <c r="Z447" s="1210">
        <f t="shared" si="612"/>
        <v>1072.49</v>
      </c>
      <c r="AA447" s="1210">
        <f t="shared" si="612"/>
        <v>1072.49</v>
      </c>
      <c r="AB447" s="1210">
        <f t="shared" si="612"/>
        <v>1072.49</v>
      </c>
      <c r="AC447" s="1210">
        <f t="shared" si="612"/>
        <v>1072.49</v>
      </c>
      <c r="AD447" s="1210">
        <f t="shared" si="612"/>
        <v>1072.49</v>
      </c>
      <c r="AE447" s="1210">
        <f t="shared" si="602"/>
        <v>6434.94</v>
      </c>
      <c r="AF447" s="1210">
        <f t="shared" si="603"/>
        <v>12869.88</v>
      </c>
      <c r="AG447" s="1211">
        <v>90088.98</v>
      </c>
      <c r="AH447" s="1212">
        <f t="shared" si="604"/>
        <v>61131.750000000007</v>
      </c>
      <c r="AI447" s="1212"/>
      <c r="AJ447" s="1211"/>
      <c r="AK447" s="1213"/>
      <c r="AL447" s="1214">
        <v>1072.49</v>
      </c>
      <c r="AM447" s="1214">
        <f t="shared" si="613"/>
        <v>1072.49</v>
      </c>
      <c r="AN447" s="1214">
        <f t="shared" si="613"/>
        <v>1072.49</v>
      </c>
      <c r="AO447" s="1210">
        <f t="shared" si="613"/>
        <v>1072.49</v>
      </c>
      <c r="AP447" s="1210">
        <f t="shared" si="613"/>
        <v>1072.49</v>
      </c>
      <c r="AQ447" s="1210">
        <f>AP447</f>
        <v>1072.49</v>
      </c>
      <c r="AR447" s="1210">
        <f t="shared" si="606"/>
        <v>6434.94</v>
      </c>
      <c r="AS447" s="1210">
        <f t="shared" si="607"/>
        <v>1072.49</v>
      </c>
      <c r="AT447" s="1210">
        <f t="shared" ref="AT447:AX449" si="614">AS447</f>
        <v>1072.49</v>
      </c>
      <c r="AU447" s="1210">
        <f t="shared" si="614"/>
        <v>1072.49</v>
      </c>
      <c r="AV447" s="1210">
        <f t="shared" si="614"/>
        <v>1072.49</v>
      </c>
      <c r="AW447" s="1210">
        <f t="shared" si="614"/>
        <v>1072.49</v>
      </c>
      <c r="AX447" s="1210">
        <f t="shared" si="614"/>
        <v>1072.49</v>
      </c>
      <c r="AY447" s="1210">
        <f t="shared" si="609"/>
        <v>6434.94</v>
      </c>
      <c r="AZ447" s="1210">
        <f t="shared" si="610"/>
        <v>12869.88</v>
      </c>
      <c r="BA447" s="1211">
        <v>90088.98</v>
      </c>
      <c r="BB447" s="1212">
        <f t="shared" si="611"/>
        <v>48261.87000000001</v>
      </c>
      <c r="BD447" s="1186">
        <f t="shared" si="567"/>
        <v>0</v>
      </c>
      <c r="BE447" s="1187">
        <f t="shared" si="570"/>
        <v>70784.159999999989</v>
      </c>
      <c r="BF447" s="1188">
        <f t="shared" si="571"/>
        <v>0</v>
      </c>
      <c r="BG447" s="1294">
        <v>0</v>
      </c>
      <c r="BH447" s="1189"/>
      <c r="BI447" s="1190">
        <f t="shared" si="552"/>
        <v>0</v>
      </c>
      <c r="BJ447" s="1215"/>
    </row>
    <row r="448" spans="1:62" ht="23.85" hidden="1" customHeight="1" outlineLevel="2" x14ac:dyDescent="0.2">
      <c r="A448" s="1165" t="str">
        <f t="shared" si="589"/>
        <v>ДЭС-7 с. Апука</v>
      </c>
      <c r="B448" s="1166" t="s">
        <v>1015</v>
      </c>
      <c r="C448" s="1166" t="s">
        <v>1100</v>
      </c>
      <c r="D448" s="2050" t="s">
        <v>1333</v>
      </c>
      <c r="E448" s="2050"/>
      <c r="F448" s="1200">
        <v>2316</v>
      </c>
      <c r="G448" s="1201" t="s">
        <v>1166</v>
      </c>
      <c r="H448" s="1202">
        <v>2550352.41</v>
      </c>
      <c r="I448" s="1203">
        <v>2550352.41</v>
      </c>
      <c r="J448" s="1204">
        <v>627135.9</v>
      </c>
      <c r="K448" s="2039">
        <v>1923216.51</v>
      </c>
      <c r="L448" s="2040"/>
      <c r="M448" s="1205"/>
      <c r="N448" s="1203">
        <v>125427.18</v>
      </c>
      <c r="O448" s="1206"/>
      <c r="P448" s="1207"/>
      <c r="Q448" s="1208"/>
      <c r="R448" s="1209">
        <v>41809.06</v>
      </c>
      <c r="S448" s="1209">
        <v>41809.06</v>
      </c>
      <c r="T448" s="1209">
        <v>41809.06</v>
      </c>
      <c r="U448" s="1210">
        <f t="shared" si="598"/>
        <v>41809.06</v>
      </c>
      <c r="V448" s="1210">
        <f t="shared" si="598"/>
        <v>41809.06</v>
      </c>
      <c r="W448" s="1210">
        <f t="shared" si="598"/>
        <v>41809.06</v>
      </c>
      <c r="X448" s="1210">
        <f t="shared" si="599"/>
        <v>250854.36</v>
      </c>
      <c r="Y448" s="1210">
        <f t="shared" si="600"/>
        <v>41809.06</v>
      </c>
      <c r="Z448" s="1210">
        <f t="shared" si="612"/>
        <v>41809.06</v>
      </c>
      <c r="AA448" s="1210">
        <f t="shared" si="612"/>
        <v>41809.06</v>
      </c>
      <c r="AB448" s="1210">
        <f t="shared" si="612"/>
        <v>41809.06</v>
      </c>
      <c r="AC448" s="1210">
        <f t="shared" si="612"/>
        <v>41809.06</v>
      </c>
      <c r="AD448" s="1210">
        <f t="shared" si="612"/>
        <v>41809.06</v>
      </c>
      <c r="AE448" s="1210">
        <f t="shared" si="602"/>
        <v>250854.36</v>
      </c>
      <c r="AF448" s="1210">
        <f t="shared" si="603"/>
        <v>501708.72</v>
      </c>
      <c r="AG448" s="1211">
        <v>2550352.41</v>
      </c>
      <c r="AH448" s="1212">
        <f t="shared" si="604"/>
        <v>1421507.79</v>
      </c>
      <c r="AI448" s="1212"/>
      <c r="AJ448" s="1211"/>
      <c r="AK448" s="1213"/>
      <c r="AL448" s="1214">
        <v>41809.06</v>
      </c>
      <c r="AM448" s="1214">
        <f t="shared" si="613"/>
        <v>41809.06</v>
      </c>
      <c r="AN448" s="1214">
        <f t="shared" si="613"/>
        <v>41809.06</v>
      </c>
      <c r="AO448" s="1210">
        <f t="shared" si="613"/>
        <v>41809.06</v>
      </c>
      <c r="AP448" s="1210">
        <f t="shared" si="613"/>
        <v>41809.06</v>
      </c>
      <c r="AQ448" s="1210">
        <f>AP448</f>
        <v>41809.06</v>
      </c>
      <c r="AR448" s="1210">
        <f t="shared" si="606"/>
        <v>250854.36</v>
      </c>
      <c r="AS448" s="1210">
        <f t="shared" si="607"/>
        <v>41809.06</v>
      </c>
      <c r="AT448" s="1210">
        <f t="shared" si="614"/>
        <v>41809.06</v>
      </c>
      <c r="AU448" s="1210">
        <f t="shared" si="614"/>
        <v>41809.06</v>
      </c>
      <c r="AV448" s="1210">
        <f t="shared" si="614"/>
        <v>41809.06</v>
      </c>
      <c r="AW448" s="1210">
        <f t="shared" si="614"/>
        <v>41809.06</v>
      </c>
      <c r="AX448" s="1210">
        <f t="shared" si="614"/>
        <v>41809.06</v>
      </c>
      <c r="AY448" s="1210">
        <f t="shared" si="609"/>
        <v>250854.36</v>
      </c>
      <c r="AZ448" s="1210">
        <f t="shared" si="610"/>
        <v>501708.72</v>
      </c>
      <c r="BA448" s="1211">
        <v>2550352.41</v>
      </c>
      <c r="BB448" s="1212">
        <f t="shared" si="611"/>
        <v>919799.07000000007</v>
      </c>
      <c r="BD448" s="1186">
        <f t="shared" si="567"/>
        <v>0</v>
      </c>
      <c r="BE448" s="1187">
        <f t="shared" si="570"/>
        <v>1797789.3299999998</v>
      </c>
      <c r="BF448" s="1188">
        <f t="shared" si="571"/>
        <v>0</v>
      </c>
      <c r="BG448" s="1294">
        <v>0</v>
      </c>
      <c r="BH448" s="1189"/>
      <c r="BI448" s="1190">
        <f t="shared" si="552"/>
        <v>0</v>
      </c>
      <c r="BJ448" s="1215"/>
    </row>
    <row r="449" spans="1:62" ht="12.6" hidden="1" customHeight="1" outlineLevel="2" x14ac:dyDescent="0.2">
      <c r="A449" s="1165" t="str">
        <f t="shared" si="589"/>
        <v>ДЭС-7 с. Апука</v>
      </c>
      <c r="B449" s="1166" t="s">
        <v>1012</v>
      </c>
      <c r="C449" s="1166" t="s">
        <v>1100</v>
      </c>
      <c r="D449" s="2050" t="s">
        <v>1334</v>
      </c>
      <c r="E449" s="2050"/>
      <c r="F449" s="1200">
        <v>939</v>
      </c>
      <c r="G449" s="1201" t="s">
        <v>1329</v>
      </c>
      <c r="H449" s="1202">
        <v>25000</v>
      </c>
      <c r="I449" s="1203">
        <v>25000</v>
      </c>
      <c r="J449" s="1204">
        <v>25000</v>
      </c>
      <c r="K449" s="1224"/>
      <c r="L449" s="1207"/>
      <c r="M449" s="1205"/>
      <c r="N449" s="1225"/>
      <c r="O449" s="1206"/>
      <c r="P449" s="1207"/>
      <c r="Q449" s="1208"/>
      <c r="R449" s="1209">
        <v>0</v>
      </c>
      <c r="S449" s="1209">
        <v>0</v>
      </c>
      <c r="T449" s="1209">
        <v>0</v>
      </c>
      <c r="U449" s="1210">
        <f t="shared" si="598"/>
        <v>0</v>
      </c>
      <c r="V449" s="1210">
        <f t="shared" si="598"/>
        <v>0</v>
      </c>
      <c r="W449" s="1210">
        <f t="shared" si="598"/>
        <v>0</v>
      </c>
      <c r="X449" s="1210">
        <f t="shared" si="599"/>
        <v>0</v>
      </c>
      <c r="Y449" s="1210">
        <f t="shared" si="600"/>
        <v>0</v>
      </c>
      <c r="Z449" s="1210">
        <f t="shared" si="612"/>
        <v>0</v>
      </c>
      <c r="AA449" s="1210">
        <f t="shared" si="612"/>
        <v>0</v>
      </c>
      <c r="AB449" s="1210">
        <f t="shared" si="612"/>
        <v>0</v>
      </c>
      <c r="AC449" s="1210">
        <f t="shared" si="612"/>
        <v>0</v>
      </c>
      <c r="AD449" s="1210">
        <f t="shared" si="612"/>
        <v>0</v>
      </c>
      <c r="AE449" s="1210">
        <f t="shared" si="602"/>
        <v>0</v>
      </c>
      <c r="AF449" s="1210">
        <f t="shared" si="603"/>
        <v>0</v>
      </c>
      <c r="AG449" s="1211">
        <v>25000</v>
      </c>
      <c r="AH449" s="1212">
        <f t="shared" si="604"/>
        <v>0</v>
      </c>
      <c r="AI449" s="1212"/>
      <c r="AJ449" s="1211"/>
      <c r="AK449" s="1228"/>
      <c r="AL449" s="1214">
        <v>0</v>
      </c>
      <c r="AM449" s="1214">
        <f t="shared" si="613"/>
        <v>0</v>
      </c>
      <c r="AN449" s="1214">
        <f t="shared" si="613"/>
        <v>0</v>
      </c>
      <c r="AO449" s="1210">
        <f t="shared" si="613"/>
        <v>0</v>
      </c>
      <c r="AP449" s="1210">
        <f t="shared" si="613"/>
        <v>0</v>
      </c>
      <c r="AQ449" s="1210">
        <f>AP449</f>
        <v>0</v>
      </c>
      <c r="AR449" s="1210">
        <f t="shared" si="606"/>
        <v>0</v>
      </c>
      <c r="AS449" s="1210">
        <f t="shared" si="607"/>
        <v>0</v>
      </c>
      <c r="AT449" s="1210">
        <f t="shared" si="614"/>
        <v>0</v>
      </c>
      <c r="AU449" s="1210">
        <f t="shared" si="614"/>
        <v>0</v>
      </c>
      <c r="AV449" s="1210">
        <f t="shared" si="614"/>
        <v>0</v>
      </c>
      <c r="AW449" s="1210">
        <f t="shared" si="614"/>
        <v>0</v>
      </c>
      <c r="AX449" s="1210">
        <f t="shared" si="614"/>
        <v>0</v>
      </c>
      <c r="AY449" s="1210">
        <f t="shared" si="609"/>
        <v>0</v>
      </c>
      <c r="AZ449" s="1210">
        <f t="shared" si="610"/>
        <v>0</v>
      </c>
      <c r="BA449" s="1211">
        <v>25000</v>
      </c>
      <c r="BB449" s="1212">
        <f t="shared" si="611"/>
        <v>0</v>
      </c>
      <c r="BD449" s="1186">
        <f t="shared" si="567"/>
        <v>0</v>
      </c>
      <c r="BE449" s="1187">
        <f t="shared" si="570"/>
        <v>0</v>
      </c>
      <c r="BF449" s="1188">
        <f t="shared" si="571"/>
        <v>0</v>
      </c>
      <c r="BG449" s="1294">
        <v>0</v>
      </c>
      <c r="BH449" s="1189"/>
      <c r="BI449" s="1190">
        <f t="shared" si="552"/>
        <v>0</v>
      </c>
      <c r="BJ449" s="1215"/>
    </row>
    <row r="450" spans="1:62" ht="12.6" hidden="1" customHeight="1" outlineLevel="1" x14ac:dyDescent="0.2">
      <c r="A450" s="1165" t="str">
        <f t="shared" si="589"/>
        <v>ДЭС-7 с. Апука</v>
      </c>
      <c r="D450" s="2051" t="s">
        <v>1029</v>
      </c>
      <c r="E450" s="2051"/>
      <c r="F450" s="2051"/>
      <c r="G450" s="2051"/>
      <c r="H450" s="2051"/>
      <c r="I450" s="1216">
        <v>952451.25</v>
      </c>
      <c r="J450" s="1217">
        <v>952451.25</v>
      </c>
      <c r="K450" s="1244"/>
      <c r="L450" s="1243"/>
      <c r="M450" s="1218"/>
      <c r="N450" s="1245">
        <f>SUM(N451:N452)</f>
        <v>0</v>
      </c>
      <c r="O450" s="1242"/>
      <c r="P450" s="1243"/>
      <c r="Q450" s="1221">
        <f>SUM(Q451:Q452)</f>
        <v>0</v>
      </c>
      <c r="R450" s="1222">
        <f>SUM(R451:R452)</f>
        <v>0</v>
      </c>
      <c r="S450" s="1222">
        <f t="shared" ref="S450:AG450" si="615">SUM(S451:S452)</f>
        <v>0</v>
      </c>
      <c r="T450" s="1222">
        <f t="shared" si="615"/>
        <v>0</v>
      </c>
      <c r="U450" s="1222">
        <f t="shared" si="615"/>
        <v>0</v>
      </c>
      <c r="V450" s="1222">
        <f t="shared" si="615"/>
        <v>0</v>
      </c>
      <c r="W450" s="1222">
        <f t="shared" si="615"/>
        <v>0</v>
      </c>
      <c r="X450" s="1222">
        <f t="shared" si="615"/>
        <v>0</v>
      </c>
      <c r="Y450" s="1222">
        <f t="shared" si="615"/>
        <v>0</v>
      </c>
      <c r="Z450" s="1222">
        <f t="shared" si="615"/>
        <v>0</v>
      </c>
      <c r="AA450" s="1222">
        <f t="shared" si="615"/>
        <v>0</v>
      </c>
      <c r="AB450" s="1222">
        <f t="shared" si="615"/>
        <v>0</v>
      </c>
      <c r="AC450" s="1222">
        <f t="shared" si="615"/>
        <v>0</v>
      </c>
      <c r="AD450" s="1222">
        <f t="shared" si="615"/>
        <v>0</v>
      </c>
      <c r="AE450" s="1222">
        <f t="shared" si="615"/>
        <v>0</v>
      </c>
      <c r="AF450" s="1222">
        <f t="shared" si="615"/>
        <v>0</v>
      </c>
      <c r="AG450" s="1220">
        <f t="shared" si="615"/>
        <v>952451.25</v>
      </c>
      <c r="AH450" s="1222">
        <f>SUM(AH451:AH452)</f>
        <v>0</v>
      </c>
      <c r="AI450" s="1222">
        <f>SUM(AI451:AI452)</f>
        <v>0</v>
      </c>
      <c r="AJ450" s="1220">
        <f>SUM(AJ451:AJ452)</f>
        <v>0</v>
      </c>
      <c r="AK450" s="1246">
        <f>SUM(AK451:AK452)</f>
        <v>0</v>
      </c>
      <c r="AL450" s="1222">
        <f>SUM(AL451:AL452)</f>
        <v>0</v>
      </c>
      <c r="AM450" s="1222">
        <f t="shared" ref="AM450:BA450" si="616">SUM(AM451:AM452)</f>
        <v>0</v>
      </c>
      <c r="AN450" s="1222">
        <f t="shared" si="616"/>
        <v>0</v>
      </c>
      <c r="AO450" s="1222">
        <f t="shared" si="616"/>
        <v>0</v>
      </c>
      <c r="AP450" s="1222">
        <f t="shared" si="616"/>
        <v>0</v>
      </c>
      <c r="AQ450" s="1222">
        <f t="shared" si="616"/>
        <v>0</v>
      </c>
      <c r="AR450" s="1222">
        <f t="shared" si="616"/>
        <v>0</v>
      </c>
      <c r="AS450" s="1222">
        <f t="shared" si="616"/>
        <v>0</v>
      </c>
      <c r="AT450" s="1222">
        <f t="shared" si="616"/>
        <v>0</v>
      </c>
      <c r="AU450" s="1222">
        <f t="shared" si="616"/>
        <v>0</v>
      </c>
      <c r="AV450" s="1222">
        <f t="shared" si="616"/>
        <v>0</v>
      </c>
      <c r="AW450" s="1222">
        <f t="shared" si="616"/>
        <v>0</v>
      </c>
      <c r="AX450" s="1222">
        <f t="shared" si="616"/>
        <v>0</v>
      </c>
      <c r="AY450" s="1222">
        <f t="shared" si="616"/>
        <v>0</v>
      </c>
      <c r="AZ450" s="1222">
        <f t="shared" si="616"/>
        <v>0</v>
      </c>
      <c r="BA450" s="1220">
        <f t="shared" si="616"/>
        <v>952451.25</v>
      </c>
      <c r="BB450" s="1296">
        <f>SUM(BB451:BB452)</f>
        <v>0</v>
      </c>
      <c r="BD450" s="1186">
        <f t="shared" si="567"/>
        <v>0</v>
      </c>
      <c r="BE450" s="1187">
        <f t="shared" si="570"/>
        <v>0</v>
      </c>
      <c r="BF450" s="1188">
        <f t="shared" si="571"/>
        <v>0</v>
      </c>
      <c r="BH450" s="1189"/>
      <c r="BI450" s="1190">
        <f t="shared" si="552"/>
        <v>0</v>
      </c>
      <c r="BJ450" s="1215"/>
    </row>
    <row r="451" spans="1:62" ht="23.85" hidden="1" customHeight="1" outlineLevel="2" x14ac:dyDescent="0.2">
      <c r="A451" s="1165" t="str">
        <f t="shared" si="589"/>
        <v>ДЭС-7 с. Апука</v>
      </c>
      <c r="B451" s="1166" t="s">
        <v>1029</v>
      </c>
      <c r="C451" s="1166" t="s">
        <v>1100</v>
      </c>
      <c r="D451" s="2050" t="s">
        <v>1335</v>
      </c>
      <c r="E451" s="2050"/>
      <c r="F451" s="1200">
        <v>1118</v>
      </c>
      <c r="G451" s="1201" t="s">
        <v>1336</v>
      </c>
      <c r="H451" s="1202">
        <v>302451.25</v>
      </c>
      <c r="I451" s="1203">
        <v>302451.25</v>
      </c>
      <c r="J451" s="1204">
        <v>302451.25</v>
      </c>
      <c r="K451" s="1224"/>
      <c r="L451" s="1207"/>
      <c r="M451" s="1205"/>
      <c r="N451" s="1225"/>
      <c r="O451" s="1206"/>
      <c r="P451" s="1207"/>
      <c r="Q451" s="1208"/>
      <c r="R451" s="1209">
        <v>0</v>
      </c>
      <c r="S451" s="1209">
        <v>0</v>
      </c>
      <c r="T451" s="1209">
        <v>0</v>
      </c>
      <c r="U451" s="1210">
        <f t="shared" ref="U451:W452" si="617">T451</f>
        <v>0</v>
      </c>
      <c r="V451" s="1210">
        <f t="shared" si="617"/>
        <v>0</v>
      </c>
      <c r="W451" s="1210">
        <f t="shared" si="617"/>
        <v>0</v>
      </c>
      <c r="X451" s="1210">
        <f>R451+S451+T451+U451+V451+W451</f>
        <v>0</v>
      </c>
      <c r="Y451" s="1210">
        <f>W451</f>
        <v>0</v>
      </c>
      <c r="Z451" s="1210">
        <f t="shared" ref="Z451:AD452" si="618">Y451</f>
        <v>0</v>
      </c>
      <c r="AA451" s="1210">
        <f t="shared" si="618"/>
        <v>0</v>
      </c>
      <c r="AB451" s="1210">
        <f t="shared" si="618"/>
        <v>0</v>
      </c>
      <c r="AC451" s="1210">
        <f t="shared" si="618"/>
        <v>0</v>
      </c>
      <c r="AD451" s="1210">
        <f t="shared" si="618"/>
        <v>0</v>
      </c>
      <c r="AE451" s="1210">
        <f>Y451+Z451+AA451+AB451+AC451+AD451</f>
        <v>0</v>
      </c>
      <c r="AF451" s="1210">
        <f>X451+AE451</f>
        <v>0</v>
      </c>
      <c r="AG451" s="1211">
        <v>302451.25</v>
      </c>
      <c r="AH451" s="1212">
        <f>SUM(K451:L451)+M451-AF451</f>
        <v>0</v>
      </c>
      <c r="AI451" s="1212"/>
      <c r="AJ451" s="1211"/>
      <c r="AK451" s="1228"/>
      <c r="AL451" s="1214">
        <v>0</v>
      </c>
      <c r="AM451" s="1214">
        <f t="shared" ref="AM451:AQ452" si="619">AL451</f>
        <v>0</v>
      </c>
      <c r="AN451" s="1214">
        <f t="shared" si="619"/>
        <v>0</v>
      </c>
      <c r="AO451" s="1210">
        <f t="shared" si="619"/>
        <v>0</v>
      </c>
      <c r="AP451" s="1210">
        <f t="shared" si="619"/>
        <v>0</v>
      </c>
      <c r="AQ451" s="1210">
        <f t="shared" si="619"/>
        <v>0</v>
      </c>
      <c r="AR451" s="1210">
        <f>SUM(AL451:AQ451)</f>
        <v>0</v>
      </c>
      <c r="AS451" s="1210">
        <f>AQ451</f>
        <v>0</v>
      </c>
      <c r="AT451" s="1210">
        <f t="shared" ref="AT451:AX452" si="620">AS451</f>
        <v>0</v>
      </c>
      <c r="AU451" s="1210">
        <f t="shared" si="620"/>
        <v>0</v>
      </c>
      <c r="AV451" s="1210">
        <f t="shared" si="620"/>
        <v>0</v>
      </c>
      <c r="AW451" s="1210">
        <f t="shared" si="620"/>
        <v>0</v>
      </c>
      <c r="AX451" s="1210">
        <f t="shared" si="620"/>
        <v>0</v>
      </c>
      <c r="AY451" s="1210">
        <f>SUM(AS451:AX451)</f>
        <v>0</v>
      </c>
      <c r="AZ451" s="1210">
        <f>AR451+AY451</f>
        <v>0</v>
      </c>
      <c r="BA451" s="1211">
        <v>302451.25</v>
      </c>
      <c r="BB451" s="1212">
        <f>AH451+AI451-AZ451</f>
        <v>0</v>
      </c>
      <c r="BD451" s="1186">
        <f t="shared" si="567"/>
        <v>0</v>
      </c>
      <c r="BE451" s="1187">
        <f t="shared" si="570"/>
        <v>0</v>
      </c>
      <c r="BF451" s="1188">
        <f t="shared" si="571"/>
        <v>0</v>
      </c>
      <c r="BG451" s="1294">
        <v>0</v>
      </c>
      <c r="BH451" s="1189"/>
      <c r="BI451" s="1190">
        <f t="shared" si="552"/>
        <v>0</v>
      </c>
      <c r="BJ451" s="1215"/>
    </row>
    <row r="452" spans="1:62" ht="12.6" hidden="1" customHeight="1" outlineLevel="2" x14ac:dyDescent="0.2">
      <c r="A452" s="1165" t="str">
        <f t="shared" si="589"/>
        <v>ДЭС-7 с. Апука</v>
      </c>
      <c r="B452" s="1166" t="s">
        <v>1029</v>
      </c>
      <c r="C452" s="1166" t="s">
        <v>1100</v>
      </c>
      <c r="D452" s="2050" t="s">
        <v>1337</v>
      </c>
      <c r="E452" s="2050"/>
      <c r="F452" s="1200">
        <v>956</v>
      </c>
      <c r="G452" s="1201" t="s">
        <v>1338</v>
      </c>
      <c r="H452" s="1202">
        <v>650000</v>
      </c>
      <c r="I452" s="1203">
        <v>650000</v>
      </c>
      <c r="J452" s="1204">
        <v>650000</v>
      </c>
      <c r="K452" s="1224"/>
      <c r="L452" s="1207"/>
      <c r="M452" s="1205"/>
      <c r="N452" s="1225"/>
      <c r="O452" s="1206"/>
      <c r="P452" s="1207"/>
      <c r="Q452" s="1208"/>
      <c r="R452" s="1209">
        <v>0</v>
      </c>
      <c r="S452" s="1209">
        <v>0</v>
      </c>
      <c r="T452" s="1209">
        <v>0</v>
      </c>
      <c r="U452" s="1210">
        <f t="shared" si="617"/>
        <v>0</v>
      </c>
      <c r="V452" s="1210">
        <f t="shared" si="617"/>
        <v>0</v>
      </c>
      <c r="W452" s="1210">
        <f t="shared" si="617"/>
        <v>0</v>
      </c>
      <c r="X452" s="1210">
        <f>R452+S452+T452+U452+V452+W452</f>
        <v>0</v>
      </c>
      <c r="Y452" s="1210">
        <f>W452</f>
        <v>0</v>
      </c>
      <c r="Z452" s="1210">
        <f t="shared" si="618"/>
        <v>0</v>
      </c>
      <c r="AA452" s="1210">
        <f t="shared" si="618"/>
        <v>0</v>
      </c>
      <c r="AB452" s="1210">
        <f t="shared" si="618"/>
        <v>0</v>
      </c>
      <c r="AC452" s="1210">
        <f t="shared" si="618"/>
        <v>0</v>
      </c>
      <c r="AD452" s="1210">
        <f t="shared" si="618"/>
        <v>0</v>
      </c>
      <c r="AE452" s="1210">
        <f>Y452+Z452+AA452+AB452+AC452+AD452</f>
        <v>0</v>
      </c>
      <c r="AF452" s="1210">
        <f>X452+AE452</f>
        <v>0</v>
      </c>
      <c r="AG452" s="1211">
        <v>650000</v>
      </c>
      <c r="AH452" s="1212">
        <f>SUM(K452:L452)+M452-AF452</f>
        <v>0</v>
      </c>
      <c r="AI452" s="1212"/>
      <c r="AJ452" s="1211"/>
      <c r="AK452" s="1228"/>
      <c r="AL452" s="1214">
        <v>0</v>
      </c>
      <c r="AM452" s="1214">
        <f t="shared" si="619"/>
        <v>0</v>
      </c>
      <c r="AN452" s="1214">
        <f t="shared" si="619"/>
        <v>0</v>
      </c>
      <c r="AO452" s="1210">
        <f t="shared" si="619"/>
        <v>0</v>
      </c>
      <c r="AP452" s="1210">
        <f t="shared" si="619"/>
        <v>0</v>
      </c>
      <c r="AQ452" s="1210">
        <f t="shared" si="619"/>
        <v>0</v>
      </c>
      <c r="AR452" s="1210">
        <f>SUM(AL452:AQ452)</f>
        <v>0</v>
      </c>
      <c r="AS452" s="1210">
        <f>AQ452</f>
        <v>0</v>
      </c>
      <c r="AT452" s="1210">
        <f t="shared" si="620"/>
        <v>0</v>
      </c>
      <c r="AU452" s="1210">
        <f t="shared" si="620"/>
        <v>0</v>
      </c>
      <c r="AV452" s="1210">
        <f t="shared" si="620"/>
        <v>0</v>
      </c>
      <c r="AW452" s="1210">
        <f t="shared" si="620"/>
        <v>0</v>
      </c>
      <c r="AX452" s="1210">
        <f t="shared" si="620"/>
        <v>0</v>
      </c>
      <c r="AY452" s="1210">
        <f>SUM(AS452:AX452)</f>
        <v>0</v>
      </c>
      <c r="AZ452" s="1210">
        <f>AR452+AY452</f>
        <v>0</v>
      </c>
      <c r="BA452" s="1211">
        <v>650000</v>
      </c>
      <c r="BB452" s="1212">
        <f>AH452+AI452-AZ452</f>
        <v>0</v>
      </c>
      <c r="BD452" s="1186">
        <f t="shared" si="567"/>
        <v>0</v>
      </c>
      <c r="BE452" s="1187">
        <f t="shared" si="570"/>
        <v>0</v>
      </c>
      <c r="BF452" s="1188">
        <f t="shared" si="571"/>
        <v>0</v>
      </c>
      <c r="BG452" s="1294">
        <v>0</v>
      </c>
      <c r="BH452" s="1189"/>
      <c r="BI452" s="1190">
        <f t="shared" si="552"/>
        <v>0</v>
      </c>
      <c r="BJ452" s="1215"/>
    </row>
    <row r="453" spans="1:62" ht="12.6" hidden="1" customHeight="1" outlineLevel="1" x14ac:dyDescent="0.2">
      <c r="A453" s="1165" t="str">
        <f t="shared" si="589"/>
        <v>ДЭС-7 с. Апука</v>
      </c>
      <c r="D453" s="2051" t="s">
        <v>1046</v>
      </c>
      <c r="E453" s="2051"/>
      <c r="F453" s="2051"/>
      <c r="G453" s="2051"/>
      <c r="H453" s="2051"/>
      <c r="I453" s="1216">
        <v>3318784.37</v>
      </c>
      <c r="J453" s="1217">
        <v>2324547.59</v>
      </c>
      <c r="K453" s="2052">
        <f>SUM(K454:L457)</f>
        <v>994236.78</v>
      </c>
      <c r="L453" s="2053"/>
      <c r="M453" s="1218"/>
      <c r="N453" s="1216">
        <f>SUM(N454:N457)</f>
        <v>113397.75</v>
      </c>
      <c r="O453" s="1242"/>
      <c r="P453" s="1243"/>
      <c r="Q453" s="1221">
        <f>SUM(Q454:Q457)</f>
        <v>0</v>
      </c>
      <c r="R453" s="1222">
        <f>SUM(R454:R457)</f>
        <v>37799.25</v>
      </c>
      <c r="S453" s="1222">
        <f t="shared" ref="S453:AG453" si="621">SUM(S454:S457)</f>
        <v>37799.25</v>
      </c>
      <c r="T453" s="1222">
        <f t="shared" si="621"/>
        <v>37799.25</v>
      </c>
      <c r="U453" s="1222">
        <f t="shared" si="621"/>
        <v>37799.25</v>
      </c>
      <c r="V453" s="1222">
        <f t="shared" si="621"/>
        <v>37799.25</v>
      </c>
      <c r="W453" s="1222">
        <f t="shared" si="621"/>
        <v>37799.25</v>
      </c>
      <c r="X453" s="1222">
        <f t="shared" si="621"/>
        <v>226795.5</v>
      </c>
      <c r="Y453" s="1222">
        <f t="shared" si="621"/>
        <v>37799.25</v>
      </c>
      <c r="Z453" s="1222">
        <f t="shared" si="621"/>
        <v>37799.25</v>
      </c>
      <c r="AA453" s="1222">
        <f t="shared" si="621"/>
        <v>37799.25</v>
      </c>
      <c r="AB453" s="1222">
        <f t="shared" si="621"/>
        <v>37798.89</v>
      </c>
      <c r="AC453" s="1222">
        <f t="shared" si="621"/>
        <v>23701.72</v>
      </c>
      <c r="AD453" s="1222">
        <f t="shared" si="621"/>
        <v>23701.72</v>
      </c>
      <c r="AE453" s="1222">
        <f t="shared" si="621"/>
        <v>198600.08000000002</v>
      </c>
      <c r="AF453" s="1222">
        <f t="shared" si="621"/>
        <v>425395.58</v>
      </c>
      <c r="AG453" s="1220">
        <f t="shared" si="621"/>
        <v>3318784.37</v>
      </c>
      <c r="AH453" s="1222">
        <f>SUM(AH454:AH457)</f>
        <v>568841.19999999995</v>
      </c>
      <c r="AI453" s="1222">
        <f>SUM(AI454:AI457)</f>
        <v>0</v>
      </c>
      <c r="AJ453" s="1220">
        <f>SUM(AJ454:AJ457)</f>
        <v>0</v>
      </c>
      <c r="AK453" s="1223">
        <f>SUM(AK454:AK457)</f>
        <v>0</v>
      </c>
      <c r="AL453" s="1222">
        <f>SUM(AL454:AL457)</f>
        <v>23701.72</v>
      </c>
      <c r="AM453" s="1222">
        <f t="shared" ref="AM453:BA453" si="622">SUM(AM454:AM457)</f>
        <v>23701.72</v>
      </c>
      <c r="AN453" s="1222">
        <f t="shared" si="622"/>
        <v>23701.72</v>
      </c>
      <c r="AO453" s="1222">
        <f t="shared" si="622"/>
        <v>23701.72</v>
      </c>
      <c r="AP453" s="1222">
        <f t="shared" si="622"/>
        <v>23701.72</v>
      </c>
      <c r="AQ453" s="1222">
        <f t="shared" si="622"/>
        <v>23701.72</v>
      </c>
      <c r="AR453" s="1222">
        <f t="shared" si="622"/>
        <v>142210.32</v>
      </c>
      <c r="AS453" s="1222">
        <f t="shared" si="622"/>
        <v>23701.72</v>
      </c>
      <c r="AT453" s="1222">
        <f t="shared" si="622"/>
        <v>23701.72</v>
      </c>
      <c r="AU453" s="1222">
        <f t="shared" si="622"/>
        <v>23701.72</v>
      </c>
      <c r="AV453" s="1222">
        <f t="shared" si="622"/>
        <v>23701.72</v>
      </c>
      <c r="AW453" s="1222">
        <f t="shared" si="622"/>
        <v>23701.72</v>
      </c>
      <c r="AX453" s="1222">
        <f t="shared" si="622"/>
        <v>23701.72</v>
      </c>
      <c r="AY453" s="1222">
        <f t="shared" si="622"/>
        <v>142210.32</v>
      </c>
      <c r="AZ453" s="1222">
        <f t="shared" si="622"/>
        <v>284420.64</v>
      </c>
      <c r="BA453" s="1220">
        <f t="shared" si="622"/>
        <v>3318784.37</v>
      </c>
      <c r="BB453" s="1296">
        <f>SUM(BB454:BB457)</f>
        <v>284420.56000000006</v>
      </c>
      <c r="BD453" s="1186">
        <f t="shared" si="567"/>
        <v>0</v>
      </c>
      <c r="BE453" s="1187">
        <f t="shared" si="570"/>
        <v>880839.03</v>
      </c>
      <c r="BF453" s="1188">
        <f t="shared" si="571"/>
        <v>0</v>
      </c>
      <c r="BH453" s="1189"/>
      <c r="BI453" s="1190">
        <f t="shared" si="552"/>
        <v>0</v>
      </c>
      <c r="BJ453" s="1215"/>
    </row>
    <row r="454" spans="1:62" ht="12.6" hidden="1" customHeight="1" outlineLevel="2" x14ac:dyDescent="0.2">
      <c r="A454" s="1165" t="str">
        <f t="shared" si="589"/>
        <v>ДЭС-7 с. Апука</v>
      </c>
      <c r="B454" s="1166" t="str">
        <f>D467</f>
        <v>Передаточные устройства</v>
      </c>
      <c r="C454" s="1166" t="s">
        <v>1124</v>
      </c>
      <c r="D454" s="2050" t="s">
        <v>1339</v>
      </c>
      <c r="E454" s="2050"/>
      <c r="F454" s="1200">
        <v>1499</v>
      </c>
      <c r="G454" s="1201" t="s">
        <v>1120</v>
      </c>
      <c r="H454" s="1202">
        <v>1183783.74</v>
      </c>
      <c r="I454" s="1203">
        <v>1183783.74</v>
      </c>
      <c r="J454" s="1204">
        <v>739864.8</v>
      </c>
      <c r="K454" s="2039">
        <v>443918.94</v>
      </c>
      <c r="L454" s="2040"/>
      <c r="M454" s="1205"/>
      <c r="N454" s="1203">
        <v>36993.24</v>
      </c>
      <c r="O454" s="1206"/>
      <c r="P454" s="1207"/>
      <c r="Q454" s="1208"/>
      <c r="R454" s="1209">
        <v>12331.08</v>
      </c>
      <c r="S454" s="1209">
        <v>12331.08</v>
      </c>
      <c r="T454" s="1209">
        <v>12331.08</v>
      </c>
      <c r="U454" s="1210">
        <f t="shared" ref="U454:W457" si="623">T454</f>
        <v>12331.08</v>
      </c>
      <c r="V454" s="1210">
        <f t="shared" si="623"/>
        <v>12331.08</v>
      </c>
      <c r="W454" s="1210">
        <f t="shared" si="623"/>
        <v>12331.08</v>
      </c>
      <c r="X454" s="1210">
        <f>R454+S454+T454+U454+V454+W454</f>
        <v>73986.48</v>
      </c>
      <c r="Y454" s="1210">
        <f>W454</f>
        <v>12331.08</v>
      </c>
      <c r="Z454" s="1210">
        <f t="shared" ref="Z454:AD456" si="624">Y454</f>
        <v>12331.08</v>
      </c>
      <c r="AA454" s="1210">
        <f t="shared" si="624"/>
        <v>12331.08</v>
      </c>
      <c r="AB454" s="1210">
        <f t="shared" si="624"/>
        <v>12331.08</v>
      </c>
      <c r="AC454" s="1210">
        <f t="shared" si="624"/>
        <v>12331.08</v>
      </c>
      <c r="AD454" s="1210">
        <f t="shared" si="624"/>
        <v>12331.08</v>
      </c>
      <c r="AE454" s="1210">
        <f>Y454+Z454+AA454+AB454+AC454+AD454</f>
        <v>73986.48</v>
      </c>
      <c r="AF454" s="1210">
        <f>X454+AE454</f>
        <v>147972.96</v>
      </c>
      <c r="AG454" s="1211">
        <v>1183783.74</v>
      </c>
      <c r="AH454" s="1212">
        <f>SUM(K454:L454)+M454-AF454</f>
        <v>295945.98</v>
      </c>
      <c r="AI454" s="1212"/>
      <c r="AJ454" s="1211"/>
      <c r="AK454" s="1213"/>
      <c r="AL454" s="1214">
        <v>12331.08</v>
      </c>
      <c r="AM454" s="1214">
        <f t="shared" ref="AM454:AQ457" si="625">AL454</f>
        <v>12331.08</v>
      </c>
      <c r="AN454" s="1214">
        <f t="shared" si="625"/>
        <v>12331.08</v>
      </c>
      <c r="AO454" s="1210">
        <f t="shared" si="625"/>
        <v>12331.08</v>
      </c>
      <c r="AP454" s="1210">
        <f t="shared" si="625"/>
        <v>12331.08</v>
      </c>
      <c r="AQ454" s="1210">
        <f t="shared" si="625"/>
        <v>12331.08</v>
      </c>
      <c r="AR454" s="1210">
        <f>SUM(AL454:AQ454)</f>
        <v>73986.48</v>
      </c>
      <c r="AS454" s="1210">
        <f>AQ454</f>
        <v>12331.08</v>
      </c>
      <c r="AT454" s="1210">
        <f t="shared" ref="AT454:AX457" si="626">AS454</f>
        <v>12331.08</v>
      </c>
      <c r="AU454" s="1210">
        <f t="shared" si="626"/>
        <v>12331.08</v>
      </c>
      <c r="AV454" s="1210">
        <f t="shared" si="626"/>
        <v>12331.08</v>
      </c>
      <c r="AW454" s="1210">
        <f t="shared" si="626"/>
        <v>12331.08</v>
      </c>
      <c r="AX454" s="1210">
        <f t="shared" si="626"/>
        <v>12331.08</v>
      </c>
      <c r="AY454" s="1210">
        <f>SUM(AS454:AX454)</f>
        <v>73986.48</v>
      </c>
      <c r="AZ454" s="1210">
        <f>AR454+AY454</f>
        <v>147972.96</v>
      </c>
      <c r="BA454" s="1211">
        <v>1183783.74</v>
      </c>
      <c r="BB454" s="1212">
        <f>AH454+AI454-AZ454</f>
        <v>147973.01999999999</v>
      </c>
      <c r="BD454" s="1186">
        <f t="shared" si="567"/>
        <v>0</v>
      </c>
      <c r="BE454" s="1187">
        <f t="shared" si="570"/>
        <v>406925.69999999995</v>
      </c>
      <c r="BF454" s="1188">
        <f t="shared" si="571"/>
        <v>0</v>
      </c>
      <c r="BG454" s="1294">
        <v>0</v>
      </c>
      <c r="BH454" s="1189"/>
      <c r="BI454" s="1190">
        <f t="shared" si="552"/>
        <v>0</v>
      </c>
      <c r="BJ454" s="1215" t="e">
        <v>#VALUE!</v>
      </c>
    </row>
    <row r="455" spans="1:62" ht="23.85" hidden="1" customHeight="1" outlineLevel="2" x14ac:dyDescent="0.2">
      <c r="A455" s="1165" t="str">
        <f t="shared" si="589"/>
        <v>ДЭС-7 с. Апука</v>
      </c>
      <c r="B455" s="1166" t="str">
        <f>D471</f>
        <v>приборы и лаборат.оборудование</v>
      </c>
      <c r="C455" s="1166" t="s">
        <v>1100</v>
      </c>
      <c r="D455" s="2050" t="s">
        <v>1340</v>
      </c>
      <c r="E455" s="2050"/>
      <c r="F455" s="1200">
        <v>781</v>
      </c>
      <c r="G455" s="1201" t="s">
        <v>1341</v>
      </c>
      <c r="H455" s="1202">
        <v>14300</v>
      </c>
      <c r="I455" s="1203">
        <v>14300</v>
      </c>
      <c r="J455" s="1204">
        <v>14300</v>
      </c>
      <c r="K455" s="1224"/>
      <c r="L455" s="1207"/>
      <c r="M455" s="1205"/>
      <c r="N455" s="1225"/>
      <c r="O455" s="1206"/>
      <c r="P455" s="1207"/>
      <c r="Q455" s="1208"/>
      <c r="R455" s="1209">
        <v>0</v>
      </c>
      <c r="S455" s="1209">
        <v>0</v>
      </c>
      <c r="T455" s="1209">
        <v>0</v>
      </c>
      <c r="U455" s="1210">
        <f t="shared" si="623"/>
        <v>0</v>
      </c>
      <c r="V455" s="1210">
        <f t="shared" si="623"/>
        <v>0</v>
      </c>
      <c r="W455" s="1210">
        <f t="shared" si="623"/>
        <v>0</v>
      </c>
      <c r="X455" s="1210">
        <f>R455+S455+T455+U455+V455+W455</f>
        <v>0</v>
      </c>
      <c r="Y455" s="1210">
        <f>W455</f>
        <v>0</v>
      </c>
      <c r="Z455" s="1210">
        <f t="shared" si="624"/>
        <v>0</v>
      </c>
      <c r="AA455" s="1210">
        <f t="shared" si="624"/>
        <v>0</v>
      </c>
      <c r="AB455" s="1210">
        <f t="shared" si="624"/>
        <v>0</v>
      </c>
      <c r="AC455" s="1210">
        <f t="shared" si="624"/>
        <v>0</v>
      </c>
      <c r="AD455" s="1210">
        <f t="shared" si="624"/>
        <v>0</v>
      </c>
      <c r="AE455" s="1210">
        <f>Y455+Z455+AA455+AB455+AC455+AD455</f>
        <v>0</v>
      </c>
      <c r="AF455" s="1210">
        <f>X455+AE455</f>
        <v>0</v>
      </c>
      <c r="AG455" s="1211">
        <v>14300</v>
      </c>
      <c r="AH455" s="1212">
        <f>SUM(K455:L455)+M455-AF455</f>
        <v>0</v>
      </c>
      <c r="AI455" s="1212"/>
      <c r="AJ455" s="1211"/>
      <c r="AK455" s="1228"/>
      <c r="AL455" s="1214">
        <v>0</v>
      </c>
      <c r="AM455" s="1214">
        <f t="shared" si="625"/>
        <v>0</v>
      </c>
      <c r="AN455" s="1214">
        <f t="shared" si="625"/>
        <v>0</v>
      </c>
      <c r="AO455" s="1210">
        <f t="shared" si="625"/>
        <v>0</v>
      </c>
      <c r="AP455" s="1210">
        <f t="shared" si="625"/>
        <v>0</v>
      </c>
      <c r="AQ455" s="1210">
        <f t="shared" si="625"/>
        <v>0</v>
      </c>
      <c r="AR455" s="1210">
        <f>SUM(AL455:AQ455)</f>
        <v>0</v>
      </c>
      <c r="AS455" s="1210">
        <f>AQ455</f>
        <v>0</v>
      </c>
      <c r="AT455" s="1210">
        <f t="shared" si="626"/>
        <v>0</v>
      </c>
      <c r="AU455" s="1210">
        <f t="shared" si="626"/>
        <v>0</v>
      </c>
      <c r="AV455" s="1210">
        <f t="shared" si="626"/>
        <v>0</v>
      </c>
      <c r="AW455" s="1210">
        <f t="shared" si="626"/>
        <v>0</v>
      </c>
      <c r="AX455" s="1210">
        <f t="shared" si="626"/>
        <v>0</v>
      </c>
      <c r="AY455" s="1210">
        <f>SUM(AS455:AX455)</f>
        <v>0</v>
      </c>
      <c r="AZ455" s="1210">
        <f>AR455+AY455</f>
        <v>0</v>
      </c>
      <c r="BA455" s="1211">
        <v>14300</v>
      </c>
      <c r="BB455" s="1212">
        <f>AH455+AI455-AZ455</f>
        <v>0</v>
      </c>
      <c r="BD455" s="1186">
        <f t="shared" si="567"/>
        <v>0</v>
      </c>
      <c r="BE455" s="1187">
        <f t="shared" si="570"/>
        <v>0</v>
      </c>
      <c r="BF455" s="1188">
        <f t="shared" si="571"/>
        <v>0</v>
      </c>
      <c r="BG455" s="1294">
        <v>0</v>
      </c>
      <c r="BH455" s="1189"/>
      <c r="BI455" s="1190">
        <f t="shared" si="552"/>
        <v>0</v>
      </c>
      <c r="BJ455" s="1215"/>
    </row>
    <row r="456" spans="1:62" ht="12.6" hidden="1" customHeight="1" outlineLevel="2" x14ac:dyDescent="0.2">
      <c r="A456" s="1165" t="str">
        <f t="shared" si="589"/>
        <v>ДЭС-7 с. Апука</v>
      </c>
      <c r="B456" s="1166" t="str">
        <f>D467</f>
        <v>Передаточные устройства</v>
      </c>
      <c r="C456" s="1166" t="s">
        <v>1124</v>
      </c>
      <c r="D456" s="2050" t="s">
        <v>1342</v>
      </c>
      <c r="E456" s="2050"/>
      <c r="F456" s="1200">
        <v>1500</v>
      </c>
      <c r="G456" s="1201" t="s">
        <v>1120</v>
      </c>
      <c r="H456" s="1202">
        <v>1091581.3</v>
      </c>
      <c r="I456" s="1203">
        <v>1091581.3</v>
      </c>
      <c r="J456" s="1204">
        <v>682238.4</v>
      </c>
      <c r="K456" s="2039">
        <v>409342.9</v>
      </c>
      <c r="L456" s="2040"/>
      <c r="M456" s="1205"/>
      <c r="N456" s="1203">
        <v>34111.919999999998</v>
      </c>
      <c r="O456" s="1206"/>
      <c r="P456" s="1207"/>
      <c r="Q456" s="1208"/>
      <c r="R456" s="1209">
        <v>11370.64</v>
      </c>
      <c r="S456" s="1209">
        <v>11370.64</v>
      </c>
      <c r="T456" s="1209">
        <v>11370.64</v>
      </c>
      <c r="U456" s="1210">
        <f t="shared" si="623"/>
        <v>11370.64</v>
      </c>
      <c r="V456" s="1210">
        <f t="shared" si="623"/>
        <v>11370.64</v>
      </c>
      <c r="W456" s="1210">
        <f t="shared" si="623"/>
        <v>11370.64</v>
      </c>
      <c r="X456" s="1210">
        <f>R456+S456+T456+U456+V456+W456</f>
        <v>68223.839999999997</v>
      </c>
      <c r="Y456" s="1210">
        <f>W456</f>
        <v>11370.64</v>
      </c>
      <c r="Z456" s="1210">
        <f t="shared" si="624"/>
        <v>11370.64</v>
      </c>
      <c r="AA456" s="1210">
        <f t="shared" si="624"/>
        <v>11370.64</v>
      </c>
      <c r="AB456" s="1210">
        <f t="shared" si="624"/>
        <v>11370.64</v>
      </c>
      <c r="AC456" s="1210">
        <f t="shared" si="624"/>
        <v>11370.64</v>
      </c>
      <c r="AD456" s="1210">
        <f t="shared" si="624"/>
        <v>11370.64</v>
      </c>
      <c r="AE456" s="1210">
        <f>Y456+Z456+AA456+AB456+AC456+AD456</f>
        <v>68223.839999999997</v>
      </c>
      <c r="AF456" s="1210">
        <f>X456+AE456</f>
        <v>136447.67999999999</v>
      </c>
      <c r="AG456" s="1211">
        <v>1091581.3</v>
      </c>
      <c r="AH456" s="1212">
        <f>SUM(K456:L456)+M456-AF456</f>
        <v>272895.22000000003</v>
      </c>
      <c r="AI456" s="1212"/>
      <c r="AJ456" s="1211"/>
      <c r="AK456" s="1213"/>
      <c r="AL456" s="1214">
        <v>11370.64</v>
      </c>
      <c r="AM456" s="1214">
        <f t="shared" si="625"/>
        <v>11370.64</v>
      </c>
      <c r="AN456" s="1214">
        <f t="shared" si="625"/>
        <v>11370.64</v>
      </c>
      <c r="AO456" s="1210">
        <f t="shared" si="625"/>
        <v>11370.64</v>
      </c>
      <c r="AP456" s="1210">
        <f t="shared" si="625"/>
        <v>11370.64</v>
      </c>
      <c r="AQ456" s="1210">
        <f t="shared" si="625"/>
        <v>11370.64</v>
      </c>
      <c r="AR456" s="1210">
        <f>SUM(AL456:AQ456)</f>
        <v>68223.839999999997</v>
      </c>
      <c r="AS456" s="1210">
        <f>AQ456</f>
        <v>11370.64</v>
      </c>
      <c r="AT456" s="1210">
        <f t="shared" si="626"/>
        <v>11370.64</v>
      </c>
      <c r="AU456" s="1210">
        <f t="shared" si="626"/>
        <v>11370.64</v>
      </c>
      <c r="AV456" s="1210">
        <f t="shared" si="626"/>
        <v>11370.64</v>
      </c>
      <c r="AW456" s="1210">
        <f t="shared" si="626"/>
        <v>11370.64</v>
      </c>
      <c r="AX456" s="1210">
        <f t="shared" si="626"/>
        <v>11370.64</v>
      </c>
      <c r="AY456" s="1210">
        <f>SUM(AS456:AX456)</f>
        <v>68223.839999999997</v>
      </c>
      <c r="AZ456" s="1210">
        <f>AR456+AY456</f>
        <v>136447.67999999999</v>
      </c>
      <c r="BA456" s="1211">
        <v>1091581.3</v>
      </c>
      <c r="BB456" s="1212">
        <f>AH456+AI456-AZ456</f>
        <v>136447.54000000004</v>
      </c>
      <c r="BD456" s="1186">
        <f t="shared" si="567"/>
        <v>0</v>
      </c>
      <c r="BE456" s="1187">
        <f t="shared" si="570"/>
        <v>375230.98</v>
      </c>
      <c r="BF456" s="1188">
        <f t="shared" si="571"/>
        <v>0</v>
      </c>
      <c r="BG456" s="1294">
        <v>0</v>
      </c>
      <c r="BH456" s="1189"/>
      <c r="BI456" s="1190">
        <f t="shared" si="552"/>
        <v>0</v>
      </c>
      <c r="BJ456" s="1215" t="e">
        <v>#VALUE!</v>
      </c>
    </row>
    <row r="457" spans="1:62" ht="12.6" hidden="1" customHeight="1" outlineLevel="2" x14ac:dyDescent="0.2">
      <c r="A457" s="1165" t="str">
        <f t="shared" si="589"/>
        <v>ДЭС-7 с. Апука</v>
      </c>
      <c r="B457" s="1166" t="s">
        <v>998</v>
      </c>
      <c r="C457" s="1166" t="s">
        <v>1108</v>
      </c>
      <c r="D457" s="2050" t="s">
        <v>1343</v>
      </c>
      <c r="E457" s="2050"/>
      <c r="F457" s="1200">
        <v>1279</v>
      </c>
      <c r="G457" s="1201" t="s">
        <v>1344</v>
      </c>
      <c r="H457" s="1202">
        <v>1029119.33</v>
      </c>
      <c r="I457" s="1203">
        <v>1029119.33</v>
      </c>
      <c r="J457" s="1204">
        <v>888144.39</v>
      </c>
      <c r="K457" s="2039">
        <v>140974.94</v>
      </c>
      <c r="L457" s="2040"/>
      <c r="M457" s="1205"/>
      <c r="N457" s="1203">
        <v>42292.59</v>
      </c>
      <c r="O457" s="1206"/>
      <c r="P457" s="1207"/>
      <c r="Q457" s="1208"/>
      <c r="R457" s="1209">
        <v>14097.53</v>
      </c>
      <c r="S457" s="1209">
        <v>14097.53</v>
      </c>
      <c r="T457" s="1209">
        <v>14097.53</v>
      </c>
      <c r="U457" s="1210">
        <f t="shared" si="623"/>
        <v>14097.53</v>
      </c>
      <c r="V457" s="1210">
        <f t="shared" si="623"/>
        <v>14097.53</v>
      </c>
      <c r="W457" s="1210">
        <f t="shared" si="623"/>
        <v>14097.53</v>
      </c>
      <c r="X457" s="1210">
        <f>R457+S457+T457+U457+V457+W457</f>
        <v>84585.180000000008</v>
      </c>
      <c r="Y457" s="1210">
        <f>W457</f>
        <v>14097.53</v>
      </c>
      <c r="Z457" s="1210">
        <f>Y457</f>
        <v>14097.53</v>
      </c>
      <c r="AA457" s="1210">
        <f>Z457</f>
        <v>14097.53</v>
      </c>
      <c r="AB457" s="1210">
        <f>SUM(K457)-X457-Y457-Z457-AA457</f>
        <v>14097.169999999996</v>
      </c>
      <c r="AC457" s="1210">
        <v>0</v>
      </c>
      <c r="AD457" s="1210">
        <v>0</v>
      </c>
      <c r="AE457" s="1210">
        <f>Y457+Z457+AA457+AB457+AC457+AD457</f>
        <v>56389.760000000002</v>
      </c>
      <c r="AF457" s="1210">
        <f>X457+AE457</f>
        <v>140974.94</v>
      </c>
      <c r="AG457" s="1211">
        <v>1029119.33</v>
      </c>
      <c r="AH457" s="1276">
        <f>SUM(K457:L457)+M457-AF457</f>
        <v>0</v>
      </c>
      <c r="AI457" s="1276"/>
      <c r="AJ457" s="1211"/>
      <c r="AK457" s="1213"/>
      <c r="AL457" s="1214">
        <v>0</v>
      </c>
      <c r="AM457" s="1214">
        <f t="shared" si="625"/>
        <v>0</v>
      </c>
      <c r="AN457" s="1214">
        <f t="shared" si="625"/>
        <v>0</v>
      </c>
      <c r="AO457" s="1210">
        <f t="shared" si="625"/>
        <v>0</v>
      </c>
      <c r="AP457" s="1210">
        <f t="shared" si="625"/>
        <v>0</v>
      </c>
      <c r="AQ457" s="1210">
        <f t="shared" si="625"/>
        <v>0</v>
      </c>
      <c r="AR457" s="1210">
        <f>SUM(AL457:AQ457)</f>
        <v>0</v>
      </c>
      <c r="AS457" s="1210">
        <f>AQ457</f>
        <v>0</v>
      </c>
      <c r="AT457" s="1210">
        <f t="shared" si="626"/>
        <v>0</v>
      </c>
      <c r="AU457" s="1210">
        <f t="shared" si="626"/>
        <v>0</v>
      </c>
      <c r="AV457" s="1210">
        <f t="shared" si="626"/>
        <v>0</v>
      </c>
      <c r="AW457" s="1210">
        <f t="shared" si="626"/>
        <v>0</v>
      </c>
      <c r="AX457" s="1210">
        <f t="shared" si="626"/>
        <v>0</v>
      </c>
      <c r="AY457" s="1210">
        <f>SUM(AS457:AX457)</f>
        <v>0</v>
      </c>
      <c r="AZ457" s="1210">
        <f>AR457+AY457</f>
        <v>0</v>
      </c>
      <c r="BA457" s="1211">
        <v>1029119.33</v>
      </c>
      <c r="BB457" s="1276">
        <f>AH457+AI457-AZ457</f>
        <v>0</v>
      </c>
      <c r="BD457" s="1186">
        <f t="shared" si="567"/>
        <v>0</v>
      </c>
      <c r="BE457" s="1187">
        <f t="shared" si="570"/>
        <v>98682.35</v>
      </c>
      <c r="BF457" s="1188">
        <f t="shared" si="571"/>
        <v>0</v>
      </c>
      <c r="BG457" s="1294">
        <v>-140974.94</v>
      </c>
      <c r="BH457" s="1189"/>
      <c r="BI457" s="1190">
        <f t="shared" si="552"/>
        <v>0</v>
      </c>
      <c r="BJ457" s="1215" t="e">
        <v>#VALUE!</v>
      </c>
    </row>
    <row r="458" spans="1:62" ht="13.35" hidden="1" customHeight="1" x14ac:dyDescent="0.2">
      <c r="A458" s="1165" t="str">
        <f>D458</f>
        <v>ДЭС-7 с. Апука (инвестиции)</v>
      </c>
      <c r="D458" s="2075" t="s">
        <v>1345</v>
      </c>
      <c r="E458" s="2075"/>
      <c r="F458" s="2075"/>
      <c r="G458" s="2075"/>
      <c r="H458" s="2075"/>
      <c r="I458" s="1281">
        <v>27852756.800000001</v>
      </c>
      <c r="J458" s="1282">
        <v>14167147.609999999</v>
      </c>
      <c r="K458" s="2076">
        <f>SUM(K459,K462)</f>
        <v>7127071.9500000002</v>
      </c>
      <c r="L458" s="2077"/>
      <c r="M458" s="1283"/>
      <c r="N458" s="1284">
        <f>N459+N462</f>
        <v>267180.24</v>
      </c>
      <c r="O458" s="1285"/>
      <c r="P458" s="1286"/>
      <c r="Q458" s="1287">
        <f>Q459+Q462</f>
        <v>0</v>
      </c>
      <c r="R458" s="1288">
        <f t="shared" ref="R458:BB458" si="627">R459+R462</f>
        <v>89060.08</v>
      </c>
      <c r="S458" s="1288">
        <f t="shared" si="627"/>
        <v>89060.08</v>
      </c>
      <c r="T458" s="1288">
        <f t="shared" si="627"/>
        <v>89060.08</v>
      </c>
      <c r="U458" s="1288">
        <f t="shared" si="627"/>
        <v>89060.08</v>
      </c>
      <c r="V458" s="1288">
        <f t="shared" si="627"/>
        <v>89060.08</v>
      </c>
      <c r="W458" s="1288">
        <f t="shared" si="627"/>
        <v>89060.08</v>
      </c>
      <c r="X458" s="1288">
        <f t="shared" si="627"/>
        <v>534360.48</v>
      </c>
      <c r="Y458" s="1288">
        <f t="shared" si="627"/>
        <v>89060.08</v>
      </c>
      <c r="Z458" s="1288">
        <f t="shared" si="627"/>
        <v>89060.08</v>
      </c>
      <c r="AA458" s="1288">
        <f t="shared" si="627"/>
        <v>89060.08</v>
      </c>
      <c r="AB458" s="1288">
        <f t="shared" si="627"/>
        <v>89060.08</v>
      </c>
      <c r="AC458" s="1288">
        <f t="shared" si="627"/>
        <v>89060.08</v>
      </c>
      <c r="AD458" s="1288">
        <f t="shared" si="627"/>
        <v>89060.08</v>
      </c>
      <c r="AE458" s="1288">
        <f t="shared" si="627"/>
        <v>534360.48</v>
      </c>
      <c r="AF458" s="1288">
        <f t="shared" si="627"/>
        <v>1068720.96</v>
      </c>
      <c r="AG458" s="1289">
        <f t="shared" si="627"/>
        <v>7915354.3500000006</v>
      </c>
      <c r="AH458" s="1288">
        <f t="shared" si="627"/>
        <v>6058350.9900000002</v>
      </c>
      <c r="AI458" s="1288">
        <f t="shared" si="627"/>
        <v>0</v>
      </c>
      <c r="AJ458" s="1289">
        <f t="shared" si="627"/>
        <v>0</v>
      </c>
      <c r="AK458" s="1290">
        <f t="shared" si="627"/>
        <v>0</v>
      </c>
      <c r="AL458" s="1288">
        <f t="shared" si="627"/>
        <v>89060.08</v>
      </c>
      <c r="AM458" s="1288">
        <f t="shared" si="627"/>
        <v>89060.08</v>
      </c>
      <c r="AN458" s="1288">
        <f t="shared" si="627"/>
        <v>89060.08</v>
      </c>
      <c r="AO458" s="1288">
        <f t="shared" si="627"/>
        <v>89060.08</v>
      </c>
      <c r="AP458" s="1288">
        <f t="shared" si="627"/>
        <v>89060.08</v>
      </c>
      <c r="AQ458" s="1288">
        <f t="shared" si="627"/>
        <v>89060.08</v>
      </c>
      <c r="AR458" s="1288">
        <f t="shared" si="627"/>
        <v>534360.48</v>
      </c>
      <c r="AS458" s="1288">
        <f t="shared" si="627"/>
        <v>89060.08</v>
      </c>
      <c r="AT458" s="1288">
        <f t="shared" si="627"/>
        <v>89060.08</v>
      </c>
      <c r="AU458" s="1288">
        <f t="shared" si="627"/>
        <v>89060.08</v>
      </c>
      <c r="AV458" s="1288">
        <f t="shared" si="627"/>
        <v>89059.930000000008</v>
      </c>
      <c r="AW458" s="1288">
        <f t="shared" si="627"/>
        <v>80319.69</v>
      </c>
      <c r="AX458" s="1288">
        <f t="shared" si="627"/>
        <v>80319.69</v>
      </c>
      <c r="AY458" s="1288">
        <f t="shared" si="627"/>
        <v>516879.55000000005</v>
      </c>
      <c r="AZ458" s="1288">
        <f t="shared" si="627"/>
        <v>1051240.03</v>
      </c>
      <c r="BA458" s="1289">
        <f t="shared" si="627"/>
        <v>7915354.3500000006</v>
      </c>
      <c r="BB458" s="1295">
        <f t="shared" si="627"/>
        <v>5007110.9600000009</v>
      </c>
      <c r="BD458" s="1186">
        <f t="shared" si="567"/>
        <v>0</v>
      </c>
      <c r="BE458" s="1187">
        <f t="shared" si="570"/>
        <v>6859891.71</v>
      </c>
      <c r="BF458" s="1188">
        <f t="shared" si="571"/>
        <v>0</v>
      </c>
      <c r="BH458" s="1189"/>
      <c r="BI458" s="1190">
        <f t="shared" si="552"/>
        <v>0</v>
      </c>
      <c r="BJ458" s="1215"/>
    </row>
    <row r="459" spans="1:62" ht="12.6" hidden="1" customHeight="1" outlineLevel="1" collapsed="1" x14ac:dyDescent="0.2">
      <c r="A459" s="1165" t="str">
        <f t="shared" si="589"/>
        <v>ДЭС-7 с. Апука (инвестиции)</v>
      </c>
      <c r="D459" s="2051" t="s">
        <v>977</v>
      </c>
      <c r="E459" s="2051"/>
      <c r="F459" s="2051"/>
      <c r="G459" s="2051"/>
      <c r="H459" s="2051"/>
      <c r="I459" s="1216">
        <v>13327444.619999999</v>
      </c>
      <c r="J459" s="1217">
        <v>8364299.6699999999</v>
      </c>
      <c r="K459" s="2052">
        <f>SUM(K460:L461)</f>
        <v>1787789</v>
      </c>
      <c r="L459" s="2053"/>
      <c r="M459" s="1218"/>
      <c r="N459" s="1216">
        <f>N460+N461</f>
        <v>130275.54</v>
      </c>
      <c r="O459" s="1242"/>
      <c r="P459" s="1243"/>
      <c r="Q459" s="1221">
        <f>Q460+Q461</f>
        <v>0</v>
      </c>
      <c r="R459" s="1222">
        <f>R460+R461</f>
        <v>43425.18</v>
      </c>
      <c r="S459" s="1222">
        <f t="shared" ref="S459:BB459" si="628">S460+S461</f>
        <v>43425.18</v>
      </c>
      <c r="T459" s="1222">
        <f t="shared" si="628"/>
        <v>43425.18</v>
      </c>
      <c r="U459" s="1222">
        <f t="shared" si="628"/>
        <v>43425.18</v>
      </c>
      <c r="V459" s="1222">
        <f t="shared" si="628"/>
        <v>43425.18</v>
      </c>
      <c r="W459" s="1222">
        <f t="shared" si="628"/>
        <v>43425.18</v>
      </c>
      <c r="X459" s="1222">
        <f t="shared" si="628"/>
        <v>260551.08000000002</v>
      </c>
      <c r="Y459" s="1222">
        <f t="shared" si="628"/>
        <v>43425.18</v>
      </c>
      <c r="Z459" s="1222">
        <f t="shared" si="628"/>
        <v>43425.18</v>
      </c>
      <c r="AA459" s="1222">
        <f t="shared" si="628"/>
        <v>43425.18</v>
      </c>
      <c r="AB459" s="1222">
        <f t="shared" si="628"/>
        <v>43425.18</v>
      </c>
      <c r="AC459" s="1222">
        <f t="shared" si="628"/>
        <v>43425.18</v>
      </c>
      <c r="AD459" s="1222">
        <f t="shared" si="628"/>
        <v>43425.18</v>
      </c>
      <c r="AE459" s="1222">
        <f t="shared" si="628"/>
        <v>260551.08000000002</v>
      </c>
      <c r="AF459" s="1222">
        <f t="shared" si="628"/>
        <v>521102.16000000003</v>
      </c>
      <c r="AG459" s="1220">
        <f t="shared" si="628"/>
        <v>2439166.7000000002</v>
      </c>
      <c r="AH459" s="1222">
        <f t="shared" si="628"/>
        <v>1266686.8400000001</v>
      </c>
      <c r="AI459" s="1222">
        <f t="shared" si="628"/>
        <v>0</v>
      </c>
      <c r="AJ459" s="1220">
        <f t="shared" si="628"/>
        <v>0</v>
      </c>
      <c r="AK459" s="1223">
        <f t="shared" si="628"/>
        <v>0</v>
      </c>
      <c r="AL459" s="1222">
        <f t="shared" si="628"/>
        <v>43425.18</v>
      </c>
      <c r="AM459" s="1222">
        <f t="shared" si="628"/>
        <v>43425.18</v>
      </c>
      <c r="AN459" s="1222">
        <f t="shared" si="628"/>
        <v>43425.18</v>
      </c>
      <c r="AO459" s="1222">
        <f t="shared" si="628"/>
        <v>43425.18</v>
      </c>
      <c r="AP459" s="1222">
        <f t="shared" si="628"/>
        <v>43425.18</v>
      </c>
      <c r="AQ459" s="1222">
        <f t="shared" si="628"/>
        <v>43425.18</v>
      </c>
      <c r="AR459" s="1222">
        <f t="shared" si="628"/>
        <v>260551.08000000002</v>
      </c>
      <c r="AS459" s="1222">
        <f t="shared" si="628"/>
        <v>43425.18</v>
      </c>
      <c r="AT459" s="1222">
        <f t="shared" si="628"/>
        <v>43425.18</v>
      </c>
      <c r="AU459" s="1222">
        <f t="shared" si="628"/>
        <v>43425.18</v>
      </c>
      <c r="AV459" s="1222">
        <f t="shared" si="628"/>
        <v>43425.030000000006</v>
      </c>
      <c r="AW459" s="1222">
        <f t="shared" si="628"/>
        <v>34684.79</v>
      </c>
      <c r="AX459" s="1222">
        <f t="shared" si="628"/>
        <v>34684.79</v>
      </c>
      <c r="AY459" s="1222">
        <f t="shared" si="628"/>
        <v>243070.15000000002</v>
      </c>
      <c r="AZ459" s="1222">
        <f t="shared" si="628"/>
        <v>503621.23000000004</v>
      </c>
      <c r="BA459" s="1220">
        <f t="shared" si="628"/>
        <v>2439166.7000000002</v>
      </c>
      <c r="BB459" s="1296">
        <f t="shared" si="628"/>
        <v>763065.6100000001</v>
      </c>
      <c r="BD459" s="1186">
        <f t="shared" si="567"/>
        <v>0</v>
      </c>
      <c r="BE459" s="1187">
        <f t="shared" si="570"/>
        <v>1657513.4600000002</v>
      </c>
      <c r="BF459" s="1188">
        <f t="shared" si="571"/>
        <v>0</v>
      </c>
      <c r="BH459" s="1189"/>
      <c r="BI459" s="1190">
        <f t="shared" si="552"/>
        <v>0</v>
      </c>
      <c r="BJ459" s="1215"/>
    </row>
    <row r="460" spans="1:62" ht="12.6" hidden="1" customHeight="1" outlineLevel="2" x14ac:dyDescent="0.2">
      <c r="A460" s="1165" t="str">
        <f>A441</f>
        <v>ДЭС-7 с. Апука</v>
      </c>
      <c r="B460" s="1166" t="s">
        <v>1012</v>
      </c>
      <c r="C460" s="1166" t="s">
        <v>1100</v>
      </c>
      <c r="D460" s="2049" t="s">
        <v>1346</v>
      </c>
      <c r="E460" s="2049"/>
      <c r="F460" s="1200">
        <v>2306</v>
      </c>
      <c r="G460" s="1269" t="s">
        <v>1166</v>
      </c>
      <c r="H460" s="1270">
        <v>323394.28000000003</v>
      </c>
      <c r="I460" s="1271">
        <v>323394.28000000003</v>
      </c>
      <c r="J460" s="1272">
        <v>131105.85</v>
      </c>
      <c r="K460" s="2078">
        <v>192288.43</v>
      </c>
      <c r="L460" s="2079"/>
      <c r="M460" s="1273"/>
      <c r="N460" s="1271">
        <v>26221.17</v>
      </c>
      <c r="O460" s="1274"/>
      <c r="P460" s="1207"/>
      <c r="Q460" s="1208"/>
      <c r="R460" s="1209">
        <v>8740.39</v>
      </c>
      <c r="S460" s="1209">
        <v>8740.39</v>
      </c>
      <c r="T460" s="1209">
        <v>8740.39</v>
      </c>
      <c r="U460" s="1214">
        <f t="shared" ref="U460:W461" si="629">T460</f>
        <v>8740.39</v>
      </c>
      <c r="V460" s="1214">
        <f t="shared" si="629"/>
        <v>8740.39</v>
      </c>
      <c r="W460" s="1214">
        <f t="shared" si="629"/>
        <v>8740.39</v>
      </c>
      <c r="X460" s="1214">
        <f>R460+S460+T460+U460+V460+W460</f>
        <v>52442.34</v>
      </c>
      <c r="Y460" s="1214">
        <f>W460</f>
        <v>8740.39</v>
      </c>
      <c r="Z460" s="1214">
        <f t="shared" ref="Z460:AD461" si="630">Y460</f>
        <v>8740.39</v>
      </c>
      <c r="AA460" s="1214">
        <f t="shared" si="630"/>
        <v>8740.39</v>
      </c>
      <c r="AB460" s="1214">
        <f t="shared" si="630"/>
        <v>8740.39</v>
      </c>
      <c r="AC460" s="1214">
        <f t="shared" si="630"/>
        <v>8740.39</v>
      </c>
      <c r="AD460" s="1214">
        <f t="shared" si="630"/>
        <v>8740.39</v>
      </c>
      <c r="AE460" s="1214">
        <f>Y460+Z460+AA460+AB460+AC460+AD460</f>
        <v>52442.34</v>
      </c>
      <c r="AF460" s="1214">
        <f>X460+AE460</f>
        <v>104884.68</v>
      </c>
      <c r="AG460" s="1275">
        <v>323394.28000000003</v>
      </c>
      <c r="AH460" s="1276">
        <f>SUM(K460:L460)+M460-AF460</f>
        <v>87403.75</v>
      </c>
      <c r="AI460" s="1276"/>
      <c r="AJ460" s="1211"/>
      <c r="AK460" s="1213"/>
      <c r="AL460" s="1214">
        <v>8740.39</v>
      </c>
      <c r="AM460" s="1214">
        <f t="shared" ref="AM460:AQ461" si="631">AL460</f>
        <v>8740.39</v>
      </c>
      <c r="AN460" s="1214">
        <f t="shared" si="631"/>
        <v>8740.39</v>
      </c>
      <c r="AO460" s="1214">
        <f t="shared" si="631"/>
        <v>8740.39</v>
      </c>
      <c r="AP460" s="1214">
        <f t="shared" si="631"/>
        <v>8740.39</v>
      </c>
      <c r="AQ460" s="1214">
        <f t="shared" si="631"/>
        <v>8740.39</v>
      </c>
      <c r="AR460" s="1214">
        <f>SUM(AL460:AQ460)</f>
        <v>52442.34</v>
      </c>
      <c r="AS460" s="1214">
        <f>AQ460</f>
        <v>8740.39</v>
      </c>
      <c r="AT460" s="1214">
        <f>AS460</f>
        <v>8740.39</v>
      </c>
      <c r="AU460" s="1214">
        <f>AT460</f>
        <v>8740.39</v>
      </c>
      <c r="AV460" s="1214">
        <f>AH460-AR460-AS460-AT460-AU460</f>
        <v>8740.2400000000052</v>
      </c>
      <c r="AW460" s="1214">
        <v>0</v>
      </c>
      <c r="AX460" s="1214">
        <v>0</v>
      </c>
      <c r="AY460" s="1214">
        <f>SUM(AS460:AX460)</f>
        <v>34961.410000000003</v>
      </c>
      <c r="AZ460" s="1214">
        <f>AR460+AY460</f>
        <v>87403.75</v>
      </c>
      <c r="BA460" s="1275">
        <v>323394.28000000003</v>
      </c>
      <c r="BB460" s="1276">
        <f>AH460+AI460-AZ460</f>
        <v>0</v>
      </c>
      <c r="BD460" s="1186">
        <f t="shared" si="567"/>
        <v>0</v>
      </c>
      <c r="BE460" s="1187">
        <f t="shared" si="570"/>
        <v>166067.25999999995</v>
      </c>
      <c r="BF460" s="1188">
        <f t="shared" si="571"/>
        <v>0</v>
      </c>
      <c r="BG460" s="1294">
        <v>-17480.929999999993</v>
      </c>
      <c r="BH460" s="1189"/>
      <c r="BI460" s="1190">
        <f t="shared" si="552"/>
        <v>0</v>
      </c>
      <c r="BJ460" s="1215"/>
    </row>
    <row r="461" spans="1:62" ht="23.85" hidden="1" customHeight="1" outlineLevel="2" x14ac:dyDescent="0.2">
      <c r="A461" s="1165" t="str">
        <f>A442</f>
        <v>ДЭС-7 с. Апука</v>
      </c>
      <c r="B461" s="1166" t="s">
        <v>1015</v>
      </c>
      <c r="C461" s="1166" t="s">
        <v>1100</v>
      </c>
      <c r="D461" s="2049" t="s">
        <v>1347</v>
      </c>
      <c r="E461" s="2049"/>
      <c r="F461" s="1200">
        <v>2312</v>
      </c>
      <c r="G461" s="1269" t="s">
        <v>1166</v>
      </c>
      <c r="H461" s="1270">
        <v>2115772.42</v>
      </c>
      <c r="I461" s="1271">
        <v>2115772.42</v>
      </c>
      <c r="J461" s="1272">
        <v>520271.85</v>
      </c>
      <c r="K461" s="2078">
        <v>1595500.57</v>
      </c>
      <c r="L461" s="2079"/>
      <c r="M461" s="1273"/>
      <c r="N461" s="1271">
        <v>104054.37</v>
      </c>
      <c r="O461" s="1274"/>
      <c r="P461" s="1207"/>
      <c r="Q461" s="1208"/>
      <c r="R461" s="1209">
        <v>34684.79</v>
      </c>
      <c r="S461" s="1209">
        <v>34684.79</v>
      </c>
      <c r="T461" s="1209">
        <v>34684.79</v>
      </c>
      <c r="U461" s="1214">
        <f t="shared" si="629"/>
        <v>34684.79</v>
      </c>
      <c r="V461" s="1214">
        <f t="shared" si="629"/>
        <v>34684.79</v>
      </c>
      <c r="W461" s="1214">
        <f t="shared" si="629"/>
        <v>34684.79</v>
      </c>
      <c r="X461" s="1214">
        <f>R461+S461+T461+U461+V461+W461</f>
        <v>208108.74000000002</v>
      </c>
      <c r="Y461" s="1214">
        <f>W461</f>
        <v>34684.79</v>
      </c>
      <c r="Z461" s="1214">
        <f t="shared" si="630"/>
        <v>34684.79</v>
      </c>
      <c r="AA461" s="1214">
        <f t="shared" si="630"/>
        <v>34684.79</v>
      </c>
      <c r="AB461" s="1214">
        <f t="shared" si="630"/>
        <v>34684.79</v>
      </c>
      <c r="AC461" s="1214">
        <f t="shared" si="630"/>
        <v>34684.79</v>
      </c>
      <c r="AD461" s="1214">
        <f t="shared" si="630"/>
        <v>34684.79</v>
      </c>
      <c r="AE461" s="1214">
        <f>Y461+Z461+AA461+AB461+AC461+AD461</f>
        <v>208108.74000000002</v>
      </c>
      <c r="AF461" s="1214">
        <f>X461+AE461</f>
        <v>416217.48000000004</v>
      </c>
      <c r="AG461" s="1275">
        <v>2115772.42</v>
      </c>
      <c r="AH461" s="1276">
        <f>SUM(K461:L461)+M461-AF461</f>
        <v>1179283.0900000001</v>
      </c>
      <c r="AI461" s="1276"/>
      <c r="AJ461" s="1211"/>
      <c r="AK461" s="1213"/>
      <c r="AL461" s="1214">
        <v>34684.79</v>
      </c>
      <c r="AM461" s="1214">
        <f t="shared" si="631"/>
        <v>34684.79</v>
      </c>
      <c r="AN461" s="1214">
        <f t="shared" si="631"/>
        <v>34684.79</v>
      </c>
      <c r="AO461" s="1214">
        <f t="shared" si="631"/>
        <v>34684.79</v>
      </c>
      <c r="AP461" s="1214">
        <f t="shared" si="631"/>
        <v>34684.79</v>
      </c>
      <c r="AQ461" s="1214">
        <f t="shared" si="631"/>
        <v>34684.79</v>
      </c>
      <c r="AR461" s="1214">
        <f>SUM(AL461:AQ461)</f>
        <v>208108.74000000002</v>
      </c>
      <c r="AS461" s="1214">
        <f>AQ461</f>
        <v>34684.79</v>
      </c>
      <c r="AT461" s="1214">
        <f>AS461</f>
        <v>34684.79</v>
      </c>
      <c r="AU461" s="1214">
        <f>AT461</f>
        <v>34684.79</v>
      </c>
      <c r="AV461" s="1214">
        <f>AU461</f>
        <v>34684.79</v>
      </c>
      <c r="AW461" s="1214">
        <f>AV461</f>
        <v>34684.79</v>
      </c>
      <c r="AX461" s="1214">
        <f>AW461</f>
        <v>34684.79</v>
      </c>
      <c r="AY461" s="1214">
        <f>SUM(AS461:AX461)</f>
        <v>208108.74000000002</v>
      </c>
      <c r="AZ461" s="1214">
        <f>AR461+AY461</f>
        <v>416217.48000000004</v>
      </c>
      <c r="BA461" s="1275">
        <v>2115772.42</v>
      </c>
      <c r="BB461" s="1276">
        <f>AH461+AI461-AZ461</f>
        <v>763065.6100000001</v>
      </c>
      <c r="BD461" s="1186">
        <f t="shared" si="567"/>
        <v>0</v>
      </c>
      <c r="BE461" s="1187">
        <f t="shared" si="570"/>
        <v>1491446.2</v>
      </c>
      <c r="BF461" s="1188">
        <f t="shared" si="571"/>
        <v>0</v>
      </c>
      <c r="BG461" s="1294">
        <v>0</v>
      </c>
      <c r="BH461" s="1189"/>
      <c r="BI461" s="1190">
        <f t="shared" ref="BI461:BI524" si="632">AH461+AI461-AZ461-BB461</f>
        <v>0</v>
      </c>
      <c r="BJ461" s="1215"/>
    </row>
    <row r="462" spans="1:62" ht="12.6" hidden="1" customHeight="1" outlineLevel="1" collapsed="1" x14ac:dyDescent="0.2">
      <c r="A462" s="1165" t="str">
        <f>A457</f>
        <v>ДЭС-7 с. Апука</v>
      </c>
      <c r="D462" s="2051" t="s">
        <v>1077</v>
      </c>
      <c r="E462" s="2051"/>
      <c r="F462" s="2051"/>
      <c r="G462" s="2051"/>
      <c r="H462" s="2051"/>
      <c r="I462" s="1216">
        <v>5476187.6500000004</v>
      </c>
      <c r="J462" s="1217">
        <v>136904.70000000001</v>
      </c>
      <c r="K462" s="2052">
        <f>SUM(K463)</f>
        <v>5339282.95</v>
      </c>
      <c r="L462" s="2053"/>
      <c r="M462" s="1218"/>
      <c r="N462" s="1216">
        <f>N463</f>
        <v>136904.70000000001</v>
      </c>
      <c r="O462" s="1242"/>
      <c r="P462" s="1243"/>
      <c r="Q462" s="1221">
        <f>Q463</f>
        <v>0</v>
      </c>
      <c r="R462" s="1222">
        <f>R463</f>
        <v>45634.9</v>
      </c>
      <c r="S462" s="1222">
        <f t="shared" ref="S462:BB462" si="633">S463</f>
        <v>45634.9</v>
      </c>
      <c r="T462" s="1222">
        <f t="shared" si="633"/>
        <v>45634.9</v>
      </c>
      <c r="U462" s="1222">
        <f t="shared" si="633"/>
        <v>45634.9</v>
      </c>
      <c r="V462" s="1222">
        <f t="shared" si="633"/>
        <v>45634.9</v>
      </c>
      <c r="W462" s="1222">
        <f t="shared" si="633"/>
        <v>45634.9</v>
      </c>
      <c r="X462" s="1222">
        <f t="shared" si="633"/>
        <v>273809.40000000002</v>
      </c>
      <c r="Y462" s="1222">
        <f t="shared" si="633"/>
        <v>45634.9</v>
      </c>
      <c r="Z462" s="1222">
        <f t="shared" si="633"/>
        <v>45634.9</v>
      </c>
      <c r="AA462" s="1222">
        <f t="shared" si="633"/>
        <v>45634.9</v>
      </c>
      <c r="AB462" s="1222">
        <f t="shared" si="633"/>
        <v>45634.9</v>
      </c>
      <c r="AC462" s="1222">
        <f t="shared" si="633"/>
        <v>45634.9</v>
      </c>
      <c r="AD462" s="1222">
        <f t="shared" si="633"/>
        <v>45634.9</v>
      </c>
      <c r="AE462" s="1222">
        <f t="shared" si="633"/>
        <v>273809.40000000002</v>
      </c>
      <c r="AF462" s="1222">
        <f t="shared" si="633"/>
        <v>547618.80000000005</v>
      </c>
      <c r="AG462" s="1220">
        <f t="shared" si="633"/>
        <v>5476187.6500000004</v>
      </c>
      <c r="AH462" s="1222">
        <f t="shared" si="633"/>
        <v>4791664.1500000004</v>
      </c>
      <c r="AI462" s="1222">
        <f t="shared" si="633"/>
        <v>0</v>
      </c>
      <c r="AJ462" s="1220">
        <f t="shared" si="633"/>
        <v>0</v>
      </c>
      <c r="AK462" s="1223">
        <f t="shared" si="633"/>
        <v>0</v>
      </c>
      <c r="AL462" s="1222">
        <f t="shared" si="633"/>
        <v>45634.9</v>
      </c>
      <c r="AM462" s="1222">
        <f t="shared" si="633"/>
        <v>45634.9</v>
      </c>
      <c r="AN462" s="1222">
        <f t="shared" si="633"/>
        <v>45634.9</v>
      </c>
      <c r="AO462" s="1222">
        <f t="shared" si="633"/>
        <v>45634.9</v>
      </c>
      <c r="AP462" s="1222">
        <f t="shared" si="633"/>
        <v>45634.9</v>
      </c>
      <c r="AQ462" s="1222">
        <f t="shared" si="633"/>
        <v>45634.9</v>
      </c>
      <c r="AR462" s="1222">
        <f t="shared" si="633"/>
        <v>273809.40000000002</v>
      </c>
      <c r="AS462" s="1222">
        <f t="shared" si="633"/>
        <v>45634.9</v>
      </c>
      <c r="AT462" s="1222">
        <f t="shared" si="633"/>
        <v>45634.9</v>
      </c>
      <c r="AU462" s="1222">
        <f t="shared" si="633"/>
        <v>45634.9</v>
      </c>
      <c r="AV462" s="1222">
        <f t="shared" si="633"/>
        <v>45634.9</v>
      </c>
      <c r="AW462" s="1222">
        <f t="shared" si="633"/>
        <v>45634.9</v>
      </c>
      <c r="AX462" s="1222">
        <f t="shared" si="633"/>
        <v>45634.9</v>
      </c>
      <c r="AY462" s="1222">
        <f t="shared" si="633"/>
        <v>273809.40000000002</v>
      </c>
      <c r="AZ462" s="1222">
        <f t="shared" si="633"/>
        <v>547618.80000000005</v>
      </c>
      <c r="BA462" s="1220">
        <f t="shared" si="633"/>
        <v>5476187.6500000004</v>
      </c>
      <c r="BB462" s="1296">
        <f t="shared" si="633"/>
        <v>4244045.3500000006</v>
      </c>
      <c r="BD462" s="1186">
        <f t="shared" si="567"/>
        <v>0</v>
      </c>
      <c r="BE462" s="1187">
        <f t="shared" si="570"/>
        <v>5202378.2499999991</v>
      </c>
      <c r="BF462" s="1188">
        <f t="shared" si="571"/>
        <v>0</v>
      </c>
      <c r="BG462" s="1294">
        <v>0</v>
      </c>
      <c r="BH462" s="1189"/>
      <c r="BI462" s="1190">
        <f t="shared" si="632"/>
        <v>0</v>
      </c>
      <c r="BJ462" s="1215"/>
    </row>
    <row r="463" spans="1:62" ht="23.85" hidden="1" customHeight="1" outlineLevel="2" x14ac:dyDescent="0.2">
      <c r="A463" s="1165" t="str">
        <f t="shared" si="589"/>
        <v>ДЭС-7 с. Апука</v>
      </c>
      <c r="B463" s="1166" t="str">
        <f>B420</f>
        <v>Производственный инвентарь</v>
      </c>
      <c r="C463" s="1166" t="s">
        <v>1100</v>
      </c>
      <c r="D463" s="2049" t="s">
        <v>1348</v>
      </c>
      <c r="E463" s="2049"/>
      <c r="F463" s="1201" t="s">
        <v>1349</v>
      </c>
      <c r="G463" s="1269" t="s">
        <v>1350</v>
      </c>
      <c r="H463" s="1270">
        <v>5476187.6500000004</v>
      </c>
      <c r="I463" s="1271">
        <v>5476187.6500000004</v>
      </c>
      <c r="J463" s="1272">
        <v>136904.70000000001</v>
      </c>
      <c r="K463" s="2078">
        <v>5339282.95</v>
      </c>
      <c r="L463" s="2079"/>
      <c r="M463" s="1273"/>
      <c r="N463" s="1271">
        <v>136904.70000000001</v>
      </c>
      <c r="O463" s="1274"/>
      <c r="P463" s="1207"/>
      <c r="Q463" s="1208"/>
      <c r="R463" s="1209">
        <v>45634.9</v>
      </c>
      <c r="S463" s="1209">
        <v>45634.9</v>
      </c>
      <c r="T463" s="1209">
        <v>45634.9</v>
      </c>
      <c r="U463" s="1214">
        <f>T463</f>
        <v>45634.9</v>
      </c>
      <c r="V463" s="1214">
        <f>U463</f>
        <v>45634.9</v>
      </c>
      <c r="W463" s="1214">
        <f>V463</f>
        <v>45634.9</v>
      </c>
      <c r="X463" s="1214">
        <f>R463+S463+T463+U463+V463+W463</f>
        <v>273809.40000000002</v>
      </c>
      <c r="Y463" s="1214">
        <f>W463</f>
        <v>45634.9</v>
      </c>
      <c r="Z463" s="1214">
        <f>Y463</f>
        <v>45634.9</v>
      </c>
      <c r="AA463" s="1214">
        <f>Z463</f>
        <v>45634.9</v>
      </c>
      <c r="AB463" s="1214">
        <f>AA463</f>
        <v>45634.9</v>
      </c>
      <c r="AC463" s="1214">
        <f>AB463</f>
        <v>45634.9</v>
      </c>
      <c r="AD463" s="1214">
        <f>AC463</f>
        <v>45634.9</v>
      </c>
      <c r="AE463" s="1214">
        <f>Y463+Z463+AA463+AB463+AC463+AD463</f>
        <v>273809.40000000002</v>
      </c>
      <c r="AF463" s="1214">
        <f>X463+AE463</f>
        <v>547618.80000000005</v>
      </c>
      <c r="AG463" s="1275">
        <v>5476187.6500000004</v>
      </c>
      <c r="AH463" s="1276">
        <f>SUM(K463:L463)+M463-AF463</f>
        <v>4791664.1500000004</v>
      </c>
      <c r="AI463" s="1276"/>
      <c r="AJ463" s="1211"/>
      <c r="AK463" s="1213"/>
      <c r="AL463" s="1214">
        <v>45634.9</v>
      </c>
      <c r="AM463" s="1214">
        <f>AL463</f>
        <v>45634.9</v>
      </c>
      <c r="AN463" s="1214">
        <f>AM463</f>
        <v>45634.9</v>
      </c>
      <c r="AO463" s="1214">
        <f>AN463</f>
        <v>45634.9</v>
      </c>
      <c r="AP463" s="1214">
        <f>AO463</f>
        <v>45634.9</v>
      </c>
      <c r="AQ463" s="1214">
        <f>AP463</f>
        <v>45634.9</v>
      </c>
      <c r="AR463" s="1214">
        <f>SUM(AL463:AQ463)</f>
        <v>273809.40000000002</v>
      </c>
      <c r="AS463" s="1214">
        <f>AQ463</f>
        <v>45634.9</v>
      </c>
      <c r="AT463" s="1214">
        <f>AS463</f>
        <v>45634.9</v>
      </c>
      <c r="AU463" s="1214">
        <f>AT463</f>
        <v>45634.9</v>
      </c>
      <c r="AV463" s="1214">
        <f>AU463</f>
        <v>45634.9</v>
      </c>
      <c r="AW463" s="1214">
        <f>AV463</f>
        <v>45634.9</v>
      </c>
      <c r="AX463" s="1214">
        <f>AW463</f>
        <v>45634.9</v>
      </c>
      <c r="AY463" s="1214">
        <f>SUM(AS463:AX463)</f>
        <v>273809.40000000002</v>
      </c>
      <c r="AZ463" s="1214">
        <f>AR463+AY463</f>
        <v>547618.80000000005</v>
      </c>
      <c r="BA463" s="1275">
        <v>5476187.6500000004</v>
      </c>
      <c r="BB463" s="1276">
        <f>AH463+AI463-AZ463</f>
        <v>4244045.3500000006</v>
      </c>
      <c r="BD463" s="1186">
        <f t="shared" si="567"/>
        <v>0</v>
      </c>
      <c r="BE463" s="1187">
        <f t="shared" si="570"/>
        <v>5202378.2499999991</v>
      </c>
      <c r="BF463" s="1188">
        <f t="shared" si="571"/>
        <v>0</v>
      </c>
      <c r="BG463" s="1314" t="s">
        <v>1149</v>
      </c>
      <c r="BH463" s="1189" t="s">
        <v>1150</v>
      </c>
      <c r="BI463" s="1190">
        <f t="shared" si="632"/>
        <v>0</v>
      </c>
      <c r="BJ463" s="1215"/>
    </row>
    <row r="464" spans="1:62" ht="13.35" hidden="1" customHeight="1" thickBot="1" x14ac:dyDescent="0.25">
      <c r="A464" s="1165" t="str">
        <f t="shared" ref="A464:A520" si="634">D464</f>
        <v>Олюторский район</v>
      </c>
      <c r="D464" s="2034" t="s">
        <v>1351</v>
      </c>
      <c r="E464" s="2035"/>
      <c r="F464" s="2035"/>
      <c r="G464" s="2035"/>
      <c r="H464" s="2035"/>
      <c r="I464" s="1315"/>
      <c r="J464" s="1316"/>
      <c r="K464" s="2036">
        <f>SUM(K305,K344,K347,K359,K365,K378,K384,K396,K421,K424,K458)</f>
        <v>53756483.410000004</v>
      </c>
      <c r="L464" s="2037"/>
      <c r="M464" s="1367">
        <f t="shared" ref="M464:BB464" si="635">M305+M344+M347+M359+M365+M378+M384+M396+M421+M424+M458</f>
        <v>7716798.2400000002</v>
      </c>
      <c r="N464" s="1315">
        <f t="shared" si="635"/>
        <v>4745629.0299999993</v>
      </c>
      <c r="O464" s="1318">
        <f t="shared" si="635"/>
        <v>0</v>
      </c>
      <c r="P464" s="1319">
        <f t="shared" si="635"/>
        <v>0</v>
      </c>
      <c r="Q464" s="1320">
        <f t="shared" si="635"/>
        <v>10359174.569491526</v>
      </c>
      <c r="R464" s="1321">
        <f t="shared" si="635"/>
        <v>1540009.52</v>
      </c>
      <c r="S464" s="1321">
        <f t="shared" si="635"/>
        <v>1540009.52</v>
      </c>
      <c r="T464" s="1321">
        <f t="shared" si="635"/>
        <v>1665609.99</v>
      </c>
      <c r="U464" s="1321">
        <f t="shared" si="635"/>
        <v>1667142.4800000002</v>
      </c>
      <c r="V464" s="1321">
        <f t="shared" si="635"/>
        <v>1668857.84</v>
      </c>
      <c r="W464" s="1321">
        <f t="shared" si="635"/>
        <v>1668857.84</v>
      </c>
      <c r="X464" s="1321">
        <f t="shared" si="635"/>
        <v>9750487.1899999995</v>
      </c>
      <c r="Y464" s="1321">
        <f t="shared" si="635"/>
        <v>1668857.84</v>
      </c>
      <c r="Z464" s="1321">
        <f t="shared" si="635"/>
        <v>1668857.94</v>
      </c>
      <c r="AA464" s="1321">
        <f t="shared" si="635"/>
        <v>1665362.08</v>
      </c>
      <c r="AB464" s="1321">
        <f t="shared" si="635"/>
        <v>1665361.72</v>
      </c>
      <c r="AC464" s="1321">
        <f t="shared" si="635"/>
        <v>1651263.9000000001</v>
      </c>
      <c r="AD464" s="1321">
        <f t="shared" si="635"/>
        <v>1604991.93</v>
      </c>
      <c r="AE464" s="1321">
        <f t="shared" si="635"/>
        <v>9924695.4100000001</v>
      </c>
      <c r="AF464" s="1321">
        <f t="shared" si="635"/>
        <v>19675182.600000001</v>
      </c>
      <c r="AG464" s="1322">
        <f t="shared" si="635"/>
        <v>131811376.97000001</v>
      </c>
      <c r="AH464" s="1321">
        <f t="shared" si="635"/>
        <v>52157273.619491532</v>
      </c>
      <c r="AI464" s="1321">
        <f t="shared" si="635"/>
        <v>8427118.6440677978</v>
      </c>
      <c r="AJ464" s="1322">
        <f t="shared" si="635"/>
        <v>0</v>
      </c>
      <c r="AK464" s="1323">
        <f t="shared" si="635"/>
        <v>0</v>
      </c>
      <c r="AL464" s="1321">
        <f t="shared" si="635"/>
        <v>1624614.4865274415</v>
      </c>
      <c r="AM464" s="1321">
        <f t="shared" si="635"/>
        <v>1608880.1665274415</v>
      </c>
      <c r="AN464" s="1321">
        <f t="shared" si="635"/>
        <v>1608879.2865274416</v>
      </c>
      <c r="AO464" s="1321">
        <f t="shared" si="635"/>
        <v>1608879.2865274416</v>
      </c>
      <c r="AP464" s="1321">
        <f t="shared" si="635"/>
        <v>1608879.2865274416</v>
      </c>
      <c r="AQ464" s="1321">
        <f t="shared" si="635"/>
        <v>1608879.0965274416</v>
      </c>
      <c r="AR464" s="1321">
        <f t="shared" si="635"/>
        <v>9669011.6091646496</v>
      </c>
      <c r="AS464" s="1321">
        <f t="shared" si="635"/>
        <v>1601039.7365274415</v>
      </c>
      <c r="AT464" s="1321">
        <f t="shared" si="635"/>
        <v>1601039.5965274416</v>
      </c>
      <c r="AU464" s="1321">
        <f t="shared" si="635"/>
        <v>1245577.696527442</v>
      </c>
      <c r="AV464" s="1321">
        <f t="shared" si="635"/>
        <v>1245577.0065274416</v>
      </c>
      <c r="AW464" s="1321">
        <f t="shared" si="635"/>
        <v>1219355.7365274415</v>
      </c>
      <c r="AX464" s="1321">
        <f t="shared" si="635"/>
        <v>1201786.1265274417</v>
      </c>
      <c r="AY464" s="1321">
        <f t="shared" si="635"/>
        <v>8114375.8991646478</v>
      </c>
      <c r="AZ464" s="1321">
        <f t="shared" si="635"/>
        <v>17783387.508329298</v>
      </c>
      <c r="BA464" s="1322">
        <f t="shared" si="635"/>
        <v>139473005.72000003</v>
      </c>
      <c r="BB464" s="1324">
        <f t="shared" si="635"/>
        <v>42801004.755230017</v>
      </c>
      <c r="BD464" s="1186">
        <f t="shared" si="567"/>
        <v>0</v>
      </c>
      <c r="BE464" s="1187">
        <f t="shared" si="570"/>
        <v>56727652.619999997</v>
      </c>
      <c r="BF464" s="1188">
        <f t="shared" si="571"/>
        <v>0</v>
      </c>
      <c r="BG464" s="1325">
        <f>AZ464-AZ362-AZ364-AZ382-AZ383</f>
        <v>16341549.629999999</v>
      </c>
      <c r="BH464" s="1326">
        <v>19675182.600000001</v>
      </c>
      <c r="BI464" s="1190">
        <f t="shared" si="632"/>
        <v>0</v>
      </c>
      <c r="BJ464" s="1215"/>
    </row>
    <row r="465" spans="1:62" ht="13.35" hidden="1" customHeight="1" x14ac:dyDescent="0.2">
      <c r="A465" s="1165" t="str">
        <f t="shared" si="634"/>
        <v>Здания</v>
      </c>
      <c r="D465" s="2015" t="s">
        <v>970</v>
      </c>
      <c r="E465" s="2016"/>
      <c r="F465" s="1247"/>
      <c r="G465" s="1248" t="s">
        <v>817</v>
      </c>
      <c r="H465" s="1278">
        <f t="shared" ref="H465:H477" si="636">SUMIF($B$307:$B$463,$D465,$H$307:$H$463)</f>
        <v>800000</v>
      </c>
      <c r="I465" s="1250"/>
      <c r="J465" s="1251"/>
      <c r="K465" s="2017">
        <f t="shared" ref="K465:K477" si="637">SUMIF($B$307:$B$463,$D465,$K$307:$L$463)</f>
        <v>800000</v>
      </c>
      <c r="L465" s="2018"/>
      <c r="M465" s="1252">
        <f t="shared" ref="M465:BB465" si="638">SUMIF($B$307:$B$463,$D465,M307:M463)</f>
        <v>0</v>
      </c>
      <c r="N465" s="1250">
        <f t="shared" si="638"/>
        <v>0</v>
      </c>
      <c r="O465" s="1253">
        <f t="shared" si="638"/>
        <v>0</v>
      </c>
      <c r="P465" s="1254">
        <f t="shared" si="638"/>
        <v>0</v>
      </c>
      <c r="Q465" s="1255">
        <f t="shared" si="638"/>
        <v>0</v>
      </c>
      <c r="R465" s="1256">
        <f t="shared" si="638"/>
        <v>0</v>
      </c>
      <c r="S465" s="1256">
        <f t="shared" si="638"/>
        <v>0</v>
      </c>
      <c r="T465" s="1256">
        <f t="shared" si="638"/>
        <v>0</v>
      </c>
      <c r="U465" s="1256">
        <f t="shared" si="638"/>
        <v>0</v>
      </c>
      <c r="V465" s="1256">
        <f t="shared" si="638"/>
        <v>0</v>
      </c>
      <c r="W465" s="1256">
        <f t="shared" si="638"/>
        <v>0</v>
      </c>
      <c r="X465" s="1256">
        <f t="shared" si="638"/>
        <v>0</v>
      </c>
      <c r="Y465" s="1256">
        <f t="shared" si="638"/>
        <v>0</v>
      </c>
      <c r="Z465" s="1256">
        <f t="shared" si="638"/>
        <v>0</v>
      </c>
      <c r="AA465" s="1256">
        <f t="shared" si="638"/>
        <v>0</v>
      </c>
      <c r="AB465" s="1256">
        <f t="shared" si="638"/>
        <v>0</v>
      </c>
      <c r="AC465" s="1256">
        <f t="shared" si="638"/>
        <v>0</v>
      </c>
      <c r="AD465" s="1256">
        <f t="shared" si="638"/>
        <v>0</v>
      </c>
      <c r="AE465" s="1256">
        <f t="shared" si="638"/>
        <v>0</v>
      </c>
      <c r="AF465" s="1256">
        <f t="shared" si="638"/>
        <v>0</v>
      </c>
      <c r="AG465" s="1254">
        <f t="shared" si="638"/>
        <v>800000</v>
      </c>
      <c r="AH465" s="1257">
        <f t="shared" si="638"/>
        <v>800000</v>
      </c>
      <c r="AI465" s="1257">
        <f t="shared" si="638"/>
        <v>0</v>
      </c>
      <c r="AJ465" s="1254">
        <f t="shared" si="638"/>
        <v>0</v>
      </c>
      <c r="AK465" s="1257">
        <f t="shared" si="638"/>
        <v>0</v>
      </c>
      <c r="AL465" s="1256">
        <f t="shared" si="638"/>
        <v>0</v>
      </c>
      <c r="AM465" s="1256">
        <f t="shared" si="638"/>
        <v>0</v>
      </c>
      <c r="AN465" s="1256">
        <f t="shared" si="638"/>
        <v>0</v>
      </c>
      <c r="AO465" s="1256">
        <f t="shared" si="638"/>
        <v>0</v>
      </c>
      <c r="AP465" s="1256">
        <f t="shared" si="638"/>
        <v>0</v>
      </c>
      <c r="AQ465" s="1256">
        <f t="shared" si="638"/>
        <v>0</v>
      </c>
      <c r="AR465" s="1256">
        <f t="shared" si="638"/>
        <v>0</v>
      </c>
      <c r="AS465" s="1256">
        <f t="shared" si="638"/>
        <v>0</v>
      </c>
      <c r="AT465" s="1256">
        <f t="shared" si="638"/>
        <v>0</v>
      </c>
      <c r="AU465" s="1256">
        <f t="shared" si="638"/>
        <v>0</v>
      </c>
      <c r="AV465" s="1256">
        <f t="shared" si="638"/>
        <v>0</v>
      </c>
      <c r="AW465" s="1256">
        <f t="shared" si="638"/>
        <v>0</v>
      </c>
      <c r="AX465" s="1256">
        <f t="shared" si="638"/>
        <v>0</v>
      </c>
      <c r="AY465" s="1256">
        <f t="shared" si="638"/>
        <v>0</v>
      </c>
      <c r="AZ465" s="1256">
        <f t="shared" si="638"/>
        <v>0</v>
      </c>
      <c r="BA465" s="1254">
        <f t="shared" si="638"/>
        <v>800000</v>
      </c>
      <c r="BB465" s="1257">
        <f t="shared" si="638"/>
        <v>800000</v>
      </c>
      <c r="BD465" s="1186">
        <f t="shared" si="567"/>
        <v>0</v>
      </c>
      <c r="BE465" s="1187">
        <f t="shared" si="570"/>
        <v>800000</v>
      </c>
      <c r="BF465" s="1188">
        <f t="shared" si="571"/>
        <v>0</v>
      </c>
      <c r="BH465" s="1189"/>
      <c r="BI465" s="1190">
        <f t="shared" si="632"/>
        <v>0</v>
      </c>
      <c r="BJ465" s="1215"/>
    </row>
    <row r="466" spans="1:62" ht="13.35" hidden="1" customHeight="1" thickBot="1" x14ac:dyDescent="0.25">
      <c r="A466" s="1165" t="str">
        <f t="shared" si="634"/>
        <v>Сооружения</v>
      </c>
      <c r="D466" s="2015" t="s">
        <v>1081</v>
      </c>
      <c r="E466" s="2016"/>
      <c r="F466" s="1247"/>
      <c r="G466" s="1248" t="s">
        <v>817</v>
      </c>
      <c r="H466" s="1278">
        <f t="shared" si="636"/>
        <v>9078251.7899999991</v>
      </c>
      <c r="I466" s="1250"/>
      <c r="J466" s="1251"/>
      <c r="K466" s="2017">
        <f t="shared" si="637"/>
        <v>5460632.1900000004</v>
      </c>
      <c r="L466" s="2018"/>
      <c r="M466" s="1252">
        <f t="shared" ref="M466:BB466" si="639">SUMIF($B$307:$B$463,$D466,M307:M463)</f>
        <v>0</v>
      </c>
      <c r="N466" s="1250">
        <f t="shared" si="639"/>
        <v>273031.62</v>
      </c>
      <c r="O466" s="1253">
        <f t="shared" si="639"/>
        <v>0</v>
      </c>
      <c r="P466" s="1254">
        <f t="shared" si="639"/>
        <v>0</v>
      </c>
      <c r="Q466" s="1255">
        <f t="shared" si="639"/>
        <v>0</v>
      </c>
      <c r="R466" s="1256">
        <f t="shared" si="639"/>
        <v>91010.540000000008</v>
      </c>
      <c r="S466" s="1256">
        <f t="shared" si="639"/>
        <v>91010.540000000008</v>
      </c>
      <c r="T466" s="1256">
        <f t="shared" si="639"/>
        <v>91010.540000000008</v>
      </c>
      <c r="U466" s="1256">
        <f t="shared" si="639"/>
        <v>91010.540000000008</v>
      </c>
      <c r="V466" s="1256">
        <f t="shared" si="639"/>
        <v>91010.540000000008</v>
      </c>
      <c r="W466" s="1256">
        <f t="shared" si="639"/>
        <v>91010.540000000008</v>
      </c>
      <c r="X466" s="1256">
        <f t="shared" si="639"/>
        <v>546063.24</v>
      </c>
      <c r="Y466" s="1256">
        <f t="shared" si="639"/>
        <v>91010.540000000008</v>
      </c>
      <c r="Z466" s="1256">
        <f t="shared" si="639"/>
        <v>91010.540000000008</v>
      </c>
      <c r="AA466" s="1256">
        <f t="shared" si="639"/>
        <v>91010.540000000008</v>
      </c>
      <c r="AB466" s="1256">
        <f t="shared" si="639"/>
        <v>91010.540000000008</v>
      </c>
      <c r="AC466" s="1256">
        <f t="shared" si="639"/>
        <v>91010.540000000008</v>
      </c>
      <c r="AD466" s="1256">
        <f t="shared" si="639"/>
        <v>91010.540000000008</v>
      </c>
      <c r="AE466" s="1256">
        <f t="shared" si="639"/>
        <v>546063.24</v>
      </c>
      <c r="AF466" s="1256">
        <f t="shared" si="639"/>
        <v>1092126.48</v>
      </c>
      <c r="AG466" s="1254">
        <f t="shared" si="639"/>
        <v>9078251.7899999991</v>
      </c>
      <c r="AH466" s="1257">
        <f t="shared" si="639"/>
        <v>4368505.71</v>
      </c>
      <c r="AI466" s="1257">
        <f t="shared" si="639"/>
        <v>0</v>
      </c>
      <c r="AJ466" s="1254">
        <f t="shared" si="639"/>
        <v>0</v>
      </c>
      <c r="AK466" s="1257">
        <f t="shared" si="639"/>
        <v>0</v>
      </c>
      <c r="AL466" s="1256">
        <f t="shared" si="639"/>
        <v>91010.540000000008</v>
      </c>
      <c r="AM466" s="1256">
        <f t="shared" si="639"/>
        <v>91010.540000000008</v>
      </c>
      <c r="AN466" s="1256">
        <f t="shared" si="639"/>
        <v>91010.540000000008</v>
      </c>
      <c r="AO466" s="1256">
        <f t="shared" si="639"/>
        <v>91010.540000000008</v>
      </c>
      <c r="AP466" s="1256">
        <f t="shared" si="639"/>
        <v>91010.540000000008</v>
      </c>
      <c r="AQ466" s="1256">
        <f t="shared" si="639"/>
        <v>91010.540000000008</v>
      </c>
      <c r="AR466" s="1256">
        <f t="shared" si="639"/>
        <v>546063.24</v>
      </c>
      <c r="AS466" s="1256">
        <f t="shared" si="639"/>
        <v>91010.540000000008</v>
      </c>
      <c r="AT466" s="1256">
        <f t="shared" si="639"/>
        <v>91010.540000000008</v>
      </c>
      <c r="AU466" s="1256">
        <f t="shared" si="639"/>
        <v>91010.540000000008</v>
      </c>
      <c r="AV466" s="1256">
        <f t="shared" si="639"/>
        <v>91010.540000000008</v>
      </c>
      <c r="AW466" s="1256">
        <f t="shared" si="639"/>
        <v>91010.540000000008</v>
      </c>
      <c r="AX466" s="1256">
        <f t="shared" si="639"/>
        <v>91010.540000000008</v>
      </c>
      <c r="AY466" s="1256">
        <f t="shared" si="639"/>
        <v>546063.24</v>
      </c>
      <c r="AZ466" s="1256">
        <f t="shared" si="639"/>
        <v>1092126.48</v>
      </c>
      <c r="BA466" s="1254">
        <f t="shared" si="639"/>
        <v>9078251.7899999991</v>
      </c>
      <c r="BB466" s="1257">
        <f t="shared" si="639"/>
        <v>3276379.2299999995</v>
      </c>
      <c r="BD466" s="1186">
        <f t="shared" si="567"/>
        <v>0</v>
      </c>
      <c r="BE466" s="1187">
        <f t="shared" si="570"/>
        <v>5187600.57</v>
      </c>
      <c r="BF466" s="1188">
        <f t="shared" si="571"/>
        <v>0</v>
      </c>
      <c r="BG466" s="1167" t="s">
        <v>1152</v>
      </c>
      <c r="BH466" s="1189"/>
      <c r="BI466" s="1190">
        <f t="shared" si="632"/>
        <v>0</v>
      </c>
      <c r="BJ466" s="1215"/>
    </row>
    <row r="467" spans="1:62" ht="13.35" hidden="1" customHeight="1" thickBot="1" x14ac:dyDescent="0.25">
      <c r="A467" s="1165" t="str">
        <f t="shared" si="634"/>
        <v>Передаточные устройства</v>
      </c>
      <c r="D467" s="2015" t="s">
        <v>1082</v>
      </c>
      <c r="E467" s="2016"/>
      <c r="F467" s="1247"/>
      <c r="G467" s="1248" t="s">
        <v>817</v>
      </c>
      <c r="H467" s="1278">
        <f t="shared" si="636"/>
        <v>10543470.389491526</v>
      </c>
      <c r="I467" s="1250"/>
      <c r="J467" s="1251"/>
      <c r="K467" s="2017">
        <f t="shared" si="637"/>
        <v>4013209.5999999996</v>
      </c>
      <c r="L467" s="2018"/>
      <c r="M467" s="1252">
        <f t="shared" ref="M467:BB467" si="640">SUMIF($B$307:$B$463,$D467,M307:M463)</f>
        <v>0</v>
      </c>
      <c r="N467" s="1250">
        <f t="shared" si="640"/>
        <v>360136.29</v>
      </c>
      <c r="O467" s="1253">
        <f t="shared" si="640"/>
        <v>0</v>
      </c>
      <c r="P467" s="1254">
        <f t="shared" si="640"/>
        <v>0</v>
      </c>
      <c r="Q467" s="1255">
        <f t="shared" si="640"/>
        <v>1581560.1694915255</v>
      </c>
      <c r="R467" s="1256">
        <f t="shared" si="640"/>
        <v>120045.43000000001</v>
      </c>
      <c r="S467" s="1256">
        <f t="shared" si="640"/>
        <v>120045.43000000001</v>
      </c>
      <c r="T467" s="1256">
        <f t="shared" si="640"/>
        <v>120045.43000000001</v>
      </c>
      <c r="U467" s="1256">
        <f t="shared" si="640"/>
        <v>120045.43000000001</v>
      </c>
      <c r="V467" s="1256">
        <f t="shared" si="640"/>
        <v>120045.43000000001</v>
      </c>
      <c r="W467" s="1256">
        <f t="shared" si="640"/>
        <v>120045.43000000001</v>
      </c>
      <c r="X467" s="1256">
        <f t="shared" si="640"/>
        <v>720272.58</v>
      </c>
      <c r="Y467" s="1256">
        <f t="shared" si="640"/>
        <v>120045.43000000001</v>
      </c>
      <c r="Z467" s="1256">
        <f t="shared" si="640"/>
        <v>120045.43000000001</v>
      </c>
      <c r="AA467" s="1256">
        <f t="shared" si="640"/>
        <v>120045.43000000001</v>
      </c>
      <c r="AB467" s="1256">
        <f t="shared" si="640"/>
        <v>120045.43000000001</v>
      </c>
      <c r="AC467" s="1256">
        <f t="shared" si="640"/>
        <v>120045.43000000001</v>
      </c>
      <c r="AD467" s="1256">
        <f t="shared" si="640"/>
        <v>120045.43000000001</v>
      </c>
      <c r="AE467" s="1256">
        <f t="shared" si="640"/>
        <v>720272.58</v>
      </c>
      <c r="AF467" s="1256">
        <f t="shared" si="640"/>
        <v>1440545.16</v>
      </c>
      <c r="AG467" s="1254">
        <f t="shared" si="640"/>
        <v>18594200.379999999</v>
      </c>
      <c r="AH467" s="1257">
        <f t="shared" si="640"/>
        <v>4154224.6094915257</v>
      </c>
      <c r="AI467" s="1257">
        <f t="shared" si="640"/>
        <v>0</v>
      </c>
      <c r="AJ467" s="1254">
        <f t="shared" si="640"/>
        <v>0</v>
      </c>
      <c r="AK467" s="1257">
        <f t="shared" si="640"/>
        <v>0</v>
      </c>
      <c r="AL467" s="1256">
        <f t="shared" si="640"/>
        <v>136520.01509887006</v>
      </c>
      <c r="AM467" s="1256">
        <f t="shared" si="640"/>
        <v>136520.01509887006</v>
      </c>
      <c r="AN467" s="1256">
        <f t="shared" si="640"/>
        <v>136520.01509887006</v>
      </c>
      <c r="AO467" s="1256">
        <f t="shared" si="640"/>
        <v>136520.01509887006</v>
      </c>
      <c r="AP467" s="1256">
        <f t="shared" si="640"/>
        <v>136520.01509887006</v>
      </c>
      <c r="AQ467" s="1256">
        <f t="shared" si="640"/>
        <v>136520.01509887006</v>
      </c>
      <c r="AR467" s="1256">
        <f t="shared" si="640"/>
        <v>819120.09059322032</v>
      </c>
      <c r="AS467" s="1256">
        <f t="shared" si="640"/>
        <v>136520.01509887006</v>
      </c>
      <c r="AT467" s="1256">
        <f t="shared" si="640"/>
        <v>136520.01509887006</v>
      </c>
      <c r="AU467" s="1256">
        <f t="shared" si="640"/>
        <v>136520.01509887006</v>
      </c>
      <c r="AV467" s="1256">
        <f t="shared" si="640"/>
        <v>136520.01509887006</v>
      </c>
      <c r="AW467" s="1256">
        <f t="shared" si="640"/>
        <v>136520.01509887006</v>
      </c>
      <c r="AX467" s="1256">
        <f t="shared" si="640"/>
        <v>136519.99509887004</v>
      </c>
      <c r="AY467" s="1256">
        <f t="shared" si="640"/>
        <v>819120.0705932203</v>
      </c>
      <c r="AZ467" s="1256">
        <f t="shared" si="640"/>
        <v>1638240.1611864406</v>
      </c>
      <c r="BA467" s="1254">
        <f t="shared" si="640"/>
        <v>18594200.379999999</v>
      </c>
      <c r="BB467" s="1257">
        <f t="shared" si="640"/>
        <v>2515984.4483050848</v>
      </c>
      <c r="BD467" s="1186">
        <f t="shared" si="567"/>
        <v>0</v>
      </c>
      <c r="BE467" s="1187">
        <f t="shared" si="570"/>
        <v>3653073.3099999991</v>
      </c>
      <c r="BF467" s="1188">
        <f t="shared" si="571"/>
        <v>0</v>
      </c>
      <c r="BG467" s="1327">
        <f>BG464-BH464</f>
        <v>-3333632.9700000025</v>
      </c>
      <c r="BH467" s="1189"/>
      <c r="BI467" s="1190">
        <f t="shared" si="632"/>
        <v>0</v>
      </c>
      <c r="BJ467" s="1215"/>
    </row>
    <row r="468" spans="1:62" ht="13.35" hidden="1" customHeight="1" x14ac:dyDescent="0.2">
      <c r="A468" s="1165" t="str">
        <f t="shared" si="634"/>
        <v>Машины и оборудование в т.ч.</v>
      </c>
      <c r="D468" s="2015" t="s">
        <v>1083</v>
      </c>
      <c r="E468" s="2016"/>
      <c r="F468" s="1247"/>
      <c r="G468" s="1248" t="s">
        <v>817</v>
      </c>
      <c r="H468" s="1278">
        <f>SUM(H469:H473)</f>
        <v>74537904.180000007</v>
      </c>
      <c r="I468" s="1250"/>
      <c r="J468" s="1251"/>
      <c r="K468" s="2017">
        <f>SUMIF($B$11:$B$80,$D468,$K$11:$L$80)</f>
        <v>0</v>
      </c>
      <c r="L468" s="2018"/>
      <c r="M468" s="1252">
        <f>SUMIF($B$11:$B$80,$D468,$M$11:$M$80)</f>
        <v>0</v>
      </c>
      <c r="N468" s="1250">
        <f>SUMIF($B$11:$B$80,$D468,$N$11:$N$80)</f>
        <v>0</v>
      </c>
      <c r="O468" s="1253">
        <f>SUMIF($B$11:$B$80,$D468,$O$11:$O$80)</f>
        <v>0</v>
      </c>
      <c r="P468" s="1254"/>
      <c r="Q468" s="1255">
        <f>SUMIF($B$11:$B$80,$D468,$Q$11:$Q$80)</f>
        <v>0</v>
      </c>
      <c r="R468" s="1256">
        <f>SUMIF($B$11:$B$80,$D468,$R$11:$R$80)</f>
        <v>0</v>
      </c>
      <c r="S468" s="1256">
        <f t="shared" ref="S468:AG468" si="641">SUMIF($B$11:$B$80,$D468,S395:S464)</f>
        <v>0</v>
      </c>
      <c r="T468" s="1256">
        <f t="shared" si="641"/>
        <v>0</v>
      </c>
      <c r="U468" s="1256">
        <f t="shared" si="641"/>
        <v>0</v>
      </c>
      <c r="V468" s="1256">
        <f t="shared" si="641"/>
        <v>0</v>
      </c>
      <c r="W468" s="1256">
        <f t="shared" si="641"/>
        <v>0</v>
      </c>
      <c r="X468" s="1256">
        <f t="shared" si="641"/>
        <v>0</v>
      </c>
      <c r="Y468" s="1256">
        <f t="shared" si="641"/>
        <v>0</v>
      </c>
      <c r="Z468" s="1256">
        <f t="shared" si="641"/>
        <v>0</v>
      </c>
      <c r="AA468" s="1256">
        <f t="shared" si="641"/>
        <v>0</v>
      </c>
      <c r="AB468" s="1256">
        <f t="shared" si="641"/>
        <v>0</v>
      </c>
      <c r="AC468" s="1256">
        <f t="shared" si="641"/>
        <v>0</v>
      </c>
      <c r="AD468" s="1256">
        <f t="shared" si="641"/>
        <v>0</v>
      </c>
      <c r="AE468" s="1256">
        <f t="shared" si="641"/>
        <v>0</v>
      </c>
      <c r="AF468" s="1256">
        <f t="shared" si="641"/>
        <v>0</v>
      </c>
      <c r="AG468" s="1254">
        <f t="shared" si="641"/>
        <v>0</v>
      </c>
      <c r="AH468" s="1257">
        <f t="shared" ref="AH468:BB468" si="642">SUM(AH469:AH473)</f>
        <v>25222828.719999999</v>
      </c>
      <c r="AI468" s="1257">
        <f t="shared" si="642"/>
        <v>8427118.6440677978</v>
      </c>
      <c r="AJ468" s="1254">
        <f t="shared" si="642"/>
        <v>0</v>
      </c>
      <c r="AK468" s="1257">
        <f t="shared" si="642"/>
        <v>0</v>
      </c>
      <c r="AL468" s="1256">
        <f t="shared" si="642"/>
        <v>1074940.1399999999</v>
      </c>
      <c r="AM468" s="1256">
        <f t="shared" si="642"/>
        <v>1071208.54</v>
      </c>
      <c r="AN468" s="1256">
        <f t="shared" si="642"/>
        <v>1071208.18</v>
      </c>
      <c r="AO468" s="1256">
        <f t="shared" si="642"/>
        <v>1071208.18</v>
      </c>
      <c r="AP468" s="1256">
        <f t="shared" si="642"/>
        <v>1071208.18</v>
      </c>
      <c r="AQ468" s="1256">
        <f t="shared" si="642"/>
        <v>1071207.99</v>
      </c>
      <c r="AR468" s="1256">
        <f t="shared" si="642"/>
        <v>6430981.2100000009</v>
      </c>
      <c r="AS468" s="1256">
        <f t="shared" si="642"/>
        <v>1063368.6299999999</v>
      </c>
      <c r="AT468" s="1256">
        <f t="shared" si="642"/>
        <v>1063368.49</v>
      </c>
      <c r="AU468" s="1256">
        <f t="shared" si="642"/>
        <v>707906.59000000032</v>
      </c>
      <c r="AV468" s="1256">
        <f t="shared" si="642"/>
        <v>707905.9</v>
      </c>
      <c r="AW468" s="1256">
        <f t="shared" si="642"/>
        <v>681684.62999999989</v>
      </c>
      <c r="AX468" s="1256">
        <f t="shared" si="642"/>
        <v>664115.04</v>
      </c>
      <c r="AY468" s="1256">
        <f t="shared" si="642"/>
        <v>4888349.2799999993</v>
      </c>
      <c r="AZ468" s="1256">
        <f t="shared" si="642"/>
        <v>11319330.489999998</v>
      </c>
      <c r="BA468" s="1254">
        <f t="shared" si="642"/>
        <v>82411245.929999992</v>
      </c>
      <c r="BB468" s="1257">
        <f t="shared" si="642"/>
        <v>22330616.874067798</v>
      </c>
      <c r="BD468" s="1186">
        <f t="shared" si="567"/>
        <v>0</v>
      </c>
      <c r="BE468" s="1187">
        <f t="shared" si="570"/>
        <v>0</v>
      </c>
      <c r="BF468" s="1188">
        <f t="shared" si="571"/>
        <v>-25222828.719999999</v>
      </c>
      <c r="BH468" s="1189"/>
      <c r="BI468" s="1190">
        <f t="shared" si="632"/>
        <v>0</v>
      </c>
      <c r="BJ468" s="1215"/>
    </row>
    <row r="469" spans="1:62" ht="13.35" hidden="1" customHeight="1" x14ac:dyDescent="0.2">
      <c r="A469" s="1165" t="str">
        <f t="shared" si="634"/>
        <v>силовые машины</v>
      </c>
      <c r="D469" s="2015" t="s">
        <v>1015</v>
      </c>
      <c r="E469" s="2016"/>
      <c r="F469" s="1247"/>
      <c r="G469" s="1248" t="s">
        <v>817</v>
      </c>
      <c r="H469" s="1278">
        <f t="shared" si="636"/>
        <v>55023466.879999995</v>
      </c>
      <c r="I469" s="1250"/>
      <c r="J469" s="1251"/>
      <c r="K469" s="2017">
        <f t="shared" si="637"/>
        <v>23454302.960000005</v>
      </c>
      <c r="L469" s="2018"/>
      <c r="M469" s="1252">
        <f t="shared" ref="M469:BB469" si="643">SUMIF($B$307:$B$463,$D469,M307:M463)</f>
        <v>7661628.75</v>
      </c>
      <c r="N469" s="1250">
        <f t="shared" si="643"/>
        <v>2585951.8900000011</v>
      </c>
      <c r="O469" s="1253">
        <f t="shared" si="643"/>
        <v>0</v>
      </c>
      <c r="P469" s="1254">
        <f t="shared" si="643"/>
        <v>0</v>
      </c>
      <c r="Q469" s="1255">
        <f t="shared" si="643"/>
        <v>0</v>
      </c>
      <c r="R469" s="1256">
        <f t="shared" si="643"/>
        <v>820117.14000000013</v>
      </c>
      <c r="S469" s="1256">
        <f t="shared" si="643"/>
        <v>820117.14000000013</v>
      </c>
      <c r="T469" s="1256">
        <f t="shared" si="643"/>
        <v>945717.6100000001</v>
      </c>
      <c r="U469" s="1256">
        <f t="shared" si="643"/>
        <v>945717.6100000001</v>
      </c>
      <c r="V469" s="1256">
        <f t="shared" si="643"/>
        <v>945717.6100000001</v>
      </c>
      <c r="W469" s="1256">
        <f t="shared" si="643"/>
        <v>945717.6100000001</v>
      </c>
      <c r="X469" s="1256">
        <f t="shared" si="643"/>
        <v>5423104.7200000025</v>
      </c>
      <c r="Y469" s="1256">
        <f t="shared" si="643"/>
        <v>945717.6100000001</v>
      </c>
      <c r="Z469" s="1256">
        <f t="shared" si="643"/>
        <v>945717.6100000001</v>
      </c>
      <c r="AA469" s="1256">
        <f t="shared" si="643"/>
        <v>945717.6100000001</v>
      </c>
      <c r="AB469" s="1256">
        <f t="shared" si="643"/>
        <v>945717.6100000001</v>
      </c>
      <c r="AC469" s="1256">
        <f t="shared" si="643"/>
        <v>945716.9700000002</v>
      </c>
      <c r="AD469" s="1256">
        <f t="shared" si="643"/>
        <v>899768.84000000008</v>
      </c>
      <c r="AE469" s="1256">
        <f t="shared" si="643"/>
        <v>5628356.2500000009</v>
      </c>
      <c r="AF469" s="1256">
        <f t="shared" si="643"/>
        <v>11051460.970000001</v>
      </c>
      <c r="AG469" s="1254">
        <f t="shared" si="643"/>
        <v>55023466.879999995</v>
      </c>
      <c r="AH469" s="1257">
        <f t="shared" si="643"/>
        <v>20064470.739999998</v>
      </c>
      <c r="AI469" s="1257">
        <f t="shared" si="643"/>
        <v>8427118.6440677978</v>
      </c>
      <c r="AJ469" s="1254">
        <f t="shared" si="643"/>
        <v>0</v>
      </c>
      <c r="AK469" s="1257">
        <f t="shared" si="643"/>
        <v>0</v>
      </c>
      <c r="AL469" s="1256">
        <f t="shared" si="643"/>
        <v>836435.89999999991</v>
      </c>
      <c r="AM469" s="1256">
        <f t="shared" si="643"/>
        <v>836435.89999999991</v>
      </c>
      <c r="AN469" s="1256">
        <f t="shared" si="643"/>
        <v>836435.89999999991</v>
      </c>
      <c r="AO469" s="1256">
        <f t="shared" si="643"/>
        <v>836435.89999999991</v>
      </c>
      <c r="AP469" s="1256">
        <f t="shared" si="643"/>
        <v>836435.89999999991</v>
      </c>
      <c r="AQ469" s="1256">
        <f t="shared" si="643"/>
        <v>836435.71</v>
      </c>
      <c r="AR469" s="1256">
        <f t="shared" si="643"/>
        <v>5018615.2100000009</v>
      </c>
      <c r="AS469" s="1256">
        <f t="shared" si="643"/>
        <v>828596.34999999986</v>
      </c>
      <c r="AT469" s="1256">
        <f t="shared" si="643"/>
        <v>828596.21</v>
      </c>
      <c r="AU469" s="1256">
        <f t="shared" si="643"/>
        <v>473134.31000000023</v>
      </c>
      <c r="AV469" s="1256">
        <f t="shared" si="643"/>
        <v>473134.07</v>
      </c>
      <c r="AW469" s="1256">
        <f t="shared" si="643"/>
        <v>473134.07</v>
      </c>
      <c r="AX469" s="1256">
        <f t="shared" si="643"/>
        <v>473134.07</v>
      </c>
      <c r="AY469" s="1256">
        <f t="shared" si="643"/>
        <v>3549729.08</v>
      </c>
      <c r="AZ469" s="1256">
        <f t="shared" si="643"/>
        <v>8568344.2899999991</v>
      </c>
      <c r="BA469" s="1254">
        <f t="shared" si="643"/>
        <v>62685095.629999995</v>
      </c>
      <c r="BB469" s="1257">
        <f t="shared" si="643"/>
        <v>19923245.094067797</v>
      </c>
      <c r="BD469" s="1186">
        <f t="shared" si="567"/>
        <v>0</v>
      </c>
      <c r="BE469" s="1187">
        <f t="shared" si="570"/>
        <v>28529979.820000004</v>
      </c>
      <c r="BF469" s="1188">
        <f t="shared" si="571"/>
        <v>0</v>
      </c>
      <c r="BG469" s="1294">
        <f>SUM(BG307:BG462)</f>
        <v>-3333632.9700000007</v>
      </c>
      <c r="BH469" s="1189"/>
      <c r="BI469" s="1190">
        <f t="shared" si="632"/>
        <v>0</v>
      </c>
      <c r="BJ469" s="1215"/>
    </row>
    <row r="470" spans="1:62" ht="13.35" hidden="1" customHeight="1" x14ac:dyDescent="0.2">
      <c r="A470" s="1165" t="str">
        <f t="shared" si="634"/>
        <v>рабочие машины</v>
      </c>
      <c r="D470" s="2015" t="s">
        <v>1012</v>
      </c>
      <c r="E470" s="2016"/>
      <c r="F470" s="1247"/>
      <c r="G470" s="1248" t="s">
        <v>817</v>
      </c>
      <c r="H470" s="1278">
        <f t="shared" si="636"/>
        <v>2277796.09</v>
      </c>
      <c r="I470" s="1250"/>
      <c r="J470" s="1251"/>
      <c r="K470" s="2017">
        <f t="shared" si="637"/>
        <v>916415.60999999987</v>
      </c>
      <c r="L470" s="2018"/>
      <c r="M470" s="1252">
        <f t="shared" ref="M470:BB470" si="644">SUMIF($B$307:$B$463,$D470,M307:M463)</f>
        <v>0</v>
      </c>
      <c r="N470" s="1250">
        <f t="shared" si="644"/>
        <v>161450.66999999998</v>
      </c>
      <c r="O470" s="1253">
        <f t="shared" si="644"/>
        <v>0</v>
      </c>
      <c r="P470" s="1254">
        <f t="shared" si="644"/>
        <v>0</v>
      </c>
      <c r="Q470" s="1255">
        <f t="shared" si="644"/>
        <v>0</v>
      </c>
      <c r="R470" s="1256">
        <f t="shared" si="644"/>
        <v>53816.890000000007</v>
      </c>
      <c r="S470" s="1256">
        <f t="shared" si="644"/>
        <v>53816.890000000007</v>
      </c>
      <c r="T470" s="1256">
        <f t="shared" si="644"/>
        <v>53816.890000000007</v>
      </c>
      <c r="U470" s="1256">
        <f t="shared" si="644"/>
        <v>53816.890000000007</v>
      </c>
      <c r="V470" s="1256">
        <f t="shared" si="644"/>
        <v>53816.890000000007</v>
      </c>
      <c r="W470" s="1256">
        <f t="shared" si="644"/>
        <v>53816.890000000007</v>
      </c>
      <c r="X470" s="1256">
        <f t="shared" si="644"/>
        <v>322901.33999999997</v>
      </c>
      <c r="Y470" s="1256">
        <f t="shared" si="644"/>
        <v>53816.890000000007</v>
      </c>
      <c r="Z470" s="1256">
        <f t="shared" si="644"/>
        <v>53816.99</v>
      </c>
      <c r="AA470" s="1256">
        <f t="shared" si="644"/>
        <v>50321.130000000005</v>
      </c>
      <c r="AB470" s="1256">
        <f t="shared" si="644"/>
        <v>50321.130000000005</v>
      </c>
      <c r="AC470" s="1256">
        <f t="shared" si="644"/>
        <v>50321.130000000005</v>
      </c>
      <c r="AD470" s="1256">
        <f t="shared" si="644"/>
        <v>50321.130000000005</v>
      </c>
      <c r="AE470" s="1256">
        <f t="shared" si="644"/>
        <v>308918.40000000002</v>
      </c>
      <c r="AF470" s="1256">
        <f t="shared" si="644"/>
        <v>631819.74</v>
      </c>
      <c r="AG470" s="1254">
        <f t="shared" si="644"/>
        <v>2558123.5</v>
      </c>
      <c r="AH470" s="1257">
        <f t="shared" si="644"/>
        <v>284595.87</v>
      </c>
      <c r="AI470" s="1257">
        <f t="shared" si="644"/>
        <v>0</v>
      </c>
      <c r="AJ470" s="1254">
        <f t="shared" si="644"/>
        <v>0</v>
      </c>
      <c r="AK470" s="1257">
        <f t="shared" si="644"/>
        <v>0</v>
      </c>
      <c r="AL470" s="1256">
        <f t="shared" si="644"/>
        <v>31282.70999999997</v>
      </c>
      <c r="AM470" s="1256">
        <f t="shared" si="644"/>
        <v>27551.260000000002</v>
      </c>
      <c r="AN470" s="1256">
        <f t="shared" si="644"/>
        <v>27550.899999999998</v>
      </c>
      <c r="AO470" s="1256">
        <f t="shared" si="644"/>
        <v>27550.899999999998</v>
      </c>
      <c r="AP470" s="1256">
        <f t="shared" si="644"/>
        <v>27550.899999999998</v>
      </c>
      <c r="AQ470" s="1256">
        <f t="shared" si="644"/>
        <v>27550.899999999998</v>
      </c>
      <c r="AR470" s="1256">
        <f t="shared" si="644"/>
        <v>169037.56999999998</v>
      </c>
      <c r="AS470" s="1256">
        <f t="shared" si="644"/>
        <v>27550.899999999998</v>
      </c>
      <c r="AT470" s="1256">
        <f t="shared" si="644"/>
        <v>27550.899999999998</v>
      </c>
      <c r="AU470" s="1256">
        <f t="shared" si="644"/>
        <v>27550.899999999998</v>
      </c>
      <c r="AV470" s="1256">
        <f t="shared" si="644"/>
        <v>27550.450000000015</v>
      </c>
      <c r="AW470" s="1256">
        <f t="shared" si="644"/>
        <v>1329.47</v>
      </c>
      <c r="AX470" s="1256">
        <f t="shared" si="644"/>
        <v>805.08</v>
      </c>
      <c r="AY470" s="1256">
        <f t="shared" si="644"/>
        <v>112337.70000000001</v>
      </c>
      <c r="AZ470" s="1256">
        <f t="shared" si="644"/>
        <v>281375.26999999996</v>
      </c>
      <c r="BA470" s="1254">
        <f t="shared" si="644"/>
        <v>2558123.5</v>
      </c>
      <c r="BB470" s="1257">
        <f t="shared" si="644"/>
        <v>3220.5999999999985</v>
      </c>
      <c r="BD470" s="1186">
        <f t="shared" si="567"/>
        <v>0</v>
      </c>
      <c r="BE470" s="1187">
        <f t="shared" si="570"/>
        <v>754964.93999999983</v>
      </c>
      <c r="BF470" s="1188">
        <f t="shared" si="571"/>
        <v>0</v>
      </c>
      <c r="BG470" s="1167" t="b">
        <f>BG467=BG469</f>
        <v>1</v>
      </c>
      <c r="BH470" s="1189"/>
      <c r="BI470" s="1190">
        <f t="shared" si="632"/>
        <v>3.637978807091713E-11</v>
      </c>
      <c r="BJ470" s="1215"/>
    </row>
    <row r="471" spans="1:62" ht="13.35" hidden="1" customHeight="1" x14ac:dyDescent="0.2">
      <c r="A471" s="1165" t="str">
        <f t="shared" si="634"/>
        <v>приборы и лаборат.оборудование</v>
      </c>
      <c r="D471" s="2015" t="s">
        <v>978</v>
      </c>
      <c r="E471" s="2016"/>
      <c r="F471" s="1247"/>
      <c r="G471" s="1248" t="s">
        <v>817</v>
      </c>
      <c r="H471" s="1278">
        <f t="shared" si="636"/>
        <v>14300</v>
      </c>
      <c r="I471" s="1250"/>
      <c r="J471" s="1251"/>
      <c r="K471" s="2017">
        <f t="shared" si="637"/>
        <v>0</v>
      </c>
      <c r="L471" s="2018"/>
      <c r="M471" s="1252">
        <f t="shared" ref="M471:BB471" si="645">SUMIF($B$307:$B$463,$D471,M307:M463)</f>
        <v>0</v>
      </c>
      <c r="N471" s="1250">
        <f t="shared" si="645"/>
        <v>0</v>
      </c>
      <c r="O471" s="1253">
        <f t="shared" si="645"/>
        <v>0</v>
      </c>
      <c r="P471" s="1254">
        <f t="shared" si="645"/>
        <v>0</v>
      </c>
      <c r="Q471" s="1255">
        <f t="shared" si="645"/>
        <v>0</v>
      </c>
      <c r="R471" s="1256">
        <f t="shared" si="645"/>
        <v>0</v>
      </c>
      <c r="S471" s="1256">
        <f t="shared" si="645"/>
        <v>0</v>
      </c>
      <c r="T471" s="1256">
        <f t="shared" si="645"/>
        <v>0</v>
      </c>
      <c r="U471" s="1256">
        <f t="shared" si="645"/>
        <v>0</v>
      </c>
      <c r="V471" s="1256">
        <f t="shared" si="645"/>
        <v>0</v>
      </c>
      <c r="W471" s="1256">
        <f t="shared" si="645"/>
        <v>0</v>
      </c>
      <c r="X471" s="1256">
        <f t="shared" si="645"/>
        <v>0</v>
      </c>
      <c r="Y471" s="1256">
        <f t="shared" si="645"/>
        <v>0</v>
      </c>
      <c r="Z471" s="1256">
        <f t="shared" si="645"/>
        <v>0</v>
      </c>
      <c r="AA471" s="1256">
        <f t="shared" si="645"/>
        <v>0</v>
      </c>
      <c r="AB471" s="1256">
        <f t="shared" si="645"/>
        <v>0</v>
      </c>
      <c r="AC471" s="1256">
        <f t="shared" si="645"/>
        <v>0</v>
      </c>
      <c r="AD471" s="1256">
        <f t="shared" si="645"/>
        <v>0</v>
      </c>
      <c r="AE471" s="1256">
        <f t="shared" si="645"/>
        <v>0</v>
      </c>
      <c r="AF471" s="1256">
        <f t="shared" si="645"/>
        <v>0</v>
      </c>
      <c r="AG471" s="1254">
        <f t="shared" si="645"/>
        <v>14300</v>
      </c>
      <c r="AH471" s="1257">
        <f t="shared" si="645"/>
        <v>0</v>
      </c>
      <c r="AI471" s="1257">
        <f t="shared" si="645"/>
        <v>0</v>
      </c>
      <c r="AJ471" s="1254">
        <f t="shared" si="645"/>
        <v>0</v>
      </c>
      <c r="AK471" s="1257">
        <f t="shared" si="645"/>
        <v>0</v>
      </c>
      <c r="AL471" s="1256">
        <f t="shared" si="645"/>
        <v>0</v>
      </c>
      <c r="AM471" s="1256">
        <f t="shared" si="645"/>
        <v>0</v>
      </c>
      <c r="AN471" s="1256">
        <f t="shared" si="645"/>
        <v>0</v>
      </c>
      <c r="AO471" s="1256">
        <f t="shared" si="645"/>
        <v>0</v>
      </c>
      <c r="AP471" s="1256">
        <f t="shared" si="645"/>
        <v>0</v>
      </c>
      <c r="AQ471" s="1256">
        <f t="shared" si="645"/>
        <v>0</v>
      </c>
      <c r="AR471" s="1256">
        <f t="shared" si="645"/>
        <v>0</v>
      </c>
      <c r="AS471" s="1256">
        <f t="shared" si="645"/>
        <v>0</v>
      </c>
      <c r="AT471" s="1256">
        <f t="shared" si="645"/>
        <v>0</v>
      </c>
      <c r="AU471" s="1256">
        <f t="shared" si="645"/>
        <v>0</v>
      </c>
      <c r="AV471" s="1256">
        <f t="shared" si="645"/>
        <v>0</v>
      </c>
      <c r="AW471" s="1256">
        <f t="shared" si="645"/>
        <v>0</v>
      </c>
      <c r="AX471" s="1256">
        <f t="shared" si="645"/>
        <v>0</v>
      </c>
      <c r="AY471" s="1256">
        <f t="shared" si="645"/>
        <v>0</v>
      </c>
      <c r="AZ471" s="1256">
        <f t="shared" si="645"/>
        <v>0</v>
      </c>
      <c r="BA471" s="1254">
        <f t="shared" si="645"/>
        <v>14300</v>
      </c>
      <c r="BB471" s="1257">
        <f t="shared" si="645"/>
        <v>0</v>
      </c>
      <c r="BD471" s="1186">
        <f t="shared" si="567"/>
        <v>0</v>
      </c>
      <c r="BE471" s="1187">
        <f t="shared" si="570"/>
        <v>0</v>
      </c>
      <c r="BF471" s="1188">
        <f t="shared" si="571"/>
        <v>0</v>
      </c>
      <c r="BH471" s="1189"/>
      <c r="BI471" s="1190">
        <f t="shared" si="632"/>
        <v>0</v>
      </c>
      <c r="BJ471" s="1215"/>
    </row>
    <row r="472" spans="1:62" ht="13.35" hidden="1" customHeight="1" x14ac:dyDescent="0.2">
      <c r="A472" s="1165" t="str">
        <f t="shared" si="634"/>
        <v>вычислительная техника</v>
      </c>
      <c r="D472" s="2015" t="s">
        <v>981</v>
      </c>
      <c r="E472" s="2016"/>
      <c r="F472" s="1247"/>
      <c r="G472" s="1248" t="s">
        <v>817</v>
      </c>
      <c r="H472" s="1278">
        <f t="shared" si="636"/>
        <v>296372.5</v>
      </c>
      <c r="I472" s="1250"/>
      <c r="J472" s="1251"/>
      <c r="K472" s="2017">
        <f t="shared" si="637"/>
        <v>0</v>
      </c>
      <c r="L472" s="2018"/>
      <c r="M472" s="1252">
        <f t="shared" ref="M472:BB472" si="646">SUMIF($B$307:$B$463,$D472,M307:M463)</f>
        <v>0</v>
      </c>
      <c r="N472" s="1250">
        <f t="shared" si="646"/>
        <v>0</v>
      </c>
      <c r="O472" s="1253">
        <f t="shared" si="646"/>
        <v>0</v>
      </c>
      <c r="P472" s="1254">
        <f t="shared" si="646"/>
        <v>0</v>
      </c>
      <c r="Q472" s="1255">
        <f t="shared" si="646"/>
        <v>0</v>
      </c>
      <c r="R472" s="1256">
        <f t="shared" si="646"/>
        <v>0</v>
      </c>
      <c r="S472" s="1256">
        <f t="shared" si="646"/>
        <v>0</v>
      </c>
      <c r="T472" s="1256">
        <f t="shared" si="646"/>
        <v>0</v>
      </c>
      <c r="U472" s="1256">
        <f t="shared" si="646"/>
        <v>0</v>
      </c>
      <c r="V472" s="1256">
        <f t="shared" si="646"/>
        <v>0</v>
      </c>
      <c r="W472" s="1256">
        <f t="shared" si="646"/>
        <v>0</v>
      </c>
      <c r="X472" s="1256">
        <f t="shared" si="646"/>
        <v>0</v>
      </c>
      <c r="Y472" s="1256">
        <f t="shared" si="646"/>
        <v>0</v>
      </c>
      <c r="Z472" s="1256">
        <f t="shared" si="646"/>
        <v>0</v>
      </c>
      <c r="AA472" s="1256">
        <f t="shared" si="646"/>
        <v>0</v>
      </c>
      <c r="AB472" s="1256">
        <f t="shared" si="646"/>
        <v>0</v>
      </c>
      <c r="AC472" s="1256">
        <f t="shared" si="646"/>
        <v>0</v>
      </c>
      <c r="AD472" s="1256">
        <f t="shared" si="646"/>
        <v>0</v>
      </c>
      <c r="AE472" s="1256">
        <f t="shared" si="646"/>
        <v>0</v>
      </c>
      <c r="AF472" s="1256">
        <f t="shared" si="646"/>
        <v>0</v>
      </c>
      <c r="AG472" s="1254">
        <f t="shared" si="646"/>
        <v>296372.5</v>
      </c>
      <c r="AH472" s="1257">
        <f t="shared" si="646"/>
        <v>0</v>
      </c>
      <c r="AI472" s="1257">
        <f t="shared" si="646"/>
        <v>0</v>
      </c>
      <c r="AJ472" s="1254">
        <f t="shared" si="646"/>
        <v>0</v>
      </c>
      <c r="AK472" s="1257">
        <f t="shared" si="646"/>
        <v>0</v>
      </c>
      <c r="AL472" s="1256">
        <f t="shared" si="646"/>
        <v>0</v>
      </c>
      <c r="AM472" s="1256">
        <f t="shared" si="646"/>
        <v>0</v>
      </c>
      <c r="AN472" s="1256">
        <f t="shared" si="646"/>
        <v>0</v>
      </c>
      <c r="AO472" s="1256">
        <f t="shared" si="646"/>
        <v>0</v>
      </c>
      <c r="AP472" s="1256">
        <f t="shared" si="646"/>
        <v>0</v>
      </c>
      <c r="AQ472" s="1256">
        <f t="shared" si="646"/>
        <v>0</v>
      </c>
      <c r="AR472" s="1256">
        <f t="shared" si="646"/>
        <v>0</v>
      </c>
      <c r="AS472" s="1256">
        <f t="shared" si="646"/>
        <v>0</v>
      </c>
      <c r="AT472" s="1256">
        <f t="shared" si="646"/>
        <v>0</v>
      </c>
      <c r="AU472" s="1256">
        <f t="shared" si="646"/>
        <v>0</v>
      </c>
      <c r="AV472" s="1256">
        <f t="shared" si="646"/>
        <v>0</v>
      </c>
      <c r="AW472" s="1256">
        <f t="shared" si="646"/>
        <v>0</v>
      </c>
      <c r="AX472" s="1256">
        <f t="shared" si="646"/>
        <v>0</v>
      </c>
      <c r="AY472" s="1256">
        <f t="shared" si="646"/>
        <v>0</v>
      </c>
      <c r="AZ472" s="1256">
        <f t="shared" si="646"/>
        <v>0</v>
      </c>
      <c r="BA472" s="1254">
        <f t="shared" si="646"/>
        <v>296372.5</v>
      </c>
      <c r="BB472" s="1257">
        <f t="shared" si="646"/>
        <v>0</v>
      </c>
      <c r="BD472" s="1186">
        <f t="shared" ref="BD472:BD535" si="647">N472-(R472+S472+T472)</f>
        <v>0</v>
      </c>
      <c r="BE472" s="1187">
        <f t="shared" si="570"/>
        <v>0</v>
      </c>
      <c r="BF472" s="1188">
        <f t="shared" si="571"/>
        <v>0</v>
      </c>
      <c r="BH472" s="1189"/>
      <c r="BI472" s="1190">
        <f t="shared" si="632"/>
        <v>0</v>
      </c>
      <c r="BJ472" s="1215"/>
    </row>
    <row r="473" spans="1:62" ht="13.35" hidden="1" customHeight="1" x14ac:dyDescent="0.2">
      <c r="A473" s="1165" t="str">
        <f t="shared" si="634"/>
        <v>прочие машины</v>
      </c>
      <c r="D473" s="2015" t="s">
        <v>998</v>
      </c>
      <c r="E473" s="2016"/>
      <c r="F473" s="1247"/>
      <c r="G473" s="1248" t="s">
        <v>817</v>
      </c>
      <c r="H473" s="1278">
        <f t="shared" si="636"/>
        <v>16925968.710000001</v>
      </c>
      <c r="I473" s="1250"/>
      <c r="J473" s="1251"/>
      <c r="K473" s="2017">
        <f t="shared" si="637"/>
        <v>7647392.790000001</v>
      </c>
      <c r="L473" s="2018"/>
      <c r="M473" s="1252">
        <f t="shared" ref="M473:BB473" si="648">SUMIF($B$307:$B$463,$D473,M307:M463)</f>
        <v>0</v>
      </c>
      <c r="N473" s="1250">
        <f t="shared" si="648"/>
        <v>714260.36999999976</v>
      </c>
      <c r="O473" s="1253">
        <f t="shared" si="648"/>
        <v>0</v>
      </c>
      <c r="P473" s="1254">
        <f t="shared" si="648"/>
        <v>0</v>
      </c>
      <c r="Q473" s="1255">
        <f t="shared" si="648"/>
        <v>68614.399999999994</v>
      </c>
      <c r="R473" s="1256">
        <f t="shared" si="648"/>
        <v>238086.78999999998</v>
      </c>
      <c r="S473" s="1256">
        <f t="shared" si="648"/>
        <v>238086.78999999998</v>
      </c>
      <c r="T473" s="1256">
        <f t="shared" si="648"/>
        <v>238086.78999999998</v>
      </c>
      <c r="U473" s="1256">
        <f t="shared" si="648"/>
        <v>238086.78999999998</v>
      </c>
      <c r="V473" s="1256">
        <f t="shared" si="648"/>
        <v>239802.14999999997</v>
      </c>
      <c r="W473" s="1256">
        <f t="shared" si="648"/>
        <v>239802.14999999997</v>
      </c>
      <c r="X473" s="1256">
        <f t="shared" si="648"/>
        <v>1431951.4599999997</v>
      </c>
      <c r="Y473" s="1256">
        <f t="shared" si="648"/>
        <v>239802.14999999997</v>
      </c>
      <c r="Z473" s="1256">
        <f t="shared" si="648"/>
        <v>239802.14999999997</v>
      </c>
      <c r="AA473" s="1256">
        <f t="shared" si="648"/>
        <v>239802.14999999997</v>
      </c>
      <c r="AB473" s="1256">
        <f t="shared" si="648"/>
        <v>239801.78999999995</v>
      </c>
      <c r="AC473" s="1256">
        <f t="shared" si="648"/>
        <v>225704.60999999996</v>
      </c>
      <c r="AD473" s="1256">
        <f t="shared" si="648"/>
        <v>225380.77</v>
      </c>
      <c r="AE473" s="1256">
        <f t="shared" si="648"/>
        <v>1410293.6199999999</v>
      </c>
      <c r="AF473" s="1256">
        <f t="shared" si="648"/>
        <v>2842245.0799999996</v>
      </c>
      <c r="AG473" s="1254">
        <f t="shared" si="648"/>
        <v>16857354.300000001</v>
      </c>
      <c r="AH473" s="1257">
        <f t="shared" si="648"/>
        <v>4873762.1100000003</v>
      </c>
      <c r="AI473" s="1257">
        <f t="shared" si="648"/>
        <v>0</v>
      </c>
      <c r="AJ473" s="1254">
        <f t="shared" si="648"/>
        <v>0</v>
      </c>
      <c r="AK473" s="1257">
        <f t="shared" si="648"/>
        <v>0</v>
      </c>
      <c r="AL473" s="1256">
        <f t="shared" si="648"/>
        <v>207221.53</v>
      </c>
      <c r="AM473" s="1256">
        <f t="shared" si="648"/>
        <v>207221.38</v>
      </c>
      <c r="AN473" s="1256">
        <f t="shared" si="648"/>
        <v>207221.38</v>
      </c>
      <c r="AO473" s="1256">
        <f t="shared" si="648"/>
        <v>207221.38</v>
      </c>
      <c r="AP473" s="1256">
        <f t="shared" si="648"/>
        <v>207221.38</v>
      </c>
      <c r="AQ473" s="1256">
        <f t="shared" si="648"/>
        <v>207221.38</v>
      </c>
      <c r="AR473" s="1256">
        <f t="shared" si="648"/>
        <v>1243328.4299999997</v>
      </c>
      <c r="AS473" s="1256">
        <f t="shared" si="648"/>
        <v>207221.38</v>
      </c>
      <c r="AT473" s="1256">
        <f t="shared" si="648"/>
        <v>207221.38</v>
      </c>
      <c r="AU473" s="1256">
        <f t="shared" si="648"/>
        <v>207221.38</v>
      </c>
      <c r="AV473" s="1256">
        <f t="shared" si="648"/>
        <v>207221.38</v>
      </c>
      <c r="AW473" s="1256">
        <f t="shared" si="648"/>
        <v>207221.08999999991</v>
      </c>
      <c r="AX473" s="1256">
        <f t="shared" si="648"/>
        <v>190175.88999999998</v>
      </c>
      <c r="AY473" s="1256">
        <f t="shared" si="648"/>
        <v>1226282.4999999995</v>
      </c>
      <c r="AZ473" s="1256">
        <f t="shared" si="648"/>
        <v>2469610.9299999997</v>
      </c>
      <c r="BA473" s="1254">
        <f t="shared" si="648"/>
        <v>16857354.300000001</v>
      </c>
      <c r="BB473" s="1257">
        <f t="shared" si="648"/>
        <v>2404151.1800000002</v>
      </c>
      <c r="BD473" s="1186">
        <f t="shared" si="647"/>
        <v>0</v>
      </c>
      <c r="BE473" s="1187">
        <f t="shared" ref="BE473:BE536" si="649">(K473+M473-R473-S473-T473)-AK473</f>
        <v>6933132.4200000009</v>
      </c>
      <c r="BF473" s="1188">
        <f t="shared" ref="BF473:BF536" si="650">SUM(K473)+M473+Q473-AF473-AH473</f>
        <v>0</v>
      </c>
      <c r="BH473" s="1189"/>
      <c r="BI473" s="1190">
        <f t="shared" si="632"/>
        <v>0</v>
      </c>
      <c r="BJ473" s="1215"/>
    </row>
    <row r="474" spans="1:62" ht="13.35" hidden="1" customHeight="1" x14ac:dyDescent="0.2">
      <c r="A474" s="1165" t="str">
        <f t="shared" si="634"/>
        <v>Транспортные средства</v>
      </c>
      <c r="D474" s="2015" t="s">
        <v>1029</v>
      </c>
      <c r="E474" s="2016"/>
      <c r="F474" s="1247"/>
      <c r="G474" s="1248" t="s">
        <v>817</v>
      </c>
      <c r="H474" s="1278">
        <f t="shared" si="636"/>
        <v>11509492.930000002</v>
      </c>
      <c r="I474" s="1250"/>
      <c r="J474" s="1251"/>
      <c r="K474" s="2017">
        <f t="shared" si="637"/>
        <v>3685140.82</v>
      </c>
      <c r="L474" s="2018"/>
      <c r="M474" s="1252">
        <f t="shared" ref="M474:BB474" si="651">SUMIF($B$307:$B$463,$D474,M307:M463)</f>
        <v>0</v>
      </c>
      <c r="N474" s="1250">
        <f t="shared" si="651"/>
        <v>317539.73999999993</v>
      </c>
      <c r="O474" s="1253">
        <f t="shared" si="651"/>
        <v>0</v>
      </c>
      <c r="P474" s="1254">
        <f t="shared" si="651"/>
        <v>0</v>
      </c>
      <c r="Q474" s="1255">
        <f t="shared" si="651"/>
        <v>0</v>
      </c>
      <c r="R474" s="1256">
        <f t="shared" si="651"/>
        <v>105846.58</v>
      </c>
      <c r="S474" s="1256">
        <f t="shared" si="651"/>
        <v>105846.58</v>
      </c>
      <c r="T474" s="1256">
        <f t="shared" si="651"/>
        <v>105846.58</v>
      </c>
      <c r="U474" s="1256">
        <f t="shared" si="651"/>
        <v>105846.58</v>
      </c>
      <c r="V474" s="1256">
        <f t="shared" si="651"/>
        <v>105846.58</v>
      </c>
      <c r="W474" s="1256">
        <f t="shared" si="651"/>
        <v>105846.58</v>
      </c>
      <c r="X474" s="1256">
        <f t="shared" si="651"/>
        <v>635079.47999999986</v>
      </c>
      <c r="Y474" s="1256">
        <f t="shared" si="651"/>
        <v>105846.58</v>
      </c>
      <c r="Z474" s="1256">
        <f t="shared" si="651"/>
        <v>105846.58</v>
      </c>
      <c r="AA474" s="1256">
        <f t="shared" si="651"/>
        <v>105846.58</v>
      </c>
      <c r="AB474" s="1256">
        <f t="shared" si="651"/>
        <v>105846.58</v>
      </c>
      <c r="AC474" s="1256">
        <f t="shared" si="651"/>
        <v>105846.58</v>
      </c>
      <c r="AD474" s="1256">
        <f t="shared" si="651"/>
        <v>105846.58</v>
      </c>
      <c r="AE474" s="1256">
        <f t="shared" si="651"/>
        <v>635079.47999999986</v>
      </c>
      <c r="AF474" s="1256">
        <f t="shared" si="651"/>
        <v>1270158.9599999997</v>
      </c>
      <c r="AG474" s="1254">
        <f t="shared" si="651"/>
        <v>11509492.930000002</v>
      </c>
      <c r="AH474" s="1257">
        <f t="shared" si="651"/>
        <v>2414981.8599999994</v>
      </c>
      <c r="AI474" s="1257">
        <f t="shared" si="651"/>
        <v>0</v>
      </c>
      <c r="AJ474" s="1254">
        <f t="shared" si="651"/>
        <v>0</v>
      </c>
      <c r="AK474" s="1257">
        <f t="shared" si="651"/>
        <v>0</v>
      </c>
      <c r="AL474" s="1256">
        <f t="shared" si="651"/>
        <v>105846.58</v>
      </c>
      <c r="AM474" s="1256">
        <f t="shared" si="651"/>
        <v>93843.860000000015</v>
      </c>
      <c r="AN474" s="1256">
        <f t="shared" si="651"/>
        <v>93843.34</v>
      </c>
      <c r="AO474" s="1256">
        <f t="shared" si="651"/>
        <v>93843.34</v>
      </c>
      <c r="AP474" s="1256">
        <f t="shared" si="651"/>
        <v>93843.34</v>
      </c>
      <c r="AQ474" s="1256">
        <f t="shared" si="651"/>
        <v>93843.34</v>
      </c>
      <c r="AR474" s="1256">
        <f t="shared" si="651"/>
        <v>575063.80000000005</v>
      </c>
      <c r="AS474" s="1256">
        <f t="shared" si="651"/>
        <v>93843.34</v>
      </c>
      <c r="AT474" s="1256">
        <f t="shared" si="651"/>
        <v>93843.34</v>
      </c>
      <c r="AU474" s="1256">
        <f t="shared" si="651"/>
        <v>93843.34</v>
      </c>
      <c r="AV474" s="1256">
        <f t="shared" si="651"/>
        <v>93843.34</v>
      </c>
      <c r="AW474" s="1256">
        <f t="shared" si="651"/>
        <v>93843.34</v>
      </c>
      <c r="AX474" s="1256">
        <f t="shared" si="651"/>
        <v>93843.34</v>
      </c>
      <c r="AY474" s="1256">
        <f t="shared" si="651"/>
        <v>563060.03999999992</v>
      </c>
      <c r="AZ474" s="1256">
        <f t="shared" si="651"/>
        <v>1138123.8399999999</v>
      </c>
      <c r="BA474" s="1254">
        <f t="shared" si="651"/>
        <v>11509492.930000002</v>
      </c>
      <c r="BB474" s="1257">
        <f t="shared" si="651"/>
        <v>1276858.0199999998</v>
      </c>
      <c r="BD474" s="1186">
        <f t="shared" si="647"/>
        <v>0</v>
      </c>
      <c r="BE474" s="1187">
        <f t="shared" si="649"/>
        <v>3367601.0799999996</v>
      </c>
      <c r="BF474" s="1188">
        <f t="shared" si="650"/>
        <v>0</v>
      </c>
      <c r="BH474" s="1189"/>
      <c r="BI474" s="1190">
        <f t="shared" si="632"/>
        <v>0</v>
      </c>
      <c r="BJ474" s="1215"/>
    </row>
    <row r="475" spans="1:62" ht="13.35" hidden="1" customHeight="1" x14ac:dyDescent="0.2">
      <c r="A475" s="1165" t="str">
        <f t="shared" si="634"/>
        <v>Инструмент</v>
      </c>
      <c r="D475" s="2015" t="s">
        <v>1084</v>
      </c>
      <c r="E475" s="2016"/>
      <c r="F475" s="1247"/>
      <c r="G475" s="1248" t="s">
        <v>817</v>
      </c>
      <c r="H475" s="1278">
        <f t="shared" si="636"/>
        <v>31000</v>
      </c>
      <c r="I475" s="1250"/>
      <c r="J475" s="1251"/>
      <c r="K475" s="2017">
        <f t="shared" si="637"/>
        <v>0</v>
      </c>
      <c r="L475" s="2018"/>
      <c r="M475" s="1252">
        <f t="shared" ref="M475:BB475" si="652">SUMIF($B$307:$B$463,$D475,M307:M463)</f>
        <v>0</v>
      </c>
      <c r="N475" s="1250">
        <f t="shared" si="652"/>
        <v>0</v>
      </c>
      <c r="O475" s="1253">
        <f t="shared" si="652"/>
        <v>0</v>
      </c>
      <c r="P475" s="1254">
        <f t="shared" si="652"/>
        <v>0</v>
      </c>
      <c r="Q475" s="1255">
        <f t="shared" si="652"/>
        <v>0</v>
      </c>
      <c r="R475" s="1256">
        <f t="shared" si="652"/>
        <v>0</v>
      </c>
      <c r="S475" s="1256">
        <f t="shared" si="652"/>
        <v>0</v>
      </c>
      <c r="T475" s="1256">
        <f t="shared" si="652"/>
        <v>0</v>
      </c>
      <c r="U475" s="1256">
        <f t="shared" si="652"/>
        <v>0</v>
      </c>
      <c r="V475" s="1256">
        <f t="shared" si="652"/>
        <v>0</v>
      </c>
      <c r="W475" s="1256">
        <f t="shared" si="652"/>
        <v>0</v>
      </c>
      <c r="X475" s="1256">
        <f t="shared" si="652"/>
        <v>0</v>
      </c>
      <c r="Y475" s="1256">
        <f t="shared" si="652"/>
        <v>0</v>
      </c>
      <c r="Z475" s="1256">
        <f t="shared" si="652"/>
        <v>0</v>
      </c>
      <c r="AA475" s="1256">
        <f t="shared" si="652"/>
        <v>0</v>
      </c>
      <c r="AB475" s="1256">
        <f t="shared" si="652"/>
        <v>0</v>
      </c>
      <c r="AC475" s="1256">
        <f t="shared" si="652"/>
        <v>0</v>
      </c>
      <c r="AD475" s="1256">
        <f t="shared" si="652"/>
        <v>0</v>
      </c>
      <c r="AE475" s="1256">
        <f t="shared" si="652"/>
        <v>0</v>
      </c>
      <c r="AF475" s="1256">
        <f t="shared" si="652"/>
        <v>0</v>
      </c>
      <c r="AG475" s="1254">
        <f t="shared" si="652"/>
        <v>31000</v>
      </c>
      <c r="AH475" s="1257">
        <f t="shared" si="652"/>
        <v>0</v>
      </c>
      <c r="AI475" s="1257">
        <f t="shared" si="652"/>
        <v>0</v>
      </c>
      <c r="AJ475" s="1254">
        <f t="shared" si="652"/>
        <v>0</v>
      </c>
      <c r="AK475" s="1257">
        <f t="shared" si="652"/>
        <v>0</v>
      </c>
      <c r="AL475" s="1256">
        <f t="shared" si="652"/>
        <v>0</v>
      </c>
      <c r="AM475" s="1256">
        <f t="shared" si="652"/>
        <v>0</v>
      </c>
      <c r="AN475" s="1256">
        <f t="shared" si="652"/>
        <v>0</v>
      </c>
      <c r="AO475" s="1256">
        <f t="shared" si="652"/>
        <v>0</v>
      </c>
      <c r="AP475" s="1256">
        <f t="shared" si="652"/>
        <v>0</v>
      </c>
      <c r="AQ475" s="1256">
        <f t="shared" si="652"/>
        <v>0</v>
      </c>
      <c r="AR475" s="1256">
        <f t="shared" si="652"/>
        <v>0</v>
      </c>
      <c r="AS475" s="1256">
        <f t="shared" si="652"/>
        <v>0</v>
      </c>
      <c r="AT475" s="1256">
        <f t="shared" si="652"/>
        <v>0</v>
      </c>
      <c r="AU475" s="1256">
        <f t="shared" si="652"/>
        <v>0</v>
      </c>
      <c r="AV475" s="1256">
        <f t="shared" si="652"/>
        <v>0</v>
      </c>
      <c r="AW475" s="1256">
        <f t="shared" si="652"/>
        <v>0</v>
      </c>
      <c r="AX475" s="1256">
        <f t="shared" si="652"/>
        <v>0</v>
      </c>
      <c r="AY475" s="1256">
        <f t="shared" si="652"/>
        <v>0</v>
      </c>
      <c r="AZ475" s="1256">
        <f t="shared" si="652"/>
        <v>0</v>
      </c>
      <c r="BA475" s="1254">
        <f t="shared" si="652"/>
        <v>31000</v>
      </c>
      <c r="BB475" s="1257">
        <f t="shared" si="652"/>
        <v>0</v>
      </c>
      <c r="BD475" s="1186">
        <f t="shared" si="647"/>
        <v>0</v>
      </c>
      <c r="BE475" s="1187">
        <f t="shared" si="649"/>
        <v>0</v>
      </c>
      <c r="BF475" s="1188">
        <f t="shared" si="650"/>
        <v>0</v>
      </c>
      <c r="BH475" s="1189"/>
      <c r="BI475" s="1190">
        <f t="shared" si="632"/>
        <v>0</v>
      </c>
      <c r="BJ475" s="1215"/>
    </row>
    <row r="476" spans="1:62" ht="13.35" hidden="1" customHeight="1" x14ac:dyDescent="0.2">
      <c r="A476" s="1165" t="str">
        <f t="shared" si="634"/>
        <v>Производственный инвентарь</v>
      </c>
      <c r="D476" s="2015" t="s">
        <v>1047</v>
      </c>
      <c r="E476" s="2016"/>
      <c r="F476" s="1247"/>
      <c r="G476" s="1248" t="s">
        <v>817</v>
      </c>
      <c r="H476" s="1278">
        <f t="shared" si="636"/>
        <v>14945159.430000002</v>
      </c>
      <c r="I476" s="1250"/>
      <c r="J476" s="1251"/>
      <c r="K476" s="2017">
        <f t="shared" si="637"/>
        <v>7779389.4399999995</v>
      </c>
      <c r="L476" s="2018"/>
      <c r="M476" s="1252">
        <f t="shared" ref="M476:BB476" si="653">SUMIF($B$307:$B$463,$D476,M307:M463)</f>
        <v>55169.49</v>
      </c>
      <c r="N476" s="1250">
        <f t="shared" si="653"/>
        <v>333258.44999999995</v>
      </c>
      <c r="O476" s="1253">
        <f t="shared" si="653"/>
        <v>0</v>
      </c>
      <c r="P476" s="1254">
        <f t="shared" si="653"/>
        <v>0</v>
      </c>
      <c r="Q476" s="1255">
        <f t="shared" si="653"/>
        <v>8709000</v>
      </c>
      <c r="R476" s="1256">
        <f t="shared" si="653"/>
        <v>111086.15</v>
      </c>
      <c r="S476" s="1256">
        <f t="shared" si="653"/>
        <v>111086.15</v>
      </c>
      <c r="T476" s="1256">
        <f t="shared" si="653"/>
        <v>111086.15</v>
      </c>
      <c r="U476" s="1256">
        <f t="shared" si="653"/>
        <v>112618.64000000001</v>
      </c>
      <c r="V476" s="1256">
        <f t="shared" si="653"/>
        <v>112618.64000000001</v>
      </c>
      <c r="W476" s="1256">
        <f t="shared" si="653"/>
        <v>112618.64000000001</v>
      </c>
      <c r="X476" s="1256">
        <f t="shared" si="653"/>
        <v>671114.36999999988</v>
      </c>
      <c r="Y476" s="1256">
        <f t="shared" si="653"/>
        <v>112618.64000000001</v>
      </c>
      <c r="Z476" s="1256">
        <f t="shared" si="653"/>
        <v>112618.64000000001</v>
      </c>
      <c r="AA476" s="1256">
        <f t="shared" si="653"/>
        <v>112618.64000000001</v>
      </c>
      <c r="AB476" s="1256">
        <f t="shared" si="653"/>
        <v>112618.64000000001</v>
      </c>
      <c r="AC476" s="1256">
        <f t="shared" si="653"/>
        <v>112618.64000000001</v>
      </c>
      <c r="AD476" s="1256">
        <f t="shared" si="653"/>
        <v>112618.64000000001</v>
      </c>
      <c r="AE476" s="1256">
        <f t="shared" si="653"/>
        <v>675711.83999999985</v>
      </c>
      <c r="AF476" s="1256">
        <f t="shared" si="653"/>
        <v>1346826.21</v>
      </c>
      <c r="AG476" s="1254">
        <f t="shared" si="653"/>
        <v>17048814.690000001</v>
      </c>
      <c r="AH476" s="1257">
        <f t="shared" si="653"/>
        <v>15196732.719999999</v>
      </c>
      <c r="AI476" s="1257">
        <f t="shared" si="653"/>
        <v>0</v>
      </c>
      <c r="AJ476" s="1254">
        <f t="shared" si="653"/>
        <v>0</v>
      </c>
      <c r="AK476" s="1257">
        <f t="shared" si="653"/>
        <v>0</v>
      </c>
      <c r="AL476" s="1256">
        <f t="shared" si="653"/>
        <v>216297.21142857146</v>
      </c>
      <c r="AM476" s="1256">
        <f t="shared" si="653"/>
        <v>216297.21142857146</v>
      </c>
      <c r="AN476" s="1256">
        <f t="shared" si="653"/>
        <v>216297.21142857146</v>
      </c>
      <c r="AO476" s="1256">
        <f t="shared" si="653"/>
        <v>216297.21142857146</v>
      </c>
      <c r="AP476" s="1256">
        <f t="shared" si="653"/>
        <v>216297.21142857146</v>
      </c>
      <c r="AQ476" s="1256">
        <f t="shared" si="653"/>
        <v>216297.21142857146</v>
      </c>
      <c r="AR476" s="1256">
        <f t="shared" si="653"/>
        <v>1297783.2685714285</v>
      </c>
      <c r="AS476" s="1256">
        <f t="shared" si="653"/>
        <v>216297.21142857146</v>
      </c>
      <c r="AT476" s="1256">
        <f t="shared" si="653"/>
        <v>216297.21142857146</v>
      </c>
      <c r="AU476" s="1256">
        <f t="shared" si="653"/>
        <v>216297.21142857146</v>
      </c>
      <c r="AV476" s="1256">
        <f t="shared" si="653"/>
        <v>216297.21142857146</v>
      </c>
      <c r="AW476" s="1256">
        <f t="shared" si="653"/>
        <v>216297.21142857146</v>
      </c>
      <c r="AX476" s="1256">
        <f t="shared" si="653"/>
        <v>216297.21142857146</v>
      </c>
      <c r="AY476" s="1256">
        <f t="shared" si="653"/>
        <v>1297783.2685714285</v>
      </c>
      <c r="AZ476" s="1256">
        <f t="shared" si="653"/>
        <v>2595566.537142857</v>
      </c>
      <c r="BA476" s="1254">
        <f t="shared" si="653"/>
        <v>17048814.690000001</v>
      </c>
      <c r="BB476" s="1257">
        <f t="shared" si="653"/>
        <v>12601166.182857143</v>
      </c>
      <c r="BD476" s="1186">
        <f t="shared" si="647"/>
        <v>0</v>
      </c>
      <c r="BE476" s="1187">
        <f t="shared" si="649"/>
        <v>7501300.4799999986</v>
      </c>
      <c r="BF476" s="1188">
        <f t="shared" si="650"/>
        <v>0</v>
      </c>
      <c r="BH476" s="1189"/>
      <c r="BI476" s="1190">
        <f t="shared" si="632"/>
        <v>0</v>
      </c>
      <c r="BJ476" s="1215"/>
    </row>
    <row r="477" spans="1:62" ht="13.35" hidden="1" customHeight="1" thickBot="1" x14ac:dyDescent="0.25">
      <c r="A477" s="1165" t="str">
        <f t="shared" si="634"/>
        <v>Прочие основные производственные фонды</v>
      </c>
      <c r="D477" s="2015" t="s">
        <v>1078</v>
      </c>
      <c r="E477" s="2016"/>
      <c r="F477" s="1247"/>
      <c r="G477" s="1248" t="s">
        <v>817</v>
      </c>
      <c r="H477" s="1278">
        <f t="shared" si="636"/>
        <v>0</v>
      </c>
      <c r="I477" s="1250"/>
      <c r="J477" s="1251"/>
      <c r="K477" s="2017">
        <f t="shared" si="637"/>
        <v>0</v>
      </c>
      <c r="L477" s="2018"/>
      <c r="M477" s="1252">
        <f t="shared" ref="M477:BB477" si="654">SUMIF($B$307:$B$463,$D477,M307:M463)</f>
        <v>0</v>
      </c>
      <c r="N477" s="1250">
        <f t="shared" si="654"/>
        <v>0</v>
      </c>
      <c r="O477" s="1253">
        <f t="shared" si="654"/>
        <v>0</v>
      </c>
      <c r="P477" s="1254">
        <f t="shared" si="654"/>
        <v>0</v>
      </c>
      <c r="Q477" s="1255">
        <f t="shared" si="654"/>
        <v>0</v>
      </c>
      <c r="R477" s="1256">
        <f t="shared" si="654"/>
        <v>0</v>
      </c>
      <c r="S477" s="1256">
        <f t="shared" si="654"/>
        <v>0</v>
      </c>
      <c r="T477" s="1256">
        <f t="shared" si="654"/>
        <v>0</v>
      </c>
      <c r="U477" s="1256">
        <f t="shared" si="654"/>
        <v>0</v>
      </c>
      <c r="V477" s="1256">
        <f t="shared" si="654"/>
        <v>0</v>
      </c>
      <c r="W477" s="1256">
        <f t="shared" si="654"/>
        <v>0</v>
      </c>
      <c r="X477" s="1256">
        <f t="shared" si="654"/>
        <v>0</v>
      </c>
      <c r="Y477" s="1256">
        <f t="shared" si="654"/>
        <v>0</v>
      </c>
      <c r="Z477" s="1256">
        <f t="shared" si="654"/>
        <v>0</v>
      </c>
      <c r="AA477" s="1256">
        <f t="shared" si="654"/>
        <v>0</v>
      </c>
      <c r="AB477" s="1256">
        <f t="shared" si="654"/>
        <v>0</v>
      </c>
      <c r="AC477" s="1256">
        <f t="shared" si="654"/>
        <v>0</v>
      </c>
      <c r="AD477" s="1256">
        <f t="shared" si="654"/>
        <v>0</v>
      </c>
      <c r="AE477" s="1256">
        <f t="shared" si="654"/>
        <v>0</v>
      </c>
      <c r="AF477" s="1256">
        <f t="shared" si="654"/>
        <v>0</v>
      </c>
      <c r="AG477" s="1254">
        <f t="shared" si="654"/>
        <v>0</v>
      </c>
      <c r="AH477" s="1257">
        <f t="shared" si="654"/>
        <v>0</v>
      </c>
      <c r="AI477" s="1257">
        <f t="shared" si="654"/>
        <v>0</v>
      </c>
      <c r="AJ477" s="1254">
        <f t="shared" si="654"/>
        <v>0</v>
      </c>
      <c r="AK477" s="1257">
        <f t="shared" si="654"/>
        <v>0</v>
      </c>
      <c r="AL477" s="1256">
        <f t="shared" si="654"/>
        <v>0</v>
      </c>
      <c r="AM477" s="1256">
        <f t="shared" si="654"/>
        <v>0</v>
      </c>
      <c r="AN477" s="1256">
        <f t="shared" si="654"/>
        <v>0</v>
      </c>
      <c r="AO477" s="1256">
        <f t="shared" si="654"/>
        <v>0</v>
      </c>
      <c r="AP477" s="1256">
        <f t="shared" si="654"/>
        <v>0</v>
      </c>
      <c r="AQ477" s="1256">
        <f t="shared" si="654"/>
        <v>0</v>
      </c>
      <c r="AR477" s="1256">
        <f t="shared" si="654"/>
        <v>0</v>
      </c>
      <c r="AS477" s="1256">
        <f t="shared" si="654"/>
        <v>0</v>
      </c>
      <c r="AT477" s="1256">
        <f t="shared" si="654"/>
        <v>0</v>
      </c>
      <c r="AU477" s="1256">
        <f t="shared" si="654"/>
        <v>0</v>
      </c>
      <c r="AV477" s="1256">
        <f t="shared" si="654"/>
        <v>0</v>
      </c>
      <c r="AW477" s="1256">
        <f t="shared" si="654"/>
        <v>0</v>
      </c>
      <c r="AX477" s="1256">
        <f t="shared" si="654"/>
        <v>0</v>
      </c>
      <c r="AY477" s="1256">
        <f t="shared" si="654"/>
        <v>0</v>
      </c>
      <c r="AZ477" s="1256">
        <f t="shared" si="654"/>
        <v>0</v>
      </c>
      <c r="BA477" s="1254">
        <f t="shared" si="654"/>
        <v>0</v>
      </c>
      <c r="BB477" s="1257">
        <f t="shared" si="654"/>
        <v>0</v>
      </c>
      <c r="BD477" s="1186">
        <f t="shared" si="647"/>
        <v>0</v>
      </c>
      <c r="BE477" s="1187">
        <f t="shared" si="649"/>
        <v>0</v>
      </c>
      <c r="BF477" s="1188">
        <f t="shared" si="650"/>
        <v>0</v>
      </c>
      <c r="BH477" s="1189"/>
      <c r="BI477" s="1190">
        <f t="shared" si="632"/>
        <v>0</v>
      </c>
      <c r="BJ477" s="1215"/>
    </row>
    <row r="478" spans="1:62" ht="13.35" hidden="1" customHeight="1" thickBot="1" x14ac:dyDescent="0.25">
      <c r="A478" s="1165" t="str">
        <f t="shared" si="634"/>
        <v>Производство</v>
      </c>
      <c r="D478" s="2071" t="s">
        <v>1153</v>
      </c>
      <c r="E478" s="2072"/>
      <c r="F478" s="2072"/>
      <c r="G478" s="2072"/>
      <c r="H478" s="2072"/>
      <c r="I478" s="1328"/>
      <c r="J478" s="1329"/>
      <c r="K478" s="2073">
        <f>SUM(K479:L491)</f>
        <v>39473141.530000001</v>
      </c>
      <c r="L478" s="2074"/>
      <c r="M478" s="1330">
        <f>SUM(M479:M491)</f>
        <v>7716798.2400000002</v>
      </c>
      <c r="N478" s="1328">
        <f t="shared" ref="N478:AG478" si="655">SUM(N479:N491)</f>
        <v>3585540.9400000004</v>
      </c>
      <c r="O478" s="1331">
        <f t="shared" si="655"/>
        <v>0</v>
      </c>
      <c r="P478" s="1332">
        <f t="shared" si="655"/>
        <v>0</v>
      </c>
      <c r="Q478" s="1333">
        <f t="shared" si="655"/>
        <v>8709000</v>
      </c>
      <c r="R478" s="1334">
        <f t="shared" si="655"/>
        <v>1153313.4900000002</v>
      </c>
      <c r="S478" s="1334">
        <f t="shared" si="655"/>
        <v>1153313.4900000002</v>
      </c>
      <c r="T478" s="1334">
        <f t="shared" si="655"/>
        <v>1278913.96</v>
      </c>
      <c r="U478" s="1334">
        <f t="shared" si="655"/>
        <v>1280446.4500000002</v>
      </c>
      <c r="V478" s="1334">
        <f t="shared" si="655"/>
        <v>1280446.4500000002</v>
      </c>
      <c r="W478" s="1334">
        <f t="shared" si="655"/>
        <v>1280446.4500000002</v>
      </c>
      <c r="X478" s="1334">
        <f t="shared" si="655"/>
        <v>7426880.2900000019</v>
      </c>
      <c r="Y478" s="1334">
        <f t="shared" si="655"/>
        <v>1280446.4500000002</v>
      </c>
      <c r="Z478" s="1334">
        <f t="shared" si="655"/>
        <v>1280446.5500000003</v>
      </c>
      <c r="AA478" s="1334">
        <f t="shared" si="655"/>
        <v>1276950.6900000004</v>
      </c>
      <c r="AB478" s="1334">
        <f t="shared" si="655"/>
        <v>1276950.6900000004</v>
      </c>
      <c r="AC478" s="1334">
        <f t="shared" si="655"/>
        <v>1276950.0400000005</v>
      </c>
      <c r="AD478" s="1334">
        <f t="shared" si="655"/>
        <v>1230678.0700000003</v>
      </c>
      <c r="AE478" s="1334">
        <f t="shared" si="655"/>
        <v>7622422.4900000002</v>
      </c>
      <c r="AF478" s="1334">
        <f t="shared" si="655"/>
        <v>15049302.780000001</v>
      </c>
      <c r="AG478" s="1335">
        <f t="shared" si="655"/>
        <v>91618146.090000004</v>
      </c>
      <c r="AH478" s="1334">
        <f t="shared" ref="AH478:BB478" si="656">SUM(AH479:AH481,AH483:AH491)</f>
        <v>40849636.989999995</v>
      </c>
      <c r="AI478" s="1334">
        <f t="shared" si="656"/>
        <v>8427118.6440677978</v>
      </c>
      <c r="AJ478" s="1335">
        <f t="shared" si="656"/>
        <v>0</v>
      </c>
      <c r="AK478" s="1336">
        <f t="shared" si="656"/>
        <v>0</v>
      </c>
      <c r="AL478" s="1334">
        <f t="shared" si="656"/>
        <v>1251985.2814285713</v>
      </c>
      <c r="AM478" s="1334">
        <f t="shared" si="656"/>
        <v>1236251.1114285714</v>
      </c>
      <c r="AN478" s="1334">
        <f t="shared" si="656"/>
        <v>1236250.2314285713</v>
      </c>
      <c r="AO478" s="1334">
        <f t="shared" si="656"/>
        <v>1236250.2314285713</v>
      </c>
      <c r="AP478" s="1334">
        <f t="shared" si="656"/>
        <v>1236250.2314285713</v>
      </c>
      <c r="AQ478" s="1334">
        <f t="shared" si="656"/>
        <v>1236250.0414285713</v>
      </c>
      <c r="AR478" s="1334">
        <f t="shared" si="656"/>
        <v>7433237.1285714302</v>
      </c>
      <c r="AS478" s="1334">
        <f t="shared" si="656"/>
        <v>1228410.6814285712</v>
      </c>
      <c r="AT478" s="1334">
        <f t="shared" si="656"/>
        <v>1228410.5414285713</v>
      </c>
      <c r="AU478" s="1334">
        <f t="shared" si="656"/>
        <v>872948.64142857166</v>
      </c>
      <c r="AV478" s="1334">
        <f t="shared" si="656"/>
        <v>872947.95142857148</v>
      </c>
      <c r="AW478" s="1334">
        <f t="shared" si="656"/>
        <v>846726.97142857139</v>
      </c>
      <c r="AX478" s="1334">
        <f t="shared" si="656"/>
        <v>846202.58142857137</v>
      </c>
      <c r="AY478" s="1334">
        <f t="shared" si="656"/>
        <v>5895647.3685714286</v>
      </c>
      <c r="AZ478" s="1334">
        <f t="shared" si="656"/>
        <v>13328884.497142855</v>
      </c>
      <c r="BA478" s="1335">
        <f t="shared" si="656"/>
        <v>99279774.839999989</v>
      </c>
      <c r="BB478" s="1337">
        <f t="shared" si="656"/>
        <v>35947871.136924945</v>
      </c>
      <c r="BD478" s="1186">
        <f t="shared" si="647"/>
        <v>0</v>
      </c>
      <c r="BE478" s="1187">
        <f t="shared" si="649"/>
        <v>43604398.829999998</v>
      </c>
      <c r="BF478" s="1188">
        <f t="shared" si="650"/>
        <v>0</v>
      </c>
      <c r="BH478" s="1189"/>
      <c r="BI478" s="1190">
        <f t="shared" si="632"/>
        <v>0</v>
      </c>
      <c r="BJ478" s="1215"/>
    </row>
    <row r="479" spans="1:62" ht="13.35" hidden="1" customHeight="1" x14ac:dyDescent="0.2">
      <c r="A479" s="1165" t="str">
        <f t="shared" si="634"/>
        <v>Здания</v>
      </c>
      <c r="D479" s="2015" t="s">
        <v>970</v>
      </c>
      <c r="E479" s="2016"/>
      <c r="F479" s="1247"/>
      <c r="G479" s="1248" t="s">
        <v>817</v>
      </c>
      <c r="H479" s="1278">
        <f>SUMIFS($H$307:$H$463,$B$307:$B$463,$D479,$C$307:$C$463,$D$478)</f>
        <v>0</v>
      </c>
      <c r="I479" s="1250"/>
      <c r="J479" s="1251"/>
      <c r="K479" s="2017">
        <f>SUMIFS($K$307:$K$463,$B$307:$B$463,$D479,$C$307:$C$463,$D$478)</f>
        <v>0</v>
      </c>
      <c r="L479" s="2018"/>
      <c r="M479" s="1252">
        <f t="shared" ref="M479:BB479" si="657">SUMIFS(M307:M463,$B$307:$B$463,$D479,$C$307:$C$463,$D$478)</f>
        <v>0</v>
      </c>
      <c r="N479" s="1250">
        <f t="shared" si="657"/>
        <v>0</v>
      </c>
      <c r="O479" s="1253">
        <f t="shared" si="657"/>
        <v>0</v>
      </c>
      <c r="P479" s="1254">
        <f t="shared" si="657"/>
        <v>0</v>
      </c>
      <c r="Q479" s="1255">
        <f t="shared" si="657"/>
        <v>0</v>
      </c>
      <c r="R479" s="1256">
        <f t="shared" si="657"/>
        <v>0</v>
      </c>
      <c r="S479" s="1256">
        <f t="shared" si="657"/>
        <v>0</v>
      </c>
      <c r="T479" s="1256">
        <f t="shared" si="657"/>
        <v>0</v>
      </c>
      <c r="U479" s="1256">
        <f t="shared" si="657"/>
        <v>0</v>
      </c>
      <c r="V479" s="1256">
        <f t="shared" si="657"/>
        <v>0</v>
      </c>
      <c r="W479" s="1256">
        <f t="shared" si="657"/>
        <v>0</v>
      </c>
      <c r="X479" s="1256">
        <f t="shared" si="657"/>
        <v>0</v>
      </c>
      <c r="Y479" s="1256">
        <f t="shared" si="657"/>
        <v>0</v>
      </c>
      <c r="Z479" s="1256">
        <f t="shared" si="657"/>
        <v>0</v>
      </c>
      <c r="AA479" s="1256">
        <f t="shared" si="657"/>
        <v>0</v>
      </c>
      <c r="AB479" s="1256">
        <f t="shared" si="657"/>
        <v>0</v>
      </c>
      <c r="AC479" s="1256">
        <f t="shared" si="657"/>
        <v>0</v>
      </c>
      <c r="AD479" s="1256">
        <f t="shared" si="657"/>
        <v>0</v>
      </c>
      <c r="AE479" s="1256">
        <f t="shared" si="657"/>
        <v>0</v>
      </c>
      <c r="AF479" s="1256">
        <f t="shared" si="657"/>
        <v>0</v>
      </c>
      <c r="AG479" s="1254">
        <f t="shared" si="657"/>
        <v>0</v>
      </c>
      <c r="AH479" s="1257">
        <f t="shared" si="657"/>
        <v>0</v>
      </c>
      <c r="AI479" s="1257">
        <f t="shared" si="657"/>
        <v>0</v>
      </c>
      <c r="AJ479" s="1254">
        <f t="shared" si="657"/>
        <v>0</v>
      </c>
      <c r="AK479" s="1257">
        <f t="shared" si="657"/>
        <v>0</v>
      </c>
      <c r="AL479" s="1256">
        <f t="shared" si="657"/>
        <v>0</v>
      </c>
      <c r="AM479" s="1256">
        <f t="shared" si="657"/>
        <v>0</v>
      </c>
      <c r="AN479" s="1256">
        <f t="shared" si="657"/>
        <v>0</v>
      </c>
      <c r="AO479" s="1256">
        <f t="shared" si="657"/>
        <v>0</v>
      </c>
      <c r="AP479" s="1256">
        <f t="shared" si="657"/>
        <v>0</v>
      </c>
      <c r="AQ479" s="1256">
        <f t="shared" si="657"/>
        <v>0</v>
      </c>
      <c r="AR479" s="1256">
        <f t="shared" si="657"/>
        <v>0</v>
      </c>
      <c r="AS479" s="1256">
        <f t="shared" si="657"/>
        <v>0</v>
      </c>
      <c r="AT479" s="1256">
        <f t="shared" si="657"/>
        <v>0</v>
      </c>
      <c r="AU479" s="1256">
        <f t="shared" si="657"/>
        <v>0</v>
      </c>
      <c r="AV479" s="1256">
        <f t="shared" si="657"/>
        <v>0</v>
      </c>
      <c r="AW479" s="1256">
        <f t="shared" si="657"/>
        <v>0</v>
      </c>
      <c r="AX479" s="1256">
        <f t="shared" si="657"/>
        <v>0</v>
      </c>
      <c r="AY479" s="1256">
        <f t="shared" si="657"/>
        <v>0</v>
      </c>
      <c r="AZ479" s="1256">
        <f t="shared" si="657"/>
        <v>0</v>
      </c>
      <c r="BA479" s="1254">
        <f t="shared" si="657"/>
        <v>0</v>
      </c>
      <c r="BB479" s="1257">
        <f t="shared" si="657"/>
        <v>0</v>
      </c>
      <c r="BD479" s="1186">
        <f t="shared" si="647"/>
        <v>0</v>
      </c>
      <c r="BE479" s="1187">
        <f t="shared" si="649"/>
        <v>0</v>
      </c>
      <c r="BF479" s="1188">
        <f t="shared" si="650"/>
        <v>0</v>
      </c>
      <c r="BH479" s="1189"/>
      <c r="BI479" s="1190">
        <f t="shared" si="632"/>
        <v>0</v>
      </c>
      <c r="BJ479" s="1215"/>
    </row>
    <row r="480" spans="1:62" ht="13.35" hidden="1" customHeight="1" x14ac:dyDescent="0.2">
      <c r="A480" s="1165" t="str">
        <f t="shared" si="634"/>
        <v>Сооружения</v>
      </c>
      <c r="D480" s="2015" t="s">
        <v>1081</v>
      </c>
      <c r="E480" s="2016"/>
      <c r="F480" s="1247"/>
      <c r="G480" s="1248" t="s">
        <v>817</v>
      </c>
      <c r="H480" s="1278">
        <f>SUMIFS($H$307:$H$463,$B$307:$B$463,$D480,$C$307:$C$463,$D$478)</f>
        <v>4300362.88</v>
      </c>
      <c r="I480" s="1250"/>
      <c r="J480" s="1251"/>
      <c r="K480" s="2017">
        <f>SUMIFS($K$307:$K$463,$B$307:$B$463,$D480,$C$307:$C$463,$D$478)</f>
        <v>3071687.68</v>
      </c>
      <c r="L480" s="2018"/>
      <c r="M480" s="1252">
        <f t="shared" ref="M480:BB480" si="658">SUMIFS(M307:M463,$B$307:$B$463,$D480,$C$307:$C$463,$D$478)</f>
        <v>0</v>
      </c>
      <c r="N480" s="1250">
        <f t="shared" si="658"/>
        <v>153584.4</v>
      </c>
      <c r="O480" s="1253">
        <f t="shared" si="658"/>
        <v>0</v>
      </c>
      <c r="P480" s="1254">
        <f t="shared" si="658"/>
        <v>0</v>
      </c>
      <c r="Q480" s="1255">
        <f t="shared" si="658"/>
        <v>0</v>
      </c>
      <c r="R480" s="1256">
        <f t="shared" si="658"/>
        <v>51194.8</v>
      </c>
      <c r="S480" s="1256">
        <f t="shared" si="658"/>
        <v>51194.8</v>
      </c>
      <c r="T480" s="1256">
        <f t="shared" si="658"/>
        <v>51194.8</v>
      </c>
      <c r="U480" s="1256">
        <f t="shared" si="658"/>
        <v>51194.8</v>
      </c>
      <c r="V480" s="1256">
        <f t="shared" si="658"/>
        <v>51194.8</v>
      </c>
      <c r="W480" s="1256">
        <f t="shared" si="658"/>
        <v>51194.8</v>
      </c>
      <c r="X480" s="1256">
        <f t="shared" si="658"/>
        <v>307168.8</v>
      </c>
      <c r="Y480" s="1256">
        <f t="shared" si="658"/>
        <v>51194.8</v>
      </c>
      <c r="Z480" s="1256">
        <f t="shared" si="658"/>
        <v>51194.8</v>
      </c>
      <c r="AA480" s="1256">
        <f t="shared" si="658"/>
        <v>51194.8</v>
      </c>
      <c r="AB480" s="1256">
        <f t="shared" si="658"/>
        <v>51194.8</v>
      </c>
      <c r="AC480" s="1256">
        <f t="shared" si="658"/>
        <v>51194.8</v>
      </c>
      <c r="AD480" s="1256">
        <f t="shared" si="658"/>
        <v>51194.8</v>
      </c>
      <c r="AE480" s="1256">
        <f t="shared" si="658"/>
        <v>307168.8</v>
      </c>
      <c r="AF480" s="1256">
        <f t="shared" si="658"/>
        <v>614337.6</v>
      </c>
      <c r="AG480" s="1254">
        <f t="shared" si="658"/>
        <v>4300362.88</v>
      </c>
      <c r="AH480" s="1257">
        <f t="shared" si="658"/>
        <v>2457350.08</v>
      </c>
      <c r="AI480" s="1257">
        <f t="shared" si="658"/>
        <v>0</v>
      </c>
      <c r="AJ480" s="1254">
        <f t="shared" si="658"/>
        <v>0</v>
      </c>
      <c r="AK480" s="1257">
        <f t="shared" si="658"/>
        <v>0</v>
      </c>
      <c r="AL480" s="1256">
        <f t="shared" si="658"/>
        <v>51194.8</v>
      </c>
      <c r="AM480" s="1256">
        <f t="shared" si="658"/>
        <v>51194.8</v>
      </c>
      <c r="AN480" s="1256">
        <f t="shared" si="658"/>
        <v>51194.8</v>
      </c>
      <c r="AO480" s="1256">
        <f t="shared" si="658"/>
        <v>51194.8</v>
      </c>
      <c r="AP480" s="1256">
        <f t="shared" si="658"/>
        <v>51194.8</v>
      </c>
      <c r="AQ480" s="1256">
        <f t="shared" si="658"/>
        <v>51194.8</v>
      </c>
      <c r="AR480" s="1256">
        <f t="shared" si="658"/>
        <v>307168.8</v>
      </c>
      <c r="AS480" s="1256">
        <f t="shared" si="658"/>
        <v>51194.8</v>
      </c>
      <c r="AT480" s="1256">
        <f t="shared" si="658"/>
        <v>51194.8</v>
      </c>
      <c r="AU480" s="1256">
        <f t="shared" si="658"/>
        <v>51194.8</v>
      </c>
      <c r="AV480" s="1256">
        <f t="shared" si="658"/>
        <v>51194.8</v>
      </c>
      <c r="AW480" s="1256">
        <f t="shared" si="658"/>
        <v>51194.8</v>
      </c>
      <c r="AX480" s="1256">
        <f t="shared" si="658"/>
        <v>51194.8</v>
      </c>
      <c r="AY480" s="1256">
        <f t="shared" si="658"/>
        <v>307168.8</v>
      </c>
      <c r="AZ480" s="1256">
        <f t="shared" si="658"/>
        <v>614337.6</v>
      </c>
      <c r="BA480" s="1254">
        <f t="shared" si="658"/>
        <v>4300362.88</v>
      </c>
      <c r="BB480" s="1257">
        <f t="shared" si="658"/>
        <v>1843012.48</v>
      </c>
      <c r="BD480" s="1186">
        <f t="shared" si="647"/>
        <v>0</v>
      </c>
      <c r="BE480" s="1187">
        <f t="shared" si="649"/>
        <v>2918103.2800000007</v>
      </c>
      <c r="BF480" s="1188">
        <f t="shared" si="650"/>
        <v>0</v>
      </c>
      <c r="BH480" s="1189"/>
      <c r="BI480" s="1190">
        <f t="shared" si="632"/>
        <v>0</v>
      </c>
      <c r="BJ480" s="1215"/>
    </row>
    <row r="481" spans="1:62" ht="13.35" hidden="1" customHeight="1" x14ac:dyDescent="0.2">
      <c r="A481" s="1165" t="str">
        <f t="shared" si="634"/>
        <v>Передаточные устройства</v>
      </c>
      <c r="D481" s="2015" t="s">
        <v>1082</v>
      </c>
      <c r="E481" s="2016"/>
      <c r="F481" s="1247"/>
      <c r="G481" s="1248" t="s">
        <v>817</v>
      </c>
      <c r="H481" s="1278">
        <f>SUMIFS($H$307:$H$463,$B$307:$B$463,$D481,$C$307:$C$463,$D$478)</f>
        <v>0</v>
      </c>
      <c r="I481" s="1250"/>
      <c r="J481" s="1251"/>
      <c r="K481" s="2017">
        <f>SUMIFS($K$307:$K$463,$B$307:$B$463,$D481,$C$307:$C$463,$D$478)</f>
        <v>0</v>
      </c>
      <c r="L481" s="2018"/>
      <c r="M481" s="1252">
        <f t="shared" ref="M481:BB481" si="659">SUMIFS(M$307:M$463,$B$307:$B$463,$D481,$C$307:$C$463,$D$478)</f>
        <v>0</v>
      </c>
      <c r="N481" s="1250">
        <f t="shared" si="659"/>
        <v>0</v>
      </c>
      <c r="O481" s="1253">
        <f t="shared" si="659"/>
        <v>0</v>
      </c>
      <c r="P481" s="1254">
        <f t="shared" si="659"/>
        <v>0</v>
      </c>
      <c r="Q481" s="1255">
        <f t="shared" si="659"/>
        <v>0</v>
      </c>
      <c r="R481" s="1256">
        <f t="shared" si="659"/>
        <v>0</v>
      </c>
      <c r="S481" s="1256">
        <f t="shared" si="659"/>
        <v>0</v>
      </c>
      <c r="T481" s="1256">
        <f t="shared" si="659"/>
        <v>0</v>
      </c>
      <c r="U481" s="1256">
        <f t="shared" si="659"/>
        <v>0</v>
      </c>
      <c r="V481" s="1256">
        <f t="shared" si="659"/>
        <v>0</v>
      </c>
      <c r="W481" s="1256">
        <f t="shared" si="659"/>
        <v>0</v>
      </c>
      <c r="X481" s="1256">
        <f t="shared" si="659"/>
        <v>0</v>
      </c>
      <c r="Y481" s="1256">
        <f t="shared" si="659"/>
        <v>0</v>
      </c>
      <c r="Z481" s="1256">
        <f t="shared" si="659"/>
        <v>0</v>
      </c>
      <c r="AA481" s="1256">
        <f t="shared" si="659"/>
        <v>0</v>
      </c>
      <c r="AB481" s="1256">
        <f t="shared" si="659"/>
        <v>0</v>
      </c>
      <c r="AC481" s="1256">
        <f t="shared" si="659"/>
        <v>0</v>
      </c>
      <c r="AD481" s="1256">
        <f t="shared" si="659"/>
        <v>0</v>
      </c>
      <c r="AE481" s="1256">
        <f t="shared" si="659"/>
        <v>0</v>
      </c>
      <c r="AF481" s="1256">
        <f t="shared" si="659"/>
        <v>0</v>
      </c>
      <c r="AG481" s="1254">
        <f t="shared" si="659"/>
        <v>0</v>
      </c>
      <c r="AH481" s="1257">
        <f t="shared" si="659"/>
        <v>0</v>
      </c>
      <c r="AI481" s="1257">
        <f t="shared" si="659"/>
        <v>0</v>
      </c>
      <c r="AJ481" s="1254">
        <f t="shared" si="659"/>
        <v>0</v>
      </c>
      <c r="AK481" s="1257">
        <f t="shared" si="659"/>
        <v>0</v>
      </c>
      <c r="AL481" s="1256">
        <f t="shared" si="659"/>
        <v>0</v>
      </c>
      <c r="AM481" s="1256">
        <f t="shared" si="659"/>
        <v>0</v>
      </c>
      <c r="AN481" s="1256">
        <f t="shared" si="659"/>
        <v>0</v>
      </c>
      <c r="AO481" s="1256">
        <f t="shared" si="659"/>
        <v>0</v>
      </c>
      <c r="AP481" s="1256">
        <f t="shared" si="659"/>
        <v>0</v>
      </c>
      <c r="AQ481" s="1256">
        <f t="shared" si="659"/>
        <v>0</v>
      </c>
      <c r="AR481" s="1256">
        <f t="shared" si="659"/>
        <v>0</v>
      </c>
      <c r="AS481" s="1256">
        <f t="shared" si="659"/>
        <v>0</v>
      </c>
      <c r="AT481" s="1256">
        <f t="shared" si="659"/>
        <v>0</v>
      </c>
      <c r="AU481" s="1256">
        <f t="shared" si="659"/>
        <v>0</v>
      </c>
      <c r="AV481" s="1256">
        <f t="shared" si="659"/>
        <v>0</v>
      </c>
      <c r="AW481" s="1256">
        <f t="shared" si="659"/>
        <v>0</v>
      </c>
      <c r="AX481" s="1256">
        <f t="shared" si="659"/>
        <v>0</v>
      </c>
      <c r="AY481" s="1256">
        <f t="shared" si="659"/>
        <v>0</v>
      </c>
      <c r="AZ481" s="1256">
        <f t="shared" si="659"/>
        <v>0</v>
      </c>
      <c r="BA481" s="1254">
        <f t="shared" si="659"/>
        <v>0</v>
      </c>
      <c r="BB481" s="1257">
        <f t="shared" si="659"/>
        <v>0</v>
      </c>
      <c r="BD481" s="1186">
        <f t="shared" si="647"/>
        <v>0</v>
      </c>
      <c r="BE481" s="1187">
        <f t="shared" si="649"/>
        <v>0</v>
      </c>
      <c r="BF481" s="1188">
        <f t="shared" si="650"/>
        <v>0</v>
      </c>
      <c r="BH481" s="1189"/>
      <c r="BI481" s="1190">
        <f t="shared" si="632"/>
        <v>0</v>
      </c>
      <c r="BJ481" s="1215"/>
    </row>
    <row r="482" spans="1:62" ht="13.35" hidden="1" customHeight="1" x14ac:dyDescent="0.2">
      <c r="A482" s="1165" t="str">
        <f t="shared" si="634"/>
        <v>Машины и оборудование в т.ч.</v>
      </c>
      <c r="D482" s="2015" t="s">
        <v>1083</v>
      </c>
      <c r="E482" s="2016"/>
      <c r="F482" s="1247"/>
      <c r="G482" s="1248" t="s">
        <v>817</v>
      </c>
      <c r="H482" s="1278">
        <f>SUM(H483:H487)</f>
        <v>58448148.18</v>
      </c>
      <c r="I482" s="1250"/>
      <c r="J482" s="1251"/>
      <c r="K482" s="2017">
        <f>SUMIF($B$11:$B$80,$D482,$K$11:$L$80)</f>
        <v>0</v>
      </c>
      <c r="L482" s="2018"/>
      <c r="M482" s="1252">
        <f>SUMIF($B$11:$B$80,$D482,$M$11:$M$80)</f>
        <v>0</v>
      </c>
      <c r="N482" s="1250">
        <f>SUMIF($B$11:$B$80,$D482,$N$11:$N$80)</f>
        <v>0</v>
      </c>
      <c r="O482" s="1253">
        <f>SUMIF($B$11:$B$80,$D482,$O$11:$O$80)</f>
        <v>0</v>
      </c>
      <c r="P482" s="1254"/>
      <c r="Q482" s="1255">
        <f>SUMIF($B$11:$B$80,$D482,$Q$11:$Q$80)</f>
        <v>0</v>
      </c>
      <c r="R482" s="1256">
        <f>SUMIF($B$11:$B$80,$D482,$R$11:$R$80)</f>
        <v>0</v>
      </c>
      <c r="S482" s="1256">
        <f t="shared" ref="S482:AG482" si="660">SUMIF($B$11:$B$80,$D482,S409:S478)</f>
        <v>0</v>
      </c>
      <c r="T482" s="1256">
        <f t="shared" si="660"/>
        <v>0</v>
      </c>
      <c r="U482" s="1256">
        <f t="shared" si="660"/>
        <v>0</v>
      </c>
      <c r="V482" s="1256">
        <f t="shared" si="660"/>
        <v>0</v>
      </c>
      <c r="W482" s="1256">
        <f t="shared" si="660"/>
        <v>0</v>
      </c>
      <c r="X482" s="1256">
        <f t="shared" si="660"/>
        <v>0</v>
      </c>
      <c r="Y482" s="1256">
        <f t="shared" si="660"/>
        <v>0</v>
      </c>
      <c r="Z482" s="1256">
        <f t="shared" si="660"/>
        <v>0</v>
      </c>
      <c r="AA482" s="1256">
        <f t="shared" si="660"/>
        <v>0</v>
      </c>
      <c r="AB482" s="1256">
        <f t="shared" si="660"/>
        <v>0</v>
      </c>
      <c r="AC482" s="1256">
        <f t="shared" si="660"/>
        <v>0</v>
      </c>
      <c r="AD482" s="1256">
        <f t="shared" si="660"/>
        <v>0</v>
      </c>
      <c r="AE482" s="1256">
        <f t="shared" si="660"/>
        <v>0</v>
      </c>
      <c r="AF482" s="1256">
        <f t="shared" si="660"/>
        <v>0</v>
      </c>
      <c r="AG482" s="1254">
        <f t="shared" si="660"/>
        <v>0</v>
      </c>
      <c r="AH482" s="1257">
        <f t="shared" ref="AH482:BB482" si="661">SUM(AH483:AH487)</f>
        <v>20780572.329999998</v>
      </c>
      <c r="AI482" s="1257">
        <f t="shared" si="661"/>
        <v>8427118.6440677978</v>
      </c>
      <c r="AJ482" s="1254">
        <f t="shared" si="661"/>
        <v>0</v>
      </c>
      <c r="AK482" s="1257">
        <f t="shared" si="661"/>
        <v>0</v>
      </c>
      <c r="AL482" s="1256">
        <f t="shared" si="661"/>
        <v>878646.68999999983</v>
      </c>
      <c r="AM482" s="1256">
        <f t="shared" si="661"/>
        <v>874915.23999999987</v>
      </c>
      <c r="AN482" s="1256">
        <f t="shared" si="661"/>
        <v>874914.87999999989</v>
      </c>
      <c r="AO482" s="1256">
        <f t="shared" si="661"/>
        <v>874914.87999999989</v>
      </c>
      <c r="AP482" s="1256">
        <f t="shared" si="661"/>
        <v>874914.87999999989</v>
      </c>
      <c r="AQ482" s="1256">
        <f t="shared" si="661"/>
        <v>874914.69</v>
      </c>
      <c r="AR482" s="1256">
        <f t="shared" si="661"/>
        <v>5253221.2600000016</v>
      </c>
      <c r="AS482" s="1256">
        <f t="shared" si="661"/>
        <v>867075.32999999984</v>
      </c>
      <c r="AT482" s="1256">
        <f t="shared" si="661"/>
        <v>867075.19</v>
      </c>
      <c r="AU482" s="1256">
        <f t="shared" si="661"/>
        <v>511613.29000000027</v>
      </c>
      <c r="AV482" s="1256">
        <f t="shared" si="661"/>
        <v>511612.60000000003</v>
      </c>
      <c r="AW482" s="1256">
        <f t="shared" si="661"/>
        <v>485391.62</v>
      </c>
      <c r="AX482" s="1256">
        <f t="shared" si="661"/>
        <v>484867.23000000004</v>
      </c>
      <c r="AY482" s="1256">
        <f t="shared" si="661"/>
        <v>3727635.2600000002</v>
      </c>
      <c r="AZ482" s="1256">
        <f t="shared" si="661"/>
        <v>8980856.5199999996</v>
      </c>
      <c r="BA482" s="1254">
        <f t="shared" si="661"/>
        <v>66390104.339999996</v>
      </c>
      <c r="BB482" s="1257">
        <f t="shared" si="661"/>
        <v>20226834.4540678</v>
      </c>
      <c r="BD482" s="1186">
        <f t="shared" si="647"/>
        <v>0</v>
      </c>
      <c r="BE482" s="1187">
        <f t="shared" si="649"/>
        <v>0</v>
      </c>
      <c r="BF482" s="1188">
        <f t="shared" si="650"/>
        <v>-20780572.329999998</v>
      </c>
      <c r="BH482" s="1189"/>
      <c r="BI482" s="1190">
        <f t="shared" si="632"/>
        <v>0</v>
      </c>
      <c r="BJ482" s="1215"/>
    </row>
    <row r="483" spans="1:62" ht="13.35" hidden="1" customHeight="1" x14ac:dyDescent="0.2">
      <c r="A483" s="1165" t="str">
        <f t="shared" si="634"/>
        <v>силовые машины</v>
      </c>
      <c r="D483" s="2015" t="s">
        <v>1015</v>
      </c>
      <c r="E483" s="2016"/>
      <c r="F483" s="1247"/>
      <c r="G483" s="1248" t="s">
        <v>817</v>
      </c>
      <c r="H483" s="1278">
        <f t="shared" ref="H483:H491" si="662">SUMIFS($H$307:$H$463,$B$307:$B$463,$D483,$C$307:$C$463,$D$478)</f>
        <v>55023466.879999995</v>
      </c>
      <c r="I483" s="1250"/>
      <c r="J483" s="1251"/>
      <c r="K483" s="2017">
        <f t="shared" ref="K483:K491" si="663">SUMIFS($K$307:$K$463,$B$307:$B$463,$D483,$C$307:$C$463,$D$478)</f>
        <v>23454302.960000005</v>
      </c>
      <c r="L483" s="2018"/>
      <c r="M483" s="1252">
        <f t="shared" ref="M483:BB483" si="664">SUMIFS(M307:M463,$B$307:$B$463,$D483,$C$307:$C$463,$D$478)</f>
        <v>7661628.75</v>
      </c>
      <c r="N483" s="1250">
        <f t="shared" si="664"/>
        <v>2585951.8900000011</v>
      </c>
      <c r="O483" s="1253">
        <f t="shared" si="664"/>
        <v>0</v>
      </c>
      <c r="P483" s="1254">
        <f t="shared" si="664"/>
        <v>0</v>
      </c>
      <c r="Q483" s="1255">
        <f t="shared" si="664"/>
        <v>0</v>
      </c>
      <c r="R483" s="1256">
        <f t="shared" si="664"/>
        <v>820117.14000000013</v>
      </c>
      <c r="S483" s="1256">
        <f t="shared" si="664"/>
        <v>820117.14000000013</v>
      </c>
      <c r="T483" s="1256">
        <f t="shared" si="664"/>
        <v>945717.6100000001</v>
      </c>
      <c r="U483" s="1256">
        <f t="shared" si="664"/>
        <v>945717.6100000001</v>
      </c>
      <c r="V483" s="1256">
        <f t="shared" si="664"/>
        <v>945717.6100000001</v>
      </c>
      <c r="W483" s="1256">
        <f t="shared" si="664"/>
        <v>945717.6100000001</v>
      </c>
      <c r="X483" s="1256">
        <f t="shared" si="664"/>
        <v>5423104.7200000025</v>
      </c>
      <c r="Y483" s="1256">
        <f t="shared" si="664"/>
        <v>945717.6100000001</v>
      </c>
      <c r="Z483" s="1256">
        <f t="shared" si="664"/>
        <v>945717.6100000001</v>
      </c>
      <c r="AA483" s="1256">
        <f t="shared" si="664"/>
        <v>945717.6100000001</v>
      </c>
      <c r="AB483" s="1256">
        <f t="shared" si="664"/>
        <v>945717.6100000001</v>
      </c>
      <c r="AC483" s="1256">
        <f t="shared" si="664"/>
        <v>945716.9700000002</v>
      </c>
      <c r="AD483" s="1256">
        <f t="shared" si="664"/>
        <v>899768.84000000008</v>
      </c>
      <c r="AE483" s="1256">
        <f t="shared" si="664"/>
        <v>5628356.2500000009</v>
      </c>
      <c r="AF483" s="1256">
        <f t="shared" si="664"/>
        <v>11051460.970000001</v>
      </c>
      <c r="AG483" s="1254">
        <f t="shared" si="664"/>
        <v>55023466.879999995</v>
      </c>
      <c r="AH483" s="1257">
        <f t="shared" si="664"/>
        <v>20064470.739999998</v>
      </c>
      <c r="AI483" s="1257">
        <f t="shared" si="664"/>
        <v>8427118.6440677978</v>
      </c>
      <c r="AJ483" s="1254">
        <f t="shared" si="664"/>
        <v>0</v>
      </c>
      <c r="AK483" s="1257">
        <f t="shared" si="664"/>
        <v>0</v>
      </c>
      <c r="AL483" s="1256">
        <f t="shared" si="664"/>
        <v>836435.89999999991</v>
      </c>
      <c r="AM483" s="1256">
        <f t="shared" si="664"/>
        <v>836435.89999999991</v>
      </c>
      <c r="AN483" s="1256">
        <f t="shared" si="664"/>
        <v>836435.89999999991</v>
      </c>
      <c r="AO483" s="1256">
        <f t="shared" si="664"/>
        <v>836435.89999999991</v>
      </c>
      <c r="AP483" s="1256">
        <f t="shared" si="664"/>
        <v>836435.89999999991</v>
      </c>
      <c r="AQ483" s="1256">
        <f t="shared" si="664"/>
        <v>836435.71</v>
      </c>
      <c r="AR483" s="1256">
        <f t="shared" si="664"/>
        <v>5018615.2100000009</v>
      </c>
      <c r="AS483" s="1256">
        <f t="shared" si="664"/>
        <v>828596.34999999986</v>
      </c>
      <c r="AT483" s="1256">
        <f t="shared" si="664"/>
        <v>828596.21</v>
      </c>
      <c r="AU483" s="1256">
        <f t="shared" si="664"/>
        <v>473134.31000000023</v>
      </c>
      <c r="AV483" s="1256">
        <f t="shared" si="664"/>
        <v>473134.07</v>
      </c>
      <c r="AW483" s="1256">
        <f t="shared" si="664"/>
        <v>473134.07</v>
      </c>
      <c r="AX483" s="1256">
        <f t="shared" si="664"/>
        <v>473134.07</v>
      </c>
      <c r="AY483" s="1256">
        <f t="shared" si="664"/>
        <v>3549729.08</v>
      </c>
      <c r="AZ483" s="1256">
        <f t="shared" si="664"/>
        <v>8568344.2899999991</v>
      </c>
      <c r="BA483" s="1254">
        <f t="shared" si="664"/>
        <v>62685095.629999995</v>
      </c>
      <c r="BB483" s="1257">
        <f t="shared" si="664"/>
        <v>19923245.094067797</v>
      </c>
      <c r="BD483" s="1186">
        <f t="shared" si="647"/>
        <v>0</v>
      </c>
      <c r="BE483" s="1187">
        <f t="shared" si="649"/>
        <v>28529979.820000004</v>
      </c>
      <c r="BF483" s="1188">
        <f t="shared" si="650"/>
        <v>0</v>
      </c>
      <c r="BH483" s="1189"/>
      <c r="BI483" s="1190">
        <f t="shared" si="632"/>
        <v>0</v>
      </c>
      <c r="BJ483" s="1215"/>
    </row>
    <row r="484" spans="1:62" ht="13.35" hidden="1" customHeight="1" x14ac:dyDescent="0.2">
      <c r="A484" s="1165" t="str">
        <f t="shared" si="634"/>
        <v>рабочие машины</v>
      </c>
      <c r="D484" s="2015" t="s">
        <v>1012</v>
      </c>
      <c r="E484" s="2016"/>
      <c r="F484" s="1247"/>
      <c r="G484" s="1248" t="s">
        <v>817</v>
      </c>
      <c r="H484" s="1278">
        <f t="shared" si="662"/>
        <v>2277796.09</v>
      </c>
      <c r="I484" s="1250"/>
      <c r="J484" s="1251"/>
      <c r="K484" s="2017">
        <f t="shared" si="663"/>
        <v>916415.60999999987</v>
      </c>
      <c r="L484" s="2018"/>
      <c r="M484" s="1252">
        <f t="shared" ref="M484:BB484" si="665">SUMIFS(M307:M463,$B$307:$B$463,$D484,$C$307:$C$463,$D$478)</f>
        <v>0</v>
      </c>
      <c r="N484" s="1250">
        <f t="shared" si="665"/>
        <v>161450.66999999998</v>
      </c>
      <c r="O484" s="1253">
        <f t="shared" si="665"/>
        <v>0</v>
      </c>
      <c r="P484" s="1254">
        <f t="shared" si="665"/>
        <v>0</v>
      </c>
      <c r="Q484" s="1255">
        <f t="shared" si="665"/>
        <v>0</v>
      </c>
      <c r="R484" s="1256">
        <f t="shared" si="665"/>
        <v>53816.890000000007</v>
      </c>
      <c r="S484" s="1256">
        <f t="shared" si="665"/>
        <v>53816.890000000007</v>
      </c>
      <c r="T484" s="1256">
        <f t="shared" si="665"/>
        <v>53816.890000000007</v>
      </c>
      <c r="U484" s="1256">
        <f t="shared" si="665"/>
        <v>53816.890000000007</v>
      </c>
      <c r="V484" s="1256">
        <f t="shared" si="665"/>
        <v>53816.890000000007</v>
      </c>
      <c r="W484" s="1256">
        <f t="shared" si="665"/>
        <v>53816.890000000007</v>
      </c>
      <c r="X484" s="1256">
        <f t="shared" si="665"/>
        <v>322901.33999999997</v>
      </c>
      <c r="Y484" s="1256">
        <f t="shared" si="665"/>
        <v>53816.890000000007</v>
      </c>
      <c r="Z484" s="1256">
        <f t="shared" si="665"/>
        <v>53816.99</v>
      </c>
      <c r="AA484" s="1256">
        <f t="shared" si="665"/>
        <v>50321.130000000005</v>
      </c>
      <c r="AB484" s="1256">
        <f t="shared" si="665"/>
        <v>50321.130000000005</v>
      </c>
      <c r="AC484" s="1256">
        <f t="shared" si="665"/>
        <v>50321.130000000005</v>
      </c>
      <c r="AD484" s="1256">
        <f t="shared" si="665"/>
        <v>50321.130000000005</v>
      </c>
      <c r="AE484" s="1256">
        <f t="shared" si="665"/>
        <v>308918.40000000002</v>
      </c>
      <c r="AF484" s="1256">
        <f t="shared" si="665"/>
        <v>631819.74</v>
      </c>
      <c r="AG484" s="1254">
        <f t="shared" si="665"/>
        <v>2558123.5</v>
      </c>
      <c r="AH484" s="1257">
        <f t="shared" si="665"/>
        <v>284595.87</v>
      </c>
      <c r="AI484" s="1257">
        <f t="shared" si="665"/>
        <v>0</v>
      </c>
      <c r="AJ484" s="1254">
        <f t="shared" si="665"/>
        <v>0</v>
      </c>
      <c r="AK484" s="1257">
        <f t="shared" si="665"/>
        <v>0</v>
      </c>
      <c r="AL484" s="1256">
        <f t="shared" si="665"/>
        <v>31282.70999999997</v>
      </c>
      <c r="AM484" s="1256">
        <f t="shared" si="665"/>
        <v>27551.260000000002</v>
      </c>
      <c r="AN484" s="1256">
        <f t="shared" si="665"/>
        <v>27550.899999999998</v>
      </c>
      <c r="AO484" s="1256">
        <f t="shared" si="665"/>
        <v>27550.899999999998</v>
      </c>
      <c r="AP484" s="1256">
        <f t="shared" si="665"/>
        <v>27550.899999999998</v>
      </c>
      <c r="AQ484" s="1256">
        <f t="shared" si="665"/>
        <v>27550.899999999998</v>
      </c>
      <c r="AR484" s="1256">
        <f t="shared" si="665"/>
        <v>169037.56999999998</v>
      </c>
      <c r="AS484" s="1256">
        <f t="shared" si="665"/>
        <v>27550.899999999998</v>
      </c>
      <c r="AT484" s="1256">
        <f t="shared" si="665"/>
        <v>27550.899999999998</v>
      </c>
      <c r="AU484" s="1256">
        <f t="shared" si="665"/>
        <v>27550.899999999998</v>
      </c>
      <c r="AV484" s="1256">
        <f t="shared" si="665"/>
        <v>27550.450000000015</v>
      </c>
      <c r="AW484" s="1256">
        <f t="shared" si="665"/>
        <v>1329.47</v>
      </c>
      <c r="AX484" s="1256">
        <f t="shared" si="665"/>
        <v>805.08</v>
      </c>
      <c r="AY484" s="1256">
        <f t="shared" si="665"/>
        <v>112337.70000000001</v>
      </c>
      <c r="AZ484" s="1256">
        <f t="shared" si="665"/>
        <v>281375.26999999996</v>
      </c>
      <c r="BA484" s="1254">
        <f t="shared" si="665"/>
        <v>2558123.5</v>
      </c>
      <c r="BB484" s="1257">
        <f t="shared" si="665"/>
        <v>3220.5999999999985</v>
      </c>
      <c r="BD484" s="1186">
        <f t="shared" si="647"/>
        <v>0</v>
      </c>
      <c r="BE484" s="1187">
        <f t="shared" si="649"/>
        <v>754964.93999999983</v>
      </c>
      <c r="BF484" s="1188">
        <f t="shared" si="650"/>
        <v>0</v>
      </c>
      <c r="BH484" s="1189"/>
      <c r="BI484" s="1190">
        <f t="shared" si="632"/>
        <v>3.637978807091713E-11</v>
      </c>
      <c r="BJ484" s="1215"/>
    </row>
    <row r="485" spans="1:62" ht="13.35" hidden="1" customHeight="1" x14ac:dyDescent="0.2">
      <c r="A485" s="1165" t="str">
        <f t="shared" si="634"/>
        <v>приборы и лаборат.оборудование</v>
      </c>
      <c r="D485" s="2015" t="s">
        <v>978</v>
      </c>
      <c r="E485" s="2016"/>
      <c r="F485" s="1247"/>
      <c r="G485" s="1248" t="s">
        <v>817</v>
      </c>
      <c r="H485" s="1278">
        <f t="shared" si="662"/>
        <v>14300</v>
      </c>
      <c r="I485" s="1250"/>
      <c r="J485" s="1251"/>
      <c r="K485" s="2017">
        <f t="shared" si="663"/>
        <v>0</v>
      </c>
      <c r="L485" s="2018"/>
      <c r="M485" s="1252">
        <f t="shared" ref="M485:BB485" si="666">SUMIFS(M307:M463,$B$307:$B$463,$D485,$C$307:$C$463,$D$478)</f>
        <v>0</v>
      </c>
      <c r="N485" s="1250">
        <f t="shared" si="666"/>
        <v>0</v>
      </c>
      <c r="O485" s="1253">
        <f t="shared" si="666"/>
        <v>0</v>
      </c>
      <c r="P485" s="1254">
        <f t="shared" si="666"/>
        <v>0</v>
      </c>
      <c r="Q485" s="1255">
        <f t="shared" si="666"/>
        <v>0</v>
      </c>
      <c r="R485" s="1256">
        <f t="shared" si="666"/>
        <v>0</v>
      </c>
      <c r="S485" s="1256">
        <f t="shared" si="666"/>
        <v>0</v>
      </c>
      <c r="T485" s="1256">
        <f t="shared" si="666"/>
        <v>0</v>
      </c>
      <c r="U485" s="1256">
        <f t="shared" si="666"/>
        <v>0</v>
      </c>
      <c r="V485" s="1256">
        <f t="shared" si="666"/>
        <v>0</v>
      </c>
      <c r="W485" s="1256">
        <f t="shared" si="666"/>
        <v>0</v>
      </c>
      <c r="X485" s="1256">
        <f t="shared" si="666"/>
        <v>0</v>
      </c>
      <c r="Y485" s="1256">
        <f t="shared" si="666"/>
        <v>0</v>
      </c>
      <c r="Z485" s="1256">
        <f t="shared" si="666"/>
        <v>0</v>
      </c>
      <c r="AA485" s="1256">
        <f t="shared" si="666"/>
        <v>0</v>
      </c>
      <c r="AB485" s="1256">
        <f t="shared" si="666"/>
        <v>0</v>
      </c>
      <c r="AC485" s="1256">
        <f t="shared" si="666"/>
        <v>0</v>
      </c>
      <c r="AD485" s="1256">
        <f t="shared" si="666"/>
        <v>0</v>
      </c>
      <c r="AE485" s="1256">
        <f t="shared" si="666"/>
        <v>0</v>
      </c>
      <c r="AF485" s="1256">
        <f t="shared" si="666"/>
        <v>0</v>
      </c>
      <c r="AG485" s="1254">
        <f t="shared" si="666"/>
        <v>14300</v>
      </c>
      <c r="AH485" s="1257">
        <f t="shared" si="666"/>
        <v>0</v>
      </c>
      <c r="AI485" s="1257">
        <f t="shared" si="666"/>
        <v>0</v>
      </c>
      <c r="AJ485" s="1254">
        <f t="shared" si="666"/>
        <v>0</v>
      </c>
      <c r="AK485" s="1257">
        <f t="shared" si="666"/>
        <v>0</v>
      </c>
      <c r="AL485" s="1256">
        <f t="shared" si="666"/>
        <v>0</v>
      </c>
      <c r="AM485" s="1256">
        <f t="shared" si="666"/>
        <v>0</v>
      </c>
      <c r="AN485" s="1256">
        <f t="shared" si="666"/>
        <v>0</v>
      </c>
      <c r="AO485" s="1256">
        <f t="shared" si="666"/>
        <v>0</v>
      </c>
      <c r="AP485" s="1256">
        <f t="shared" si="666"/>
        <v>0</v>
      </c>
      <c r="AQ485" s="1256">
        <f t="shared" si="666"/>
        <v>0</v>
      </c>
      <c r="AR485" s="1256">
        <f t="shared" si="666"/>
        <v>0</v>
      </c>
      <c r="AS485" s="1256">
        <f t="shared" si="666"/>
        <v>0</v>
      </c>
      <c r="AT485" s="1256">
        <f t="shared" si="666"/>
        <v>0</v>
      </c>
      <c r="AU485" s="1256">
        <f t="shared" si="666"/>
        <v>0</v>
      </c>
      <c r="AV485" s="1256">
        <f t="shared" si="666"/>
        <v>0</v>
      </c>
      <c r="AW485" s="1256">
        <f t="shared" si="666"/>
        <v>0</v>
      </c>
      <c r="AX485" s="1256">
        <f t="shared" si="666"/>
        <v>0</v>
      </c>
      <c r="AY485" s="1256">
        <f t="shared" si="666"/>
        <v>0</v>
      </c>
      <c r="AZ485" s="1256">
        <f t="shared" si="666"/>
        <v>0</v>
      </c>
      <c r="BA485" s="1254">
        <f t="shared" si="666"/>
        <v>14300</v>
      </c>
      <c r="BB485" s="1257">
        <f t="shared" si="666"/>
        <v>0</v>
      </c>
      <c r="BD485" s="1186">
        <f t="shared" si="647"/>
        <v>0</v>
      </c>
      <c r="BE485" s="1187">
        <f t="shared" si="649"/>
        <v>0</v>
      </c>
      <c r="BF485" s="1188">
        <f t="shared" si="650"/>
        <v>0</v>
      </c>
      <c r="BH485" s="1189"/>
      <c r="BI485" s="1190">
        <f t="shared" si="632"/>
        <v>0</v>
      </c>
      <c r="BJ485" s="1215"/>
    </row>
    <row r="486" spans="1:62" ht="13.35" hidden="1" customHeight="1" x14ac:dyDescent="0.2">
      <c r="A486" s="1165" t="str">
        <f t="shared" si="634"/>
        <v>вычислительная техника</v>
      </c>
      <c r="D486" s="2015" t="s">
        <v>981</v>
      </c>
      <c r="E486" s="2016"/>
      <c r="F486" s="1247"/>
      <c r="G486" s="1248" t="s">
        <v>817</v>
      </c>
      <c r="H486" s="1278">
        <f t="shared" si="662"/>
        <v>0</v>
      </c>
      <c r="I486" s="1250"/>
      <c r="J486" s="1251"/>
      <c r="K486" s="2017">
        <f t="shared" si="663"/>
        <v>0</v>
      </c>
      <c r="L486" s="2018"/>
      <c r="M486" s="1252">
        <f t="shared" ref="M486:BB486" si="667">SUMIFS(M307:M463,$B$307:$B$463,$D486,$C$307:$C$463,$D$478)</f>
        <v>0</v>
      </c>
      <c r="N486" s="1250">
        <f t="shared" si="667"/>
        <v>0</v>
      </c>
      <c r="O486" s="1253">
        <f t="shared" si="667"/>
        <v>0</v>
      </c>
      <c r="P486" s="1254">
        <f t="shared" si="667"/>
        <v>0</v>
      </c>
      <c r="Q486" s="1255">
        <f t="shared" si="667"/>
        <v>0</v>
      </c>
      <c r="R486" s="1256">
        <f t="shared" si="667"/>
        <v>0</v>
      </c>
      <c r="S486" s="1256">
        <f t="shared" si="667"/>
        <v>0</v>
      </c>
      <c r="T486" s="1256">
        <f t="shared" si="667"/>
        <v>0</v>
      </c>
      <c r="U486" s="1256">
        <f t="shared" si="667"/>
        <v>0</v>
      </c>
      <c r="V486" s="1256">
        <f t="shared" si="667"/>
        <v>0</v>
      </c>
      <c r="W486" s="1256">
        <f t="shared" si="667"/>
        <v>0</v>
      </c>
      <c r="X486" s="1256">
        <f t="shared" si="667"/>
        <v>0</v>
      </c>
      <c r="Y486" s="1256">
        <f t="shared" si="667"/>
        <v>0</v>
      </c>
      <c r="Z486" s="1256">
        <f t="shared" si="667"/>
        <v>0</v>
      </c>
      <c r="AA486" s="1256">
        <f t="shared" si="667"/>
        <v>0</v>
      </c>
      <c r="AB486" s="1256">
        <f t="shared" si="667"/>
        <v>0</v>
      </c>
      <c r="AC486" s="1256">
        <f t="shared" si="667"/>
        <v>0</v>
      </c>
      <c r="AD486" s="1256">
        <f t="shared" si="667"/>
        <v>0</v>
      </c>
      <c r="AE486" s="1256">
        <f t="shared" si="667"/>
        <v>0</v>
      </c>
      <c r="AF486" s="1256">
        <f t="shared" si="667"/>
        <v>0</v>
      </c>
      <c r="AG486" s="1254">
        <f t="shared" si="667"/>
        <v>0</v>
      </c>
      <c r="AH486" s="1257">
        <f t="shared" si="667"/>
        <v>0</v>
      </c>
      <c r="AI486" s="1257">
        <f t="shared" si="667"/>
        <v>0</v>
      </c>
      <c r="AJ486" s="1254">
        <f t="shared" si="667"/>
        <v>0</v>
      </c>
      <c r="AK486" s="1257">
        <f t="shared" si="667"/>
        <v>0</v>
      </c>
      <c r="AL486" s="1256">
        <f t="shared" si="667"/>
        <v>0</v>
      </c>
      <c r="AM486" s="1256">
        <f t="shared" si="667"/>
        <v>0</v>
      </c>
      <c r="AN486" s="1256">
        <f t="shared" si="667"/>
        <v>0</v>
      </c>
      <c r="AO486" s="1256">
        <f t="shared" si="667"/>
        <v>0</v>
      </c>
      <c r="AP486" s="1256">
        <f t="shared" si="667"/>
        <v>0</v>
      </c>
      <c r="AQ486" s="1256">
        <f t="shared" si="667"/>
        <v>0</v>
      </c>
      <c r="AR486" s="1256">
        <f t="shared" si="667"/>
        <v>0</v>
      </c>
      <c r="AS486" s="1256">
        <f t="shared" si="667"/>
        <v>0</v>
      </c>
      <c r="AT486" s="1256">
        <f t="shared" si="667"/>
        <v>0</v>
      </c>
      <c r="AU486" s="1256">
        <f t="shared" si="667"/>
        <v>0</v>
      </c>
      <c r="AV486" s="1256">
        <f t="shared" si="667"/>
        <v>0</v>
      </c>
      <c r="AW486" s="1256">
        <f t="shared" si="667"/>
        <v>0</v>
      </c>
      <c r="AX486" s="1256">
        <f t="shared" si="667"/>
        <v>0</v>
      </c>
      <c r="AY486" s="1256">
        <f t="shared" si="667"/>
        <v>0</v>
      </c>
      <c r="AZ486" s="1256">
        <f t="shared" si="667"/>
        <v>0</v>
      </c>
      <c r="BA486" s="1254">
        <f t="shared" si="667"/>
        <v>0</v>
      </c>
      <c r="BB486" s="1257">
        <f t="shared" si="667"/>
        <v>0</v>
      </c>
      <c r="BD486" s="1186">
        <f t="shared" si="647"/>
        <v>0</v>
      </c>
      <c r="BE486" s="1187">
        <f t="shared" si="649"/>
        <v>0</v>
      </c>
      <c r="BF486" s="1188">
        <f t="shared" si="650"/>
        <v>0</v>
      </c>
      <c r="BH486" s="1189"/>
      <c r="BI486" s="1190">
        <f t="shared" si="632"/>
        <v>0</v>
      </c>
      <c r="BJ486" s="1215"/>
    </row>
    <row r="487" spans="1:62" ht="13.35" hidden="1" customHeight="1" x14ac:dyDescent="0.2">
      <c r="A487" s="1165" t="str">
        <f t="shared" si="634"/>
        <v>прочие машины</v>
      </c>
      <c r="D487" s="2015" t="s">
        <v>998</v>
      </c>
      <c r="E487" s="2016"/>
      <c r="F487" s="1247"/>
      <c r="G487" s="1248" t="s">
        <v>817</v>
      </c>
      <c r="H487" s="1278">
        <f t="shared" si="662"/>
        <v>1132585.21</v>
      </c>
      <c r="I487" s="1250"/>
      <c r="J487" s="1251"/>
      <c r="K487" s="2017">
        <f t="shared" si="663"/>
        <v>566205.02</v>
      </c>
      <c r="L487" s="2018"/>
      <c r="M487" s="1252">
        <f t="shared" ref="M487:BB487" si="668">SUMIFS(M307:M463,$B$307:$B$463,$D487,$C$307:$C$463,$D$478)</f>
        <v>0</v>
      </c>
      <c r="N487" s="1250">
        <f t="shared" si="668"/>
        <v>33755.79</v>
      </c>
      <c r="O487" s="1253">
        <f t="shared" si="668"/>
        <v>0</v>
      </c>
      <c r="P487" s="1254">
        <f t="shared" si="668"/>
        <v>0</v>
      </c>
      <c r="Q487" s="1255">
        <f t="shared" si="668"/>
        <v>0</v>
      </c>
      <c r="R487" s="1256">
        <f t="shared" si="668"/>
        <v>11251.93</v>
      </c>
      <c r="S487" s="1256">
        <f t="shared" si="668"/>
        <v>11251.93</v>
      </c>
      <c r="T487" s="1256">
        <f t="shared" si="668"/>
        <v>11251.93</v>
      </c>
      <c r="U487" s="1256">
        <f t="shared" si="668"/>
        <v>11251.93</v>
      </c>
      <c r="V487" s="1256">
        <f t="shared" si="668"/>
        <v>11251.93</v>
      </c>
      <c r="W487" s="1256">
        <f t="shared" si="668"/>
        <v>11251.93</v>
      </c>
      <c r="X487" s="1256">
        <f t="shared" si="668"/>
        <v>67511.58</v>
      </c>
      <c r="Y487" s="1256">
        <f t="shared" si="668"/>
        <v>11251.93</v>
      </c>
      <c r="Z487" s="1256">
        <f t="shared" si="668"/>
        <v>11251.93</v>
      </c>
      <c r="AA487" s="1256">
        <f t="shared" si="668"/>
        <v>11251.93</v>
      </c>
      <c r="AB487" s="1256">
        <f t="shared" si="668"/>
        <v>11251.93</v>
      </c>
      <c r="AC487" s="1256">
        <f t="shared" si="668"/>
        <v>11251.92</v>
      </c>
      <c r="AD487" s="1256">
        <f t="shared" si="668"/>
        <v>10928.08</v>
      </c>
      <c r="AE487" s="1256">
        <f t="shared" si="668"/>
        <v>67187.72</v>
      </c>
      <c r="AF487" s="1256">
        <f t="shared" si="668"/>
        <v>134699.29999999999</v>
      </c>
      <c r="AG487" s="1254">
        <f t="shared" si="668"/>
        <v>1132585.21</v>
      </c>
      <c r="AH487" s="1257">
        <f t="shared" si="668"/>
        <v>431505.72000000003</v>
      </c>
      <c r="AI487" s="1257">
        <f t="shared" si="668"/>
        <v>0</v>
      </c>
      <c r="AJ487" s="1254">
        <f t="shared" si="668"/>
        <v>0</v>
      </c>
      <c r="AK487" s="1257">
        <f t="shared" si="668"/>
        <v>0</v>
      </c>
      <c r="AL487" s="1256">
        <f t="shared" si="668"/>
        <v>10928.08</v>
      </c>
      <c r="AM487" s="1256">
        <f t="shared" si="668"/>
        <v>10928.08</v>
      </c>
      <c r="AN487" s="1256">
        <f t="shared" si="668"/>
        <v>10928.08</v>
      </c>
      <c r="AO487" s="1256">
        <f t="shared" si="668"/>
        <v>10928.08</v>
      </c>
      <c r="AP487" s="1256">
        <f t="shared" si="668"/>
        <v>10928.08</v>
      </c>
      <c r="AQ487" s="1256">
        <f t="shared" si="668"/>
        <v>10928.08</v>
      </c>
      <c r="AR487" s="1256">
        <f t="shared" si="668"/>
        <v>65568.479999999996</v>
      </c>
      <c r="AS487" s="1256">
        <f t="shared" si="668"/>
        <v>10928.08</v>
      </c>
      <c r="AT487" s="1256">
        <f t="shared" si="668"/>
        <v>10928.08</v>
      </c>
      <c r="AU487" s="1256">
        <f t="shared" si="668"/>
        <v>10928.08</v>
      </c>
      <c r="AV487" s="1256">
        <f t="shared" si="668"/>
        <v>10928.08</v>
      </c>
      <c r="AW487" s="1256">
        <f t="shared" si="668"/>
        <v>10928.08</v>
      </c>
      <c r="AX487" s="1256">
        <f t="shared" si="668"/>
        <v>10928.08</v>
      </c>
      <c r="AY487" s="1256">
        <f t="shared" si="668"/>
        <v>65568.479999999996</v>
      </c>
      <c r="AZ487" s="1256">
        <f t="shared" si="668"/>
        <v>131136.95999999999</v>
      </c>
      <c r="BA487" s="1254">
        <f t="shared" si="668"/>
        <v>1132585.21</v>
      </c>
      <c r="BB487" s="1257">
        <f t="shared" si="668"/>
        <v>300368.76</v>
      </c>
      <c r="BD487" s="1186">
        <f t="shared" si="647"/>
        <v>0</v>
      </c>
      <c r="BE487" s="1187">
        <f t="shared" si="649"/>
        <v>532449.22999999986</v>
      </c>
      <c r="BF487" s="1188">
        <f t="shared" si="650"/>
        <v>0</v>
      </c>
      <c r="BH487" s="1189"/>
      <c r="BI487" s="1190">
        <f t="shared" si="632"/>
        <v>0</v>
      </c>
      <c r="BJ487" s="1215"/>
    </row>
    <row r="488" spans="1:62" ht="13.35" hidden="1" customHeight="1" x14ac:dyDescent="0.2">
      <c r="A488" s="1165" t="str">
        <f t="shared" si="634"/>
        <v>Транспортные средства</v>
      </c>
      <c r="D488" s="2015" t="s">
        <v>1029</v>
      </c>
      <c r="E488" s="2016"/>
      <c r="F488" s="1247"/>
      <c r="G488" s="1248" t="s">
        <v>817</v>
      </c>
      <c r="H488" s="1278">
        <f t="shared" si="662"/>
        <v>11509492.930000002</v>
      </c>
      <c r="I488" s="1250"/>
      <c r="J488" s="1251"/>
      <c r="K488" s="2017">
        <f t="shared" si="663"/>
        <v>3685140.82</v>
      </c>
      <c r="L488" s="2018"/>
      <c r="M488" s="1252">
        <f t="shared" ref="M488:BB488" si="669">SUMIFS(M307:M463,$B$307:$B$463,$D488,$C$307:$C$463,$D$478)</f>
        <v>0</v>
      </c>
      <c r="N488" s="1250">
        <f t="shared" si="669"/>
        <v>317539.73999999993</v>
      </c>
      <c r="O488" s="1253">
        <f t="shared" si="669"/>
        <v>0</v>
      </c>
      <c r="P488" s="1254">
        <f t="shared" si="669"/>
        <v>0</v>
      </c>
      <c r="Q488" s="1255">
        <f t="shared" si="669"/>
        <v>0</v>
      </c>
      <c r="R488" s="1256">
        <f t="shared" si="669"/>
        <v>105846.58</v>
      </c>
      <c r="S488" s="1256">
        <f t="shared" si="669"/>
        <v>105846.58</v>
      </c>
      <c r="T488" s="1256">
        <f t="shared" si="669"/>
        <v>105846.58</v>
      </c>
      <c r="U488" s="1256">
        <f t="shared" si="669"/>
        <v>105846.58</v>
      </c>
      <c r="V488" s="1256">
        <f t="shared" si="669"/>
        <v>105846.58</v>
      </c>
      <c r="W488" s="1256">
        <f t="shared" si="669"/>
        <v>105846.58</v>
      </c>
      <c r="X488" s="1256">
        <f t="shared" si="669"/>
        <v>635079.47999999986</v>
      </c>
      <c r="Y488" s="1256">
        <f t="shared" si="669"/>
        <v>105846.58</v>
      </c>
      <c r="Z488" s="1256">
        <f t="shared" si="669"/>
        <v>105846.58</v>
      </c>
      <c r="AA488" s="1256">
        <f t="shared" si="669"/>
        <v>105846.58</v>
      </c>
      <c r="AB488" s="1256">
        <f t="shared" si="669"/>
        <v>105846.58</v>
      </c>
      <c r="AC488" s="1256">
        <f t="shared" si="669"/>
        <v>105846.58</v>
      </c>
      <c r="AD488" s="1256">
        <f t="shared" si="669"/>
        <v>105846.58</v>
      </c>
      <c r="AE488" s="1256">
        <f t="shared" si="669"/>
        <v>635079.47999999986</v>
      </c>
      <c r="AF488" s="1256">
        <f t="shared" si="669"/>
        <v>1270158.9599999997</v>
      </c>
      <c r="AG488" s="1254">
        <f t="shared" si="669"/>
        <v>11509492.930000002</v>
      </c>
      <c r="AH488" s="1257">
        <f t="shared" si="669"/>
        <v>2414981.8599999994</v>
      </c>
      <c r="AI488" s="1257">
        <f t="shared" si="669"/>
        <v>0</v>
      </c>
      <c r="AJ488" s="1254">
        <f t="shared" si="669"/>
        <v>0</v>
      </c>
      <c r="AK488" s="1257">
        <f t="shared" si="669"/>
        <v>0</v>
      </c>
      <c r="AL488" s="1256">
        <f t="shared" si="669"/>
        <v>105846.58</v>
      </c>
      <c r="AM488" s="1256">
        <f t="shared" si="669"/>
        <v>93843.860000000015</v>
      </c>
      <c r="AN488" s="1256">
        <f t="shared" si="669"/>
        <v>93843.34</v>
      </c>
      <c r="AO488" s="1256">
        <f t="shared" si="669"/>
        <v>93843.34</v>
      </c>
      <c r="AP488" s="1256">
        <f t="shared" si="669"/>
        <v>93843.34</v>
      </c>
      <c r="AQ488" s="1256">
        <f t="shared" si="669"/>
        <v>93843.34</v>
      </c>
      <c r="AR488" s="1256">
        <f t="shared" si="669"/>
        <v>575063.80000000005</v>
      </c>
      <c r="AS488" s="1256">
        <f t="shared" si="669"/>
        <v>93843.34</v>
      </c>
      <c r="AT488" s="1256">
        <f t="shared" si="669"/>
        <v>93843.34</v>
      </c>
      <c r="AU488" s="1256">
        <f t="shared" si="669"/>
        <v>93843.34</v>
      </c>
      <c r="AV488" s="1256">
        <f t="shared" si="669"/>
        <v>93843.34</v>
      </c>
      <c r="AW488" s="1256">
        <f t="shared" si="669"/>
        <v>93843.34</v>
      </c>
      <c r="AX488" s="1256">
        <f t="shared" si="669"/>
        <v>93843.34</v>
      </c>
      <c r="AY488" s="1256">
        <f t="shared" si="669"/>
        <v>563060.03999999992</v>
      </c>
      <c r="AZ488" s="1256">
        <f t="shared" si="669"/>
        <v>1138123.8399999999</v>
      </c>
      <c r="BA488" s="1254">
        <f t="shared" si="669"/>
        <v>11509492.930000002</v>
      </c>
      <c r="BB488" s="1257">
        <f t="shared" si="669"/>
        <v>1276858.0199999998</v>
      </c>
      <c r="BD488" s="1186">
        <f t="shared" si="647"/>
        <v>0</v>
      </c>
      <c r="BE488" s="1187">
        <f t="shared" si="649"/>
        <v>3367601.0799999996</v>
      </c>
      <c r="BF488" s="1188">
        <f t="shared" si="650"/>
        <v>0</v>
      </c>
      <c r="BH488" s="1189"/>
      <c r="BI488" s="1190">
        <f t="shared" si="632"/>
        <v>0</v>
      </c>
      <c r="BJ488" s="1215"/>
    </row>
    <row r="489" spans="1:62" ht="13.35" hidden="1" customHeight="1" x14ac:dyDescent="0.2">
      <c r="A489" s="1165" t="str">
        <f t="shared" si="634"/>
        <v>Инструмент</v>
      </c>
      <c r="D489" s="2015" t="s">
        <v>1084</v>
      </c>
      <c r="E489" s="2016"/>
      <c r="F489" s="1247"/>
      <c r="G489" s="1248" t="s">
        <v>817</v>
      </c>
      <c r="H489" s="1278">
        <f t="shared" si="662"/>
        <v>31000</v>
      </c>
      <c r="I489" s="1250"/>
      <c r="J489" s="1251"/>
      <c r="K489" s="2017">
        <f t="shared" si="663"/>
        <v>0</v>
      </c>
      <c r="L489" s="2018"/>
      <c r="M489" s="1252">
        <f t="shared" ref="M489:BB489" si="670">SUMIFS(M307:M463,$B$307:$B$463,$D489,$C$307:$C$463,$D$478)</f>
        <v>0</v>
      </c>
      <c r="N489" s="1250">
        <f t="shared" si="670"/>
        <v>0</v>
      </c>
      <c r="O489" s="1253">
        <f t="shared" si="670"/>
        <v>0</v>
      </c>
      <c r="P489" s="1254">
        <f t="shared" si="670"/>
        <v>0</v>
      </c>
      <c r="Q489" s="1255">
        <f t="shared" si="670"/>
        <v>0</v>
      </c>
      <c r="R489" s="1256">
        <f t="shared" si="670"/>
        <v>0</v>
      </c>
      <c r="S489" s="1256">
        <f t="shared" si="670"/>
        <v>0</v>
      </c>
      <c r="T489" s="1256">
        <f t="shared" si="670"/>
        <v>0</v>
      </c>
      <c r="U489" s="1256">
        <f t="shared" si="670"/>
        <v>0</v>
      </c>
      <c r="V489" s="1256">
        <f t="shared" si="670"/>
        <v>0</v>
      </c>
      <c r="W489" s="1256">
        <f t="shared" si="670"/>
        <v>0</v>
      </c>
      <c r="X489" s="1256">
        <f t="shared" si="670"/>
        <v>0</v>
      </c>
      <c r="Y489" s="1256">
        <f t="shared" si="670"/>
        <v>0</v>
      </c>
      <c r="Z489" s="1256">
        <f t="shared" si="670"/>
        <v>0</v>
      </c>
      <c r="AA489" s="1256">
        <f t="shared" si="670"/>
        <v>0</v>
      </c>
      <c r="AB489" s="1256">
        <f t="shared" si="670"/>
        <v>0</v>
      </c>
      <c r="AC489" s="1256">
        <f t="shared" si="670"/>
        <v>0</v>
      </c>
      <c r="AD489" s="1256">
        <f t="shared" si="670"/>
        <v>0</v>
      </c>
      <c r="AE489" s="1256">
        <f t="shared" si="670"/>
        <v>0</v>
      </c>
      <c r="AF489" s="1256">
        <f t="shared" si="670"/>
        <v>0</v>
      </c>
      <c r="AG489" s="1254">
        <f t="shared" si="670"/>
        <v>31000</v>
      </c>
      <c r="AH489" s="1257">
        <f t="shared" si="670"/>
        <v>0</v>
      </c>
      <c r="AI489" s="1257">
        <f t="shared" si="670"/>
        <v>0</v>
      </c>
      <c r="AJ489" s="1254">
        <f t="shared" si="670"/>
        <v>0</v>
      </c>
      <c r="AK489" s="1257">
        <f t="shared" si="670"/>
        <v>0</v>
      </c>
      <c r="AL489" s="1256">
        <f t="shared" si="670"/>
        <v>0</v>
      </c>
      <c r="AM489" s="1256">
        <f t="shared" si="670"/>
        <v>0</v>
      </c>
      <c r="AN489" s="1256">
        <f t="shared" si="670"/>
        <v>0</v>
      </c>
      <c r="AO489" s="1256">
        <f t="shared" si="670"/>
        <v>0</v>
      </c>
      <c r="AP489" s="1256">
        <f t="shared" si="670"/>
        <v>0</v>
      </c>
      <c r="AQ489" s="1256">
        <f t="shared" si="670"/>
        <v>0</v>
      </c>
      <c r="AR489" s="1256">
        <f t="shared" si="670"/>
        <v>0</v>
      </c>
      <c r="AS489" s="1256">
        <f t="shared" si="670"/>
        <v>0</v>
      </c>
      <c r="AT489" s="1256">
        <f t="shared" si="670"/>
        <v>0</v>
      </c>
      <c r="AU489" s="1256">
        <f t="shared" si="670"/>
        <v>0</v>
      </c>
      <c r="AV489" s="1256">
        <f t="shared" si="670"/>
        <v>0</v>
      </c>
      <c r="AW489" s="1256">
        <f t="shared" si="670"/>
        <v>0</v>
      </c>
      <c r="AX489" s="1256">
        <f t="shared" si="670"/>
        <v>0</v>
      </c>
      <c r="AY489" s="1256">
        <f t="shared" si="670"/>
        <v>0</v>
      </c>
      <c r="AZ489" s="1256">
        <f t="shared" si="670"/>
        <v>0</v>
      </c>
      <c r="BA489" s="1254">
        <f t="shared" si="670"/>
        <v>31000</v>
      </c>
      <c r="BB489" s="1257">
        <f t="shared" si="670"/>
        <v>0</v>
      </c>
      <c r="BD489" s="1186">
        <f t="shared" si="647"/>
        <v>0</v>
      </c>
      <c r="BE489" s="1187">
        <f t="shared" si="649"/>
        <v>0</v>
      </c>
      <c r="BF489" s="1188">
        <f t="shared" si="650"/>
        <v>0</v>
      </c>
      <c r="BH489" s="1189"/>
      <c r="BI489" s="1190">
        <f t="shared" si="632"/>
        <v>0</v>
      </c>
      <c r="BJ489" s="1215"/>
    </row>
    <row r="490" spans="1:62" ht="13.35" hidden="1" customHeight="1" x14ac:dyDescent="0.2">
      <c r="A490" s="1165" t="str">
        <f t="shared" si="634"/>
        <v>Производственный инвентарь</v>
      </c>
      <c r="D490" s="2015" t="s">
        <v>1047</v>
      </c>
      <c r="E490" s="2016"/>
      <c r="F490" s="1247"/>
      <c r="G490" s="1248" t="s">
        <v>817</v>
      </c>
      <c r="H490" s="1278">
        <f t="shared" si="662"/>
        <v>14945159.430000002</v>
      </c>
      <c r="I490" s="1250"/>
      <c r="J490" s="1251"/>
      <c r="K490" s="2017">
        <f t="shared" si="663"/>
        <v>7779389.4399999995</v>
      </c>
      <c r="L490" s="2018"/>
      <c r="M490" s="1252">
        <f t="shared" ref="M490:BB490" si="671">SUMIFS(M307:M463,$B$307:$B$463,$D490,$C$307:$C$463,$D$478)</f>
        <v>55169.49</v>
      </c>
      <c r="N490" s="1250">
        <f t="shared" si="671"/>
        <v>333258.44999999995</v>
      </c>
      <c r="O490" s="1253">
        <f t="shared" si="671"/>
        <v>0</v>
      </c>
      <c r="P490" s="1254">
        <f t="shared" si="671"/>
        <v>0</v>
      </c>
      <c r="Q490" s="1255">
        <f t="shared" si="671"/>
        <v>8709000</v>
      </c>
      <c r="R490" s="1256">
        <f t="shared" si="671"/>
        <v>111086.15</v>
      </c>
      <c r="S490" s="1256">
        <f t="shared" si="671"/>
        <v>111086.15</v>
      </c>
      <c r="T490" s="1256">
        <f t="shared" si="671"/>
        <v>111086.15</v>
      </c>
      <c r="U490" s="1256">
        <f t="shared" si="671"/>
        <v>112618.64000000001</v>
      </c>
      <c r="V490" s="1256">
        <f t="shared" si="671"/>
        <v>112618.64000000001</v>
      </c>
      <c r="W490" s="1256">
        <f t="shared" si="671"/>
        <v>112618.64000000001</v>
      </c>
      <c r="X490" s="1256">
        <f t="shared" si="671"/>
        <v>671114.36999999988</v>
      </c>
      <c r="Y490" s="1256">
        <f t="shared" si="671"/>
        <v>112618.64000000001</v>
      </c>
      <c r="Z490" s="1256">
        <f t="shared" si="671"/>
        <v>112618.64000000001</v>
      </c>
      <c r="AA490" s="1256">
        <f t="shared" si="671"/>
        <v>112618.64000000001</v>
      </c>
      <c r="AB490" s="1256">
        <f t="shared" si="671"/>
        <v>112618.64000000001</v>
      </c>
      <c r="AC490" s="1256">
        <f t="shared" si="671"/>
        <v>112618.64000000001</v>
      </c>
      <c r="AD490" s="1256">
        <f t="shared" si="671"/>
        <v>112618.64000000001</v>
      </c>
      <c r="AE490" s="1256">
        <f t="shared" si="671"/>
        <v>675711.83999999985</v>
      </c>
      <c r="AF490" s="1256">
        <f t="shared" si="671"/>
        <v>1346826.21</v>
      </c>
      <c r="AG490" s="1254">
        <f t="shared" si="671"/>
        <v>17048814.690000001</v>
      </c>
      <c r="AH490" s="1257">
        <f t="shared" si="671"/>
        <v>15196732.719999999</v>
      </c>
      <c r="AI490" s="1257">
        <f t="shared" si="671"/>
        <v>0</v>
      </c>
      <c r="AJ490" s="1254">
        <f t="shared" si="671"/>
        <v>0</v>
      </c>
      <c r="AK490" s="1257">
        <f t="shared" si="671"/>
        <v>0</v>
      </c>
      <c r="AL490" s="1256">
        <f t="shared" si="671"/>
        <v>216297.21142857146</v>
      </c>
      <c r="AM490" s="1256">
        <f t="shared" si="671"/>
        <v>216297.21142857146</v>
      </c>
      <c r="AN490" s="1256">
        <f t="shared" si="671"/>
        <v>216297.21142857146</v>
      </c>
      <c r="AO490" s="1256">
        <f t="shared" si="671"/>
        <v>216297.21142857146</v>
      </c>
      <c r="AP490" s="1256">
        <f t="shared" si="671"/>
        <v>216297.21142857146</v>
      </c>
      <c r="AQ490" s="1256">
        <f t="shared" si="671"/>
        <v>216297.21142857146</v>
      </c>
      <c r="AR490" s="1256">
        <f t="shared" si="671"/>
        <v>1297783.2685714285</v>
      </c>
      <c r="AS490" s="1256">
        <f t="shared" si="671"/>
        <v>216297.21142857146</v>
      </c>
      <c r="AT490" s="1256">
        <f t="shared" si="671"/>
        <v>216297.21142857146</v>
      </c>
      <c r="AU490" s="1256">
        <f t="shared" si="671"/>
        <v>216297.21142857146</v>
      </c>
      <c r="AV490" s="1256">
        <f t="shared" si="671"/>
        <v>216297.21142857146</v>
      </c>
      <c r="AW490" s="1256">
        <f t="shared" si="671"/>
        <v>216297.21142857146</v>
      </c>
      <c r="AX490" s="1256">
        <f t="shared" si="671"/>
        <v>216297.21142857146</v>
      </c>
      <c r="AY490" s="1256">
        <f t="shared" si="671"/>
        <v>1297783.2685714285</v>
      </c>
      <c r="AZ490" s="1256">
        <f t="shared" si="671"/>
        <v>2595566.537142857</v>
      </c>
      <c r="BA490" s="1254">
        <f t="shared" si="671"/>
        <v>17048814.690000001</v>
      </c>
      <c r="BB490" s="1257">
        <f t="shared" si="671"/>
        <v>12601166.182857143</v>
      </c>
      <c r="BD490" s="1186">
        <f t="shared" si="647"/>
        <v>0</v>
      </c>
      <c r="BE490" s="1187">
        <f t="shared" si="649"/>
        <v>7501300.4799999986</v>
      </c>
      <c r="BF490" s="1188">
        <f t="shared" si="650"/>
        <v>0</v>
      </c>
      <c r="BH490" s="1189"/>
      <c r="BI490" s="1190">
        <f t="shared" si="632"/>
        <v>0</v>
      </c>
      <c r="BJ490" s="1215"/>
    </row>
    <row r="491" spans="1:62" ht="13.35" hidden="1" customHeight="1" thickBot="1" x14ac:dyDescent="0.25">
      <c r="A491" s="1165" t="str">
        <f t="shared" si="634"/>
        <v>Прочие основные производственные фонды</v>
      </c>
      <c r="D491" s="2015" t="s">
        <v>1078</v>
      </c>
      <c r="E491" s="2016"/>
      <c r="F491" s="1247"/>
      <c r="G491" s="1248" t="s">
        <v>817</v>
      </c>
      <c r="H491" s="1278">
        <f t="shared" si="662"/>
        <v>0</v>
      </c>
      <c r="I491" s="1250"/>
      <c r="J491" s="1251"/>
      <c r="K491" s="2017">
        <f t="shared" si="663"/>
        <v>0</v>
      </c>
      <c r="L491" s="2018"/>
      <c r="M491" s="1252">
        <f t="shared" ref="M491:BB491" si="672">SUMIFS(M307:M463,$B$307:$B$463,$D491,$C$307:$C$463,$D$478)</f>
        <v>0</v>
      </c>
      <c r="N491" s="1250">
        <f t="shared" si="672"/>
        <v>0</v>
      </c>
      <c r="O491" s="1253">
        <f t="shared" si="672"/>
        <v>0</v>
      </c>
      <c r="P491" s="1254">
        <f t="shared" si="672"/>
        <v>0</v>
      </c>
      <c r="Q491" s="1255">
        <f t="shared" si="672"/>
        <v>0</v>
      </c>
      <c r="R491" s="1256">
        <f t="shared" si="672"/>
        <v>0</v>
      </c>
      <c r="S491" s="1256">
        <f t="shared" si="672"/>
        <v>0</v>
      </c>
      <c r="T491" s="1256">
        <f t="shared" si="672"/>
        <v>0</v>
      </c>
      <c r="U491" s="1256">
        <f t="shared" si="672"/>
        <v>0</v>
      </c>
      <c r="V491" s="1256">
        <f t="shared" si="672"/>
        <v>0</v>
      </c>
      <c r="W491" s="1256">
        <f t="shared" si="672"/>
        <v>0</v>
      </c>
      <c r="X491" s="1256">
        <f t="shared" si="672"/>
        <v>0</v>
      </c>
      <c r="Y491" s="1256">
        <f t="shared" si="672"/>
        <v>0</v>
      </c>
      <c r="Z491" s="1256">
        <f t="shared" si="672"/>
        <v>0</v>
      </c>
      <c r="AA491" s="1256">
        <f t="shared" si="672"/>
        <v>0</v>
      </c>
      <c r="AB491" s="1256">
        <f t="shared" si="672"/>
        <v>0</v>
      </c>
      <c r="AC491" s="1256">
        <f t="shared" si="672"/>
        <v>0</v>
      </c>
      <c r="AD491" s="1256">
        <f t="shared" si="672"/>
        <v>0</v>
      </c>
      <c r="AE491" s="1256">
        <f t="shared" si="672"/>
        <v>0</v>
      </c>
      <c r="AF491" s="1256">
        <f t="shared" si="672"/>
        <v>0</v>
      </c>
      <c r="AG491" s="1254">
        <f t="shared" si="672"/>
        <v>0</v>
      </c>
      <c r="AH491" s="1257">
        <f t="shared" si="672"/>
        <v>0</v>
      </c>
      <c r="AI491" s="1257">
        <f t="shared" si="672"/>
        <v>0</v>
      </c>
      <c r="AJ491" s="1254">
        <f t="shared" si="672"/>
        <v>0</v>
      </c>
      <c r="AK491" s="1257">
        <f t="shared" si="672"/>
        <v>0</v>
      </c>
      <c r="AL491" s="1256">
        <f t="shared" si="672"/>
        <v>0</v>
      </c>
      <c r="AM491" s="1256">
        <f t="shared" si="672"/>
        <v>0</v>
      </c>
      <c r="AN491" s="1256">
        <f t="shared" si="672"/>
        <v>0</v>
      </c>
      <c r="AO491" s="1256">
        <f t="shared" si="672"/>
        <v>0</v>
      </c>
      <c r="AP491" s="1256">
        <f t="shared" si="672"/>
        <v>0</v>
      </c>
      <c r="AQ491" s="1256">
        <f t="shared" si="672"/>
        <v>0</v>
      </c>
      <c r="AR491" s="1256">
        <f t="shared" si="672"/>
        <v>0</v>
      </c>
      <c r="AS491" s="1256">
        <f t="shared" si="672"/>
        <v>0</v>
      </c>
      <c r="AT491" s="1256">
        <f t="shared" si="672"/>
        <v>0</v>
      </c>
      <c r="AU491" s="1256">
        <f t="shared" si="672"/>
        <v>0</v>
      </c>
      <c r="AV491" s="1256">
        <f t="shared" si="672"/>
        <v>0</v>
      </c>
      <c r="AW491" s="1256">
        <f t="shared" si="672"/>
        <v>0</v>
      </c>
      <c r="AX491" s="1256">
        <f t="shared" si="672"/>
        <v>0</v>
      </c>
      <c r="AY491" s="1256">
        <f t="shared" si="672"/>
        <v>0</v>
      </c>
      <c r="AZ491" s="1256">
        <f t="shared" si="672"/>
        <v>0</v>
      </c>
      <c r="BA491" s="1254">
        <f t="shared" si="672"/>
        <v>0</v>
      </c>
      <c r="BB491" s="1257">
        <f t="shared" si="672"/>
        <v>0</v>
      </c>
      <c r="BD491" s="1186">
        <f t="shared" si="647"/>
        <v>0</v>
      </c>
      <c r="BE491" s="1187">
        <f t="shared" si="649"/>
        <v>0</v>
      </c>
      <c r="BF491" s="1188">
        <f t="shared" si="650"/>
        <v>0</v>
      </c>
      <c r="BH491" s="1189"/>
      <c r="BI491" s="1190">
        <f t="shared" si="632"/>
        <v>0</v>
      </c>
      <c r="BJ491" s="1215"/>
    </row>
    <row r="492" spans="1:62" ht="13.35" hidden="1" customHeight="1" thickBot="1" x14ac:dyDescent="0.25">
      <c r="A492" s="1165" t="str">
        <f t="shared" si="634"/>
        <v>Передача</v>
      </c>
      <c r="D492" s="2071" t="s">
        <v>1154</v>
      </c>
      <c r="E492" s="2072"/>
      <c r="F492" s="2072"/>
      <c r="G492" s="2072"/>
      <c r="H492" s="2072"/>
      <c r="I492" s="1328"/>
      <c r="J492" s="1329"/>
      <c r="K492" s="2073">
        <f>SUM(K493:L505)</f>
        <v>6402154.1099999994</v>
      </c>
      <c r="L492" s="2074"/>
      <c r="M492" s="1330">
        <f t="shared" ref="M492:AG492" si="673">SUM(M493:M505)</f>
        <v>0</v>
      </c>
      <c r="N492" s="1328">
        <f t="shared" si="673"/>
        <v>479583.51</v>
      </c>
      <c r="O492" s="1331">
        <f t="shared" si="673"/>
        <v>0</v>
      </c>
      <c r="P492" s="1332">
        <f t="shared" si="673"/>
        <v>0</v>
      </c>
      <c r="Q492" s="1333">
        <f t="shared" si="673"/>
        <v>1581560.1694915255</v>
      </c>
      <c r="R492" s="1334">
        <f t="shared" si="673"/>
        <v>159861.17000000001</v>
      </c>
      <c r="S492" s="1334">
        <f t="shared" si="673"/>
        <v>159861.17000000001</v>
      </c>
      <c r="T492" s="1334">
        <f t="shared" si="673"/>
        <v>159861.17000000001</v>
      </c>
      <c r="U492" s="1334">
        <f t="shared" si="673"/>
        <v>159861.17000000001</v>
      </c>
      <c r="V492" s="1334">
        <f t="shared" si="673"/>
        <v>159861.17000000001</v>
      </c>
      <c r="W492" s="1334">
        <f t="shared" si="673"/>
        <v>159861.17000000001</v>
      </c>
      <c r="X492" s="1334">
        <f t="shared" si="673"/>
        <v>959167.02</v>
      </c>
      <c r="Y492" s="1334">
        <f t="shared" si="673"/>
        <v>159861.17000000001</v>
      </c>
      <c r="Z492" s="1334">
        <f t="shared" si="673"/>
        <v>159861.17000000001</v>
      </c>
      <c r="AA492" s="1334">
        <f t="shared" si="673"/>
        <v>159861.17000000001</v>
      </c>
      <c r="AB492" s="1334">
        <f t="shared" si="673"/>
        <v>159861.17000000001</v>
      </c>
      <c r="AC492" s="1334">
        <f t="shared" si="673"/>
        <v>159861.17000000001</v>
      </c>
      <c r="AD492" s="1334">
        <f t="shared" si="673"/>
        <v>159861.17000000001</v>
      </c>
      <c r="AE492" s="1334">
        <f t="shared" si="673"/>
        <v>959167.02</v>
      </c>
      <c r="AF492" s="1334">
        <f t="shared" si="673"/>
        <v>1918334.04</v>
      </c>
      <c r="AG492" s="1335">
        <f t="shared" si="673"/>
        <v>23372089.289999999</v>
      </c>
      <c r="AH492" s="1334">
        <f t="shared" ref="AH492:BB492" si="674">SUM(AH493:AH495,AH497:AH505)</f>
        <v>6065380.239491526</v>
      </c>
      <c r="AI492" s="1334">
        <f t="shared" si="674"/>
        <v>0</v>
      </c>
      <c r="AJ492" s="1335">
        <f t="shared" si="674"/>
        <v>0</v>
      </c>
      <c r="AK492" s="1336">
        <f t="shared" si="674"/>
        <v>0</v>
      </c>
      <c r="AL492" s="1334">
        <f t="shared" si="674"/>
        <v>176335.75509887005</v>
      </c>
      <c r="AM492" s="1334">
        <f t="shared" si="674"/>
        <v>176335.75509887005</v>
      </c>
      <c r="AN492" s="1334">
        <f t="shared" si="674"/>
        <v>176335.75509887005</v>
      </c>
      <c r="AO492" s="1334">
        <f t="shared" si="674"/>
        <v>176335.75509887005</v>
      </c>
      <c r="AP492" s="1334">
        <f t="shared" si="674"/>
        <v>176335.75509887005</v>
      </c>
      <c r="AQ492" s="1334">
        <f t="shared" si="674"/>
        <v>176335.75509887005</v>
      </c>
      <c r="AR492" s="1334">
        <f t="shared" si="674"/>
        <v>1058014.5305932204</v>
      </c>
      <c r="AS492" s="1334">
        <f t="shared" si="674"/>
        <v>176335.75509887005</v>
      </c>
      <c r="AT492" s="1334">
        <f t="shared" si="674"/>
        <v>176335.75509887005</v>
      </c>
      <c r="AU492" s="1334">
        <f t="shared" si="674"/>
        <v>176335.75509887005</v>
      </c>
      <c r="AV492" s="1334">
        <f t="shared" si="674"/>
        <v>176335.75509887005</v>
      </c>
      <c r="AW492" s="1334">
        <f t="shared" si="674"/>
        <v>176335.75509887005</v>
      </c>
      <c r="AX492" s="1334">
        <f t="shared" si="674"/>
        <v>176335.73509887003</v>
      </c>
      <c r="AY492" s="1334">
        <f t="shared" si="674"/>
        <v>1058014.5105932204</v>
      </c>
      <c r="AZ492" s="1334">
        <f t="shared" si="674"/>
        <v>2116029.0411864407</v>
      </c>
      <c r="BA492" s="1335">
        <f t="shared" si="674"/>
        <v>23372089.289999999</v>
      </c>
      <c r="BB492" s="1337">
        <f t="shared" si="674"/>
        <v>3949351.1983050848</v>
      </c>
      <c r="BD492" s="1186">
        <f t="shared" si="647"/>
        <v>0</v>
      </c>
      <c r="BE492" s="1187">
        <f t="shared" si="649"/>
        <v>5922570.5999999996</v>
      </c>
      <c r="BF492" s="1188">
        <f t="shared" si="650"/>
        <v>0</v>
      </c>
      <c r="BH492" s="1189"/>
      <c r="BI492" s="1190">
        <f t="shared" si="632"/>
        <v>0</v>
      </c>
      <c r="BJ492" s="1215"/>
    </row>
    <row r="493" spans="1:62" ht="13.35" hidden="1" customHeight="1" x14ac:dyDescent="0.2">
      <c r="A493" s="1165" t="str">
        <f t="shared" si="634"/>
        <v>Здания</v>
      </c>
      <c r="D493" s="2015" t="s">
        <v>970</v>
      </c>
      <c r="E493" s="2016"/>
      <c r="F493" s="1247"/>
      <c r="G493" s="1248" t="s">
        <v>817</v>
      </c>
      <c r="H493" s="1278">
        <f>SUMIFS($H$307:$H$463,$B$307:$B$463,$D493,$C$307:$C$463,$D$492)</f>
        <v>0</v>
      </c>
      <c r="I493" s="1250"/>
      <c r="J493" s="1251"/>
      <c r="K493" s="2017">
        <f>SUMIFS($K$307:$K$463,$B$307:$B$463,$D493,$C$307:$C$463,$D$492)</f>
        <v>0</v>
      </c>
      <c r="L493" s="2018"/>
      <c r="M493" s="1252">
        <f t="shared" ref="M493:BB493" si="675">SUMIFS(M307:M463,$B$307:$B$463,$D493,$C$307:$C$463,$D$492)</f>
        <v>0</v>
      </c>
      <c r="N493" s="1250">
        <f t="shared" si="675"/>
        <v>0</v>
      </c>
      <c r="O493" s="1253">
        <f t="shared" si="675"/>
        <v>0</v>
      </c>
      <c r="P493" s="1254">
        <f t="shared" si="675"/>
        <v>0</v>
      </c>
      <c r="Q493" s="1255">
        <f t="shared" si="675"/>
        <v>0</v>
      </c>
      <c r="R493" s="1256">
        <f t="shared" si="675"/>
        <v>0</v>
      </c>
      <c r="S493" s="1256">
        <f t="shared" si="675"/>
        <v>0</v>
      </c>
      <c r="T493" s="1256">
        <f t="shared" si="675"/>
        <v>0</v>
      </c>
      <c r="U493" s="1256">
        <f t="shared" si="675"/>
        <v>0</v>
      </c>
      <c r="V493" s="1256">
        <f t="shared" si="675"/>
        <v>0</v>
      </c>
      <c r="W493" s="1256">
        <f t="shared" si="675"/>
        <v>0</v>
      </c>
      <c r="X493" s="1256">
        <f t="shared" si="675"/>
        <v>0</v>
      </c>
      <c r="Y493" s="1256">
        <f t="shared" si="675"/>
        <v>0</v>
      </c>
      <c r="Z493" s="1256">
        <f t="shared" si="675"/>
        <v>0</v>
      </c>
      <c r="AA493" s="1256">
        <f t="shared" si="675"/>
        <v>0</v>
      </c>
      <c r="AB493" s="1256">
        <f t="shared" si="675"/>
        <v>0</v>
      </c>
      <c r="AC493" s="1256">
        <f t="shared" si="675"/>
        <v>0</v>
      </c>
      <c r="AD493" s="1256">
        <f t="shared" si="675"/>
        <v>0</v>
      </c>
      <c r="AE493" s="1256">
        <f t="shared" si="675"/>
        <v>0</v>
      </c>
      <c r="AF493" s="1256">
        <f t="shared" si="675"/>
        <v>0</v>
      </c>
      <c r="AG493" s="1254">
        <f t="shared" si="675"/>
        <v>0</v>
      </c>
      <c r="AH493" s="1257">
        <f t="shared" si="675"/>
        <v>0</v>
      </c>
      <c r="AI493" s="1257">
        <f t="shared" si="675"/>
        <v>0</v>
      </c>
      <c r="AJ493" s="1254">
        <f t="shared" si="675"/>
        <v>0</v>
      </c>
      <c r="AK493" s="1257">
        <f t="shared" si="675"/>
        <v>0</v>
      </c>
      <c r="AL493" s="1256">
        <f t="shared" si="675"/>
        <v>0</v>
      </c>
      <c r="AM493" s="1256">
        <f t="shared" si="675"/>
        <v>0</v>
      </c>
      <c r="AN493" s="1256">
        <f t="shared" si="675"/>
        <v>0</v>
      </c>
      <c r="AO493" s="1256">
        <f t="shared" si="675"/>
        <v>0</v>
      </c>
      <c r="AP493" s="1256">
        <f t="shared" si="675"/>
        <v>0</v>
      </c>
      <c r="AQ493" s="1256">
        <f t="shared" si="675"/>
        <v>0</v>
      </c>
      <c r="AR493" s="1256">
        <f t="shared" si="675"/>
        <v>0</v>
      </c>
      <c r="AS493" s="1256">
        <f t="shared" si="675"/>
        <v>0</v>
      </c>
      <c r="AT493" s="1256">
        <f t="shared" si="675"/>
        <v>0</v>
      </c>
      <c r="AU493" s="1256">
        <f t="shared" si="675"/>
        <v>0</v>
      </c>
      <c r="AV493" s="1256">
        <f t="shared" si="675"/>
        <v>0</v>
      </c>
      <c r="AW493" s="1256">
        <f t="shared" si="675"/>
        <v>0</v>
      </c>
      <c r="AX493" s="1256">
        <f t="shared" si="675"/>
        <v>0</v>
      </c>
      <c r="AY493" s="1256">
        <f t="shared" si="675"/>
        <v>0</v>
      </c>
      <c r="AZ493" s="1256">
        <f t="shared" si="675"/>
        <v>0</v>
      </c>
      <c r="BA493" s="1254">
        <f t="shared" si="675"/>
        <v>0</v>
      </c>
      <c r="BB493" s="1257">
        <f t="shared" si="675"/>
        <v>0</v>
      </c>
      <c r="BD493" s="1186">
        <f t="shared" si="647"/>
        <v>0</v>
      </c>
      <c r="BE493" s="1187">
        <f t="shared" si="649"/>
        <v>0</v>
      </c>
      <c r="BF493" s="1188">
        <f t="shared" si="650"/>
        <v>0</v>
      </c>
      <c r="BH493" s="1189"/>
      <c r="BI493" s="1190">
        <f t="shared" si="632"/>
        <v>0</v>
      </c>
      <c r="BJ493" s="1215"/>
    </row>
    <row r="494" spans="1:62" ht="13.35" hidden="1" customHeight="1" x14ac:dyDescent="0.2">
      <c r="A494" s="1165" t="str">
        <f t="shared" si="634"/>
        <v>Сооружения</v>
      </c>
      <c r="D494" s="2015" t="s">
        <v>1081</v>
      </c>
      <c r="E494" s="2016"/>
      <c r="F494" s="1247"/>
      <c r="G494" s="1248" t="s">
        <v>817</v>
      </c>
      <c r="H494" s="1278">
        <f>SUMIFS($H$307:$H$463,$B$307:$B$463,$D494,$C$307:$C$463,$D$492)</f>
        <v>4777888.91</v>
      </c>
      <c r="I494" s="1250"/>
      <c r="J494" s="1251"/>
      <c r="K494" s="2017">
        <f>SUMIFS($K$307:$K$463,$B$307:$B$463,$D494,$C$307:$C$463,$D$492)</f>
        <v>2388944.5100000002</v>
      </c>
      <c r="L494" s="2018"/>
      <c r="M494" s="1252">
        <f t="shared" ref="M494:BB494" si="676">SUMIFS(M307:M463,$B$307:$B$463,$D494,$C$307:$C$463,$D$492)</f>
        <v>0</v>
      </c>
      <c r="N494" s="1250">
        <f t="shared" si="676"/>
        <v>119447.22</v>
      </c>
      <c r="O494" s="1253">
        <f t="shared" si="676"/>
        <v>0</v>
      </c>
      <c r="P494" s="1254">
        <f t="shared" si="676"/>
        <v>0</v>
      </c>
      <c r="Q494" s="1255">
        <f t="shared" si="676"/>
        <v>0</v>
      </c>
      <c r="R494" s="1256">
        <f t="shared" si="676"/>
        <v>39815.74</v>
      </c>
      <c r="S494" s="1256">
        <f t="shared" si="676"/>
        <v>39815.74</v>
      </c>
      <c r="T494" s="1256">
        <f t="shared" si="676"/>
        <v>39815.74</v>
      </c>
      <c r="U494" s="1256">
        <f t="shared" si="676"/>
        <v>39815.74</v>
      </c>
      <c r="V494" s="1256">
        <f t="shared" si="676"/>
        <v>39815.74</v>
      </c>
      <c r="W494" s="1256">
        <f t="shared" si="676"/>
        <v>39815.74</v>
      </c>
      <c r="X494" s="1256">
        <f t="shared" si="676"/>
        <v>238894.44</v>
      </c>
      <c r="Y494" s="1256">
        <f t="shared" si="676"/>
        <v>39815.74</v>
      </c>
      <c r="Z494" s="1256">
        <f t="shared" si="676"/>
        <v>39815.74</v>
      </c>
      <c r="AA494" s="1256">
        <f t="shared" si="676"/>
        <v>39815.74</v>
      </c>
      <c r="AB494" s="1256">
        <f t="shared" si="676"/>
        <v>39815.74</v>
      </c>
      <c r="AC494" s="1256">
        <f t="shared" si="676"/>
        <v>39815.74</v>
      </c>
      <c r="AD494" s="1256">
        <f t="shared" si="676"/>
        <v>39815.74</v>
      </c>
      <c r="AE494" s="1256">
        <f t="shared" si="676"/>
        <v>238894.44</v>
      </c>
      <c r="AF494" s="1256">
        <f t="shared" si="676"/>
        <v>477788.88</v>
      </c>
      <c r="AG494" s="1254">
        <f t="shared" si="676"/>
        <v>4777888.91</v>
      </c>
      <c r="AH494" s="1257">
        <f t="shared" si="676"/>
        <v>1911155.6300000001</v>
      </c>
      <c r="AI494" s="1257">
        <f t="shared" si="676"/>
        <v>0</v>
      </c>
      <c r="AJ494" s="1254">
        <f t="shared" si="676"/>
        <v>0</v>
      </c>
      <c r="AK494" s="1257">
        <f t="shared" si="676"/>
        <v>0</v>
      </c>
      <c r="AL494" s="1256">
        <f t="shared" si="676"/>
        <v>39815.74</v>
      </c>
      <c r="AM494" s="1256">
        <f t="shared" si="676"/>
        <v>39815.74</v>
      </c>
      <c r="AN494" s="1256">
        <f t="shared" si="676"/>
        <v>39815.74</v>
      </c>
      <c r="AO494" s="1256">
        <f t="shared" si="676"/>
        <v>39815.74</v>
      </c>
      <c r="AP494" s="1256">
        <f t="shared" si="676"/>
        <v>39815.74</v>
      </c>
      <c r="AQ494" s="1256">
        <f t="shared" si="676"/>
        <v>39815.74</v>
      </c>
      <c r="AR494" s="1256">
        <f t="shared" si="676"/>
        <v>238894.44</v>
      </c>
      <c r="AS494" s="1256">
        <f t="shared" si="676"/>
        <v>39815.74</v>
      </c>
      <c r="AT494" s="1256">
        <f t="shared" si="676"/>
        <v>39815.74</v>
      </c>
      <c r="AU494" s="1256">
        <f t="shared" si="676"/>
        <v>39815.74</v>
      </c>
      <c r="AV494" s="1256">
        <f t="shared" si="676"/>
        <v>39815.74</v>
      </c>
      <c r="AW494" s="1256">
        <f t="shared" si="676"/>
        <v>39815.74</v>
      </c>
      <c r="AX494" s="1256">
        <f t="shared" si="676"/>
        <v>39815.74</v>
      </c>
      <c r="AY494" s="1256">
        <f t="shared" si="676"/>
        <v>238894.44</v>
      </c>
      <c r="AZ494" s="1256">
        <f t="shared" si="676"/>
        <v>477788.88</v>
      </c>
      <c r="BA494" s="1254">
        <f t="shared" si="676"/>
        <v>4777888.91</v>
      </c>
      <c r="BB494" s="1257">
        <f t="shared" si="676"/>
        <v>1433366.75</v>
      </c>
      <c r="BD494" s="1186">
        <f t="shared" si="647"/>
        <v>0</v>
      </c>
      <c r="BE494" s="1187">
        <f t="shared" si="649"/>
        <v>2269497.2899999996</v>
      </c>
      <c r="BF494" s="1188">
        <f t="shared" si="650"/>
        <v>0</v>
      </c>
      <c r="BH494" s="1189"/>
      <c r="BI494" s="1190">
        <f t="shared" si="632"/>
        <v>0</v>
      </c>
      <c r="BJ494" s="1215"/>
    </row>
    <row r="495" spans="1:62" ht="13.35" hidden="1" customHeight="1" x14ac:dyDescent="0.2">
      <c r="A495" s="1165" t="str">
        <f t="shared" si="634"/>
        <v>Передаточные устройства</v>
      </c>
      <c r="D495" s="2015" t="s">
        <v>1082</v>
      </c>
      <c r="E495" s="2016"/>
      <c r="F495" s="1247"/>
      <c r="G495" s="1248" t="s">
        <v>817</v>
      </c>
      <c r="H495" s="1278">
        <f>SUMIFS($H$307:$H$463,$B$307:$B$463,$D495,$C$307:$C$463,$D$492)</f>
        <v>10543470.389491526</v>
      </c>
      <c r="I495" s="1250"/>
      <c r="J495" s="1251"/>
      <c r="K495" s="2017">
        <f>SUMIFS($K$307:$K$463,$B$307:$B$463,$D495,$C$307:$C$463,$D$492)</f>
        <v>4013209.5999999996</v>
      </c>
      <c r="L495" s="2018"/>
      <c r="M495" s="1252">
        <f t="shared" ref="M495:BB495" si="677">SUMIFS(M307:M463,$B$307:$B$463,$D495,$C$307:$C$463,$D$492)</f>
        <v>0</v>
      </c>
      <c r="N495" s="1250">
        <f t="shared" si="677"/>
        <v>360136.29</v>
      </c>
      <c r="O495" s="1253">
        <f t="shared" si="677"/>
        <v>0</v>
      </c>
      <c r="P495" s="1254">
        <f t="shared" si="677"/>
        <v>0</v>
      </c>
      <c r="Q495" s="1255">
        <f t="shared" si="677"/>
        <v>1581560.1694915255</v>
      </c>
      <c r="R495" s="1256">
        <f t="shared" si="677"/>
        <v>120045.43000000001</v>
      </c>
      <c r="S495" s="1256">
        <f t="shared" si="677"/>
        <v>120045.43000000001</v>
      </c>
      <c r="T495" s="1256">
        <f t="shared" si="677"/>
        <v>120045.43000000001</v>
      </c>
      <c r="U495" s="1256">
        <f t="shared" si="677"/>
        <v>120045.43000000001</v>
      </c>
      <c r="V495" s="1256">
        <f t="shared" si="677"/>
        <v>120045.43000000001</v>
      </c>
      <c r="W495" s="1256">
        <f t="shared" si="677"/>
        <v>120045.43000000001</v>
      </c>
      <c r="X495" s="1256">
        <f t="shared" si="677"/>
        <v>720272.58</v>
      </c>
      <c r="Y495" s="1256">
        <f t="shared" si="677"/>
        <v>120045.43000000001</v>
      </c>
      <c r="Z495" s="1256">
        <f t="shared" si="677"/>
        <v>120045.43000000001</v>
      </c>
      <c r="AA495" s="1256">
        <f t="shared" si="677"/>
        <v>120045.43000000001</v>
      </c>
      <c r="AB495" s="1256">
        <f t="shared" si="677"/>
        <v>120045.43000000001</v>
      </c>
      <c r="AC495" s="1256">
        <f t="shared" si="677"/>
        <v>120045.43000000001</v>
      </c>
      <c r="AD495" s="1256">
        <f t="shared" si="677"/>
        <v>120045.43000000001</v>
      </c>
      <c r="AE495" s="1256">
        <f t="shared" si="677"/>
        <v>720272.58</v>
      </c>
      <c r="AF495" s="1256">
        <f t="shared" si="677"/>
        <v>1440545.16</v>
      </c>
      <c r="AG495" s="1254">
        <f t="shared" si="677"/>
        <v>18594200.379999999</v>
      </c>
      <c r="AH495" s="1257">
        <f t="shared" si="677"/>
        <v>4154224.6094915257</v>
      </c>
      <c r="AI495" s="1257">
        <f t="shared" si="677"/>
        <v>0</v>
      </c>
      <c r="AJ495" s="1254">
        <f t="shared" si="677"/>
        <v>0</v>
      </c>
      <c r="AK495" s="1257">
        <f t="shared" si="677"/>
        <v>0</v>
      </c>
      <c r="AL495" s="1256">
        <f t="shared" si="677"/>
        <v>136520.01509887006</v>
      </c>
      <c r="AM495" s="1256">
        <f t="shared" si="677"/>
        <v>136520.01509887006</v>
      </c>
      <c r="AN495" s="1256">
        <f t="shared" si="677"/>
        <v>136520.01509887006</v>
      </c>
      <c r="AO495" s="1256">
        <f t="shared" si="677"/>
        <v>136520.01509887006</v>
      </c>
      <c r="AP495" s="1256">
        <f t="shared" si="677"/>
        <v>136520.01509887006</v>
      </c>
      <c r="AQ495" s="1256">
        <f t="shared" si="677"/>
        <v>136520.01509887006</v>
      </c>
      <c r="AR495" s="1256">
        <f t="shared" si="677"/>
        <v>819120.09059322032</v>
      </c>
      <c r="AS495" s="1256">
        <f t="shared" si="677"/>
        <v>136520.01509887006</v>
      </c>
      <c r="AT495" s="1256">
        <f t="shared" si="677"/>
        <v>136520.01509887006</v>
      </c>
      <c r="AU495" s="1256">
        <f t="shared" si="677"/>
        <v>136520.01509887006</v>
      </c>
      <c r="AV495" s="1256">
        <f t="shared" si="677"/>
        <v>136520.01509887006</v>
      </c>
      <c r="AW495" s="1256">
        <f t="shared" si="677"/>
        <v>136520.01509887006</v>
      </c>
      <c r="AX495" s="1256">
        <f t="shared" si="677"/>
        <v>136519.99509887004</v>
      </c>
      <c r="AY495" s="1256">
        <f t="shared" si="677"/>
        <v>819120.0705932203</v>
      </c>
      <c r="AZ495" s="1256">
        <f t="shared" si="677"/>
        <v>1638240.1611864406</v>
      </c>
      <c r="BA495" s="1254">
        <f t="shared" si="677"/>
        <v>18594200.379999999</v>
      </c>
      <c r="BB495" s="1257">
        <f t="shared" si="677"/>
        <v>2515984.4483050848</v>
      </c>
      <c r="BD495" s="1186">
        <f t="shared" si="647"/>
        <v>0</v>
      </c>
      <c r="BE495" s="1187">
        <f t="shared" si="649"/>
        <v>3653073.3099999991</v>
      </c>
      <c r="BF495" s="1188">
        <f t="shared" si="650"/>
        <v>0</v>
      </c>
      <c r="BH495" s="1189"/>
      <c r="BI495" s="1190">
        <f t="shared" si="632"/>
        <v>0</v>
      </c>
      <c r="BJ495" s="1215"/>
    </row>
    <row r="496" spans="1:62" ht="13.35" hidden="1" customHeight="1" x14ac:dyDescent="0.2">
      <c r="A496" s="1165" t="str">
        <f t="shared" si="634"/>
        <v>Машины и оборудование в т.ч.</v>
      </c>
      <c r="D496" s="2015" t="s">
        <v>1083</v>
      </c>
      <c r="E496" s="2016"/>
      <c r="F496" s="1247"/>
      <c r="G496" s="1248" t="s">
        <v>817</v>
      </c>
      <c r="H496" s="1278">
        <f>SUM(H497:H501)</f>
        <v>0</v>
      </c>
      <c r="I496" s="1250"/>
      <c r="J496" s="1251"/>
      <c r="K496" s="2017">
        <f>SUMIF($B$11:$B$80,$D496,$K$11:$L$80)</f>
        <v>0</v>
      </c>
      <c r="L496" s="2018"/>
      <c r="M496" s="1252">
        <f>SUMIF($B$11:$B$80,$D496,$M$11:$M$80)</f>
        <v>0</v>
      </c>
      <c r="N496" s="1250">
        <f>SUMIF($B$11:$B$80,$D496,$N$11:$N$80)</f>
        <v>0</v>
      </c>
      <c r="O496" s="1253">
        <f>SUMIF($B$11:$B$80,$D496,$O$11:$O$80)</f>
        <v>0</v>
      </c>
      <c r="P496" s="1254"/>
      <c r="Q496" s="1255">
        <f>SUMIF($B$11:$B$80,$D496,$Q$11:$Q$80)</f>
        <v>0</v>
      </c>
      <c r="R496" s="1256">
        <f>SUMIF($B$11:$B$80,$D496,$R$11:$R$80)</f>
        <v>0</v>
      </c>
      <c r="S496" s="1256">
        <f t="shared" ref="S496:AG496" si="678">SUMIF($B$11:$B$80,$D496,S423:S492)</f>
        <v>0</v>
      </c>
      <c r="T496" s="1256">
        <f t="shared" si="678"/>
        <v>0</v>
      </c>
      <c r="U496" s="1256">
        <f t="shared" si="678"/>
        <v>0</v>
      </c>
      <c r="V496" s="1256">
        <f t="shared" si="678"/>
        <v>0</v>
      </c>
      <c r="W496" s="1256">
        <f t="shared" si="678"/>
        <v>0</v>
      </c>
      <c r="X496" s="1256">
        <f t="shared" si="678"/>
        <v>0</v>
      </c>
      <c r="Y496" s="1256">
        <f t="shared" si="678"/>
        <v>0</v>
      </c>
      <c r="Z496" s="1256">
        <f t="shared" si="678"/>
        <v>0</v>
      </c>
      <c r="AA496" s="1256">
        <f t="shared" si="678"/>
        <v>0</v>
      </c>
      <c r="AB496" s="1256">
        <f t="shared" si="678"/>
        <v>0</v>
      </c>
      <c r="AC496" s="1256">
        <f t="shared" si="678"/>
        <v>0</v>
      </c>
      <c r="AD496" s="1256">
        <f t="shared" si="678"/>
        <v>0</v>
      </c>
      <c r="AE496" s="1256">
        <f t="shared" si="678"/>
        <v>0</v>
      </c>
      <c r="AF496" s="1256">
        <f t="shared" si="678"/>
        <v>0</v>
      </c>
      <c r="AG496" s="1254">
        <f t="shared" si="678"/>
        <v>0</v>
      </c>
      <c r="AH496" s="1257">
        <f t="shared" ref="AH496:BB496" si="679">SUM(AH497:AH501)</f>
        <v>0</v>
      </c>
      <c r="AI496" s="1257">
        <f t="shared" si="679"/>
        <v>0</v>
      </c>
      <c r="AJ496" s="1254">
        <f t="shared" si="679"/>
        <v>0</v>
      </c>
      <c r="AK496" s="1257">
        <f t="shared" si="679"/>
        <v>0</v>
      </c>
      <c r="AL496" s="1256">
        <f t="shared" si="679"/>
        <v>0</v>
      </c>
      <c r="AM496" s="1256">
        <f t="shared" si="679"/>
        <v>0</v>
      </c>
      <c r="AN496" s="1256">
        <f t="shared" si="679"/>
        <v>0</v>
      </c>
      <c r="AO496" s="1256">
        <f t="shared" si="679"/>
        <v>0</v>
      </c>
      <c r="AP496" s="1256">
        <f t="shared" si="679"/>
        <v>0</v>
      </c>
      <c r="AQ496" s="1256">
        <f t="shared" si="679"/>
        <v>0</v>
      </c>
      <c r="AR496" s="1256">
        <f t="shared" si="679"/>
        <v>0</v>
      </c>
      <c r="AS496" s="1256">
        <f t="shared" si="679"/>
        <v>0</v>
      </c>
      <c r="AT496" s="1256">
        <f t="shared" si="679"/>
        <v>0</v>
      </c>
      <c r="AU496" s="1256">
        <f t="shared" si="679"/>
        <v>0</v>
      </c>
      <c r="AV496" s="1256">
        <f t="shared" si="679"/>
        <v>0</v>
      </c>
      <c r="AW496" s="1256">
        <f t="shared" si="679"/>
        <v>0</v>
      </c>
      <c r="AX496" s="1256">
        <f t="shared" si="679"/>
        <v>0</v>
      </c>
      <c r="AY496" s="1256">
        <f t="shared" si="679"/>
        <v>0</v>
      </c>
      <c r="AZ496" s="1256">
        <f t="shared" si="679"/>
        <v>0</v>
      </c>
      <c r="BA496" s="1254">
        <f t="shared" si="679"/>
        <v>0</v>
      </c>
      <c r="BB496" s="1257">
        <f t="shared" si="679"/>
        <v>0</v>
      </c>
      <c r="BD496" s="1186">
        <f t="shared" si="647"/>
        <v>0</v>
      </c>
      <c r="BE496" s="1187">
        <f t="shared" si="649"/>
        <v>0</v>
      </c>
      <c r="BF496" s="1188">
        <f t="shared" si="650"/>
        <v>0</v>
      </c>
      <c r="BH496" s="1189"/>
      <c r="BI496" s="1190">
        <f t="shared" si="632"/>
        <v>0</v>
      </c>
      <c r="BJ496" s="1215"/>
    </row>
    <row r="497" spans="1:62" ht="13.35" hidden="1" customHeight="1" x14ac:dyDescent="0.2">
      <c r="A497" s="1165" t="str">
        <f t="shared" si="634"/>
        <v>силовые машины</v>
      </c>
      <c r="D497" s="2015" t="s">
        <v>1015</v>
      </c>
      <c r="E497" s="2016"/>
      <c r="F497" s="1247"/>
      <c r="G497" s="1248" t="s">
        <v>817</v>
      </c>
      <c r="H497" s="1278">
        <f t="shared" ref="H497:H505" si="680">SUMIFS($H$307:$H$463,$B$307:$B$463,$D497,$C$307:$C$463,$D$492)</f>
        <v>0</v>
      </c>
      <c r="I497" s="1250"/>
      <c r="J497" s="1251"/>
      <c r="K497" s="2017">
        <f t="shared" ref="K497:K505" si="681">SUMIFS($K$307:$K$463,$B$307:$B$463,$D497,$C$307:$C$463,$D$492)</f>
        <v>0</v>
      </c>
      <c r="L497" s="2018"/>
      <c r="M497" s="1252">
        <f t="shared" ref="M497:BB497" si="682">SUMIFS(M307:M463,$B$307:$B$463,$D497,$C$307:$C$463,$D$492)</f>
        <v>0</v>
      </c>
      <c r="N497" s="1250">
        <f t="shared" si="682"/>
        <v>0</v>
      </c>
      <c r="O497" s="1253">
        <f t="shared" si="682"/>
        <v>0</v>
      </c>
      <c r="P497" s="1254">
        <f t="shared" si="682"/>
        <v>0</v>
      </c>
      <c r="Q497" s="1255">
        <f t="shared" si="682"/>
        <v>0</v>
      </c>
      <c r="R497" s="1256">
        <f t="shared" si="682"/>
        <v>0</v>
      </c>
      <c r="S497" s="1256">
        <f t="shared" si="682"/>
        <v>0</v>
      </c>
      <c r="T497" s="1256">
        <f t="shared" si="682"/>
        <v>0</v>
      </c>
      <c r="U497" s="1256">
        <f t="shared" si="682"/>
        <v>0</v>
      </c>
      <c r="V497" s="1256">
        <f t="shared" si="682"/>
        <v>0</v>
      </c>
      <c r="W497" s="1256">
        <f t="shared" si="682"/>
        <v>0</v>
      </c>
      <c r="X497" s="1256">
        <f t="shared" si="682"/>
        <v>0</v>
      </c>
      <c r="Y497" s="1256">
        <f t="shared" si="682"/>
        <v>0</v>
      </c>
      <c r="Z497" s="1256">
        <f t="shared" si="682"/>
        <v>0</v>
      </c>
      <c r="AA497" s="1256">
        <f t="shared" si="682"/>
        <v>0</v>
      </c>
      <c r="AB497" s="1256">
        <f t="shared" si="682"/>
        <v>0</v>
      </c>
      <c r="AC497" s="1256">
        <f t="shared" si="682"/>
        <v>0</v>
      </c>
      <c r="AD497" s="1256">
        <f t="shared" si="682"/>
        <v>0</v>
      </c>
      <c r="AE497" s="1256">
        <f t="shared" si="682"/>
        <v>0</v>
      </c>
      <c r="AF497" s="1256">
        <f t="shared" si="682"/>
        <v>0</v>
      </c>
      <c r="AG497" s="1254">
        <f t="shared" si="682"/>
        <v>0</v>
      </c>
      <c r="AH497" s="1257">
        <f t="shared" si="682"/>
        <v>0</v>
      </c>
      <c r="AI497" s="1257">
        <f t="shared" si="682"/>
        <v>0</v>
      </c>
      <c r="AJ497" s="1254">
        <f t="shared" si="682"/>
        <v>0</v>
      </c>
      <c r="AK497" s="1257">
        <f t="shared" si="682"/>
        <v>0</v>
      </c>
      <c r="AL497" s="1256">
        <f t="shared" si="682"/>
        <v>0</v>
      </c>
      <c r="AM497" s="1256">
        <f t="shared" si="682"/>
        <v>0</v>
      </c>
      <c r="AN497" s="1256">
        <f t="shared" si="682"/>
        <v>0</v>
      </c>
      <c r="AO497" s="1256">
        <f t="shared" si="682"/>
        <v>0</v>
      </c>
      <c r="AP497" s="1256">
        <f t="shared" si="682"/>
        <v>0</v>
      </c>
      <c r="AQ497" s="1256">
        <f t="shared" si="682"/>
        <v>0</v>
      </c>
      <c r="AR497" s="1256">
        <f t="shared" si="682"/>
        <v>0</v>
      </c>
      <c r="AS497" s="1256">
        <f t="shared" si="682"/>
        <v>0</v>
      </c>
      <c r="AT497" s="1256">
        <f t="shared" si="682"/>
        <v>0</v>
      </c>
      <c r="AU497" s="1256">
        <f t="shared" si="682"/>
        <v>0</v>
      </c>
      <c r="AV497" s="1256">
        <f t="shared" si="682"/>
        <v>0</v>
      </c>
      <c r="AW497" s="1256">
        <f t="shared" si="682"/>
        <v>0</v>
      </c>
      <c r="AX497" s="1256">
        <f t="shared" si="682"/>
        <v>0</v>
      </c>
      <c r="AY497" s="1256">
        <f t="shared" si="682"/>
        <v>0</v>
      </c>
      <c r="AZ497" s="1256">
        <f t="shared" si="682"/>
        <v>0</v>
      </c>
      <c r="BA497" s="1254">
        <f t="shared" si="682"/>
        <v>0</v>
      </c>
      <c r="BB497" s="1257">
        <f t="shared" si="682"/>
        <v>0</v>
      </c>
      <c r="BD497" s="1186">
        <f t="shared" si="647"/>
        <v>0</v>
      </c>
      <c r="BE497" s="1187">
        <f t="shared" si="649"/>
        <v>0</v>
      </c>
      <c r="BF497" s="1188">
        <f t="shared" si="650"/>
        <v>0</v>
      </c>
      <c r="BH497" s="1189"/>
      <c r="BI497" s="1190">
        <f t="shared" si="632"/>
        <v>0</v>
      </c>
      <c r="BJ497" s="1215"/>
    </row>
    <row r="498" spans="1:62" ht="13.35" hidden="1" customHeight="1" x14ac:dyDescent="0.2">
      <c r="A498" s="1165" t="str">
        <f t="shared" si="634"/>
        <v>рабочие машины</v>
      </c>
      <c r="D498" s="2015" t="s">
        <v>1012</v>
      </c>
      <c r="E498" s="2016"/>
      <c r="F498" s="1247"/>
      <c r="G498" s="1248" t="s">
        <v>817</v>
      </c>
      <c r="H498" s="1278">
        <f t="shared" si="680"/>
        <v>0</v>
      </c>
      <c r="I498" s="1250"/>
      <c r="J498" s="1251"/>
      <c r="K498" s="2017">
        <f t="shared" si="681"/>
        <v>0</v>
      </c>
      <c r="L498" s="2018"/>
      <c r="M498" s="1252">
        <f t="shared" ref="M498:BB498" si="683">SUMIFS(M307:M463,$B$307:$B$463,$D498,$C$307:$C$463,$D$492)</f>
        <v>0</v>
      </c>
      <c r="N498" s="1250">
        <f t="shared" si="683"/>
        <v>0</v>
      </c>
      <c r="O498" s="1253">
        <f t="shared" si="683"/>
        <v>0</v>
      </c>
      <c r="P498" s="1254">
        <f t="shared" si="683"/>
        <v>0</v>
      </c>
      <c r="Q498" s="1255">
        <f t="shared" si="683"/>
        <v>0</v>
      </c>
      <c r="R498" s="1256">
        <f t="shared" si="683"/>
        <v>0</v>
      </c>
      <c r="S498" s="1256">
        <f t="shared" si="683"/>
        <v>0</v>
      </c>
      <c r="T498" s="1256">
        <f t="shared" si="683"/>
        <v>0</v>
      </c>
      <c r="U498" s="1256">
        <f t="shared" si="683"/>
        <v>0</v>
      </c>
      <c r="V498" s="1256">
        <f t="shared" si="683"/>
        <v>0</v>
      </c>
      <c r="W498" s="1256">
        <f t="shared" si="683"/>
        <v>0</v>
      </c>
      <c r="X498" s="1256">
        <f t="shared" si="683"/>
        <v>0</v>
      </c>
      <c r="Y498" s="1256">
        <f t="shared" si="683"/>
        <v>0</v>
      </c>
      <c r="Z498" s="1256">
        <f t="shared" si="683"/>
        <v>0</v>
      </c>
      <c r="AA498" s="1256">
        <f t="shared" si="683"/>
        <v>0</v>
      </c>
      <c r="AB498" s="1256">
        <f t="shared" si="683"/>
        <v>0</v>
      </c>
      <c r="AC498" s="1256">
        <f t="shared" si="683"/>
        <v>0</v>
      </c>
      <c r="AD498" s="1256">
        <f t="shared" si="683"/>
        <v>0</v>
      </c>
      <c r="AE498" s="1256">
        <f t="shared" si="683"/>
        <v>0</v>
      </c>
      <c r="AF498" s="1256">
        <f t="shared" si="683"/>
        <v>0</v>
      </c>
      <c r="AG498" s="1254">
        <f t="shared" si="683"/>
        <v>0</v>
      </c>
      <c r="AH498" s="1257">
        <f t="shared" si="683"/>
        <v>0</v>
      </c>
      <c r="AI498" s="1257">
        <f t="shared" si="683"/>
        <v>0</v>
      </c>
      <c r="AJ498" s="1254">
        <f t="shared" si="683"/>
        <v>0</v>
      </c>
      <c r="AK498" s="1257">
        <f t="shared" si="683"/>
        <v>0</v>
      </c>
      <c r="AL498" s="1256">
        <f t="shared" si="683"/>
        <v>0</v>
      </c>
      <c r="AM498" s="1256">
        <f t="shared" si="683"/>
        <v>0</v>
      </c>
      <c r="AN498" s="1256">
        <f t="shared" si="683"/>
        <v>0</v>
      </c>
      <c r="AO498" s="1256">
        <f t="shared" si="683"/>
        <v>0</v>
      </c>
      <c r="AP498" s="1256">
        <f t="shared" si="683"/>
        <v>0</v>
      </c>
      <c r="AQ498" s="1256">
        <f t="shared" si="683"/>
        <v>0</v>
      </c>
      <c r="AR498" s="1256">
        <f t="shared" si="683"/>
        <v>0</v>
      </c>
      <c r="AS498" s="1256">
        <f t="shared" si="683"/>
        <v>0</v>
      </c>
      <c r="AT498" s="1256">
        <f t="shared" si="683"/>
        <v>0</v>
      </c>
      <c r="AU498" s="1256">
        <f t="shared" si="683"/>
        <v>0</v>
      </c>
      <c r="AV498" s="1256">
        <f t="shared" si="683"/>
        <v>0</v>
      </c>
      <c r="AW498" s="1256">
        <f t="shared" si="683"/>
        <v>0</v>
      </c>
      <c r="AX498" s="1256">
        <f t="shared" si="683"/>
        <v>0</v>
      </c>
      <c r="AY498" s="1256">
        <f t="shared" si="683"/>
        <v>0</v>
      </c>
      <c r="AZ498" s="1256">
        <f t="shared" si="683"/>
        <v>0</v>
      </c>
      <c r="BA498" s="1254">
        <f t="shared" si="683"/>
        <v>0</v>
      </c>
      <c r="BB498" s="1257">
        <f t="shared" si="683"/>
        <v>0</v>
      </c>
      <c r="BD498" s="1186">
        <f t="shared" si="647"/>
        <v>0</v>
      </c>
      <c r="BE498" s="1187">
        <f t="shared" si="649"/>
        <v>0</v>
      </c>
      <c r="BF498" s="1188">
        <f t="shared" si="650"/>
        <v>0</v>
      </c>
      <c r="BH498" s="1189"/>
      <c r="BI498" s="1190">
        <f t="shared" si="632"/>
        <v>0</v>
      </c>
      <c r="BJ498" s="1215"/>
    </row>
    <row r="499" spans="1:62" ht="13.35" hidden="1" customHeight="1" x14ac:dyDescent="0.2">
      <c r="A499" s="1165" t="str">
        <f t="shared" si="634"/>
        <v>приборы и лаборат.оборудование</v>
      </c>
      <c r="D499" s="2015" t="s">
        <v>978</v>
      </c>
      <c r="E499" s="2016"/>
      <c r="F499" s="1247"/>
      <c r="G499" s="1248" t="s">
        <v>817</v>
      </c>
      <c r="H499" s="1278">
        <f t="shared" si="680"/>
        <v>0</v>
      </c>
      <c r="I499" s="1250"/>
      <c r="J499" s="1251"/>
      <c r="K499" s="2017">
        <f t="shared" si="681"/>
        <v>0</v>
      </c>
      <c r="L499" s="2018"/>
      <c r="M499" s="1252">
        <f t="shared" ref="M499:BB499" si="684">SUMIFS(M307:M463,$B$307:$B$463,$D499,$C$307:$C$463,$D$492)</f>
        <v>0</v>
      </c>
      <c r="N499" s="1250">
        <f t="shared" si="684"/>
        <v>0</v>
      </c>
      <c r="O499" s="1253">
        <f t="shared" si="684"/>
        <v>0</v>
      </c>
      <c r="P499" s="1254">
        <f t="shared" si="684"/>
        <v>0</v>
      </c>
      <c r="Q499" s="1255">
        <f t="shared" si="684"/>
        <v>0</v>
      </c>
      <c r="R499" s="1256">
        <f t="shared" si="684"/>
        <v>0</v>
      </c>
      <c r="S499" s="1256">
        <f t="shared" si="684"/>
        <v>0</v>
      </c>
      <c r="T499" s="1256">
        <f t="shared" si="684"/>
        <v>0</v>
      </c>
      <c r="U499" s="1256">
        <f t="shared" si="684"/>
        <v>0</v>
      </c>
      <c r="V499" s="1256">
        <f t="shared" si="684"/>
        <v>0</v>
      </c>
      <c r="W499" s="1256">
        <f t="shared" si="684"/>
        <v>0</v>
      </c>
      <c r="X499" s="1256">
        <f t="shared" si="684"/>
        <v>0</v>
      </c>
      <c r="Y499" s="1256">
        <f t="shared" si="684"/>
        <v>0</v>
      </c>
      <c r="Z499" s="1256">
        <f t="shared" si="684"/>
        <v>0</v>
      </c>
      <c r="AA499" s="1256">
        <f t="shared" si="684"/>
        <v>0</v>
      </c>
      <c r="AB499" s="1256">
        <f t="shared" si="684"/>
        <v>0</v>
      </c>
      <c r="AC499" s="1256">
        <f t="shared" si="684"/>
        <v>0</v>
      </c>
      <c r="AD499" s="1256">
        <f t="shared" si="684"/>
        <v>0</v>
      </c>
      <c r="AE499" s="1256">
        <f t="shared" si="684"/>
        <v>0</v>
      </c>
      <c r="AF499" s="1256">
        <f t="shared" si="684"/>
        <v>0</v>
      </c>
      <c r="AG499" s="1254">
        <f t="shared" si="684"/>
        <v>0</v>
      </c>
      <c r="AH499" s="1257">
        <f t="shared" si="684"/>
        <v>0</v>
      </c>
      <c r="AI499" s="1257">
        <f t="shared" si="684"/>
        <v>0</v>
      </c>
      <c r="AJ499" s="1254">
        <f t="shared" si="684"/>
        <v>0</v>
      </c>
      <c r="AK499" s="1257">
        <f t="shared" si="684"/>
        <v>0</v>
      </c>
      <c r="AL499" s="1256">
        <f t="shared" si="684"/>
        <v>0</v>
      </c>
      <c r="AM499" s="1256">
        <f t="shared" si="684"/>
        <v>0</v>
      </c>
      <c r="AN499" s="1256">
        <f t="shared" si="684"/>
        <v>0</v>
      </c>
      <c r="AO499" s="1256">
        <f t="shared" si="684"/>
        <v>0</v>
      </c>
      <c r="AP499" s="1256">
        <f t="shared" si="684"/>
        <v>0</v>
      </c>
      <c r="AQ499" s="1256">
        <f t="shared" si="684"/>
        <v>0</v>
      </c>
      <c r="AR499" s="1256">
        <f t="shared" si="684"/>
        <v>0</v>
      </c>
      <c r="AS499" s="1256">
        <f t="shared" si="684"/>
        <v>0</v>
      </c>
      <c r="AT499" s="1256">
        <f t="shared" si="684"/>
        <v>0</v>
      </c>
      <c r="AU499" s="1256">
        <f t="shared" si="684"/>
        <v>0</v>
      </c>
      <c r="AV499" s="1256">
        <f t="shared" si="684"/>
        <v>0</v>
      </c>
      <c r="AW499" s="1256">
        <f t="shared" si="684"/>
        <v>0</v>
      </c>
      <c r="AX499" s="1256">
        <f t="shared" si="684"/>
        <v>0</v>
      </c>
      <c r="AY499" s="1256">
        <f t="shared" si="684"/>
        <v>0</v>
      </c>
      <c r="AZ499" s="1256">
        <f t="shared" si="684"/>
        <v>0</v>
      </c>
      <c r="BA499" s="1254">
        <f t="shared" si="684"/>
        <v>0</v>
      </c>
      <c r="BB499" s="1257">
        <f t="shared" si="684"/>
        <v>0</v>
      </c>
      <c r="BD499" s="1186">
        <f t="shared" si="647"/>
        <v>0</v>
      </c>
      <c r="BE499" s="1187">
        <f t="shared" si="649"/>
        <v>0</v>
      </c>
      <c r="BF499" s="1188">
        <f t="shared" si="650"/>
        <v>0</v>
      </c>
      <c r="BH499" s="1189"/>
      <c r="BI499" s="1190">
        <f t="shared" si="632"/>
        <v>0</v>
      </c>
      <c r="BJ499" s="1215"/>
    </row>
    <row r="500" spans="1:62" ht="13.35" hidden="1" customHeight="1" x14ac:dyDescent="0.2">
      <c r="A500" s="1165" t="str">
        <f t="shared" si="634"/>
        <v>вычислительная техника</v>
      </c>
      <c r="D500" s="2015" t="s">
        <v>981</v>
      </c>
      <c r="E500" s="2016"/>
      <c r="F500" s="1247"/>
      <c r="G500" s="1248" t="s">
        <v>817</v>
      </c>
      <c r="H500" s="1278">
        <f t="shared" si="680"/>
        <v>0</v>
      </c>
      <c r="I500" s="1250"/>
      <c r="J500" s="1251"/>
      <c r="K500" s="2017">
        <f t="shared" si="681"/>
        <v>0</v>
      </c>
      <c r="L500" s="2018"/>
      <c r="M500" s="1252">
        <f t="shared" ref="M500:BB500" si="685">SUMIFS(M307:M463,$B$307:$B$463,$D500,$C$307:$C$463,$D$492)</f>
        <v>0</v>
      </c>
      <c r="N500" s="1250">
        <f t="shared" si="685"/>
        <v>0</v>
      </c>
      <c r="O500" s="1253">
        <f t="shared" si="685"/>
        <v>0</v>
      </c>
      <c r="P500" s="1254">
        <f t="shared" si="685"/>
        <v>0</v>
      </c>
      <c r="Q500" s="1255">
        <f t="shared" si="685"/>
        <v>0</v>
      </c>
      <c r="R500" s="1256">
        <f t="shared" si="685"/>
        <v>0</v>
      </c>
      <c r="S500" s="1256">
        <f t="shared" si="685"/>
        <v>0</v>
      </c>
      <c r="T500" s="1256">
        <f t="shared" si="685"/>
        <v>0</v>
      </c>
      <c r="U500" s="1256">
        <f t="shared" si="685"/>
        <v>0</v>
      </c>
      <c r="V500" s="1256">
        <f t="shared" si="685"/>
        <v>0</v>
      </c>
      <c r="W500" s="1256">
        <f t="shared" si="685"/>
        <v>0</v>
      </c>
      <c r="X500" s="1256">
        <f t="shared" si="685"/>
        <v>0</v>
      </c>
      <c r="Y500" s="1256">
        <f t="shared" si="685"/>
        <v>0</v>
      </c>
      <c r="Z500" s="1256">
        <f t="shared" si="685"/>
        <v>0</v>
      </c>
      <c r="AA500" s="1256">
        <f t="shared" si="685"/>
        <v>0</v>
      </c>
      <c r="AB500" s="1256">
        <f t="shared" si="685"/>
        <v>0</v>
      </c>
      <c r="AC500" s="1256">
        <f t="shared" si="685"/>
        <v>0</v>
      </c>
      <c r="AD500" s="1256">
        <f t="shared" si="685"/>
        <v>0</v>
      </c>
      <c r="AE500" s="1256">
        <f t="shared" si="685"/>
        <v>0</v>
      </c>
      <c r="AF500" s="1256">
        <f t="shared" si="685"/>
        <v>0</v>
      </c>
      <c r="AG500" s="1254">
        <f t="shared" si="685"/>
        <v>0</v>
      </c>
      <c r="AH500" s="1257">
        <f t="shared" si="685"/>
        <v>0</v>
      </c>
      <c r="AI500" s="1257">
        <f t="shared" si="685"/>
        <v>0</v>
      </c>
      <c r="AJ500" s="1254">
        <f t="shared" si="685"/>
        <v>0</v>
      </c>
      <c r="AK500" s="1257">
        <f t="shared" si="685"/>
        <v>0</v>
      </c>
      <c r="AL500" s="1256">
        <f t="shared" si="685"/>
        <v>0</v>
      </c>
      <c r="AM500" s="1256">
        <f t="shared" si="685"/>
        <v>0</v>
      </c>
      <c r="AN500" s="1256">
        <f t="shared" si="685"/>
        <v>0</v>
      </c>
      <c r="AO500" s="1256">
        <f t="shared" si="685"/>
        <v>0</v>
      </c>
      <c r="AP500" s="1256">
        <f t="shared" si="685"/>
        <v>0</v>
      </c>
      <c r="AQ500" s="1256">
        <f t="shared" si="685"/>
        <v>0</v>
      </c>
      <c r="AR500" s="1256">
        <f t="shared" si="685"/>
        <v>0</v>
      </c>
      <c r="AS500" s="1256">
        <f t="shared" si="685"/>
        <v>0</v>
      </c>
      <c r="AT500" s="1256">
        <f t="shared" si="685"/>
        <v>0</v>
      </c>
      <c r="AU500" s="1256">
        <f t="shared" si="685"/>
        <v>0</v>
      </c>
      <c r="AV500" s="1256">
        <f t="shared" si="685"/>
        <v>0</v>
      </c>
      <c r="AW500" s="1256">
        <f t="shared" si="685"/>
        <v>0</v>
      </c>
      <c r="AX500" s="1256">
        <f t="shared" si="685"/>
        <v>0</v>
      </c>
      <c r="AY500" s="1256">
        <f t="shared" si="685"/>
        <v>0</v>
      </c>
      <c r="AZ500" s="1256">
        <f t="shared" si="685"/>
        <v>0</v>
      </c>
      <c r="BA500" s="1254">
        <f t="shared" si="685"/>
        <v>0</v>
      </c>
      <c r="BB500" s="1257">
        <f t="shared" si="685"/>
        <v>0</v>
      </c>
      <c r="BD500" s="1186">
        <f t="shared" si="647"/>
        <v>0</v>
      </c>
      <c r="BE500" s="1187">
        <f t="shared" si="649"/>
        <v>0</v>
      </c>
      <c r="BF500" s="1188">
        <f t="shared" si="650"/>
        <v>0</v>
      </c>
      <c r="BH500" s="1189"/>
      <c r="BI500" s="1190">
        <f t="shared" si="632"/>
        <v>0</v>
      </c>
      <c r="BJ500" s="1215"/>
    </row>
    <row r="501" spans="1:62" ht="13.35" hidden="1" customHeight="1" x14ac:dyDescent="0.2">
      <c r="A501" s="1165" t="str">
        <f t="shared" si="634"/>
        <v>прочие машины</v>
      </c>
      <c r="D501" s="2015" t="s">
        <v>998</v>
      </c>
      <c r="E501" s="2016"/>
      <c r="F501" s="1247"/>
      <c r="G501" s="1248" t="s">
        <v>817</v>
      </c>
      <c r="H501" s="1278">
        <f t="shared" si="680"/>
        <v>0</v>
      </c>
      <c r="I501" s="1250"/>
      <c r="J501" s="1251"/>
      <c r="K501" s="2017">
        <f t="shared" si="681"/>
        <v>0</v>
      </c>
      <c r="L501" s="2018"/>
      <c r="M501" s="1252">
        <f t="shared" ref="M501:BB501" si="686">SUMIFS(M307:M463,$B$307:$B$463,$D501,$C$307:$C$463,$D$492)</f>
        <v>0</v>
      </c>
      <c r="N501" s="1250">
        <f t="shared" si="686"/>
        <v>0</v>
      </c>
      <c r="O501" s="1253">
        <f t="shared" si="686"/>
        <v>0</v>
      </c>
      <c r="P501" s="1254">
        <f t="shared" si="686"/>
        <v>0</v>
      </c>
      <c r="Q501" s="1255">
        <f t="shared" si="686"/>
        <v>0</v>
      </c>
      <c r="R501" s="1256">
        <f t="shared" si="686"/>
        <v>0</v>
      </c>
      <c r="S501" s="1256">
        <f t="shared" si="686"/>
        <v>0</v>
      </c>
      <c r="T501" s="1256">
        <f t="shared" si="686"/>
        <v>0</v>
      </c>
      <c r="U501" s="1256">
        <f t="shared" si="686"/>
        <v>0</v>
      </c>
      <c r="V501" s="1256">
        <f t="shared" si="686"/>
        <v>0</v>
      </c>
      <c r="W501" s="1256">
        <f t="shared" si="686"/>
        <v>0</v>
      </c>
      <c r="X501" s="1256">
        <f t="shared" si="686"/>
        <v>0</v>
      </c>
      <c r="Y501" s="1256">
        <f t="shared" si="686"/>
        <v>0</v>
      </c>
      <c r="Z501" s="1256">
        <f t="shared" si="686"/>
        <v>0</v>
      </c>
      <c r="AA501" s="1256">
        <f t="shared" si="686"/>
        <v>0</v>
      </c>
      <c r="AB501" s="1256">
        <f t="shared" si="686"/>
        <v>0</v>
      </c>
      <c r="AC501" s="1256">
        <f t="shared" si="686"/>
        <v>0</v>
      </c>
      <c r="AD501" s="1256">
        <f t="shared" si="686"/>
        <v>0</v>
      </c>
      <c r="AE501" s="1256">
        <f t="shared" si="686"/>
        <v>0</v>
      </c>
      <c r="AF501" s="1256">
        <f t="shared" si="686"/>
        <v>0</v>
      </c>
      <c r="AG501" s="1254">
        <f t="shared" si="686"/>
        <v>0</v>
      </c>
      <c r="AH501" s="1257">
        <f t="shared" si="686"/>
        <v>0</v>
      </c>
      <c r="AI501" s="1257">
        <f t="shared" si="686"/>
        <v>0</v>
      </c>
      <c r="AJ501" s="1254">
        <f t="shared" si="686"/>
        <v>0</v>
      </c>
      <c r="AK501" s="1257">
        <f t="shared" si="686"/>
        <v>0</v>
      </c>
      <c r="AL501" s="1256">
        <f t="shared" si="686"/>
        <v>0</v>
      </c>
      <c r="AM501" s="1256">
        <f t="shared" si="686"/>
        <v>0</v>
      </c>
      <c r="AN501" s="1256">
        <f t="shared" si="686"/>
        <v>0</v>
      </c>
      <c r="AO501" s="1256">
        <f t="shared" si="686"/>
        <v>0</v>
      </c>
      <c r="AP501" s="1256">
        <f t="shared" si="686"/>
        <v>0</v>
      </c>
      <c r="AQ501" s="1256">
        <f t="shared" si="686"/>
        <v>0</v>
      </c>
      <c r="AR501" s="1256">
        <f t="shared" si="686"/>
        <v>0</v>
      </c>
      <c r="AS501" s="1256">
        <f t="shared" si="686"/>
        <v>0</v>
      </c>
      <c r="AT501" s="1256">
        <f t="shared" si="686"/>
        <v>0</v>
      </c>
      <c r="AU501" s="1256">
        <f t="shared" si="686"/>
        <v>0</v>
      </c>
      <c r="AV501" s="1256">
        <f t="shared" si="686"/>
        <v>0</v>
      </c>
      <c r="AW501" s="1256">
        <f t="shared" si="686"/>
        <v>0</v>
      </c>
      <c r="AX501" s="1256">
        <f t="shared" si="686"/>
        <v>0</v>
      </c>
      <c r="AY501" s="1256">
        <f t="shared" si="686"/>
        <v>0</v>
      </c>
      <c r="AZ501" s="1256">
        <f t="shared" si="686"/>
        <v>0</v>
      </c>
      <c r="BA501" s="1254">
        <f t="shared" si="686"/>
        <v>0</v>
      </c>
      <c r="BB501" s="1257">
        <f t="shared" si="686"/>
        <v>0</v>
      </c>
      <c r="BD501" s="1186">
        <f t="shared" si="647"/>
        <v>0</v>
      </c>
      <c r="BE501" s="1187">
        <f t="shared" si="649"/>
        <v>0</v>
      </c>
      <c r="BF501" s="1188">
        <f t="shared" si="650"/>
        <v>0</v>
      </c>
      <c r="BH501" s="1189"/>
      <c r="BI501" s="1190">
        <f t="shared" si="632"/>
        <v>0</v>
      </c>
      <c r="BJ501" s="1215"/>
    </row>
    <row r="502" spans="1:62" ht="13.35" hidden="1" customHeight="1" x14ac:dyDescent="0.2">
      <c r="A502" s="1165" t="str">
        <f t="shared" si="634"/>
        <v>Транспортные средства</v>
      </c>
      <c r="D502" s="2015" t="s">
        <v>1029</v>
      </c>
      <c r="E502" s="2016"/>
      <c r="F502" s="1247"/>
      <c r="G502" s="1248" t="s">
        <v>817</v>
      </c>
      <c r="H502" s="1278">
        <f t="shared" si="680"/>
        <v>0</v>
      </c>
      <c r="I502" s="1250"/>
      <c r="J502" s="1251"/>
      <c r="K502" s="2017">
        <f t="shared" si="681"/>
        <v>0</v>
      </c>
      <c r="L502" s="2018"/>
      <c r="M502" s="1252">
        <f t="shared" ref="M502:BB502" si="687">SUMIFS(M307:M463,$B$307:$B$463,$D502,$C$307:$C$463,$D$492)</f>
        <v>0</v>
      </c>
      <c r="N502" s="1250">
        <f t="shared" si="687"/>
        <v>0</v>
      </c>
      <c r="O502" s="1253">
        <f t="shared" si="687"/>
        <v>0</v>
      </c>
      <c r="P502" s="1254">
        <f t="shared" si="687"/>
        <v>0</v>
      </c>
      <c r="Q502" s="1255">
        <f t="shared" si="687"/>
        <v>0</v>
      </c>
      <c r="R502" s="1256">
        <f t="shared" si="687"/>
        <v>0</v>
      </c>
      <c r="S502" s="1256">
        <f t="shared" si="687"/>
        <v>0</v>
      </c>
      <c r="T502" s="1256">
        <f t="shared" si="687"/>
        <v>0</v>
      </c>
      <c r="U502" s="1256">
        <f t="shared" si="687"/>
        <v>0</v>
      </c>
      <c r="V502" s="1256">
        <f t="shared" si="687"/>
        <v>0</v>
      </c>
      <c r="W502" s="1256">
        <f t="shared" si="687"/>
        <v>0</v>
      </c>
      <c r="X502" s="1256">
        <f t="shared" si="687"/>
        <v>0</v>
      </c>
      <c r="Y502" s="1256">
        <f t="shared" si="687"/>
        <v>0</v>
      </c>
      <c r="Z502" s="1256">
        <f t="shared" si="687"/>
        <v>0</v>
      </c>
      <c r="AA502" s="1256">
        <f t="shared" si="687"/>
        <v>0</v>
      </c>
      <c r="AB502" s="1256">
        <f t="shared" si="687"/>
        <v>0</v>
      </c>
      <c r="AC502" s="1256">
        <f t="shared" si="687"/>
        <v>0</v>
      </c>
      <c r="AD502" s="1256">
        <f t="shared" si="687"/>
        <v>0</v>
      </c>
      <c r="AE502" s="1256">
        <f t="shared" si="687"/>
        <v>0</v>
      </c>
      <c r="AF502" s="1256">
        <f t="shared" si="687"/>
        <v>0</v>
      </c>
      <c r="AG502" s="1254">
        <f t="shared" si="687"/>
        <v>0</v>
      </c>
      <c r="AH502" s="1257">
        <f t="shared" si="687"/>
        <v>0</v>
      </c>
      <c r="AI502" s="1257">
        <f t="shared" si="687"/>
        <v>0</v>
      </c>
      <c r="AJ502" s="1254">
        <f t="shared" si="687"/>
        <v>0</v>
      </c>
      <c r="AK502" s="1257">
        <f t="shared" si="687"/>
        <v>0</v>
      </c>
      <c r="AL502" s="1256">
        <f t="shared" si="687"/>
        <v>0</v>
      </c>
      <c r="AM502" s="1256">
        <f t="shared" si="687"/>
        <v>0</v>
      </c>
      <c r="AN502" s="1256">
        <f t="shared" si="687"/>
        <v>0</v>
      </c>
      <c r="AO502" s="1256">
        <f t="shared" si="687"/>
        <v>0</v>
      </c>
      <c r="AP502" s="1256">
        <f t="shared" si="687"/>
        <v>0</v>
      </c>
      <c r="AQ502" s="1256">
        <f t="shared" si="687"/>
        <v>0</v>
      </c>
      <c r="AR502" s="1256">
        <f t="shared" si="687"/>
        <v>0</v>
      </c>
      <c r="AS502" s="1256">
        <f t="shared" si="687"/>
        <v>0</v>
      </c>
      <c r="AT502" s="1256">
        <f t="shared" si="687"/>
        <v>0</v>
      </c>
      <c r="AU502" s="1256">
        <f t="shared" si="687"/>
        <v>0</v>
      </c>
      <c r="AV502" s="1256">
        <f t="shared" si="687"/>
        <v>0</v>
      </c>
      <c r="AW502" s="1256">
        <f t="shared" si="687"/>
        <v>0</v>
      </c>
      <c r="AX502" s="1256">
        <f t="shared" si="687"/>
        <v>0</v>
      </c>
      <c r="AY502" s="1256">
        <f t="shared" si="687"/>
        <v>0</v>
      </c>
      <c r="AZ502" s="1256">
        <f t="shared" si="687"/>
        <v>0</v>
      </c>
      <c r="BA502" s="1254">
        <f t="shared" si="687"/>
        <v>0</v>
      </c>
      <c r="BB502" s="1257">
        <f t="shared" si="687"/>
        <v>0</v>
      </c>
      <c r="BD502" s="1186">
        <f t="shared" si="647"/>
        <v>0</v>
      </c>
      <c r="BE502" s="1187">
        <f t="shared" si="649"/>
        <v>0</v>
      </c>
      <c r="BF502" s="1188">
        <f t="shared" si="650"/>
        <v>0</v>
      </c>
      <c r="BH502" s="1189"/>
      <c r="BI502" s="1190">
        <f t="shared" si="632"/>
        <v>0</v>
      </c>
      <c r="BJ502" s="1215"/>
    </row>
    <row r="503" spans="1:62" ht="13.35" hidden="1" customHeight="1" x14ac:dyDescent="0.2">
      <c r="A503" s="1165" t="str">
        <f t="shared" si="634"/>
        <v>Инструмент</v>
      </c>
      <c r="D503" s="2015" t="s">
        <v>1084</v>
      </c>
      <c r="E503" s="2016"/>
      <c r="F503" s="1247"/>
      <c r="G503" s="1248" t="s">
        <v>817</v>
      </c>
      <c r="H503" s="1278">
        <f t="shared" si="680"/>
        <v>0</v>
      </c>
      <c r="I503" s="1250"/>
      <c r="J503" s="1251"/>
      <c r="K503" s="2017">
        <f t="shared" si="681"/>
        <v>0</v>
      </c>
      <c r="L503" s="2018"/>
      <c r="M503" s="1252">
        <f t="shared" ref="M503:BB503" si="688">SUMIFS(M307:M463,$B$307:$B$463,$D503,$C$307:$C$463,$D$492)</f>
        <v>0</v>
      </c>
      <c r="N503" s="1250">
        <f t="shared" si="688"/>
        <v>0</v>
      </c>
      <c r="O503" s="1253">
        <f t="shared" si="688"/>
        <v>0</v>
      </c>
      <c r="P503" s="1254">
        <f t="shared" si="688"/>
        <v>0</v>
      </c>
      <c r="Q503" s="1255">
        <f t="shared" si="688"/>
        <v>0</v>
      </c>
      <c r="R503" s="1256">
        <f t="shared" si="688"/>
        <v>0</v>
      </c>
      <c r="S503" s="1256">
        <f t="shared" si="688"/>
        <v>0</v>
      </c>
      <c r="T503" s="1256">
        <f t="shared" si="688"/>
        <v>0</v>
      </c>
      <c r="U503" s="1256">
        <f t="shared" si="688"/>
        <v>0</v>
      </c>
      <c r="V503" s="1256">
        <f t="shared" si="688"/>
        <v>0</v>
      </c>
      <c r="W503" s="1256">
        <f t="shared" si="688"/>
        <v>0</v>
      </c>
      <c r="X503" s="1256">
        <f t="shared" si="688"/>
        <v>0</v>
      </c>
      <c r="Y503" s="1256">
        <f t="shared" si="688"/>
        <v>0</v>
      </c>
      <c r="Z503" s="1256">
        <f t="shared" si="688"/>
        <v>0</v>
      </c>
      <c r="AA503" s="1256">
        <f t="shared" si="688"/>
        <v>0</v>
      </c>
      <c r="AB503" s="1256">
        <f t="shared" si="688"/>
        <v>0</v>
      </c>
      <c r="AC503" s="1256">
        <f t="shared" si="688"/>
        <v>0</v>
      </c>
      <c r="AD503" s="1256">
        <f t="shared" si="688"/>
        <v>0</v>
      </c>
      <c r="AE503" s="1256">
        <f t="shared" si="688"/>
        <v>0</v>
      </c>
      <c r="AF503" s="1256">
        <f t="shared" si="688"/>
        <v>0</v>
      </c>
      <c r="AG503" s="1254">
        <f t="shared" si="688"/>
        <v>0</v>
      </c>
      <c r="AH503" s="1257">
        <f t="shared" si="688"/>
        <v>0</v>
      </c>
      <c r="AI503" s="1257">
        <f t="shared" si="688"/>
        <v>0</v>
      </c>
      <c r="AJ503" s="1254">
        <f t="shared" si="688"/>
        <v>0</v>
      </c>
      <c r="AK503" s="1257">
        <f t="shared" si="688"/>
        <v>0</v>
      </c>
      <c r="AL503" s="1256">
        <f t="shared" si="688"/>
        <v>0</v>
      </c>
      <c r="AM503" s="1256">
        <f t="shared" si="688"/>
        <v>0</v>
      </c>
      <c r="AN503" s="1256">
        <f t="shared" si="688"/>
        <v>0</v>
      </c>
      <c r="AO503" s="1256">
        <f t="shared" si="688"/>
        <v>0</v>
      </c>
      <c r="AP503" s="1256">
        <f t="shared" si="688"/>
        <v>0</v>
      </c>
      <c r="AQ503" s="1256">
        <f t="shared" si="688"/>
        <v>0</v>
      </c>
      <c r="AR503" s="1256">
        <f t="shared" si="688"/>
        <v>0</v>
      </c>
      <c r="AS503" s="1256">
        <f t="shared" si="688"/>
        <v>0</v>
      </c>
      <c r="AT503" s="1256">
        <f t="shared" si="688"/>
        <v>0</v>
      </c>
      <c r="AU503" s="1256">
        <f t="shared" si="688"/>
        <v>0</v>
      </c>
      <c r="AV503" s="1256">
        <f t="shared" si="688"/>
        <v>0</v>
      </c>
      <c r="AW503" s="1256">
        <f t="shared" si="688"/>
        <v>0</v>
      </c>
      <c r="AX503" s="1256">
        <f t="shared" si="688"/>
        <v>0</v>
      </c>
      <c r="AY503" s="1256">
        <f t="shared" si="688"/>
        <v>0</v>
      </c>
      <c r="AZ503" s="1256">
        <f t="shared" si="688"/>
        <v>0</v>
      </c>
      <c r="BA503" s="1254">
        <f t="shared" si="688"/>
        <v>0</v>
      </c>
      <c r="BB503" s="1257">
        <f t="shared" si="688"/>
        <v>0</v>
      </c>
      <c r="BD503" s="1186">
        <f t="shared" si="647"/>
        <v>0</v>
      </c>
      <c r="BE503" s="1187">
        <f t="shared" si="649"/>
        <v>0</v>
      </c>
      <c r="BF503" s="1188">
        <f t="shared" si="650"/>
        <v>0</v>
      </c>
      <c r="BH503" s="1189"/>
      <c r="BI503" s="1190">
        <f t="shared" si="632"/>
        <v>0</v>
      </c>
      <c r="BJ503" s="1215"/>
    </row>
    <row r="504" spans="1:62" ht="13.35" hidden="1" customHeight="1" x14ac:dyDescent="0.2">
      <c r="A504" s="1165" t="str">
        <f t="shared" si="634"/>
        <v>Производственный инвентарь</v>
      </c>
      <c r="D504" s="2015" t="s">
        <v>1047</v>
      </c>
      <c r="E504" s="2016"/>
      <c r="F504" s="1247"/>
      <c r="G504" s="1248" t="s">
        <v>817</v>
      </c>
      <c r="H504" s="1278">
        <f t="shared" si="680"/>
        <v>0</v>
      </c>
      <c r="I504" s="1250"/>
      <c r="J504" s="1251"/>
      <c r="K504" s="2017">
        <f t="shared" si="681"/>
        <v>0</v>
      </c>
      <c r="L504" s="2018"/>
      <c r="M504" s="1252">
        <f t="shared" ref="M504:BB504" si="689">SUMIFS(M307:M463,$B$307:$B$463,$D504,$C$307:$C$463,$D$492)</f>
        <v>0</v>
      </c>
      <c r="N504" s="1250">
        <f t="shared" si="689"/>
        <v>0</v>
      </c>
      <c r="O504" s="1253">
        <f t="shared" si="689"/>
        <v>0</v>
      </c>
      <c r="P504" s="1254">
        <f t="shared" si="689"/>
        <v>0</v>
      </c>
      <c r="Q504" s="1255">
        <f t="shared" si="689"/>
        <v>0</v>
      </c>
      <c r="R504" s="1256">
        <f t="shared" si="689"/>
        <v>0</v>
      </c>
      <c r="S504" s="1256">
        <f t="shared" si="689"/>
        <v>0</v>
      </c>
      <c r="T504" s="1256">
        <f t="shared" si="689"/>
        <v>0</v>
      </c>
      <c r="U504" s="1256">
        <f t="shared" si="689"/>
        <v>0</v>
      </c>
      <c r="V504" s="1256">
        <f t="shared" si="689"/>
        <v>0</v>
      </c>
      <c r="W504" s="1256">
        <f t="shared" si="689"/>
        <v>0</v>
      </c>
      <c r="X504" s="1256">
        <f t="shared" si="689"/>
        <v>0</v>
      </c>
      <c r="Y504" s="1256">
        <f t="shared" si="689"/>
        <v>0</v>
      </c>
      <c r="Z504" s="1256">
        <f t="shared" si="689"/>
        <v>0</v>
      </c>
      <c r="AA504" s="1256">
        <f t="shared" si="689"/>
        <v>0</v>
      </c>
      <c r="AB504" s="1256">
        <f t="shared" si="689"/>
        <v>0</v>
      </c>
      <c r="AC504" s="1256">
        <f t="shared" si="689"/>
        <v>0</v>
      </c>
      <c r="AD504" s="1256">
        <f t="shared" si="689"/>
        <v>0</v>
      </c>
      <c r="AE504" s="1256">
        <f t="shared" si="689"/>
        <v>0</v>
      </c>
      <c r="AF504" s="1256">
        <f t="shared" si="689"/>
        <v>0</v>
      </c>
      <c r="AG504" s="1254">
        <f t="shared" si="689"/>
        <v>0</v>
      </c>
      <c r="AH504" s="1257">
        <f t="shared" si="689"/>
        <v>0</v>
      </c>
      <c r="AI504" s="1257">
        <f t="shared" si="689"/>
        <v>0</v>
      </c>
      <c r="AJ504" s="1254">
        <f t="shared" si="689"/>
        <v>0</v>
      </c>
      <c r="AK504" s="1257">
        <f t="shared" si="689"/>
        <v>0</v>
      </c>
      <c r="AL504" s="1256">
        <f t="shared" si="689"/>
        <v>0</v>
      </c>
      <c r="AM504" s="1256">
        <f t="shared" si="689"/>
        <v>0</v>
      </c>
      <c r="AN504" s="1256">
        <f t="shared" si="689"/>
        <v>0</v>
      </c>
      <c r="AO504" s="1256">
        <f t="shared" si="689"/>
        <v>0</v>
      </c>
      <c r="AP504" s="1256">
        <f t="shared" si="689"/>
        <v>0</v>
      </c>
      <c r="AQ504" s="1256">
        <f t="shared" si="689"/>
        <v>0</v>
      </c>
      <c r="AR504" s="1256">
        <f t="shared" si="689"/>
        <v>0</v>
      </c>
      <c r="AS504" s="1256">
        <f t="shared" si="689"/>
        <v>0</v>
      </c>
      <c r="AT504" s="1256">
        <f t="shared" si="689"/>
        <v>0</v>
      </c>
      <c r="AU504" s="1256">
        <f t="shared" si="689"/>
        <v>0</v>
      </c>
      <c r="AV504" s="1256">
        <f t="shared" si="689"/>
        <v>0</v>
      </c>
      <c r="AW504" s="1256">
        <f t="shared" si="689"/>
        <v>0</v>
      </c>
      <c r="AX504" s="1256">
        <f t="shared" si="689"/>
        <v>0</v>
      </c>
      <c r="AY504" s="1256">
        <f t="shared" si="689"/>
        <v>0</v>
      </c>
      <c r="AZ504" s="1256">
        <f t="shared" si="689"/>
        <v>0</v>
      </c>
      <c r="BA504" s="1254">
        <f t="shared" si="689"/>
        <v>0</v>
      </c>
      <c r="BB504" s="1257">
        <f t="shared" si="689"/>
        <v>0</v>
      </c>
      <c r="BD504" s="1186">
        <f t="shared" si="647"/>
        <v>0</v>
      </c>
      <c r="BE504" s="1187">
        <f t="shared" si="649"/>
        <v>0</v>
      </c>
      <c r="BF504" s="1188">
        <f t="shared" si="650"/>
        <v>0</v>
      </c>
      <c r="BH504" s="1189"/>
      <c r="BI504" s="1190">
        <f t="shared" si="632"/>
        <v>0</v>
      </c>
      <c r="BJ504" s="1215"/>
    </row>
    <row r="505" spans="1:62" ht="13.35" hidden="1" customHeight="1" thickBot="1" x14ac:dyDescent="0.25">
      <c r="A505" s="1165" t="str">
        <f t="shared" si="634"/>
        <v>Прочие основные производственные фонды</v>
      </c>
      <c r="D505" s="2015" t="s">
        <v>1078</v>
      </c>
      <c r="E505" s="2016"/>
      <c r="F505" s="1247"/>
      <c r="G505" s="1248" t="s">
        <v>817</v>
      </c>
      <c r="H505" s="1278">
        <f t="shared" si="680"/>
        <v>0</v>
      </c>
      <c r="I505" s="1250"/>
      <c r="J505" s="1251"/>
      <c r="K505" s="2017">
        <f t="shared" si="681"/>
        <v>0</v>
      </c>
      <c r="L505" s="2018"/>
      <c r="M505" s="1252">
        <f t="shared" ref="M505:BB505" si="690">SUMIFS(M307:M463,$B$307:$B$463,$D505,$C$307:$C$463,$D$492)</f>
        <v>0</v>
      </c>
      <c r="N505" s="1250">
        <f t="shared" si="690"/>
        <v>0</v>
      </c>
      <c r="O505" s="1253">
        <f t="shared" si="690"/>
        <v>0</v>
      </c>
      <c r="P505" s="1254">
        <f t="shared" si="690"/>
        <v>0</v>
      </c>
      <c r="Q505" s="1255">
        <f t="shared" si="690"/>
        <v>0</v>
      </c>
      <c r="R505" s="1256">
        <f t="shared" si="690"/>
        <v>0</v>
      </c>
      <c r="S505" s="1256">
        <f t="shared" si="690"/>
        <v>0</v>
      </c>
      <c r="T505" s="1256">
        <f t="shared" si="690"/>
        <v>0</v>
      </c>
      <c r="U505" s="1256">
        <f t="shared" si="690"/>
        <v>0</v>
      </c>
      <c r="V505" s="1256">
        <f t="shared" si="690"/>
        <v>0</v>
      </c>
      <c r="W505" s="1256">
        <f t="shared" si="690"/>
        <v>0</v>
      </c>
      <c r="X505" s="1256">
        <f t="shared" si="690"/>
        <v>0</v>
      </c>
      <c r="Y505" s="1256">
        <f t="shared" si="690"/>
        <v>0</v>
      </c>
      <c r="Z505" s="1256">
        <f t="shared" si="690"/>
        <v>0</v>
      </c>
      <c r="AA505" s="1256">
        <f t="shared" si="690"/>
        <v>0</v>
      </c>
      <c r="AB505" s="1256">
        <f t="shared" si="690"/>
        <v>0</v>
      </c>
      <c r="AC505" s="1256">
        <f t="shared" si="690"/>
        <v>0</v>
      </c>
      <c r="AD505" s="1256">
        <f t="shared" si="690"/>
        <v>0</v>
      </c>
      <c r="AE505" s="1256">
        <f t="shared" si="690"/>
        <v>0</v>
      </c>
      <c r="AF505" s="1256">
        <f t="shared" si="690"/>
        <v>0</v>
      </c>
      <c r="AG505" s="1254">
        <f t="shared" si="690"/>
        <v>0</v>
      </c>
      <c r="AH505" s="1257">
        <f t="shared" si="690"/>
        <v>0</v>
      </c>
      <c r="AI505" s="1257">
        <f t="shared" si="690"/>
        <v>0</v>
      </c>
      <c r="AJ505" s="1254">
        <f t="shared" si="690"/>
        <v>0</v>
      </c>
      <c r="AK505" s="1257">
        <f t="shared" si="690"/>
        <v>0</v>
      </c>
      <c r="AL505" s="1256">
        <f t="shared" si="690"/>
        <v>0</v>
      </c>
      <c r="AM505" s="1256">
        <f t="shared" si="690"/>
        <v>0</v>
      </c>
      <c r="AN505" s="1256">
        <f t="shared" si="690"/>
        <v>0</v>
      </c>
      <c r="AO505" s="1256">
        <f t="shared" si="690"/>
        <v>0</v>
      </c>
      <c r="AP505" s="1256">
        <f t="shared" si="690"/>
        <v>0</v>
      </c>
      <c r="AQ505" s="1256">
        <f t="shared" si="690"/>
        <v>0</v>
      </c>
      <c r="AR505" s="1256">
        <f t="shared" si="690"/>
        <v>0</v>
      </c>
      <c r="AS505" s="1256">
        <f t="shared" si="690"/>
        <v>0</v>
      </c>
      <c r="AT505" s="1256">
        <f t="shared" si="690"/>
        <v>0</v>
      </c>
      <c r="AU505" s="1256">
        <f t="shared" si="690"/>
        <v>0</v>
      </c>
      <c r="AV505" s="1256">
        <f t="shared" si="690"/>
        <v>0</v>
      </c>
      <c r="AW505" s="1256">
        <f t="shared" si="690"/>
        <v>0</v>
      </c>
      <c r="AX505" s="1256">
        <f t="shared" si="690"/>
        <v>0</v>
      </c>
      <c r="AY505" s="1256">
        <f t="shared" si="690"/>
        <v>0</v>
      </c>
      <c r="AZ505" s="1256">
        <f t="shared" si="690"/>
        <v>0</v>
      </c>
      <c r="BA505" s="1254">
        <f t="shared" si="690"/>
        <v>0</v>
      </c>
      <c r="BB505" s="1257">
        <f t="shared" si="690"/>
        <v>0</v>
      </c>
      <c r="BD505" s="1186">
        <f t="shared" si="647"/>
        <v>0</v>
      </c>
      <c r="BE505" s="1187">
        <f t="shared" si="649"/>
        <v>0</v>
      </c>
      <c r="BF505" s="1188">
        <f t="shared" si="650"/>
        <v>0</v>
      </c>
      <c r="BH505" s="1189"/>
      <c r="BI505" s="1190">
        <f t="shared" si="632"/>
        <v>0</v>
      </c>
      <c r="BJ505" s="1215"/>
    </row>
    <row r="506" spans="1:62" ht="13.35" hidden="1" customHeight="1" thickBot="1" x14ac:dyDescent="0.25">
      <c r="A506" s="1165" t="str">
        <f t="shared" si="634"/>
        <v>Сбыт</v>
      </c>
      <c r="D506" s="2071" t="s">
        <v>1155</v>
      </c>
      <c r="E506" s="2072"/>
      <c r="F506" s="2072"/>
      <c r="G506" s="2072"/>
      <c r="H506" s="2072"/>
      <c r="I506" s="1328"/>
      <c r="J506" s="1329"/>
      <c r="K506" s="2073">
        <f>SUM(K507:L519)</f>
        <v>7881187.7700000005</v>
      </c>
      <c r="L506" s="2074"/>
      <c r="M506" s="1330">
        <f t="shared" ref="M506:AG506" si="691">SUM(M507:M519)</f>
        <v>0</v>
      </c>
      <c r="N506" s="1328">
        <f t="shared" si="691"/>
        <v>680504.58</v>
      </c>
      <c r="O506" s="1331">
        <f t="shared" si="691"/>
        <v>0</v>
      </c>
      <c r="P506" s="1332">
        <f t="shared" si="691"/>
        <v>0</v>
      </c>
      <c r="Q506" s="1333">
        <f t="shared" si="691"/>
        <v>68614.399999999994</v>
      </c>
      <c r="R506" s="1334">
        <f t="shared" si="691"/>
        <v>226834.86000000002</v>
      </c>
      <c r="S506" s="1334">
        <f t="shared" si="691"/>
        <v>226834.86000000002</v>
      </c>
      <c r="T506" s="1334">
        <f t="shared" si="691"/>
        <v>226834.86000000002</v>
      </c>
      <c r="U506" s="1334">
        <f t="shared" si="691"/>
        <v>226834.86000000002</v>
      </c>
      <c r="V506" s="1334">
        <f t="shared" si="691"/>
        <v>228550.22</v>
      </c>
      <c r="W506" s="1334">
        <f t="shared" si="691"/>
        <v>228550.22</v>
      </c>
      <c r="X506" s="1334">
        <f t="shared" si="691"/>
        <v>1364439.8800000001</v>
      </c>
      <c r="Y506" s="1334">
        <f t="shared" si="691"/>
        <v>228550.22</v>
      </c>
      <c r="Z506" s="1334">
        <f t="shared" si="691"/>
        <v>228550.22</v>
      </c>
      <c r="AA506" s="1334">
        <f t="shared" si="691"/>
        <v>228550.22</v>
      </c>
      <c r="AB506" s="1334">
        <f t="shared" si="691"/>
        <v>228549.86</v>
      </c>
      <c r="AC506" s="1334">
        <f t="shared" si="691"/>
        <v>214452.69</v>
      </c>
      <c r="AD506" s="1334">
        <f t="shared" si="691"/>
        <v>214452.69</v>
      </c>
      <c r="AE506" s="1334">
        <f t="shared" si="691"/>
        <v>1343105.9000000001</v>
      </c>
      <c r="AF506" s="1334">
        <f t="shared" si="691"/>
        <v>2707545.78</v>
      </c>
      <c r="AG506" s="1335">
        <f t="shared" si="691"/>
        <v>16821141.59</v>
      </c>
      <c r="AH506" s="1334">
        <f t="shared" ref="AH506:BB506" si="692">SUM(AH507:AH509,AH511:AH519)</f>
        <v>5242256.3899999997</v>
      </c>
      <c r="AI506" s="1334">
        <f t="shared" si="692"/>
        <v>0</v>
      </c>
      <c r="AJ506" s="1335">
        <f t="shared" si="692"/>
        <v>0</v>
      </c>
      <c r="AK506" s="1336">
        <f t="shared" si="692"/>
        <v>0</v>
      </c>
      <c r="AL506" s="1334">
        <f t="shared" si="692"/>
        <v>196293.45</v>
      </c>
      <c r="AM506" s="1334">
        <f t="shared" si="692"/>
        <v>196293.30000000002</v>
      </c>
      <c r="AN506" s="1334">
        <f t="shared" si="692"/>
        <v>196293.30000000002</v>
      </c>
      <c r="AO506" s="1334">
        <f t="shared" si="692"/>
        <v>196293.30000000002</v>
      </c>
      <c r="AP506" s="1334">
        <f t="shared" si="692"/>
        <v>196293.30000000002</v>
      </c>
      <c r="AQ506" s="1334">
        <f t="shared" si="692"/>
        <v>196293.30000000002</v>
      </c>
      <c r="AR506" s="1334">
        <f t="shared" si="692"/>
        <v>1177759.9500000002</v>
      </c>
      <c r="AS506" s="1334">
        <f t="shared" si="692"/>
        <v>196293.30000000002</v>
      </c>
      <c r="AT506" s="1334">
        <f t="shared" si="692"/>
        <v>196293.30000000002</v>
      </c>
      <c r="AU506" s="1334">
        <f t="shared" si="692"/>
        <v>196293.30000000002</v>
      </c>
      <c r="AV506" s="1334">
        <f t="shared" si="692"/>
        <v>196293.30000000002</v>
      </c>
      <c r="AW506" s="1334">
        <f t="shared" si="692"/>
        <v>196293.00999999992</v>
      </c>
      <c r="AX506" s="1334">
        <f t="shared" si="692"/>
        <v>179247.81</v>
      </c>
      <c r="AY506" s="1334">
        <f t="shared" si="692"/>
        <v>1160714.02</v>
      </c>
      <c r="AZ506" s="1334">
        <f t="shared" si="692"/>
        <v>2338473.9699999997</v>
      </c>
      <c r="BA506" s="1335">
        <f t="shared" si="692"/>
        <v>16821141.59</v>
      </c>
      <c r="BB506" s="1337">
        <f t="shared" si="692"/>
        <v>2903782.42</v>
      </c>
      <c r="BD506" s="1186">
        <f t="shared" si="647"/>
        <v>0</v>
      </c>
      <c r="BE506" s="1187">
        <f t="shared" si="649"/>
        <v>7200683.1899999995</v>
      </c>
      <c r="BF506" s="1188">
        <f t="shared" si="650"/>
        <v>0</v>
      </c>
      <c r="BH506" s="1189"/>
      <c r="BI506" s="1190">
        <f t="shared" si="632"/>
        <v>0</v>
      </c>
      <c r="BJ506" s="1215"/>
    </row>
    <row r="507" spans="1:62" ht="13.35" hidden="1" customHeight="1" x14ac:dyDescent="0.2">
      <c r="A507" s="1165" t="str">
        <f t="shared" si="634"/>
        <v>Здания</v>
      </c>
      <c r="D507" s="2015" t="s">
        <v>970</v>
      </c>
      <c r="E507" s="2016"/>
      <c r="F507" s="1247"/>
      <c r="G507" s="1248" t="s">
        <v>817</v>
      </c>
      <c r="H507" s="1278">
        <f>SUMIFS($H$307:$H$463,$B$307:$B$463,$D507,$C$307:$C$463,$D$506)</f>
        <v>800000</v>
      </c>
      <c r="I507" s="1250"/>
      <c r="J507" s="1251"/>
      <c r="K507" s="2017">
        <f>SUMIFS($K$307:$K$463,$B$307:$B$463,$D507,$C$307:$C$463,$D$506)</f>
        <v>800000</v>
      </c>
      <c r="L507" s="2018"/>
      <c r="M507" s="1252">
        <f t="shared" ref="M507:BB507" si="693">SUMIFS(M307:M463,$B$307:$B$463,$D507,$C$307:$C$463,$D$506)</f>
        <v>0</v>
      </c>
      <c r="N507" s="1250">
        <f t="shared" si="693"/>
        <v>0</v>
      </c>
      <c r="O507" s="1253">
        <f t="shared" si="693"/>
        <v>0</v>
      </c>
      <c r="P507" s="1254">
        <f t="shared" si="693"/>
        <v>0</v>
      </c>
      <c r="Q507" s="1255">
        <f t="shared" si="693"/>
        <v>0</v>
      </c>
      <c r="R507" s="1256">
        <f t="shared" si="693"/>
        <v>0</v>
      </c>
      <c r="S507" s="1256">
        <f t="shared" si="693"/>
        <v>0</v>
      </c>
      <c r="T507" s="1256">
        <f t="shared" si="693"/>
        <v>0</v>
      </c>
      <c r="U507" s="1256">
        <f t="shared" si="693"/>
        <v>0</v>
      </c>
      <c r="V507" s="1256">
        <f t="shared" si="693"/>
        <v>0</v>
      </c>
      <c r="W507" s="1256">
        <f t="shared" si="693"/>
        <v>0</v>
      </c>
      <c r="X507" s="1256">
        <f t="shared" si="693"/>
        <v>0</v>
      </c>
      <c r="Y507" s="1256">
        <f t="shared" si="693"/>
        <v>0</v>
      </c>
      <c r="Z507" s="1256">
        <f t="shared" si="693"/>
        <v>0</v>
      </c>
      <c r="AA507" s="1256">
        <f t="shared" si="693"/>
        <v>0</v>
      </c>
      <c r="AB507" s="1256">
        <f t="shared" si="693"/>
        <v>0</v>
      </c>
      <c r="AC507" s="1256">
        <f t="shared" si="693"/>
        <v>0</v>
      </c>
      <c r="AD507" s="1256">
        <f t="shared" si="693"/>
        <v>0</v>
      </c>
      <c r="AE507" s="1256">
        <f t="shared" si="693"/>
        <v>0</v>
      </c>
      <c r="AF507" s="1256">
        <f t="shared" si="693"/>
        <v>0</v>
      </c>
      <c r="AG507" s="1254">
        <f t="shared" si="693"/>
        <v>800000</v>
      </c>
      <c r="AH507" s="1257">
        <f t="shared" si="693"/>
        <v>800000</v>
      </c>
      <c r="AI507" s="1257">
        <f t="shared" si="693"/>
        <v>0</v>
      </c>
      <c r="AJ507" s="1254">
        <f t="shared" si="693"/>
        <v>0</v>
      </c>
      <c r="AK507" s="1257">
        <f t="shared" si="693"/>
        <v>0</v>
      </c>
      <c r="AL507" s="1256">
        <f t="shared" si="693"/>
        <v>0</v>
      </c>
      <c r="AM507" s="1256">
        <f t="shared" si="693"/>
        <v>0</v>
      </c>
      <c r="AN507" s="1256">
        <f t="shared" si="693"/>
        <v>0</v>
      </c>
      <c r="AO507" s="1256">
        <f t="shared" si="693"/>
        <v>0</v>
      </c>
      <c r="AP507" s="1256">
        <f t="shared" si="693"/>
        <v>0</v>
      </c>
      <c r="AQ507" s="1256">
        <f t="shared" si="693"/>
        <v>0</v>
      </c>
      <c r="AR507" s="1256">
        <f t="shared" si="693"/>
        <v>0</v>
      </c>
      <c r="AS507" s="1256">
        <f t="shared" si="693"/>
        <v>0</v>
      </c>
      <c r="AT507" s="1256">
        <f t="shared" si="693"/>
        <v>0</v>
      </c>
      <c r="AU507" s="1256">
        <f t="shared" si="693"/>
        <v>0</v>
      </c>
      <c r="AV507" s="1256">
        <f t="shared" si="693"/>
        <v>0</v>
      </c>
      <c r="AW507" s="1256">
        <f t="shared" si="693"/>
        <v>0</v>
      </c>
      <c r="AX507" s="1256">
        <f t="shared" si="693"/>
        <v>0</v>
      </c>
      <c r="AY507" s="1256">
        <f t="shared" si="693"/>
        <v>0</v>
      </c>
      <c r="AZ507" s="1256">
        <f t="shared" si="693"/>
        <v>0</v>
      </c>
      <c r="BA507" s="1254">
        <f t="shared" si="693"/>
        <v>800000</v>
      </c>
      <c r="BB507" s="1257">
        <f t="shared" si="693"/>
        <v>800000</v>
      </c>
      <c r="BD507" s="1186">
        <f t="shared" si="647"/>
        <v>0</v>
      </c>
      <c r="BE507" s="1187">
        <f t="shared" si="649"/>
        <v>800000</v>
      </c>
      <c r="BF507" s="1188">
        <f t="shared" si="650"/>
        <v>0</v>
      </c>
      <c r="BH507" s="1189"/>
      <c r="BI507" s="1190">
        <f t="shared" si="632"/>
        <v>0</v>
      </c>
      <c r="BJ507" s="1215"/>
    </row>
    <row r="508" spans="1:62" ht="13.35" hidden="1" customHeight="1" x14ac:dyDescent="0.2">
      <c r="A508" s="1165" t="str">
        <f t="shared" si="634"/>
        <v>Сооружения</v>
      </c>
      <c r="D508" s="2015" t="s">
        <v>1081</v>
      </c>
      <c r="E508" s="2016"/>
      <c r="F508" s="1247"/>
      <c r="G508" s="1248" t="s">
        <v>817</v>
      </c>
      <c r="H508" s="1278">
        <f>SUMIFS($H$307:$H$463,$B$307:$B$463,$D508,$C$307:$C$463,$D$506)</f>
        <v>0</v>
      </c>
      <c r="I508" s="1250"/>
      <c r="J508" s="1251"/>
      <c r="K508" s="2017">
        <f>SUMIFS($K$307:$K$463,$B$307:$B$463,$D508,$C$307:$C$463,$D$506)</f>
        <v>0</v>
      </c>
      <c r="L508" s="2018"/>
      <c r="M508" s="1252">
        <f t="shared" ref="M508:BB508" si="694">SUMIFS(M307:M463,$B$307:$B$463,$D508,$C$307:$C$463,$D$506)</f>
        <v>0</v>
      </c>
      <c r="N508" s="1250">
        <f t="shared" si="694"/>
        <v>0</v>
      </c>
      <c r="O508" s="1253">
        <f t="shared" si="694"/>
        <v>0</v>
      </c>
      <c r="P508" s="1254">
        <f t="shared" si="694"/>
        <v>0</v>
      </c>
      <c r="Q508" s="1255">
        <f t="shared" si="694"/>
        <v>0</v>
      </c>
      <c r="R508" s="1256">
        <f t="shared" si="694"/>
        <v>0</v>
      </c>
      <c r="S508" s="1256">
        <f t="shared" si="694"/>
        <v>0</v>
      </c>
      <c r="T508" s="1256">
        <f t="shared" si="694"/>
        <v>0</v>
      </c>
      <c r="U508" s="1256">
        <f t="shared" si="694"/>
        <v>0</v>
      </c>
      <c r="V508" s="1256">
        <f t="shared" si="694"/>
        <v>0</v>
      </c>
      <c r="W508" s="1256">
        <f t="shared" si="694"/>
        <v>0</v>
      </c>
      <c r="X508" s="1256">
        <f t="shared" si="694"/>
        <v>0</v>
      </c>
      <c r="Y508" s="1256">
        <f t="shared" si="694"/>
        <v>0</v>
      </c>
      <c r="Z508" s="1256">
        <f t="shared" si="694"/>
        <v>0</v>
      </c>
      <c r="AA508" s="1256">
        <f t="shared" si="694"/>
        <v>0</v>
      </c>
      <c r="AB508" s="1256">
        <f t="shared" si="694"/>
        <v>0</v>
      </c>
      <c r="AC508" s="1256">
        <f t="shared" si="694"/>
        <v>0</v>
      </c>
      <c r="AD508" s="1256">
        <f t="shared" si="694"/>
        <v>0</v>
      </c>
      <c r="AE508" s="1256">
        <f t="shared" si="694"/>
        <v>0</v>
      </c>
      <c r="AF508" s="1256">
        <f t="shared" si="694"/>
        <v>0</v>
      </c>
      <c r="AG508" s="1254">
        <f t="shared" si="694"/>
        <v>0</v>
      </c>
      <c r="AH508" s="1257">
        <f t="shared" si="694"/>
        <v>0</v>
      </c>
      <c r="AI508" s="1257">
        <f t="shared" si="694"/>
        <v>0</v>
      </c>
      <c r="AJ508" s="1254">
        <f t="shared" si="694"/>
        <v>0</v>
      </c>
      <c r="AK508" s="1257">
        <f t="shared" si="694"/>
        <v>0</v>
      </c>
      <c r="AL508" s="1256">
        <f t="shared" si="694"/>
        <v>0</v>
      </c>
      <c r="AM508" s="1256">
        <f t="shared" si="694"/>
        <v>0</v>
      </c>
      <c r="AN508" s="1256">
        <f t="shared" si="694"/>
        <v>0</v>
      </c>
      <c r="AO508" s="1256">
        <f t="shared" si="694"/>
        <v>0</v>
      </c>
      <c r="AP508" s="1256">
        <f t="shared" si="694"/>
        <v>0</v>
      </c>
      <c r="AQ508" s="1256">
        <f t="shared" si="694"/>
        <v>0</v>
      </c>
      <c r="AR508" s="1256">
        <f t="shared" si="694"/>
        <v>0</v>
      </c>
      <c r="AS508" s="1256">
        <f t="shared" si="694"/>
        <v>0</v>
      </c>
      <c r="AT508" s="1256">
        <f t="shared" si="694"/>
        <v>0</v>
      </c>
      <c r="AU508" s="1256">
        <f t="shared" si="694"/>
        <v>0</v>
      </c>
      <c r="AV508" s="1256">
        <f t="shared" si="694"/>
        <v>0</v>
      </c>
      <c r="AW508" s="1256">
        <f t="shared" si="694"/>
        <v>0</v>
      </c>
      <c r="AX508" s="1256">
        <f t="shared" si="694"/>
        <v>0</v>
      </c>
      <c r="AY508" s="1256">
        <f t="shared" si="694"/>
        <v>0</v>
      </c>
      <c r="AZ508" s="1256">
        <f t="shared" si="694"/>
        <v>0</v>
      </c>
      <c r="BA508" s="1254">
        <f t="shared" si="694"/>
        <v>0</v>
      </c>
      <c r="BB508" s="1257">
        <f t="shared" si="694"/>
        <v>0</v>
      </c>
      <c r="BD508" s="1186">
        <f t="shared" si="647"/>
        <v>0</v>
      </c>
      <c r="BE508" s="1187">
        <f t="shared" si="649"/>
        <v>0</v>
      </c>
      <c r="BF508" s="1188">
        <f t="shared" si="650"/>
        <v>0</v>
      </c>
      <c r="BH508" s="1189"/>
      <c r="BI508" s="1190">
        <f t="shared" si="632"/>
        <v>0</v>
      </c>
      <c r="BJ508" s="1215"/>
    </row>
    <row r="509" spans="1:62" ht="13.35" hidden="1" customHeight="1" x14ac:dyDescent="0.2">
      <c r="A509" s="1165" t="str">
        <f t="shared" si="634"/>
        <v>Передаточные устройства</v>
      </c>
      <c r="D509" s="2015" t="s">
        <v>1082</v>
      </c>
      <c r="E509" s="2016"/>
      <c r="F509" s="1247"/>
      <c r="G509" s="1248" t="s">
        <v>817</v>
      </c>
      <c r="H509" s="1278">
        <f>SUMIFS($H$307:$H$463,$B$307:$B$463,$D509,$C$307:$C$463,$D$506)</f>
        <v>0</v>
      </c>
      <c r="I509" s="1250"/>
      <c r="J509" s="1251"/>
      <c r="K509" s="2017">
        <f>SUMIFS($K$307:$K$463,$B$307:$B$463,$D509,$C$307:$C$463,$D$506)</f>
        <v>0</v>
      </c>
      <c r="L509" s="2018"/>
      <c r="M509" s="1252">
        <f t="shared" ref="M509:BB509" si="695">SUMIFS(M307:M463,$B$307:$B$463,$D509,$C$307:$C$463,$D$506)</f>
        <v>0</v>
      </c>
      <c r="N509" s="1250">
        <f t="shared" si="695"/>
        <v>0</v>
      </c>
      <c r="O509" s="1253">
        <f t="shared" si="695"/>
        <v>0</v>
      </c>
      <c r="P509" s="1254">
        <f t="shared" si="695"/>
        <v>0</v>
      </c>
      <c r="Q509" s="1255">
        <f t="shared" si="695"/>
        <v>0</v>
      </c>
      <c r="R509" s="1256">
        <f t="shared" si="695"/>
        <v>0</v>
      </c>
      <c r="S509" s="1256">
        <f t="shared" si="695"/>
        <v>0</v>
      </c>
      <c r="T509" s="1256">
        <f t="shared" si="695"/>
        <v>0</v>
      </c>
      <c r="U509" s="1256">
        <f t="shared" si="695"/>
        <v>0</v>
      </c>
      <c r="V509" s="1256">
        <f t="shared" si="695"/>
        <v>0</v>
      </c>
      <c r="W509" s="1256">
        <f t="shared" si="695"/>
        <v>0</v>
      </c>
      <c r="X509" s="1256">
        <f t="shared" si="695"/>
        <v>0</v>
      </c>
      <c r="Y509" s="1256">
        <f t="shared" si="695"/>
        <v>0</v>
      </c>
      <c r="Z509" s="1256">
        <f t="shared" si="695"/>
        <v>0</v>
      </c>
      <c r="AA509" s="1256">
        <f t="shared" si="695"/>
        <v>0</v>
      </c>
      <c r="AB509" s="1256">
        <f t="shared" si="695"/>
        <v>0</v>
      </c>
      <c r="AC509" s="1256">
        <f t="shared" si="695"/>
        <v>0</v>
      </c>
      <c r="AD509" s="1256">
        <f t="shared" si="695"/>
        <v>0</v>
      </c>
      <c r="AE509" s="1256">
        <f t="shared" si="695"/>
        <v>0</v>
      </c>
      <c r="AF509" s="1256">
        <f t="shared" si="695"/>
        <v>0</v>
      </c>
      <c r="AG509" s="1254">
        <f t="shared" si="695"/>
        <v>0</v>
      </c>
      <c r="AH509" s="1257">
        <f t="shared" si="695"/>
        <v>0</v>
      </c>
      <c r="AI509" s="1257">
        <f t="shared" si="695"/>
        <v>0</v>
      </c>
      <c r="AJ509" s="1254">
        <f t="shared" si="695"/>
        <v>0</v>
      </c>
      <c r="AK509" s="1257">
        <f t="shared" si="695"/>
        <v>0</v>
      </c>
      <c r="AL509" s="1256">
        <f t="shared" si="695"/>
        <v>0</v>
      </c>
      <c r="AM509" s="1256">
        <f t="shared" si="695"/>
        <v>0</v>
      </c>
      <c r="AN509" s="1256">
        <f t="shared" si="695"/>
        <v>0</v>
      </c>
      <c r="AO509" s="1256">
        <f t="shared" si="695"/>
        <v>0</v>
      </c>
      <c r="AP509" s="1256">
        <f t="shared" si="695"/>
        <v>0</v>
      </c>
      <c r="AQ509" s="1256">
        <f t="shared" si="695"/>
        <v>0</v>
      </c>
      <c r="AR509" s="1256">
        <f t="shared" si="695"/>
        <v>0</v>
      </c>
      <c r="AS509" s="1256">
        <f t="shared" si="695"/>
        <v>0</v>
      </c>
      <c r="AT509" s="1256">
        <f t="shared" si="695"/>
        <v>0</v>
      </c>
      <c r="AU509" s="1256">
        <f t="shared" si="695"/>
        <v>0</v>
      </c>
      <c r="AV509" s="1256">
        <f t="shared" si="695"/>
        <v>0</v>
      </c>
      <c r="AW509" s="1256">
        <f t="shared" si="695"/>
        <v>0</v>
      </c>
      <c r="AX509" s="1256">
        <f t="shared" si="695"/>
        <v>0</v>
      </c>
      <c r="AY509" s="1256">
        <f t="shared" si="695"/>
        <v>0</v>
      </c>
      <c r="AZ509" s="1256">
        <f t="shared" si="695"/>
        <v>0</v>
      </c>
      <c r="BA509" s="1254">
        <f t="shared" si="695"/>
        <v>0</v>
      </c>
      <c r="BB509" s="1257">
        <f t="shared" si="695"/>
        <v>0</v>
      </c>
      <c r="BD509" s="1186">
        <f t="shared" si="647"/>
        <v>0</v>
      </c>
      <c r="BE509" s="1187">
        <f t="shared" si="649"/>
        <v>0</v>
      </c>
      <c r="BF509" s="1188">
        <f t="shared" si="650"/>
        <v>0</v>
      </c>
      <c r="BH509" s="1189"/>
      <c r="BI509" s="1190">
        <f t="shared" si="632"/>
        <v>0</v>
      </c>
      <c r="BJ509" s="1215"/>
    </row>
    <row r="510" spans="1:62" ht="13.35" hidden="1" customHeight="1" x14ac:dyDescent="0.2">
      <c r="A510" s="1165" t="str">
        <f t="shared" si="634"/>
        <v>Машины и оборудование в т.ч.</v>
      </c>
      <c r="D510" s="2015" t="s">
        <v>1083</v>
      </c>
      <c r="E510" s="2016"/>
      <c r="F510" s="1247"/>
      <c r="G510" s="1248" t="s">
        <v>817</v>
      </c>
      <c r="H510" s="1278">
        <f>SUM(H511:H515)</f>
        <v>16089756</v>
      </c>
      <c r="I510" s="1250"/>
      <c r="J510" s="1251"/>
      <c r="K510" s="2017">
        <f>SUMIF($B$11:$B$80,$D510,$K$11:$L$80)</f>
        <v>0</v>
      </c>
      <c r="L510" s="2018"/>
      <c r="M510" s="1252">
        <f>SUMIF($B$11:$B$80,$D510,$M$11:$M$80)</f>
        <v>0</v>
      </c>
      <c r="N510" s="1250">
        <f>SUMIF($B$11:$B$80,$D510,$N$11:$N$80)</f>
        <v>0</v>
      </c>
      <c r="O510" s="1253">
        <f>SUMIF($B$11:$B$80,$D510,$O$11:$O$80)</f>
        <v>0</v>
      </c>
      <c r="P510" s="1254"/>
      <c r="Q510" s="1255">
        <f>SUMIF($B$11:$B$80,$D510,$Q$11:$Q$80)</f>
        <v>0</v>
      </c>
      <c r="R510" s="1256">
        <f>SUMIF($B$11:$B$80,$D510,$R$11:$R$80)</f>
        <v>0</v>
      </c>
      <c r="S510" s="1256">
        <f t="shared" ref="S510:AG510" si="696">SUMIF($B$11:$B$80,$D510,S437:S506)</f>
        <v>0</v>
      </c>
      <c r="T510" s="1256">
        <f t="shared" si="696"/>
        <v>0</v>
      </c>
      <c r="U510" s="1256">
        <f t="shared" si="696"/>
        <v>0</v>
      </c>
      <c r="V510" s="1256">
        <f t="shared" si="696"/>
        <v>0</v>
      </c>
      <c r="W510" s="1256">
        <f t="shared" si="696"/>
        <v>0</v>
      </c>
      <c r="X510" s="1256">
        <f t="shared" si="696"/>
        <v>0</v>
      </c>
      <c r="Y510" s="1256">
        <f t="shared" si="696"/>
        <v>0</v>
      </c>
      <c r="Z510" s="1256">
        <f t="shared" si="696"/>
        <v>0</v>
      </c>
      <c r="AA510" s="1256">
        <f t="shared" si="696"/>
        <v>0</v>
      </c>
      <c r="AB510" s="1256">
        <f t="shared" si="696"/>
        <v>0</v>
      </c>
      <c r="AC510" s="1256">
        <f t="shared" si="696"/>
        <v>0</v>
      </c>
      <c r="AD510" s="1256">
        <f t="shared" si="696"/>
        <v>0</v>
      </c>
      <c r="AE510" s="1256">
        <f t="shared" si="696"/>
        <v>0</v>
      </c>
      <c r="AF510" s="1256">
        <f t="shared" si="696"/>
        <v>0</v>
      </c>
      <c r="AG510" s="1254">
        <f t="shared" si="696"/>
        <v>0</v>
      </c>
      <c r="AH510" s="1257">
        <f t="shared" ref="AH510:BB510" si="697">SUM(AH511:AH515)</f>
        <v>4442256.3899999997</v>
      </c>
      <c r="AI510" s="1257">
        <f t="shared" si="697"/>
        <v>0</v>
      </c>
      <c r="AJ510" s="1254">
        <f t="shared" si="697"/>
        <v>0</v>
      </c>
      <c r="AK510" s="1257">
        <f t="shared" si="697"/>
        <v>0</v>
      </c>
      <c r="AL510" s="1256">
        <f t="shared" si="697"/>
        <v>196293.45</v>
      </c>
      <c r="AM510" s="1256">
        <f t="shared" si="697"/>
        <v>196293.30000000002</v>
      </c>
      <c r="AN510" s="1256">
        <f t="shared" si="697"/>
        <v>196293.30000000002</v>
      </c>
      <c r="AO510" s="1256">
        <f t="shared" si="697"/>
        <v>196293.30000000002</v>
      </c>
      <c r="AP510" s="1256">
        <f t="shared" si="697"/>
        <v>196293.30000000002</v>
      </c>
      <c r="AQ510" s="1256">
        <f t="shared" si="697"/>
        <v>196293.30000000002</v>
      </c>
      <c r="AR510" s="1256">
        <f t="shared" si="697"/>
        <v>1177759.9500000002</v>
      </c>
      <c r="AS510" s="1256">
        <f t="shared" si="697"/>
        <v>196293.30000000002</v>
      </c>
      <c r="AT510" s="1256">
        <f t="shared" si="697"/>
        <v>196293.30000000002</v>
      </c>
      <c r="AU510" s="1256">
        <f t="shared" si="697"/>
        <v>196293.30000000002</v>
      </c>
      <c r="AV510" s="1256">
        <f t="shared" si="697"/>
        <v>196293.30000000002</v>
      </c>
      <c r="AW510" s="1256">
        <f t="shared" si="697"/>
        <v>196293.00999999992</v>
      </c>
      <c r="AX510" s="1256">
        <f t="shared" si="697"/>
        <v>179247.81</v>
      </c>
      <c r="AY510" s="1256">
        <f t="shared" si="697"/>
        <v>1160714.02</v>
      </c>
      <c r="AZ510" s="1256">
        <f t="shared" si="697"/>
        <v>2338473.9699999997</v>
      </c>
      <c r="BA510" s="1254">
        <f t="shared" si="697"/>
        <v>16021141.59</v>
      </c>
      <c r="BB510" s="1257">
        <f t="shared" si="697"/>
        <v>2103782.42</v>
      </c>
      <c r="BD510" s="1186">
        <f t="shared" si="647"/>
        <v>0</v>
      </c>
      <c r="BE510" s="1187">
        <f t="shared" si="649"/>
        <v>0</v>
      </c>
      <c r="BF510" s="1188">
        <f t="shared" si="650"/>
        <v>-4442256.3899999997</v>
      </c>
      <c r="BH510" s="1189"/>
      <c r="BI510" s="1190">
        <f t="shared" si="632"/>
        <v>0</v>
      </c>
      <c r="BJ510" s="1215"/>
    </row>
    <row r="511" spans="1:62" ht="13.35" hidden="1" customHeight="1" x14ac:dyDescent="0.2">
      <c r="A511" s="1165" t="str">
        <f t="shared" si="634"/>
        <v>силовые машины</v>
      </c>
      <c r="D511" s="2015" t="s">
        <v>1015</v>
      </c>
      <c r="E511" s="2016"/>
      <c r="F511" s="1247"/>
      <c r="G511" s="1248" t="s">
        <v>817</v>
      </c>
      <c r="H511" s="1278">
        <f t="shared" ref="H511:H519" si="698">SUMIFS($H$307:$H$463,$B$307:$B$463,$D511,$C$307:$C$463,$D$506)</f>
        <v>0</v>
      </c>
      <c r="I511" s="1250"/>
      <c r="J511" s="1251"/>
      <c r="K511" s="2017">
        <f t="shared" ref="K511:K519" si="699">SUMIFS($K$307:$K$463,$B$307:$B$463,$D511,$C$307:$C$463,$D$506)</f>
        <v>0</v>
      </c>
      <c r="L511" s="2018"/>
      <c r="M511" s="1252">
        <f t="shared" ref="M511:BB511" si="700">SUMIFS(M307:M463,$B$307:$B$463,$D511,$C$307:$C$463,$D$506)</f>
        <v>0</v>
      </c>
      <c r="N511" s="1250">
        <f t="shared" si="700"/>
        <v>0</v>
      </c>
      <c r="O511" s="1253">
        <f t="shared" si="700"/>
        <v>0</v>
      </c>
      <c r="P511" s="1254">
        <f t="shared" si="700"/>
        <v>0</v>
      </c>
      <c r="Q511" s="1255">
        <f t="shared" si="700"/>
        <v>0</v>
      </c>
      <c r="R511" s="1256">
        <f t="shared" si="700"/>
        <v>0</v>
      </c>
      <c r="S511" s="1256">
        <f t="shared" si="700"/>
        <v>0</v>
      </c>
      <c r="T511" s="1256">
        <f t="shared" si="700"/>
        <v>0</v>
      </c>
      <c r="U511" s="1256">
        <f t="shared" si="700"/>
        <v>0</v>
      </c>
      <c r="V511" s="1256">
        <f t="shared" si="700"/>
        <v>0</v>
      </c>
      <c r="W511" s="1256">
        <f t="shared" si="700"/>
        <v>0</v>
      </c>
      <c r="X511" s="1256">
        <f t="shared" si="700"/>
        <v>0</v>
      </c>
      <c r="Y511" s="1256">
        <f t="shared" si="700"/>
        <v>0</v>
      </c>
      <c r="Z511" s="1256">
        <f t="shared" si="700"/>
        <v>0</v>
      </c>
      <c r="AA511" s="1256">
        <f t="shared" si="700"/>
        <v>0</v>
      </c>
      <c r="AB511" s="1256">
        <f t="shared" si="700"/>
        <v>0</v>
      </c>
      <c r="AC511" s="1256">
        <f t="shared" si="700"/>
        <v>0</v>
      </c>
      <c r="AD511" s="1256">
        <f t="shared" si="700"/>
        <v>0</v>
      </c>
      <c r="AE511" s="1256">
        <f t="shared" si="700"/>
        <v>0</v>
      </c>
      <c r="AF511" s="1256">
        <f t="shared" si="700"/>
        <v>0</v>
      </c>
      <c r="AG511" s="1254">
        <f t="shared" si="700"/>
        <v>0</v>
      </c>
      <c r="AH511" s="1257">
        <f t="shared" si="700"/>
        <v>0</v>
      </c>
      <c r="AI511" s="1257">
        <f t="shared" si="700"/>
        <v>0</v>
      </c>
      <c r="AJ511" s="1254">
        <f t="shared" si="700"/>
        <v>0</v>
      </c>
      <c r="AK511" s="1257">
        <f t="shared" si="700"/>
        <v>0</v>
      </c>
      <c r="AL511" s="1256">
        <f t="shared" si="700"/>
        <v>0</v>
      </c>
      <c r="AM511" s="1256">
        <f t="shared" si="700"/>
        <v>0</v>
      </c>
      <c r="AN511" s="1256">
        <f t="shared" si="700"/>
        <v>0</v>
      </c>
      <c r="AO511" s="1256">
        <f t="shared" si="700"/>
        <v>0</v>
      </c>
      <c r="AP511" s="1256">
        <f t="shared" si="700"/>
        <v>0</v>
      </c>
      <c r="AQ511" s="1256">
        <f t="shared" si="700"/>
        <v>0</v>
      </c>
      <c r="AR511" s="1256">
        <f t="shared" si="700"/>
        <v>0</v>
      </c>
      <c r="AS511" s="1256">
        <f t="shared" si="700"/>
        <v>0</v>
      </c>
      <c r="AT511" s="1256">
        <f t="shared" si="700"/>
        <v>0</v>
      </c>
      <c r="AU511" s="1256">
        <f t="shared" si="700"/>
        <v>0</v>
      </c>
      <c r="AV511" s="1256">
        <f t="shared" si="700"/>
        <v>0</v>
      </c>
      <c r="AW511" s="1256">
        <f t="shared" si="700"/>
        <v>0</v>
      </c>
      <c r="AX511" s="1256">
        <f t="shared" si="700"/>
        <v>0</v>
      </c>
      <c r="AY511" s="1256">
        <f t="shared" si="700"/>
        <v>0</v>
      </c>
      <c r="AZ511" s="1256">
        <f t="shared" si="700"/>
        <v>0</v>
      </c>
      <c r="BA511" s="1254">
        <f t="shared" si="700"/>
        <v>0</v>
      </c>
      <c r="BB511" s="1257">
        <f t="shared" si="700"/>
        <v>0</v>
      </c>
      <c r="BD511" s="1186">
        <f t="shared" si="647"/>
        <v>0</v>
      </c>
      <c r="BE511" s="1187">
        <f t="shared" si="649"/>
        <v>0</v>
      </c>
      <c r="BF511" s="1188">
        <f t="shared" si="650"/>
        <v>0</v>
      </c>
      <c r="BH511" s="1189"/>
      <c r="BI511" s="1190">
        <f t="shared" si="632"/>
        <v>0</v>
      </c>
      <c r="BJ511" s="1215"/>
    </row>
    <row r="512" spans="1:62" ht="13.35" hidden="1" customHeight="1" x14ac:dyDescent="0.2">
      <c r="A512" s="1165" t="str">
        <f t="shared" si="634"/>
        <v>рабочие машины</v>
      </c>
      <c r="D512" s="2015" t="s">
        <v>1012</v>
      </c>
      <c r="E512" s="2016"/>
      <c r="F512" s="1247"/>
      <c r="G512" s="1248" t="s">
        <v>817</v>
      </c>
      <c r="H512" s="1278">
        <f t="shared" si="698"/>
        <v>0</v>
      </c>
      <c r="I512" s="1250"/>
      <c r="J512" s="1251"/>
      <c r="K512" s="2017">
        <f t="shared" si="699"/>
        <v>0</v>
      </c>
      <c r="L512" s="2018"/>
      <c r="M512" s="1252">
        <f t="shared" ref="M512:BB512" si="701">SUMIFS(M307:M463,$B$307:$B$463,$D512,$C$307:$C$463,$D$506)</f>
        <v>0</v>
      </c>
      <c r="N512" s="1250">
        <f t="shared" si="701"/>
        <v>0</v>
      </c>
      <c r="O512" s="1253">
        <f t="shared" si="701"/>
        <v>0</v>
      </c>
      <c r="P512" s="1254">
        <f t="shared" si="701"/>
        <v>0</v>
      </c>
      <c r="Q512" s="1255">
        <f t="shared" si="701"/>
        <v>0</v>
      </c>
      <c r="R512" s="1256">
        <f t="shared" si="701"/>
        <v>0</v>
      </c>
      <c r="S512" s="1256">
        <f t="shared" si="701"/>
        <v>0</v>
      </c>
      <c r="T512" s="1256">
        <f t="shared" si="701"/>
        <v>0</v>
      </c>
      <c r="U512" s="1256">
        <f t="shared" si="701"/>
        <v>0</v>
      </c>
      <c r="V512" s="1256">
        <f t="shared" si="701"/>
        <v>0</v>
      </c>
      <c r="W512" s="1256">
        <f t="shared" si="701"/>
        <v>0</v>
      </c>
      <c r="X512" s="1256">
        <f t="shared" si="701"/>
        <v>0</v>
      </c>
      <c r="Y512" s="1256">
        <f t="shared" si="701"/>
        <v>0</v>
      </c>
      <c r="Z512" s="1256">
        <f t="shared" si="701"/>
        <v>0</v>
      </c>
      <c r="AA512" s="1256">
        <f t="shared" si="701"/>
        <v>0</v>
      </c>
      <c r="AB512" s="1256">
        <f t="shared" si="701"/>
        <v>0</v>
      </c>
      <c r="AC512" s="1256">
        <f t="shared" si="701"/>
        <v>0</v>
      </c>
      <c r="AD512" s="1256">
        <f t="shared" si="701"/>
        <v>0</v>
      </c>
      <c r="AE512" s="1256">
        <f t="shared" si="701"/>
        <v>0</v>
      </c>
      <c r="AF512" s="1256">
        <f t="shared" si="701"/>
        <v>0</v>
      </c>
      <c r="AG512" s="1254">
        <f t="shared" si="701"/>
        <v>0</v>
      </c>
      <c r="AH512" s="1257">
        <f t="shared" si="701"/>
        <v>0</v>
      </c>
      <c r="AI512" s="1257">
        <f t="shared" si="701"/>
        <v>0</v>
      </c>
      <c r="AJ512" s="1254">
        <f t="shared" si="701"/>
        <v>0</v>
      </c>
      <c r="AK512" s="1257">
        <f t="shared" si="701"/>
        <v>0</v>
      </c>
      <c r="AL512" s="1256">
        <f t="shared" si="701"/>
        <v>0</v>
      </c>
      <c r="AM512" s="1256">
        <f t="shared" si="701"/>
        <v>0</v>
      </c>
      <c r="AN512" s="1256">
        <f t="shared" si="701"/>
        <v>0</v>
      </c>
      <c r="AO512" s="1256">
        <f t="shared" si="701"/>
        <v>0</v>
      </c>
      <c r="AP512" s="1256">
        <f t="shared" si="701"/>
        <v>0</v>
      </c>
      <c r="AQ512" s="1256">
        <f t="shared" si="701"/>
        <v>0</v>
      </c>
      <c r="AR512" s="1256">
        <f t="shared" si="701"/>
        <v>0</v>
      </c>
      <c r="AS512" s="1256">
        <f t="shared" si="701"/>
        <v>0</v>
      </c>
      <c r="AT512" s="1256">
        <f t="shared" si="701"/>
        <v>0</v>
      </c>
      <c r="AU512" s="1256">
        <f t="shared" si="701"/>
        <v>0</v>
      </c>
      <c r="AV512" s="1256">
        <f t="shared" si="701"/>
        <v>0</v>
      </c>
      <c r="AW512" s="1256">
        <f t="shared" si="701"/>
        <v>0</v>
      </c>
      <c r="AX512" s="1256">
        <f t="shared" si="701"/>
        <v>0</v>
      </c>
      <c r="AY512" s="1256">
        <f t="shared" si="701"/>
        <v>0</v>
      </c>
      <c r="AZ512" s="1256">
        <f t="shared" si="701"/>
        <v>0</v>
      </c>
      <c r="BA512" s="1254">
        <f t="shared" si="701"/>
        <v>0</v>
      </c>
      <c r="BB512" s="1257">
        <f t="shared" si="701"/>
        <v>0</v>
      </c>
      <c r="BD512" s="1186">
        <f t="shared" si="647"/>
        <v>0</v>
      </c>
      <c r="BE512" s="1187">
        <f t="shared" si="649"/>
        <v>0</v>
      </c>
      <c r="BF512" s="1188">
        <f t="shared" si="650"/>
        <v>0</v>
      </c>
      <c r="BH512" s="1189"/>
      <c r="BI512" s="1190">
        <f t="shared" si="632"/>
        <v>0</v>
      </c>
      <c r="BJ512" s="1215"/>
    </row>
    <row r="513" spans="1:62" ht="13.35" hidden="1" customHeight="1" x14ac:dyDescent="0.2">
      <c r="A513" s="1165" t="str">
        <f t="shared" si="634"/>
        <v>приборы и лаборат.оборудование</v>
      </c>
      <c r="D513" s="2015" t="s">
        <v>978</v>
      </c>
      <c r="E513" s="2016"/>
      <c r="F513" s="1247"/>
      <c r="G513" s="1248" t="s">
        <v>817</v>
      </c>
      <c r="H513" s="1278">
        <f t="shared" si="698"/>
        <v>0</v>
      </c>
      <c r="I513" s="1250"/>
      <c r="J513" s="1251"/>
      <c r="K513" s="2017">
        <f t="shared" si="699"/>
        <v>0</v>
      </c>
      <c r="L513" s="2018"/>
      <c r="M513" s="1252">
        <f t="shared" ref="M513:BB513" si="702">SUMIFS(M307:M463,$B$307:$B$463,$D513,$C$307:$C$463,$D$506)</f>
        <v>0</v>
      </c>
      <c r="N513" s="1250">
        <f t="shared" si="702"/>
        <v>0</v>
      </c>
      <c r="O513" s="1253">
        <f t="shared" si="702"/>
        <v>0</v>
      </c>
      <c r="P513" s="1254">
        <f t="shared" si="702"/>
        <v>0</v>
      </c>
      <c r="Q513" s="1255">
        <f t="shared" si="702"/>
        <v>0</v>
      </c>
      <c r="R513" s="1256">
        <f t="shared" si="702"/>
        <v>0</v>
      </c>
      <c r="S513" s="1256">
        <f t="shared" si="702"/>
        <v>0</v>
      </c>
      <c r="T513" s="1256">
        <f t="shared" si="702"/>
        <v>0</v>
      </c>
      <c r="U513" s="1256">
        <f t="shared" si="702"/>
        <v>0</v>
      </c>
      <c r="V513" s="1256">
        <f t="shared" si="702"/>
        <v>0</v>
      </c>
      <c r="W513" s="1256">
        <f t="shared" si="702"/>
        <v>0</v>
      </c>
      <c r="X513" s="1256">
        <f t="shared" si="702"/>
        <v>0</v>
      </c>
      <c r="Y513" s="1256">
        <f t="shared" si="702"/>
        <v>0</v>
      </c>
      <c r="Z513" s="1256">
        <f t="shared" si="702"/>
        <v>0</v>
      </c>
      <c r="AA513" s="1256">
        <f t="shared" si="702"/>
        <v>0</v>
      </c>
      <c r="AB513" s="1256">
        <f t="shared" si="702"/>
        <v>0</v>
      </c>
      <c r="AC513" s="1256">
        <f t="shared" si="702"/>
        <v>0</v>
      </c>
      <c r="AD513" s="1256">
        <f t="shared" si="702"/>
        <v>0</v>
      </c>
      <c r="AE513" s="1256">
        <f t="shared" si="702"/>
        <v>0</v>
      </c>
      <c r="AF513" s="1256">
        <f t="shared" si="702"/>
        <v>0</v>
      </c>
      <c r="AG513" s="1254">
        <f t="shared" si="702"/>
        <v>0</v>
      </c>
      <c r="AH513" s="1257">
        <f t="shared" si="702"/>
        <v>0</v>
      </c>
      <c r="AI513" s="1257">
        <f t="shared" si="702"/>
        <v>0</v>
      </c>
      <c r="AJ513" s="1254">
        <f t="shared" si="702"/>
        <v>0</v>
      </c>
      <c r="AK513" s="1257">
        <f t="shared" si="702"/>
        <v>0</v>
      </c>
      <c r="AL513" s="1256">
        <f t="shared" si="702"/>
        <v>0</v>
      </c>
      <c r="AM513" s="1256">
        <f t="shared" si="702"/>
        <v>0</v>
      </c>
      <c r="AN513" s="1256">
        <f t="shared" si="702"/>
        <v>0</v>
      </c>
      <c r="AO513" s="1256">
        <f t="shared" si="702"/>
        <v>0</v>
      </c>
      <c r="AP513" s="1256">
        <f t="shared" si="702"/>
        <v>0</v>
      </c>
      <c r="AQ513" s="1256">
        <f t="shared" si="702"/>
        <v>0</v>
      </c>
      <c r="AR513" s="1256">
        <f t="shared" si="702"/>
        <v>0</v>
      </c>
      <c r="AS513" s="1256">
        <f t="shared" si="702"/>
        <v>0</v>
      </c>
      <c r="AT513" s="1256">
        <f t="shared" si="702"/>
        <v>0</v>
      </c>
      <c r="AU513" s="1256">
        <f t="shared" si="702"/>
        <v>0</v>
      </c>
      <c r="AV513" s="1256">
        <f t="shared" si="702"/>
        <v>0</v>
      </c>
      <c r="AW513" s="1256">
        <f t="shared" si="702"/>
        <v>0</v>
      </c>
      <c r="AX513" s="1256">
        <f t="shared" si="702"/>
        <v>0</v>
      </c>
      <c r="AY513" s="1256">
        <f t="shared" si="702"/>
        <v>0</v>
      </c>
      <c r="AZ513" s="1256">
        <f t="shared" si="702"/>
        <v>0</v>
      </c>
      <c r="BA513" s="1254">
        <f t="shared" si="702"/>
        <v>0</v>
      </c>
      <c r="BB513" s="1257">
        <f t="shared" si="702"/>
        <v>0</v>
      </c>
      <c r="BD513" s="1186">
        <f t="shared" si="647"/>
        <v>0</v>
      </c>
      <c r="BE513" s="1187">
        <f t="shared" si="649"/>
        <v>0</v>
      </c>
      <c r="BF513" s="1188">
        <f t="shared" si="650"/>
        <v>0</v>
      </c>
      <c r="BH513" s="1189"/>
      <c r="BI513" s="1190">
        <f t="shared" si="632"/>
        <v>0</v>
      </c>
      <c r="BJ513" s="1215"/>
    </row>
    <row r="514" spans="1:62" ht="13.35" hidden="1" customHeight="1" x14ac:dyDescent="0.2">
      <c r="A514" s="1165" t="str">
        <f t="shared" si="634"/>
        <v>вычислительная техника</v>
      </c>
      <c r="D514" s="2015" t="s">
        <v>981</v>
      </c>
      <c r="E514" s="2016"/>
      <c r="F514" s="1247"/>
      <c r="G514" s="1248" t="s">
        <v>817</v>
      </c>
      <c r="H514" s="1278">
        <f t="shared" si="698"/>
        <v>296372.5</v>
      </c>
      <c r="I514" s="1250"/>
      <c r="J514" s="1251"/>
      <c r="K514" s="2017">
        <f t="shared" si="699"/>
        <v>0</v>
      </c>
      <c r="L514" s="2018"/>
      <c r="M514" s="1252">
        <f t="shared" ref="M514:BB514" si="703">SUMIFS(M307:M463,$B$307:$B$463,$D514,$C$307:$C$463,$D$506)</f>
        <v>0</v>
      </c>
      <c r="N514" s="1250">
        <f t="shared" si="703"/>
        <v>0</v>
      </c>
      <c r="O514" s="1253">
        <f t="shared" si="703"/>
        <v>0</v>
      </c>
      <c r="P514" s="1254">
        <f t="shared" si="703"/>
        <v>0</v>
      </c>
      <c r="Q514" s="1255">
        <f t="shared" si="703"/>
        <v>0</v>
      </c>
      <c r="R514" s="1256">
        <f t="shared" si="703"/>
        <v>0</v>
      </c>
      <c r="S514" s="1256">
        <f t="shared" si="703"/>
        <v>0</v>
      </c>
      <c r="T514" s="1256">
        <f t="shared" si="703"/>
        <v>0</v>
      </c>
      <c r="U514" s="1256">
        <f t="shared" si="703"/>
        <v>0</v>
      </c>
      <c r="V514" s="1256">
        <f t="shared" si="703"/>
        <v>0</v>
      </c>
      <c r="W514" s="1256">
        <f t="shared" si="703"/>
        <v>0</v>
      </c>
      <c r="X514" s="1256">
        <f t="shared" si="703"/>
        <v>0</v>
      </c>
      <c r="Y514" s="1256">
        <f t="shared" si="703"/>
        <v>0</v>
      </c>
      <c r="Z514" s="1256">
        <f t="shared" si="703"/>
        <v>0</v>
      </c>
      <c r="AA514" s="1256">
        <f t="shared" si="703"/>
        <v>0</v>
      </c>
      <c r="AB514" s="1256">
        <f t="shared" si="703"/>
        <v>0</v>
      </c>
      <c r="AC514" s="1256">
        <f t="shared" si="703"/>
        <v>0</v>
      </c>
      <c r="AD514" s="1256">
        <f t="shared" si="703"/>
        <v>0</v>
      </c>
      <c r="AE514" s="1256">
        <f t="shared" si="703"/>
        <v>0</v>
      </c>
      <c r="AF514" s="1256">
        <f t="shared" si="703"/>
        <v>0</v>
      </c>
      <c r="AG514" s="1254">
        <f t="shared" si="703"/>
        <v>296372.5</v>
      </c>
      <c r="AH514" s="1257">
        <f t="shared" si="703"/>
        <v>0</v>
      </c>
      <c r="AI514" s="1257">
        <f t="shared" si="703"/>
        <v>0</v>
      </c>
      <c r="AJ514" s="1254">
        <f t="shared" si="703"/>
        <v>0</v>
      </c>
      <c r="AK514" s="1257">
        <f t="shared" si="703"/>
        <v>0</v>
      </c>
      <c r="AL514" s="1256">
        <f t="shared" si="703"/>
        <v>0</v>
      </c>
      <c r="AM514" s="1256">
        <f t="shared" si="703"/>
        <v>0</v>
      </c>
      <c r="AN514" s="1256">
        <f t="shared" si="703"/>
        <v>0</v>
      </c>
      <c r="AO514" s="1256">
        <f t="shared" si="703"/>
        <v>0</v>
      </c>
      <c r="AP514" s="1256">
        <f t="shared" si="703"/>
        <v>0</v>
      </c>
      <c r="AQ514" s="1256">
        <f t="shared" si="703"/>
        <v>0</v>
      </c>
      <c r="AR514" s="1256">
        <f t="shared" si="703"/>
        <v>0</v>
      </c>
      <c r="AS514" s="1256">
        <f t="shared" si="703"/>
        <v>0</v>
      </c>
      <c r="AT514" s="1256">
        <f t="shared" si="703"/>
        <v>0</v>
      </c>
      <c r="AU514" s="1256">
        <f t="shared" si="703"/>
        <v>0</v>
      </c>
      <c r="AV514" s="1256">
        <f t="shared" si="703"/>
        <v>0</v>
      </c>
      <c r="AW514" s="1256">
        <f t="shared" si="703"/>
        <v>0</v>
      </c>
      <c r="AX514" s="1256">
        <f t="shared" si="703"/>
        <v>0</v>
      </c>
      <c r="AY514" s="1256">
        <f t="shared" si="703"/>
        <v>0</v>
      </c>
      <c r="AZ514" s="1256">
        <f t="shared" si="703"/>
        <v>0</v>
      </c>
      <c r="BA514" s="1254">
        <f t="shared" si="703"/>
        <v>296372.5</v>
      </c>
      <c r="BB514" s="1257">
        <f t="shared" si="703"/>
        <v>0</v>
      </c>
      <c r="BD514" s="1186">
        <f t="shared" si="647"/>
        <v>0</v>
      </c>
      <c r="BE514" s="1187">
        <f t="shared" si="649"/>
        <v>0</v>
      </c>
      <c r="BF514" s="1188">
        <f t="shared" si="650"/>
        <v>0</v>
      </c>
      <c r="BH514" s="1189"/>
      <c r="BI514" s="1190">
        <f t="shared" si="632"/>
        <v>0</v>
      </c>
      <c r="BJ514" s="1215"/>
    </row>
    <row r="515" spans="1:62" ht="13.35" hidden="1" customHeight="1" x14ac:dyDescent="0.2">
      <c r="A515" s="1165" t="str">
        <f t="shared" si="634"/>
        <v>прочие машины</v>
      </c>
      <c r="D515" s="2015" t="s">
        <v>998</v>
      </c>
      <c r="E515" s="2016"/>
      <c r="F515" s="1247"/>
      <c r="G515" s="1248" t="s">
        <v>817</v>
      </c>
      <c r="H515" s="1278">
        <f t="shared" si="698"/>
        <v>15793383.5</v>
      </c>
      <c r="I515" s="1250"/>
      <c r="J515" s="1251"/>
      <c r="K515" s="2017">
        <f t="shared" si="699"/>
        <v>7081187.7700000005</v>
      </c>
      <c r="L515" s="2018"/>
      <c r="M515" s="1252">
        <f t="shared" ref="M515:BB515" si="704">SUMIFS(M307:M463,$B$307:$B$463,$D515,$C$307:$C$463,$D$506)</f>
        <v>0</v>
      </c>
      <c r="N515" s="1250">
        <f t="shared" si="704"/>
        <v>680504.58</v>
      </c>
      <c r="O515" s="1253">
        <f t="shared" si="704"/>
        <v>0</v>
      </c>
      <c r="P515" s="1254">
        <f t="shared" si="704"/>
        <v>0</v>
      </c>
      <c r="Q515" s="1255">
        <f t="shared" si="704"/>
        <v>68614.399999999994</v>
      </c>
      <c r="R515" s="1256">
        <f t="shared" si="704"/>
        <v>226834.86000000002</v>
      </c>
      <c r="S515" s="1256">
        <f t="shared" si="704"/>
        <v>226834.86000000002</v>
      </c>
      <c r="T515" s="1256">
        <f t="shared" si="704"/>
        <v>226834.86000000002</v>
      </c>
      <c r="U515" s="1256">
        <f t="shared" si="704"/>
        <v>226834.86000000002</v>
      </c>
      <c r="V515" s="1256">
        <f t="shared" si="704"/>
        <v>228550.22</v>
      </c>
      <c r="W515" s="1256">
        <f t="shared" si="704"/>
        <v>228550.22</v>
      </c>
      <c r="X515" s="1256">
        <f t="shared" si="704"/>
        <v>1364439.8800000001</v>
      </c>
      <c r="Y515" s="1256">
        <f t="shared" si="704"/>
        <v>228550.22</v>
      </c>
      <c r="Z515" s="1256">
        <f t="shared" si="704"/>
        <v>228550.22</v>
      </c>
      <c r="AA515" s="1256">
        <f t="shared" si="704"/>
        <v>228550.22</v>
      </c>
      <c r="AB515" s="1256">
        <f t="shared" si="704"/>
        <v>228549.86</v>
      </c>
      <c r="AC515" s="1256">
        <f t="shared" si="704"/>
        <v>214452.69</v>
      </c>
      <c r="AD515" s="1256">
        <f t="shared" si="704"/>
        <v>214452.69</v>
      </c>
      <c r="AE515" s="1256">
        <f t="shared" si="704"/>
        <v>1343105.9000000001</v>
      </c>
      <c r="AF515" s="1256">
        <f t="shared" si="704"/>
        <v>2707545.78</v>
      </c>
      <c r="AG515" s="1254">
        <f t="shared" si="704"/>
        <v>15724769.09</v>
      </c>
      <c r="AH515" s="1257">
        <f t="shared" si="704"/>
        <v>4442256.3899999997</v>
      </c>
      <c r="AI515" s="1257">
        <f t="shared" si="704"/>
        <v>0</v>
      </c>
      <c r="AJ515" s="1254">
        <f t="shared" si="704"/>
        <v>0</v>
      </c>
      <c r="AK515" s="1257">
        <f t="shared" si="704"/>
        <v>0</v>
      </c>
      <c r="AL515" s="1256">
        <f t="shared" si="704"/>
        <v>196293.45</v>
      </c>
      <c r="AM515" s="1256">
        <f t="shared" si="704"/>
        <v>196293.30000000002</v>
      </c>
      <c r="AN515" s="1256">
        <f t="shared" si="704"/>
        <v>196293.30000000002</v>
      </c>
      <c r="AO515" s="1256">
        <f t="shared" si="704"/>
        <v>196293.30000000002</v>
      </c>
      <c r="AP515" s="1256">
        <f t="shared" si="704"/>
        <v>196293.30000000002</v>
      </c>
      <c r="AQ515" s="1256">
        <f t="shared" si="704"/>
        <v>196293.30000000002</v>
      </c>
      <c r="AR515" s="1256">
        <f t="shared" si="704"/>
        <v>1177759.9500000002</v>
      </c>
      <c r="AS515" s="1256">
        <f t="shared" si="704"/>
        <v>196293.30000000002</v>
      </c>
      <c r="AT515" s="1256">
        <f t="shared" si="704"/>
        <v>196293.30000000002</v>
      </c>
      <c r="AU515" s="1256">
        <f t="shared" si="704"/>
        <v>196293.30000000002</v>
      </c>
      <c r="AV515" s="1256">
        <f t="shared" si="704"/>
        <v>196293.30000000002</v>
      </c>
      <c r="AW515" s="1256">
        <f t="shared" si="704"/>
        <v>196293.00999999992</v>
      </c>
      <c r="AX515" s="1256">
        <f t="shared" si="704"/>
        <v>179247.81</v>
      </c>
      <c r="AY515" s="1256">
        <f t="shared" si="704"/>
        <v>1160714.02</v>
      </c>
      <c r="AZ515" s="1256">
        <f t="shared" si="704"/>
        <v>2338473.9699999997</v>
      </c>
      <c r="BA515" s="1254">
        <f t="shared" si="704"/>
        <v>15724769.09</v>
      </c>
      <c r="BB515" s="1257">
        <f t="shared" si="704"/>
        <v>2103782.42</v>
      </c>
      <c r="BD515" s="1186">
        <f t="shared" si="647"/>
        <v>0</v>
      </c>
      <c r="BE515" s="1187">
        <f t="shared" si="649"/>
        <v>6400683.1899999995</v>
      </c>
      <c r="BF515" s="1188">
        <f t="shared" si="650"/>
        <v>0</v>
      </c>
      <c r="BH515" s="1189"/>
      <c r="BI515" s="1190">
        <f t="shared" si="632"/>
        <v>0</v>
      </c>
      <c r="BJ515" s="1215"/>
    </row>
    <row r="516" spans="1:62" ht="13.35" hidden="1" customHeight="1" x14ac:dyDescent="0.2">
      <c r="A516" s="1165" t="str">
        <f t="shared" si="634"/>
        <v>Транспортные средства</v>
      </c>
      <c r="D516" s="2015" t="s">
        <v>1029</v>
      </c>
      <c r="E516" s="2016"/>
      <c r="F516" s="1247"/>
      <c r="G516" s="1248" t="s">
        <v>817</v>
      </c>
      <c r="H516" s="1278">
        <f t="shared" si="698"/>
        <v>0</v>
      </c>
      <c r="I516" s="1250"/>
      <c r="J516" s="1251"/>
      <c r="K516" s="2017">
        <f t="shared" si="699"/>
        <v>0</v>
      </c>
      <c r="L516" s="2018"/>
      <c r="M516" s="1252">
        <f t="shared" ref="M516:BB516" si="705">SUMIFS(M307:M463,$B$307:$B$463,$D516,$C$307:$C$463,$D$506)</f>
        <v>0</v>
      </c>
      <c r="N516" s="1250">
        <f t="shared" si="705"/>
        <v>0</v>
      </c>
      <c r="O516" s="1253">
        <f t="shared" si="705"/>
        <v>0</v>
      </c>
      <c r="P516" s="1254">
        <f t="shared" si="705"/>
        <v>0</v>
      </c>
      <c r="Q516" s="1255">
        <f t="shared" si="705"/>
        <v>0</v>
      </c>
      <c r="R516" s="1256">
        <f t="shared" si="705"/>
        <v>0</v>
      </c>
      <c r="S516" s="1256">
        <f t="shared" si="705"/>
        <v>0</v>
      </c>
      <c r="T516" s="1256">
        <f t="shared" si="705"/>
        <v>0</v>
      </c>
      <c r="U516" s="1256">
        <f t="shared" si="705"/>
        <v>0</v>
      </c>
      <c r="V516" s="1256">
        <f t="shared" si="705"/>
        <v>0</v>
      </c>
      <c r="W516" s="1256">
        <f t="shared" si="705"/>
        <v>0</v>
      </c>
      <c r="X516" s="1256">
        <f t="shared" si="705"/>
        <v>0</v>
      </c>
      <c r="Y516" s="1256">
        <f t="shared" si="705"/>
        <v>0</v>
      </c>
      <c r="Z516" s="1256">
        <f t="shared" si="705"/>
        <v>0</v>
      </c>
      <c r="AA516" s="1256">
        <f t="shared" si="705"/>
        <v>0</v>
      </c>
      <c r="AB516" s="1256">
        <f t="shared" si="705"/>
        <v>0</v>
      </c>
      <c r="AC516" s="1256">
        <f t="shared" si="705"/>
        <v>0</v>
      </c>
      <c r="AD516" s="1256">
        <f t="shared" si="705"/>
        <v>0</v>
      </c>
      <c r="AE516" s="1256">
        <f t="shared" si="705"/>
        <v>0</v>
      </c>
      <c r="AF516" s="1256">
        <f t="shared" si="705"/>
        <v>0</v>
      </c>
      <c r="AG516" s="1254">
        <f t="shared" si="705"/>
        <v>0</v>
      </c>
      <c r="AH516" s="1257">
        <f t="shared" si="705"/>
        <v>0</v>
      </c>
      <c r="AI516" s="1257">
        <f t="shared" si="705"/>
        <v>0</v>
      </c>
      <c r="AJ516" s="1254">
        <f t="shared" si="705"/>
        <v>0</v>
      </c>
      <c r="AK516" s="1257">
        <f t="shared" si="705"/>
        <v>0</v>
      </c>
      <c r="AL516" s="1256">
        <f t="shared" si="705"/>
        <v>0</v>
      </c>
      <c r="AM516" s="1256">
        <f t="shared" si="705"/>
        <v>0</v>
      </c>
      <c r="AN516" s="1256">
        <f t="shared" si="705"/>
        <v>0</v>
      </c>
      <c r="AO516" s="1256">
        <f t="shared" si="705"/>
        <v>0</v>
      </c>
      <c r="AP516" s="1256">
        <f t="shared" si="705"/>
        <v>0</v>
      </c>
      <c r="AQ516" s="1256">
        <f t="shared" si="705"/>
        <v>0</v>
      </c>
      <c r="AR516" s="1256">
        <f t="shared" si="705"/>
        <v>0</v>
      </c>
      <c r="AS516" s="1256">
        <f t="shared" si="705"/>
        <v>0</v>
      </c>
      <c r="AT516" s="1256">
        <f t="shared" si="705"/>
        <v>0</v>
      </c>
      <c r="AU516" s="1256">
        <f t="shared" si="705"/>
        <v>0</v>
      </c>
      <c r="AV516" s="1256">
        <f t="shared" si="705"/>
        <v>0</v>
      </c>
      <c r="AW516" s="1256">
        <f t="shared" si="705"/>
        <v>0</v>
      </c>
      <c r="AX516" s="1256">
        <f t="shared" si="705"/>
        <v>0</v>
      </c>
      <c r="AY516" s="1256">
        <f t="shared" si="705"/>
        <v>0</v>
      </c>
      <c r="AZ516" s="1256">
        <f t="shared" si="705"/>
        <v>0</v>
      </c>
      <c r="BA516" s="1254">
        <f t="shared" si="705"/>
        <v>0</v>
      </c>
      <c r="BB516" s="1257">
        <f t="shared" si="705"/>
        <v>0</v>
      </c>
      <c r="BD516" s="1186">
        <f t="shared" si="647"/>
        <v>0</v>
      </c>
      <c r="BE516" s="1187">
        <f t="shared" si="649"/>
        <v>0</v>
      </c>
      <c r="BF516" s="1188">
        <f t="shared" si="650"/>
        <v>0</v>
      </c>
      <c r="BH516" s="1189"/>
      <c r="BI516" s="1190">
        <f t="shared" si="632"/>
        <v>0</v>
      </c>
      <c r="BJ516" s="1215"/>
    </row>
    <row r="517" spans="1:62" ht="13.35" hidden="1" customHeight="1" x14ac:dyDescent="0.2">
      <c r="A517" s="1165" t="str">
        <f t="shared" si="634"/>
        <v>Инструмент</v>
      </c>
      <c r="D517" s="2015" t="s">
        <v>1084</v>
      </c>
      <c r="E517" s="2016"/>
      <c r="F517" s="1247"/>
      <c r="G517" s="1248" t="s">
        <v>817</v>
      </c>
      <c r="H517" s="1278">
        <f t="shared" si="698"/>
        <v>0</v>
      </c>
      <c r="I517" s="1250"/>
      <c r="J517" s="1251"/>
      <c r="K517" s="2017">
        <f t="shared" si="699"/>
        <v>0</v>
      </c>
      <c r="L517" s="2018"/>
      <c r="M517" s="1252">
        <f t="shared" ref="M517:BB517" si="706">SUMIFS(M307:M463,$B$307:$B$463,$D517,$C$307:$C$463,$D$506)</f>
        <v>0</v>
      </c>
      <c r="N517" s="1250">
        <f t="shared" si="706"/>
        <v>0</v>
      </c>
      <c r="O517" s="1253">
        <f t="shared" si="706"/>
        <v>0</v>
      </c>
      <c r="P517" s="1254">
        <f t="shared" si="706"/>
        <v>0</v>
      </c>
      <c r="Q517" s="1255">
        <f t="shared" si="706"/>
        <v>0</v>
      </c>
      <c r="R517" s="1256">
        <f t="shared" si="706"/>
        <v>0</v>
      </c>
      <c r="S517" s="1256">
        <f t="shared" si="706"/>
        <v>0</v>
      </c>
      <c r="T517" s="1256">
        <f t="shared" si="706"/>
        <v>0</v>
      </c>
      <c r="U517" s="1256">
        <f t="shared" si="706"/>
        <v>0</v>
      </c>
      <c r="V517" s="1256">
        <f t="shared" si="706"/>
        <v>0</v>
      </c>
      <c r="W517" s="1256">
        <f t="shared" si="706"/>
        <v>0</v>
      </c>
      <c r="X517" s="1256">
        <f t="shared" si="706"/>
        <v>0</v>
      </c>
      <c r="Y517" s="1256">
        <f t="shared" si="706"/>
        <v>0</v>
      </c>
      <c r="Z517" s="1256">
        <f t="shared" si="706"/>
        <v>0</v>
      </c>
      <c r="AA517" s="1256">
        <f t="shared" si="706"/>
        <v>0</v>
      </c>
      <c r="AB517" s="1256">
        <f t="shared" si="706"/>
        <v>0</v>
      </c>
      <c r="AC517" s="1256">
        <f t="shared" si="706"/>
        <v>0</v>
      </c>
      <c r="AD517" s="1256">
        <f t="shared" si="706"/>
        <v>0</v>
      </c>
      <c r="AE517" s="1256">
        <f t="shared" si="706"/>
        <v>0</v>
      </c>
      <c r="AF517" s="1256">
        <f t="shared" si="706"/>
        <v>0</v>
      </c>
      <c r="AG517" s="1254">
        <f t="shared" si="706"/>
        <v>0</v>
      </c>
      <c r="AH517" s="1257">
        <f t="shared" si="706"/>
        <v>0</v>
      </c>
      <c r="AI517" s="1257">
        <f t="shared" si="706"/>
        <v>0</v>
      </c>
      <c r="AJ517" s="1254">
        <f t="shared" si="706"/>
        <v>0</v>
      </c>
      <c r="AK517" s="1257">
        <f t="shared" si="706"/>
        <v>0</v>
      </c>
      <c r="AL517" s="1256">
        <f t="shared" si="706"/>
        <v>0</v>
      </c>
      <c r="AM517" s="1256">
        <f t="shared" si="706"/>
        <v>0</v>
      </c>
      <c r="AN517" s="1256">
        <f t="shared" si="706"/>
        <v>0</v>
      </c>
      <c r="AO517" s="1256">
        <f t="shared" si="706"/>
        <v>0</v>
      </c>
      <c r="AP517" s="1256">
        <f t="shared" si="706"/>
        <v>0</v>
      </c>
      <c r="AQ517" s="1256">
        <f t="shared" si="706"/>
        <v>0</v>
      </c>
      <c r="AR517" s="1256">
        <f t="shared" si="706"/>
        <v>0</v>
      </c>
      <c r="AS517" s="1256">
        <f t="shared" si="706"/>
        <v>0</v>
      </c>
      <c r="AT517" s="1256">
        <f t="shared" si="706"/>
        <v>0</v>
      </c>
      <c r="AU517" s="1256">
        <f t="shared" si="706"/>
        <v>0</v>
      </c>
      <c r="AV517" s="1256">
        <f t="shared" si="706"/>
        <v>0</v>
      </c>
      <c r="AW517" s="1256">
        <f t="shared" si="706"/>
        <v>0</v>
      </c>
      <c r="AX517" s="1256">
        <f t="shared" si="706"/>
        <v>0</v>
      </c>
      <c r="AY517" s="1256">
        <f t="shared" si="706"/>
        <v>0</v>
      </c>
      <c r="AZ517" s="1256">
        <f t="shared" si="706"/>
        <v>0</v>
      </c>
      <c r="BA517" s="1254">
        <f t="shared" si="706"/>
        <v>0</v>
      </c>
      <c r="BB517" s="1257">
        <f t="shared" si="706"/>
        <v>0</v>
      </c>
      <c r="BD517" s="1186">
        <f t="shared" si="647"/>
        <v>0</v>
      </c>
      <c r="BE517" s="1187">
        <f t="shared" si="649"/>
        <v>0</v>
      </c>
      <c r="BF517" s="1188">
        <f t="shared" si="650"/>
        <v>0</v>
      </c>
      <c r="BH517" s="1189"/>
      <c r="BI517" s="1190">
        <f t="shared" si="632"/>
        <v>0</v>
      </c>
      <c r="BJ517" s="1215"/>
    </row>
    <row r="518" spans="1:62" ht="13.35" hidden="1" customHeight="1" x14ac:dyDescent="0.2">
      <c r="A518" s="1165" t="str">
        <f t="shared" si="634"/>
        <v>Производственный инвентарь</v>
      </c>
      <c r="D518" s="2015" t="s">
        <v>1047</v>
      </c>
      <c r="E518" s="2016"/>
      <c r="F518" s="1247"/>
      <c r="G518" s="1248" t="s">
        <v>817</v>
      </c>
      <c r="H518" s="1278">
        <f t="shared" si="698"/>
        <v>0</v>
      </c>
      <c r="I518" s="1250"/>
      <c r="J518" s="1251"/>
      <c r="K518" s="2017">
        <f t="shared" si="699"/>
        <v>0</v>
      </c>
      <c r="L518" s="2018"/>
      <c r="M518" s="1252">
        <f t="shared" ref="M518:BB518" si="707">SUMIFS(M307:M463,$B$307:$B$463,$D518,$C$307:$C$463,$D$506)</f>
        <v>0</v>
      </c>
      <c r="N518" s="1250">
        <f t="shared" si="707"/>
        <v>0</v>
      </c>
      <c r="O518" s="1253">
        <f t="shared" si="707"/>
        <v>0</v>
      </c>
      <c r="P518" s="1254">
        <f t="shared" si="707"/>
        <v>0</v>
      </c>
      <c r="Q518" s="1255">
        <f t="shared" si="707"/>
        <v>0</v>
      </c>
      <c r="R518" s="1256">
        <f t="shared" si="707"/>
        <v>0</v>
      </c>
      <c r="S518" s="1256">
        <f t="shared" si="707"/>
        <v>0</v>
      </c>
      <c r="T518" s="1256">
        <f t="shared" si="707"/>
        <v>0</v>
      </c>
      <c r="U518" s="1256">
        <f t="shared" si="707"/>
        <v>0</v>
      </c>
      <c r="V518" s="1256">
        <f t="shared" si="707"/>
        <v>0</v>
      </c>
      <c r="W518" s="1256">
        <f t="shared" si="707"/>
        <v>0</v>
      </c>
      <c r="X518" s="1256">
        <f t="shared" si="707"/>
        <v>0</v>
      </c>
      <c r="Y518" s="1256">
        <f t="shared" si="707"/>
        <v>0</v>
      </c>
      <c r="Z518" s="1256">
        <f t="shared" si="707"/>
        <v>0</v>
      </c>
      <c r="AA518" s="1256">
        <f t="shared" si="707"/>
        <v>0</v>
      </c>
      <c r="AB518" s="1256">
        <f t="shared" si="707"/>
        <v>0</v>
      </c>
      <c r="AC518" s="1256">
        <f t="shared" si="707"/>
        <v>0</v>
      </c>
      <c r="AD518" s="1256">
        <f t="shared" si="707"/>
        <v>0</v>
      </c>
      <c r="AE518" s="1256">
        <f t="shared" si="707"/>
        <v>0</v>
      </c>
      <c r="AF518" s="1256">
        <f t="shared" si="707"/>
        <v>0</v>
      </c>
      <c r="AG518" s="1254">
        <f t="shared" si="707"/>
        <v>0</v>
      </c>
      <c r="AH518" s="1257">
        <f t="shared" si="707"/>
        <v>0</v>
      </c>
      <c r="AI518" s="1257">
        <f t="shared" si="707"/>
        <v>0</v>
      </c>
      <c r="AJ518" s="1254">
        <f t="shared" si="707"/>
        <v>0</v>
      </c>
      <c r="AK518" s="1257">
        <f t="shared" si="707"/>
        <v>0</v>
      </c>
      <c r="AL518" s="1256">
        <f t="shared" si="707"/>
        <v>0</v>
      </c>
      <c r="AM518" s="1256">
        <f t="shared" si="707"/>
        <v>0</v>
      </c>
      <c r="AN518" s="1256">
        <f t="shared" si="707"/>
        <v>0</v>
      </c>
      <c r="AO518" s="1256">
        <f t="shared" si="707"/>
        <v>0</v>
      </c>
      <c r="AP518" s="1256">
        <f t="shared" si="707"/>
        <v>0</v>
      </c>
      <c r="AQ518" s="1256">
        <f t="shared" si="707"/>
        <v>0</v>
      </c>
      <c r="AR518" s="1256">
        <f t="shared" si="707"/>
        <v>0</v>
      </c>
      <c r="AS518" s="1256">
        <f t="shared" si="707"/>
        <v>0</v>
      </c>
      <c r="AT518" s="1256">
        <f t="shared" si="707"/>
        <v>0</v>
      </c>
      <c r="AU518" s="1256">
        <f t="shared" si="707"/>
        <v>0</v>
      </c>
      <c r="AV518" s="1256">
        <f t="shared" si="707"/>
        <v>0</v>
      </c>
      <c r="AW518" s="1256">
        <f t="shared" si="707"/>
        <v>0</v>
      </c>
      <c r="AX518" s="1256">
        <f t="shared" si="707"/>
        <v>0</v>
      </c>
      <c r="AY518" s="1256">
        <f t="shared" si="707"/>
        <v>0</v>
      </c>
      <c r="AZ518" s="1256">
        <f t="shared" si="707"/>
        <v>0</v>
      </c>
      <c r="BA518" s="1254">
        <f t="shared" si="707"/>
        <v>0</v>
      </c>
      <c r="BB518" s="1257">
        <f t="shared" si="707"/>
        <v>0</v>
      </c>
      <c r="BD518" s="1186">
        <f t="shared" si="647"/>
        <v>0</v>
      </c>
      <c r="BE518" s="1187">
        <f t="shared" si="649"/>
        <v>0</v>
      </c>
      <c r="BF518" s="1188">
        <f t="shared" si="650"/>
        <v>0</v>
      </c>
      <c r="BH518" s="1189"/>
      <c r="BI518" s="1190">
        <f t="shared" si="632"/>
        <v>0</v>
      </c>
      <c r="BJ518" s="1215"/>
    </row>
    <row r="519" spans="1:62" ht="13.35" hidden="1" customHeight="1" x14ac:dyDescent="0.2">
      <c r="A519" s="1165" t="str">
        <f t="shared" si="634"/>
        <v>Прочие основные производственные фонды</v>
      </c>
      <c r="D519" s="2015" t="s">
        <v>1078</v>
      </c>
      <c r="E519" s="2016"/>
      <c r="F519" s="1247"/>
      <c r="G519" s="1248" t="s">
        <v>817</v>
      </c>
      <c r="H519" s="1278">
        <f t="shared" si="698"/>
        <v>0</v>
      </c>
      <c r="I519" s="1250"/>
      <c r="J519" s="1251"/>
      <c r="K519" s="2017">
        <f t="shared" si="699"/>
        <v>0</v>
      </c>
      <c r="L519" s="2018"/>
      <c r="M519" s="1252">
        <f t="shared" ref="M519:BB519" si="708">SUMIFS(M307:M463,$B$307:$B$463,$D519,$C$307:$C$463,$D$506)</f>
        <v>0</v>
      </c>
      <c r="N519" s="1250">
        <f t="shared" si="708"/>
        <v>0</v>
      </c>
      <c r="O519" s="1253">
        <f t="shared" si="708"/>
        <v>0</v>
      </c>
      <c r="P519" s="1254">
        <f t="shared" si="708"/>
        <v>0</v>
      </c>
      <c r="Q519" s="1255">
        <f t="shared" si="708"/>
        <v>0</v>
      </c>
      <c r="R519" s="1256">
        <f t="shared" si="708"/>
        <v>0</v>
      </c>
      <c r="S519" s="1256">
        <f t="shared" si="708"/>
        <v>0</v>
      </c>
      <c r="T519" s="1256">
        <f t="shared" si="708"/>
        <v>0</v>
      </c>
      <c r="U519" s="1256">
        <f t="shared" si="708"/>
        <v>0</v>
      </c>
      <c r="V519" s="1256">
        <f t="shared" si="708"/>
        <v>0</v>
      </c>
      <c r="W519" s="1256">
        <f t="shared" si="708"/>
        <v>0</v>
      </c>
      <c r="X519" s="1256">
        <f t="shared" si="708"/>
        <v>0</v>
      </c>
      <c r="Y519" s="1256">
        <f t="shared" si="708"/>
        <v>0</v>
      </c>
      <c r="Z519" s="1256">
        <f t="shared" si="708"/>
        <v>0</v>
      </c>
      <c r="AA519" s="1256">
        <f t="shared" si="708"/>
        <v>0</v>
      </c>
      <c r="AB519" s="1256">
        <f t="shared" si="708"/>
        <v>0</v>
      </c>
      <c r="AC519" s="1256">
        <f t="shared" si="708"/>
        <v>0</v>
      </c>
      <c r="AD519" s="1256">
        <f t="shared" si="708"/>
        <v>0</v>
      </c>
      <c r="AE519" s="1256">
        <f t="shared" si="708"/>
        <v>0</v>
      </c>
      <c r="AF519" s="1256">
        <f t="shared" si="708"/>
        <v>0</v>
      </c>
      <c r="AG519" s="1254">
        <f t="shared" si="708"/>
        <v>0</v>
      </c>
      <c r="AH519" s="1257">
        <f t="shared" si="708"/>
        <v>0</v>
      </c>
      <c r="AI519" s="1257">
        <f t="shared" si="708"/>
        <v>0</v>
      </c>
      <c r="AJ519" s="1254">
        <f t="shared" si="708"/>
        <v>0</v>
      </c>
      <c r="AK519" s="1257">
        <f t="shared" si="708"/>
        <v>0</v>
      </c>
      <c r="AL519" s="1256">
        <f t="shared" si="708"/>
        <v>0</v>
      </c>
      <c r="AM519" s="1256">
        <f t="shared" si="708"/>
        <v>0</v>
      </c>
      <c r="AN519" s="1256">
        <f t="shared" si="708"/>
        <v>0</v>
      </c>
      <c r="AO519" s="1256">
        <f t="shared" si="708"/>
        <v>0</v>
      </c>
      <c r="AP519" s="1256">
        <f t="shared" si="708"/>
        <v>0</v>
      </c>
      <c r="AQ519" s="1256">
        <f t="shared" si="708"/>
        <v>0</v>
      </c>
      <c r="AR519" s="1256">
        <f t="shared" si="708"/>
        <v>0</v>
      </c>
      <c r="AS519" s="1256">
        <f t="shared" si="708"/>
        <v>0</v>
      </c>
      <c r="AT519" s="1256">
        <f t="shared" si="708"/>
        <v>0</v>
      </c>
      <c r="AU519" s="1256">
        <f t="shared" si="708"/>
        <v>0</v>
      </c>
      <c r="AV519" s="1256">
        <f t="shared" si="708"/>
        <v>0</v>
      </c>
      <c r="AW519" s="1256">
        <f t="shared" si="708"/>
        <v>0</v>
      </c>
      <c r="AX519" s="1256">
        <f t="shared" si="708"/>
        <v>0</v>
      </c>
      <c r="AY519" s="1256">
        <f t="shared" si="708"/>
        <v>0</v>
      </c>
      <c r="AZ519" s="1256">
        <f t="shared" si="708"/>
        <v>0</v>
      </c>
      <c r="BA519" s="1254">
        <f t="shared" si="708"/>
        <v>0</v>
      </c>
      <c r="BB519" s="1257">
        <f t="shared" si="708"/>
        <v>0</v>
      </c>
      <c r="BD519" s="1186">
        <f t="shared" si="647"/>
        <v>0</v>
      </c>
      <c r="BE519" s="1187">
        <f t="shared" si="649"/>
        <v>0</v>
      </c>
      <c r="BF519" s="1188">
        <f t="shared" si="650"/>
        <v>0</v>
      </c>
      <c r="BH519" s="1189"/>
      <c r="BI519" s="1190">
        <f t="shared" si="632"/>
        <v>0</v>
      </c>
      <c r="BJ519" s="1215"/>
    </row>
    <row r="520" spans="1:62" ht="13.35" hidden="1" customHeight="1" x14ac:dyDescent="0.2">
      <c r="A520" s="1165" t="str">
        <f t="shared" si="634"/>
        <v>ДЭС с.Ковран</v>
      </c>
      <c r="D520" s="2075" t="s">
        <v>1352</v>
      </c>
      <c r="E520" s="2075"/>
      <c r="F520" s="2075"/>
      <c r="G520" s="2075"/>
      <c r="H520" s="2075"/>
      <c r="I520" s="1281">
        <v>15474969.720000001</v>
      </c>
      <c r="J520" s="1282">
        <v>3094971.28</v>
      </c>
      <c r="K520" s="2076">
        <f>SUM(K521)</f>
        <v>1315237.47</v>
      </c>
      <c r="L520" s="2077"/>
      <c r="M520" s="1283"/>
      <c r="N520" s="1284">
        <f>SUM(N521)</f>
        <v>119567.03999999999</v>
      </c>
      <c r="O520" s="1285"/>
      <c r="P520" s="1286"/>
      <c r="Q520" s="1287">
        <f>Q521</f>
        <v>0</v>
      </c>
      <c r="R520" s="1288">
        <f>R521</f>
        <v>39855.68</v>
      </c>
      <c r="S520" s="1288">
        <f t="shared" ref="S520:BB520" si="709">S521</f>
        <v>39855.68</v>
      </c>
      <c r="T520" s="1288">
        <f t="shared" si="709"/>
        <v>39855.68</v>
      </c>
      <c r="U520" s="1288">
        <f t="shared" si="709"/>
        <v>39855.68</v>
      </c>
      <c r="V520" s="1288">
        <f t="shared" si="709"/>
        <v>39855.68</v>
      </c>
      <c r="W520" s="1288">
        <f t="shared" si="709"/>
        <v>39855.68</v>
      </c>
      <c r="X520" s="1288">
        <f t="shared" si="709"/>
        <v>239134.07999999999</v>
      </c>
      <c r="Y520" s="1288">
        <f t="shared" si="709"/>
        <v>39855.68</v>
      </c>
      <c r="Z520" s="1288">
        <f t="shared" si="709"/>
        <v>39855.68</v>
      </c>
      <c r="AA520" s="1288">
        <f t="shared" si="709"/>
        <v>39855.68</v>
      </c>
      <c r="AB520" s="1288">
        <f t="shared" si="709"/>
        <v>39855.68</v>
      </c>
      <c r="AC520" s="1288">
        <f t="shared" si="709"/>
        <v>39855.68</v>
      </c>
      <c r="AD520" s="1288">
        <f t="shared" si="709"/>
        <v>39855.68</v>
      </c>
      <c r="AE520" s="1288">
        <f t="shared" si="709"/>
        <v>239134.07999999999</v>
      </c>
      <c r="AF520" s="1288">
        <f t="shared" si="709"/>
        <v>478268.15999999997</v>
      </c>
      <c r="AG520" s="1289">
        <f t="shared" si="709"/>
        <v>2391340.83</v>
      </c>
      <c r="AH520" s="1290">
        <f t="shared" si="709"/>
        <v>836969.31</v>
      </c>
      <c r="AI520" s="1290">
        <f t="shared" si="709"/>
        <v>0</v>
      </c>
      <c r="AJ520" s="1289">
        <f t="shared" si="709"/>
        <v>0</v>
      </c>
      <c r="AK520" s="1290">
        <f t="shared" si="709"/>
        <v>0</v>
      </c>
      <c r="AL520" s="1288">
        <f t="shared" si="709"/>
        <v>39855.68</v>
      </c>
      <c r="AM520" s="1288">
        <f t="shared" si="709"/>
        <v>39855.68</v>
      </c>
      <c r="AN520" s="1288">
        <f t="shared" si="709"/>
        <v>39855.68</v>
      </c>
      <c r="AO520" s="1288">
        <f t="shared" si="709"/>
        <v>39855.68</v>
      </c>
      <c r="AP520" s="1288">
        <f t="shared" si="709"/>
        <v>39855.68</v>
      </c>
      <c r="AQ520" s="1288">
        <f t="shared" si="709"/>
        <v>39855.68</v>
      </c>
      <c r="AR520" s="1288">
        <f t="shared" si="709"/>
        <v>239134.07999999999</v>
      </c>
      <c r="AS520" s="1288">
        <f t="shared" si="709"/>
        <v>39855.68</v>
      </c>
      <c r="AT520" s="1288">
        <f t="shared" si="709"/>
        <v>39855.68</v>
      </c>
      <c r="AU520" s="1288">
        <f t="shared" si="709"/>
        <v>39855.68</v>
      </c>
      <c r="AV520" s="1288">
        <f t="shared" si="709"/>
        <v>39855.68</v>
      </c>
      <c r="AW520" s="1288">
        <f t="shared" si="709"/>
        <v>39855.68</v>
      </c>
      <c r="AX520" s="1288">
        <f t="shared" si="709"/>
        <v>39855.68</v>
      </c>
      <c r="AY520" s="1288">
        <f t="shared" si="709"/>
        <v>239134.07999999999</v>
      </c>
      <c r="AZ520" s="1288">
        <f t="shared" si="709"/>
        <v>478268.15999999997</v>
      </c>
      <c r="BA520" s="1289">
        <f t="shared" si="709"/>
        <v>2391340.83</v>
      </c>
      <c r="BB520" s="1290">
        <f t="shared" si="709"/>
        <v>358701.15000000008</v>
      </c>
      <c r="BD520" s="1186">
        <f t="shared" si="647"/>
        <v>0</v>
      </c>
      <c r="BE520" s="1187">
        <f t="shared" si="649"/>
        <v>1195670.4300000002</v>
      </c>
      <c r="BF520" s="1188">
        <f t="shared" si="650"/>
        <v>0</v>
      </c>
      <c r="BH520" s="1189"/>
      <c r="BI520" s="1190">
        <f t="shared" si="632"/>
        <v>0</v>
      </c>
      <c r="BJ520" s="1215"/>
    </row>
    <row r="521" spans="1:62" ht="12.6" hidden="1" customHeight="1" outlineLevel="1" x14ac:dyDescent="0.2">
      <c r="A521" s="1165" t="str">
        <f t="shared" ref="A521:A531" si="710">A520</f>
        <v>ДЭС с.Ковран</v>
      </c>
      <c r="D521" s="2051" t="s">
        <v>977</v>
      </c>
      <c r="E521" s="2051"/>
      <c r="F521" s="2051"/>
      <c r="G521" s="2051"/>
      <c r="H521" s="2051"/>
      <c r="I521" s="1216">
        <v>11147876.720000001</v>
      </c>
      <c r="J521" s="1217">
        <v>2942250.37</v>
      </c>
      <c r="K521" s="2052">
        <f>SUM(K522:L523)</f>
        <v>1315237.47</v>
      </c>
      <c r="L521" s="2053"/>
      <c r="M521" s="1218"/>
      <c r="N521" s="1216">
        <f>SUM(N522:N523)</f>
        <v>119567.03999999999</v>
      </c>
      <c r="O521" s="1242"/>
      <c r="P521" s="1243"/>
      <c r="Q521" s="1221">
        <f>SUM(Q522:Q523)</f>
        <v>0</v>
      </c>
      <c r="R521" s="1222">
        <f>SUM(R522:R523)</f>
        <v>39855.68</v>
      </c>
      <c r="S521" s="1222">
        <f t="shared" ref="S521:BB521" si="711">SUM(S522:S523)</f>
        <v>39855.68</v>
      </c>
      <c r="T521" s="1222">
        <f t="shared" si="711"/>
        <v>39855.68</v>
      </c>
      <c r="U521" s="1222">
        <f t="shared" si="711"/>
        <v>39855.68</v>
      </c>
      <c r="V521" s="1222">
        <f t="shared" si="711"/>
        <v>39855.68</v>
      </c>
      <c r="W521" s="1222">
        <f t="shared" si="711"/>
        <v>39855.68</v>
      </c>
      <c r="X521" s="1222">
        <f t="shared" si="711"/>
        <v>239134.07999999999</v>
      </c>
      <c r="Y521" s="1222">
        <f t="shared" si="711"/>
        <v>39855.68</v>
      </c>
      <c r="Z521" s="1222">
        <f t="shared" si="711"/>
        <v>39855.68</v>
      </c>
      <c r="AA521" s="1222">
        <f t="shared" si="711"/>
        <v>39855.68</v>
      </c>
      <c r="AB521" s="1222">
        <f t="shared" si="711"/>
        <v>39855.68</v>
      </c>
      <c r="AC521" s="1222">
        <f t="shared" si="711"/>
        <v>39855.68</v>
      </c>
      <c r="AD521" s="1222">
        <f t="shared" si="711"/>
        <v>39855.68</v>
      </c>
      <c r="AE521" s="1222">
        <f t="shared" si="711"/>
        <v>239134.07999999999</v>
      </c>
      <c r="AF521" s="1222">
        <f t="shared" si="711"/>
        <v>478268.15999999997</v>
      </c>
      <c r="AG521" s="1220">
        <f t="shared" si="711"/>
        <v>2391340.83</v>
      </c>
      <c r="AH521" s="1223">
        <f t="shared" si="711"/>
        <v>836969.31</v>
      </c>
      <c r="AI521" s="1223">
        <f t="shared" si="711"/>
        <v>0</v>
      </c>
      <c r="AJ521" s="1220">
        <f t="shared" si="711"/>
        <v>0</v>
      </c>
      <c r="AK521" s="1223">
        <f t="shared" si="711"/>
        <v>0</v>
      </c>
      <c r="AL521" s="1222">
        <f t="shared" si="711"/>
        <v>39855.68</v>
      </c>
      <c r="AM521" s="1222">
        <f t="shared" si="711"/>
        <v>39855.68</v>
      </c>
      <c r="AN521" s="1222">
        <f t="shared" si="711"/>
        <v>39855.68</v>
      </c>
      <c r="AO521" s="1222">
        <f t="shared" si="711"/>
        <v>39855.68</v>
      </c>
      <c r="AP521" s="1222">
        <f t="shared" si="711"/>
        <v>39855.68</v>
      </c>
      <c r="AQ521" s="1222">
        <f t="shared" si="711"/>
        <v>39855.68</v>
      </c>
      <c r="AR521" s="1222">
        <f t="shared" si="711"/>
        <v>239134.07999999999</v>
      </c>
      <c r="AS521" s="1222">
        <f t="shared" si="711"/>
        <v>39855.68</v>
      </c>
      <c r="AT521" s="1222">
        <f t="shared" si="711"/>
        <v>39855.68</v>
      </c>
      <c r="AU521" s="1222">
        <f t="shared" si="711"/>
        <v>39855.68</v>
      </c>
      <c r="AV521" s="1222">
        <f t="shared" si="711"/>
        <v>39855.68</v>
      </c>
      <c r="AW521" s="1222">
        <f t="shared" si="711"/>
        <v>39855.68</v>
      </c>
      <c r="AX521" s="1222">
        <f t="shared" si="711"/>
        <v>39855.68</v>
      </c>
      <c r="AY521" s="1222">
        <f t="shared" si="711"/>
        <v>239134.07999999999</v>
      </c>
      <c r="AZ521" s="1222">
        <f t="shared" si="711"/>
        <v>478268.15999999997</v>
      </c>
      <c r="BA521" s="1220">
        <f t="shared" si="711"/>
        <v>2391340.83</v>
      </c>
      <c r="BB521" s="1223">
        <f t="shared" si="711"/>
        <v>358701.15000000008</v>
      </c>
      <c r="BD521" s="1186">
        <f t="shared" si="647"/>
        <v>0</v>
      </c>
      <c r="BE521" s="1187">
        <f t="shared" si="649"/>
        <v>1195670.4300000002</v>
      </c>
      <c r="BF521" s="1188">
        <f t="shared" si="650"/>
        <v>0</v>
      </c>
      <c r="BH521" s="1189"/>
      <c r="BI521" s="1190">
        <f t="shared" si="632"/>
        <v>0</v>
      </c>
      <c r="BJ521" s="1215"/>
    </row>
    <row r="522" spans="1:62" ht="23.85" hidden="1" customHeight="1" outlineLevel="2" x14ac:dyDescent="0.2">
      <c r="A522" s="1165" t="str">
        <f t="shared" si="710"/>
        <v>ДЭС с.Ковран</v>
      </c>
      <c r="B522" s="1166" t="s">
        <v>1015</v>
      </c>
      <c r="C522" s="1166" t="s">
        <v>1100</v>
      </c>
      <c r="D522" s="2050" t="s">
        <v>1353</v>
      </c>
      <c r="E522" s="2050"/>
      <c r="F522" s="1200">
        <v>2133</v>
      </c>
      <c r="G522" s="1201" t="s">
        <v>1354</v>
      </c>
      <c r="H522" s="1202">
        <v>1195670.42</v>
      </c>
      <c r="I522" s="1203">
        <v>1195670.42</v>
      </c>
      <c r="J522" s="1204">
        <v>538051.68000000005</v>
      </c>
      <c r="K522" s="2039">
        <v>657618.74</v>
      </c>
      <c r="L522" s="2040"/>
      <c r="M522" s="1205"/>
      <c r="N522" s="1203">
        <v>59783.519999999997</v>
      </c>
      <c r="O522" s="1206"/>
      <c r="P522" s="1207"/>
      <c r="Q522" s="1208"/>
      <c r="R522" s="1209">
        <v>19927.84</v>
      </c>
      <c r="S522" s="1209">
        <v>19927.84</v>
      </c>
      <c r="T522" s="1209">
        <v>19927.84</v>
      </c>
      <c r="U522" s="1210">
        <f t="shared" ref="U522:W523" si="712">T522</f>
        <v>19927.84</v>
      </c>
      <c r="V522" s="1210">
        <f t="shared" si="712"/>
        <v>19927.84</v>
      </c>
      <c r="W522" s="1210">
        <f t="shared" si="712"/>
        <v>19927.84</v>
      </c>
      <c r="X522" s="1210">
        <f>R522+S522+T522+U522+V522+W522</f>
        <v>119567.03999999999</v>
      </c>
      <c r="Y522" s="1210">
        <f>W522</f>
        <v>19927.84</v>
      </c>
      <c r="Z522" s="1210">
        <f t="shared" ref="Z522:AD523" si="713">Y522</f>
        <v>19927.84</v>
      </c>
      <c r="AA522" s="1210">
        <f t="shared" si="713"/>
        <v>19927.84</v>
      </c>
      <c r="AB522" s="1210">
        <f t="shared" si="713"/>
        <v>19927.84</v>
      </c>
      <c r="AC522" s="1210">
        <f t="shared" si="713"/>
        <v>19927.84</v>
      </c>
      <c r="AD522" s="1210">
        <f t="shared" si="713"/>
        <v>19927.84</v>
      </c>
      <c r="AE522" s="1210">
        <f>Y522+Z522+AA522+AB522+AC522+AD522</f>
        <v>119567.03999999999</v>
      </c>
      <c r="AF522" s="1210">
        <f>X522+AE522</f>
        <v>239134.07999999999</v>
      </c>
      <c r="AG522" s="1211">
        <v>1195670.42</v>
      </c>
      <c r="AH522" s="1212">
        <f>SUM(K522:L522)+M522-AF522</f>
        <v>418484.66000000003</v>
      </c>
      <c r="AI522" s="1212"/>
      <c r="AJ522" s="1211"/>
      <c r="AK522" s="1213"/>
      <c r="AL522" s="1214">
        <v>19927.84</v>
      </c>
      <c r="AM522" s="1214">
        <f t="shared" ref="AM522:AQ523" si="714">AL522</f>
        <v>19927.84</v>
      </c>
      <c r="AN522" s="1214">
        <f t="shared" si="714"/>
        <v>19927.84</v>
      </c>
      <c r="AO522" s="1210">
        <f t="shared" si="714"/>
        <v>19927.84</v>
      </c>
      <c r="AP522" s="1210">
        <f t="shared" si="714"/>
        <v>19927.84</v>
      </c>
      <c r="AQ522" s="1210">
        <f t="shared" si="714"/>
        <v>19927.84</v>
      </c>
      <c r="AR522" s="1210">
        <f>SUM(AL522:AQ522)</f>
        <v>119567.03999999999</v>
      </c>
      <c r="AS522" s="1210">
        <f>AQ522</f>
        <v>19927.84</v>
      </c>
      <c r="AT522" s="1210">
        <f t="shared" ref="AT522:AX523" si="715">AS522</f>
        <v>19927.84</v>
      </c>
      <c r="AU522" s="1210">
        <f t="shared" si="715"/>
        <v>19927.84</v>
      </c>
      <c r="AV522" s="1210">
        <f t="shared" si="715"/>
        <v>19927.84</v>
      </c>
      <c r="AW522" s="1210">
        <f t="shared" si="715"/>
        <v>19927.84</v>
      </c>
      <c r="AX522" s="1210">
        <f t="shared" si="715"/>
        <v>19927.84</v>
      </c>
      <c r="AY522" s="1210">
        <f>SUM(AS522:AX522)</f>
        <v>119567.03999999999</v>
      </c>
      <c r="AZ522" s="1210">
        <f>AR522+AY522</f>
        <v>239134.07999999999</v>
      </c>
      <c r="BA522" s="1211">
        <v>1195670.42</v>
      </c>
      <c r="BB522" s="1212">
        <f>AH522+AI522-AZ522</f>
        <v>179350.58000000005</v>
      </c>
      <c r="BD522" s="1186">
        <f t="shared" si="647"/>
        <v>0</v>
      </c>
      <c r="BE522" s="1187">
        <f t="shared" si="649"/>
        <v>597835.22000000009</v>
      </c>
      <c r="BF522" s="1188">
        <f t="shared" si="650"/>
        <v>0</v>
      </c>
      <c r="BH522" s="1189"/>
      <c r="BI522" s="1190">
        <f t="shared" si="632"/>
        <v>0</v>
      </c>
      <c r="BJ522" s="1215"/>
    </row>
    <row r="523" spans="1:62" ht="23.85" hidden="1" customHeight="1" outlineLevel="2" x14ac:dyDescent="0.2">
      <c r="A523" s="1165" t="str">
        <f>A526</f>
        <v>ДЭС с.Ковран</v>
      </c>
      <c r="B523" s="1166" t="s">
        <v>1015</v>
      </c>
      <c r="C523" s="1166" t="s">
        <v>1100</v>
      </c>
      <c r="D523" s="2050" t="s">
        <v>1355</v>
      </c>
      <c r="E523" s="2050"/>
      <c r="F523" s="1200">
        <v>2132</v>
      </c>
      <c r="G523" s="1201" t="s">
        <v>1354</v>
      </c>
      <c r="H523" s="1202">
        <v>1195670.4099999999</v>
      </c>
      <c r="I523" s="1203">
        <v>1195670.4099999999</v>
      </c>
      <c r="J523" s="1204">
        <v>538051.68000000005</v>
      </c>
      <c r="K523" s="2039">
        <v>657618.73</v>
      </c>
      <c r="L523" s="2040"/>
      <c r="M523" s="1205"/>
      <c r="N523" s="1203">
        <v>59783.519999999997</v>
      </c>
      <c r="O523" s="1206"/>
      <c r="P523" s="1207"/>
      <c r="Q523" s="1208"/>
      <c r="R523" s="1209">
        <v>19927.84</v>
      </c>
      <c r="S523" s="1209">
        <v>19927.84</v>
      </c>
      <c r="T523" s="1209">
        <v>19927.84</v>
      </c>
      <c r="U523" s="1210">
        <f t="shared" si="712"/>
        <v>19927.84</v>
      </c>
      <c r="V523" s="1210">
        <f t="shared" si="712"/>
        <v>19927.84</v>
      </c>
      <c r="W523" s="1210">
        <f t="shared" si="712"/>
        <v>19927.84</v>
      </c>
      <c r="X523" s="1210">
        <f>R523+S523+T523+U523+V523+W523</f>
        <v>119567.03999999999</v>
      </c>
      <c r="Y523" s="1210">
        <f>W523</f>
        <v>19927.84</v>
      </c>
      <c r="Z523" s="1210">
        <f t="shared" si="713"/>
        <v>19927.84</v>
      </c>
      <c r="AA523" s="1210">
        <f t="shared" si="713"/>
        <v>19927.84</v>
      </c>
      <c r="AB523" s="1210">
        <f t="shared" si="713"/>
        <v>19927.84</v>
      </c>
      <c r="AC523" s="1210">
        <f t="shared" si="713"/>
        <v>19927.84</v>
      </c>
      <c r="AD523" s="1210">
        <f t="shared" si="713"/>
        <v>19927.84</v>
      </c>
      <c r="AE523" s="1210">
        <f>Y523+Z523+AA523+AB523+AC523+AD523</f>
        <v>119567.03999999999</v>
      </c>
      <c r="AF523" s="1210">
        <f>X523+AE523</f>
        <v>239134.07999999999</v>
      </c>
      <c r="AG523" s="1211">
        <v>1195670.4099999999</v>
      </c>
      <c r="AH523" s="1212">
        <f>SUM(K523:L523)+M523-AF523</f>
        <v>418484.65</v>
      </c>
      <c r="AI523" s="1212"/>
      <c r="AJ523" s="1211"/>
      <c r="AK523" s="1213"/>
      <c r="AL523" s="1214">
        <v>19927.84</v>
      </c>
      <c r="AM523" s="1214">
        <f t="shared" si="714"/>
        <v>19927.84</v>
      </c>
      <c r="AN523" s="1214">
        <f t="shared" si="714"/>
        <v>19927.84</v>
      </c>
      <c r="AO523" s="1210">
        <f t="shared" si="714"/>
        <v>19927.84</v>
      </c>
      <c r="AP523" s="1210">
        <f t="shared" si="714"/>
        <v>19927.84</v>
      </c>
      <c r="AQ523" s="1210">
        <f t="shared" si="714"/>
        <v>19927.84</v>
      </c>
      <c r="AR523" s="1210">
        <f>SUM(AL523:AQ523)</f>
        <v>119567.03999999999</v>
      </c>
      <c r="AS523" s="1210">
        <f>AQ523</f>
        <v>19927.84</v>
      </c>
      <c r="AT523" s="1210">
        <f t="shared" si="715"/>
        <v>19927.84</v>
      </c>
      <c r="AU523" s="1210">
        <f t="shared" si="715"/>
        <v>19927.84</v>
      </c>
      <c r="AV523" s="1210">
        <f t="shared" si="715"/>
        <v>19927.84</v>
      </c>
      <c r="AW523" s="1210">
        <f t="shared" si="715"/>
        <v>19927.84</v>
      </c>
      <c r="AX523" s="1210">
        <f t="shared" si="715"/>
        <v>19927.84</v>
      </c>
      <c r="AY523" s="1210">
        <f>SUM(AS523:AX523)</f>
        <v>119567.03999999999</v>
      </c>
      <c r="AZ523" s="1210">
        <f>AR523+AY523</f>
        <v>239134.07999999999</v>
      </c>
      <c r="BA523" s="1211">
        <v>1195670.4099999999</v>
      </c>
      <c r="BB523" s="1212">
        <f>AH523+AI523-AZ523</f>
        <v>179350.57000000004</v>
      </c>
      <c r="BD523" s="1186">
        <f t="shared" si="647"/>
        <v>0</v>
      </c>
      <c r="BE523" s="1187">
        <f t="shared" si="649"/>
        <v>597835.21000000008</v>
      </c>
      <c r="BF523" s="1188">
        <f t="shared" si="650"/>
        <v>0</v>
      </c>
      <c r="BH523" s="1189"/>
      <c r="BI523" s="1190">
        <f t="shared" si="632"/>
        <v>0</v>
      </c>
      <c r="BJ523" s="1215"/>
    </row>
    <row r="524" spans="1:62" ht="13.35" hidden="1" customHeight="1" x14ac:dyDescent="0.2">
      <c r="A524" s="1165" t="str">
        <f>D524</f>
        <v>ДЭС с.Ковран (инвестиции)</v>
      </c>
      <c r="D524" s="2075" t="s">
        <v>1356</v>
      </c>
      <c r="E524" s="2075"/>
      <c r="F524" s="2075"/>
      <c r="G524" s="2075"/>
      <c r="H524" s="2075"/>
      <c r="I524" s="1281">
        <v>15474969.720000001</v>
      </c>
      <c r="J524" s="1282">
        <v>3094971.28</v>
      </c>
      <c r="K524" s="2076">
        <f>SUM(K525,K528)</f>
        <v>11064760.970000001</v>
      </c>
      <c r="L524" s="2077"/>
      <c r="M524" s="1283"/>
      <c r="N524" s="1284">
        <f>SUM(N525,N528)</f>
        <v>583370.22</v>
      </c>
      <c r="O524" s="1285"/>
      <c r="P524" s="1286"/>
      <c r="Q524" s="1287">
        <f>Q525+Q528</f>
        <v>0</v>
      </c>
      <c r="R524" s="1288">
        <f>R525+R528</f>
        <v>194456.74000000002</v>
      </c>
      <c r="S524" s="1288">
        <f t="shared" ref="S524:BB524" si="716">S525+S528</f>
        <v>194456.74000000002</v>
      </c>
      <c r="T524" s="1288">
        <f t="shared" si="716"/>
        <v>194456.74000000002</v>
      </c>
      <c r="U524" s="1288">
        <f t="shared" si="716"/>
        <v>194456.74000000002</v>
      </c>
      <c r="V524" s="1288">
        <f t="shared" si="716"/>
        <v>194456.74000000002</v>
      </c>
      <c r="W524" s="1288">
        <f t="shared" si="716"/>
        <v>194456.74000000002</v>
      </c>
      <c r="X524" s="1288">
        <f t="shared" si="716"/>
        <v>1166740.44</v>
      </c>
      <c r="Y524" s="1288">
        <f t="shared" si="716"/>
        <v>194456.74000000002</v>
      </c>
      <c r="Z524" s="1288">
        <f t="shared" si="716"/>
        <v>194456.74000000002</v>
      </c>
      <c r="AA524" s="1288">
        <f t="shared" si="716"/>
        <v>194456.74000000002</v>
      </c>
      <c r="AB524" s="1288">
        <f t="shared" si="716"/>
        <v>194456.74000000002</v>
      </c>
      <c r="AC524" s="1288">
        <f t="shared" si="716"/>
        <v>194456.74000000002</v>
      </c>
      <c r="AD524" s="1288">
        <f t="shared" si="716"/>
        <v>194456.74000000002</v>
      </c>
      <c r="AE524" s="1288">
        <f t="shared" si="716"/>
        <v>1166740.44</v>
      </c>
      <c r="AF524" s="1288">
        <f t="shared" si="716"/>
        <v>2333480.88</v>
      </c>
      <c r="AG524" s="1289">
        <f t="shared" si="716"/>
        <v>13083628.890000001</v>
      </c>
      <c r="AH524" s="1290">
        <f t="shared" si="716"/>
        <v>8731280.0899999999</v>
      </c>
      <c r="AI524" s="1290">
        <f t="shared" si="716"/>
        <v>0</v>
      </c>
      <c r="AJ524" s="1289">
        <f t="shared" si="716"/>
        <v>0</v>
      </c>
      <c r="AK524" s="1290">
        <f t="shared" si="716"/>
        <v>0</v>
      </c>
      <c r="AL524" s="1288">
        <f t="shared" si="716"/>
        <v>194456.74000000002</v>
      </c>
      <c r="AM524" s="1288">
        <f t="shared" si="716"/>
        <v>194456.74000000002</v>
      </c>
      <c r="AN524" s="1288">
        <f t="shared" si="716"/>
        <v>194456.74000000002</v>
      </c>
      <c r="AO524" s="1288">
        <f t="shared" si="716"/>
        <v>194456.74000000002</v>
      </c>
      <c r="AP524" s="1288">
        <f t="shared" si="716"/>
        <v>194456.74000000002</v>
      </c>
      <c r="AQ524" s="1288">
        <f t="shared" si="716"/>
        <v>194456.74000000002</v>
      </c>
      <c r="AR524" s="1288">
        <f t="shared" si="716"/>
        <v>1166740.44</v>
      </c>
      <c r="AS524" s="1288">
        <f t="shared" si="716"/>
        <v>194456.74000000002</v>
      </c>
      <c r="AT524" s="1288">
        <f t="shared" si="716"/>
        <v>194456.74000000002</v>
      </c>
      <c r="AU524" s="1288">
        <f t="shared" si="716"/>
        <v>194456.74000000002</v>
      </c>
      <c r="AV524" s="1288">
        <f t="shared" si="716"/>
        <v>194456.74000000002</v>
      </c>
      <c r="AW524" s="1288">
        <f t="shared" si="716"/>
        <v>194456.74000000002</v>
      </c>
      <c r="AX524" s="1288">
        <f t="shared" si="716"/>
        <v>194456.74000000002</v>
      </c>
      <c r="AY524" s="1288">
        <f t="shared" si="716"/>
        <v>1166740.44</v>
      </c>
      <c r="AZ524" s="1288">
        <f t="shared" si="716"/>
        <v>2333480.88</v>
      </c>
      <c r="BA524" s="1289">
        <f t="shared" si="716"/>
        <v>13083628.890000001</v>
      </c>
      <c r="BB524" s="1290">
        <f t="shared" si="716"/>
        <v>6397799.209999999</v>
      </c>
      <c r="BD524" s="1186">
        <f t="shared" si="647"/>
        <v>0</v>
      </c>
      <c r="BE524" s="1187">
        <f t="shared" si="649"/>
        <v>10481390.75</v>
      </c>
      <c r="BF524" s="1188">
        <f t="shared" si="650"/>
        <v>0</v>
      </c>
      <c r="BH524" s="1189"/>
      <c r="BI524" s="1190">
        <f t="shared" si="632"/>
        <v>0</v>
      </c>
      <c r="BJ524" s="1215"/>
    </row>
    <row r="525" spans="1:62" ht="12.6" hidden="1" customHeight="1" outlineLevel="1" collapsed="1" x14ac:dyDescent="0.2">
      <c r="A525" s="1165" t="str">
        <f t="shared" si="710"/>
        <v>ДЭС с.Ковран (инвестиции)</v>
      </c>
      <c r="D525" s="2051" t="s">
        <v>977</v>
      </c>
      <c r="E525" s="2051"/>
      <c r="F525" s="2051"/>
      <c r="G525" s="2051"/>
      <c r="H525" s="2051"/>
      <c r="I525" s="1216">
        <v>11147876.720000001</v>
      </c>
      <c r="J525" s="1217">
        <v>2942250.37</v>
      </c>
      <c r="K525" s="2052">
        <f>SUM(K526:L527)</f>
        <v>6890388.8799999999</v>
      </c>
      <c r="L525" s="2053"/>
      <c r="M525" s="1218"/>
      <c r="N525" s="1216">
        <f>SUM(N526:N527)</f>
        <v>430649.31</v>
      </c>
      <c r="O525" s="1242"/>
      <c r="P525" s="1243"/>
      <c r="Q525" s="1221">
        <f>SUM(Q526:Q527)</f>
        <v>0</v>
      </c>
      <c r="R525" s="1222">
        <f>SUM(R526:R527)</f>
        <v>143549.77000000002</v>
      </c>
      <c r="S525" s="1222">
        <f t="shared" ref="S525:BB525" si="717">SUM(S526:S527)</f>
        <v>143549.77000000002</v>
      </c>
      <c r="T525" s="1222">
        <f t="shared" si="717"/>
        <v>143549.77000000002</v>
      </c>
      <c r="U525" s="1222">
        <f t="shared" si="717"/>
        <v>143549.77000000002</v>
      </c>
      <c r="V525" s="1222">
        <f t="shared" si="717"/>
        <v>143549.77000000002</v>
      </c>
      <c r="W525" s="1222">
        <f t="shared" si="717"/>
        <v>143549.77000000002</v>
      </c>
      <c r="X525" s="1222">
        <f t="shared" si="717"/>
        <v>861298.62</v>
      </c>
      <c r="Y525" s="1222">
        <f t="shared" si="717"/>
        <v>143549.77000000002</v>
      </c>
      <c r="Z525" s="1222">
        <f t="shared" si="717"/>
        <v>143549.77000000002</v>
      </c>
      <c r="AA525" s="1222">
        <f t="shared" si="717"/>
        <v>143549.77000000002</v>
      </c>
      <c r="AB525" s="1222">
        <f t="shared" si="717"/>
        <v>143549.77000000002</v>
      </c>
      <c r="AC525" s="1222">
        <f t="shared" si="717"/>
        <v>143549.77000000002</v>
      </c>
      <c r="AD525" s="1222">
        <f t="shared" si="717"/>
        <v>143549.77000000002</v>
      </c>
      <c r="AE525" s="1222">
        <f t="shared" si="717"/>
        <v>861298.62</v>
      </c>
      <c r="AF525" s="1222">
        <f t="shared" si="717"/>
        <v>1722597.24</v>
      </c>
      <c r="AG525" s="1220">
        <f t="shared" si="717"/>
        <v>8756535.8900000006</v>
      </c>
      <c r="AH525" s="1223">
        <f t="shared" si="717"/>
        <v>5167791.6399999997</v>
      </c>
      <c r="AI525" s="1223">
        <f t="shared" si="717"/>
        <v>0</v>
      </c>
      <c r="AJ525" s="1220">
        <f t="shared" si="717"/>
        <v>0</v>
      </c>
      <c r="AK525" s="1223">
        <f t="shared" si="717"/>
        <v>0</v>
      </c>
      <c r="AL525" s="1222">
        <f t="shared" si="717"/>
        <v>143549.77000000002</v>
      </c>
      <c r="AM525" s="1222">
        <f t="shared" si="717"/>
        <v>143549.77000000002</v>
      </c>
      <c r="AN525" s="1222">
        <f t="shared" si="717"/>
        <v>143549.77000000002</v>
      </c>
      <c r="AO525" s="1222">
        <f t="shared" si="717"/>
        <v>143549.77000000002</v>
      </c>
      <c r="AP525" s="1222">
        <f t="shared" si="717"/>
        <v>143549.77000000002</v>
      </c>
      <c r="AQ525" s="1222">
        <f t="shared" si="717"/>
        <v>143549.77000000002</v>
      </c>
      <c r="AR525" s="1222">
        <f t="shared" si="717"/>
        <v>861298.62</v>
      </c>
      <c r="AS525" s="1222">
        <f t="shared" si="717"/>
        <v>143549.77000000002</v>
      </c>
      <c r="AT525" s="1222">
        <f t="shared" si="717"/>
        <v>143549.77000000002</v>
      </c>
      <c r="AU525" s="1222">
        <f t="shared" si="717"/>
        <v>143549.77000000002</v>
      </c>
      <c r="AV525" s="1222">
        <f t="shared" si="717"/>
        <v>143549.77000000002</v>
      </c>
      <c r="AW525" s="1222">
        <f t="shared" si="717"/>
        <v>143549.77000000002</v>
      </c>
      <c r="AX525" s="1222">
        <f t="shared" si="717"/>
        <v>143549.77000000002</v>
      </c>
      <c r="AY525" s="1222">
        <f t="shared" si="717"/>
        <v>861298.62</v>
      </c>
      <c r="AZ525" s="1222">
        <f t="shared" si="717"/>
        <v>1722597.24</v>
      </c>
      <c r="BA525" s="1220">
        <f t="shared" si="717"/>
        <v>8756535.8900000006</v>
      </c>
      <c r="BB525" s="1223">
        <f t="shared" si="717"/>
        <v>3445194.3999999994</v>
      </c>
      <c r="BD525" s="1186">
        <f t="shared" si="647"/>
        <v>0</v>
      </c>
      <c r="BE525" s="1187">
        <f t="shared" si="649"/>
        <v>6459739.5700000003</v>
      </c>
      <c r="BF525" s="1188">
        <f t="shared" si="650"/>
        <v>0</v>
      </c>
      <c r="BH525" s="1189"/>
      <c r="BI525" s="1190">
        <f t="shared" ref="BI525:BI588" si="718">AH525+AI525-AZ525-BB525</f>
        <v>0</v>
      </c>
      <c r="BJ525" s="1215"/>
    </row>
    <row r="526" spans="1:62" ht="35.1" hidden="1" customHeight="1" outlineLevel="2" x14ac:dyDescent="0.2">
      <c r="A526" s="1165" t="str">
        <f>A522</f>
        <v>ДЭС с.Ковран</v>
      </c>
      <c r="B526" s="1166" t="s">
        <v>1015</v>
      </c>
      <c r="C526" s="1166" t="s">
        <v>1100</v>
      </c>
      <c r="D526" s="2049" t="s">
        <v>1357</v>
      </c>
      <c r="E526" s="2049"/>
      <c r="F526" s="1200">
        <v>2372</v>
      </c>
      <c r="G526" s="1269" t="s">
        <v>1358</v>
      </c>
      <c r="H526" s="1270">
        <v>7188855.8899999997</v>
      </c>
      <c r="I526" s="1271">
        <v>7188855.8899999997</v>
      </c>
      <c r="J526" s="1272">
        <v>1532051.3</v>
      </c>
      <c r="K526" s="2078">
        <v>5656804.5899999999</v>
      </c>
      <c r="L526" s="2079"/>
      <c r="M526" s="1273"/>
      <c r="N526" s="1271">
        <v>353550.3</v>
      </c>
      <c r="O526" s="1274"/>
      <c r="P526" s="1207"/>
      <c r="Q526" s="1208"/>
      <c r="R526" s="1209">
        <v>117850.1</v>
      </c>
      <c r="S526" s="1209">
        <v>117850.1</v>
      </c>
      <c r="T526" s="1209">
        <v>117850.1</v>
      </c>
      <c r="U526" s="1214">
        <f t="shared" ref="U526:W527" si="719">T526</f>
        <v>117850.1</v>
      </c>
      <c r="V526" s="1214">
        <f t="shared" si="719"/>
        <v>117850.1</v>
      </c>
      <c r="W526" s="1214">
        <f t="shared" si="719"/>
        <v>117850.1</v>
      </c>
      <c r="X526" s="1214">
        <f>R526+S526+T526+U526+V526+W526</f>
        <v>707100.6</v>
      </c>
      <c r="Y526" s="1214">
        <f>W526</f>
        <v>117850.1</v>
      </c>
      <c r="Z526" s="1214">
        <f t="shared" ref="Z526:AD527" si="720">Y526</f>
        <v>117850.1</v>
      </c>
      <c r="AA526" s="1214">
        <f t="shared" si="720"/>
        <v>117850.1</v>
      </c>
      <c r="AB526" s="1214">
        <f t="shared" si="720"/>
        <v>117850.1</v>
      </c>
      <c r="AC526" s="1214">
        <f t="shared" si="720"/>
        <v>117850.1</v>
      </c>
      <c r="AD526" s="1214">
        <f t="shared" si="720"/>
        <v>117850.1</v>
      </c>
      <c r="AE526" s="1214">
        <f>Y526+Z526+AA526+AB526+AC526+AD526</f>
        <v>707100.6</v>
      </c>
      <c r="AF526" s="1214">
        <f>X526+AE526</f>
        <v>1414201.2</v>
      </c>
      <c r="AG526" s="1275">
        <v>7188855.8899999997</v>
      </c>
      <c r="AH526" s="1276">
        <f>SUM(K526:L526)+M526-AF526</f>
        <v>4242603.3899999997</v>
      </c>
      <c r="AI526" s="1276"/>
      <c r="AJ526" s="1211"/>
      <c r="AK526" s="1213"/>
      <c r="AL526" s="1214">
        <v>117850.1</v>
      </c>
      <c r="AM526" s="1214">
        <f t="shared" ref="AM526:AQ527" si="721">AL526</f>
        <v>117850.1</v>
      </c>
      <c r="AN526" s="1214">
        <f t="shared" si="721"/>
        <v>117850.1</v>
      </c>
      <c r="AO526" s="1214">
        <f t="shared" si="721"/>
        <v>117850.1</v>
      </c>
      <c r="AP526" s="1214">
        <f t="shared" si="721"/>
        <v>117850.1</v>
      </c>
      <c r="AQ526" s="1214">
        <f t="shared" si="721"/>
        <v>117850.1</v>
      </c>
      <c r="AR526" s="1214">
        <f>SUM(AL526:AQ526)</f>
        <v>707100.6</v>
      </c>
      <c r="AS526" s="1214">
        <f>AQ526</f>
        <v>117850.1</v>
      </c>
      <c r="AT526" s="1214">
        <f t="shared" ref="AT526:AX527" si="722">AS526</f>
        <v>117850.1</v>
      </c>
      <c r="AU526" s="1214">
        <f t="shared" si="722"/>
        <v>117850.1</v>
      </c>
      <c r="AV526" s="1214">
        <f t="shared" si="722"/>
        <v>117850.1</v>
      </c>
      <c r="AW526" s="1214">
        <f t="shared" si="722"/>
        <v>117850.1</v>
      </c>
      <c r="AX526" s="1214">
        <f t="shared" si="722"/>
        <v>117850.1</v>
      </c>
      <c r="AY526" s="1214">
        <f>SUM(AS526:AX526)</f>
        <v>707100.6</v>
      </c>
      <c r="AZ526" s="1214">
        <f>AR526+AY526</f>
        <v>1414201.2</v>
      </c>
      <c r="BA526" s="1275">
        <v>7188855.8899999997</v>
      </c>
      <c r="BB526" s="1276">
        <f>AH526+AI526-AZ526</f>
        <v>2828402.1899999995</v>
      </c>
      <c r="BD526" s="1186">
        <f t="shared" si="647"/>
        <v>0</v>
      </c>
      <c r="BE526" s="1187">
        <f t="shared" si="649"/>
        <v>5303254.290000001</v>
      </c>
      <c r="BF526" s="1188">
        <f t="shared" si="650"/>
        <v>0</v>
      </c>
      <c r="BH526" s="1189"/>
      <c r="BI526" s="1190">
        <f t="shared" si="718"/>
        <v>0</v>
      </c>
      <c r="BJ526" s="1215"/>
    </row>
    <row r="527" spans="1:62" ht="23.85" hidden="1" customHeight="1" outlineLevel="2" x14ac:dyDescent="0.2">
      <c r="A527" s="1165" t="str">
        <f>A523</f>
        <v>ДЭС с.Ковран</v>
      </c>
      <c r="B527" s="1166" t="s">
        <v>1015</v>
      </c>
      <c r="C527" s="1166" t="s">
        <v>1100</v>
      </c>
      <c r="D527" s="2049" t="s">
        <v>1359</v>
      </c>
      <c r="E527" s="2049"/>
      <c r="F527" s="1200">
        <v>2373</v>
      </c>
      <c r="G527" s="1269" t="s">
        <v>1358</v>
      </c>
      <c r="H527" s="1270">
        <v>1567680</v>
      </c>
      <c r="I527" s="1271">
        <v>1567680</v>
      </c>
      <c r="J527" s="1272">
        <v>334095.71000000002</v>
      </c>
      <c r="K527" s="2078">
        <v>1233584.29</v>
      </c>
      <c r="L527" s="2079"/>
      <c r="M527" s="1273"/>
      <c r="N527" s="1271">
        <v>77099.009999999995</v>
      </c>
      <c r="O527" s="1274"/>
      <c r="P527" s="1207"/>
      <c r="Q527" s="1208"/>
      <c r="R527" s="1209">
        <v>25699.67</v>
      </c>
      <c r="S527" s="1209">
        <v>25699.67</v>
      </c>
      <c r="T527" s="1209">
        <v>25699.67</v>
      </c>
      <c r="U527" s="1214">
        <f t="shared" si="719"/>
        <v>25699.67</v>
      </c>
      <c r="V527" s="1214">
        <f t="shared" si="719"/>
        <v>25699.67</v>
      </c>
      <c r="W527" s="1214">
        <f t="shared" si="719"/>
        <v>25699.67</v>
      </c>
      <c r="X527" s="1214">
        <f>R527+S527+T527+U527+V527+W527</f>
        <v>154198.01999999999</v>
      </c>
      <c r="Y527" s="1214">
        <f>W527</f>
        <v>25699.67</v>
      </c>
      <c r="Z527" s="1214">
        <f t="shared" si="720"/>
        <v>25699.67</v>
      </c>
      <c r="AA527" s="1214">
        <f t="shared" si="720"/>
        <v>25699.67</v>
      </c>
      <c r="AB527" s="1214">
        <f t="shared" si="720"/>
        <v>25699.67</v>
      </c>
      <c r="AC527" s="1214">
        <f t="shared" si="720"/>
        <v>25699.67</v>
      </c>
      <c r="AD527" s="1214">
        <f t="shared" si="720"/>
        <v>25699.67</v>
      </c>
      <c r="AE527" s="1214">
        <f>Y527+Z527+AA527+AB527+AC527+AD527</f>
        <v>154198.01999999999</v>
      </c>
      <c r="AF527" s="1214">
        <f>X527+AE527</f>
        <v>308396.03999999998</v>
      </c>
      <c r="AG527" s="1275">
        <v>1567680</v>
      </c>
      <c r="AH527" s="1276">
        <f>SUM(K527:L527)+M527-AF527</f>
        <v>925188.25</v>
      </c>
      <c r="AI527" s="1276"/>
      <c r="AJ527" s="1211"/>
      <c r="AK527" s="1213"/>
      <c r="AL527" s="1214">
        <v>25699.67</v>
      </c>
      <c r="AM527" s="1214">
        <f t="shared" si="721"/>
        <v>25699.67</v>
      </c>
      <c r="AN527" s="1214">
        <f t="shared" si="721"/>
        <v>25699.67</v>
      </c>
      <c r="AO527" s="1214">
        <f t="shared" si="721"/>
        <v>25699.67</v>
      </c>
      <c r="AP527" s="1214">
        <f t="shared" si="721"/>
        <v>25699.67</v>
      </c>
      <c r="AQ527" s="1214">
        <f t="shared" si="721"/>
        <v>25699.67</v>
      </c>
      <c r="AR527" s="1214">
        <f>SUM(AL527:AQ527)</f>
        <v>154198.01999999999</v>
      </c>
      <c r="AS527" s="1214">
        <f>AQ527</f>
        <v>25699.67</v>
      </c>
      <c r="AT527" s="1214">
        <f t="shared" si="722"/>
        <v>25699.67</v>
      </c>
      <c r="AU527" s="1214">
        <f t="shared" si="722"/>
        <v>25699.67</v>
      </c>
      <c r="AV527" s="1214">
        <f t="shared" si="722"/>
        <v>25699.67</v>
      </c>
      <c r="AW527" s="1214">
        <f t="shared" si="722"/>
        <v>25699.67</v>
      </c>
      <c r="AX527" s="1214">
        <f t="shared" si="722"/>
        <v>25699.67</v>
      </c>
      <c r="AY527" s="1214">
        <f>SUM(AS527:AX527)</f>
        <v>154198.01999999999</v>
      </c>
      <c r="AZ527" s="1214">
        <f>AR527+AY527</f>
        <v>308396.03999999998</v>
      </c>
      <c r="BA527" s="1275">
        <v>1567680</v>
      </c>
      <c r="BB527" s="1276">
        <f>AH527+AI527-AZ527</f>
        <v>616792.21</v>
      </c>
      <c r="BD527" s="1186">
        <f t="shared" si="647"/>
        <v>0</v>
      </c>
      <c r="BE527" s="1187">
        <f t="shared" si="649"/>
        <v>1156485.2800000003</v>
      </c>
      <c r="BF527" s="1188">
        <f t="shared" si="650"/>
        <v>0</v>
      </c>
      <c r="BH527" s="1189"/>
      <c r="BI527" s="1190">
        <f t="shared" si="718"/>
        <v>0</v>
      </c>
      <c r="BJ527" s="1215"/>
    </row>
    <row r="528" spans="1:62" ht="12.6" hidden="1" customHeight="1" outlineLevel="1" collapsed="1" x14ac:dyDescent="0.2">
      <c r="A528" s="1165" t="str">
        <f>A527</f>
        <v>ДЭС с.Ковран</v>
      </c>
      <c r="D528" s="2051" t="s">
        <v>1077</v>
      </c>
      <c r="E528" s="2051"/>
      <c r="F528" s="2051"/>
      <c r="G528" s="2051"/>
      <c r="H528" s="2051"/>
      <c r="I528" s="1216">
        <v>4327093</v>
      </c>
      <c r="J528" s="1217">
        <v>152720.91</v>
      </c>
      <c r="K528" s="2052">
        <f>SUM(K529:L531)</f>
        <v>4174372.0900000008</v>
      </c>
      <c r="L528" s="2053"/>
      <c r="M528" s="1218"/>
      <c r="N528" s="1216">
        <f>SUM(N529:N531)</f>
        <v>152720.91</v>
      </c>
      <c r="O528" s="1242"/>
      <c r="P528" s="1243"/>
      <c r="Q528" s="1221">
        <f>SUM(Q529:Q531)</f>
        <v>0</v>
      </c>
      <c r="R528" s="1222">
        <f>SUM(R529:R531)</f>
        <v>50906.97</v>
      </c>
      <c r="S528" s="1222">
        <f t="shared" ref="S528:AZ528" si="723">SUM(S529:S531)</f>
        <v>50906.97</v>
      </c>
      <c r="T528" s="1222">
        <f t="shared" si="723"/>
        <v>50906.97</v>
      </c>
      <c r="U528" s="1222">
        <f t="shared" si="723"/>
        <v>50906.97</v>
      </c>
      <c r="V528" s="1222">
        <f t="shared" si="723"/>
        <v>50906.97</v>
      </c>
      <c r="W528" s="1222">
        <f t="shared" si="723"/>
        <v>50906.97</v>
      </c>
      <c r="X528" s="1222">
        <f t="shared" si="723"/>
        <v>305441.82000000007</v>
      </c>
      <c r="Y528" s="1222">
        <f t="shared" si="723"/>
        <v>50906.97</v>
      </c>
      <c r="Z528" s="1222">
        <f t="shared" si="723"/>
        <v>50906.97</v>
      </c>
      <c r="AA528" s="1222">
        <f t="shared" si="723"/>
        <v>50906.97</v>
      </c>
      <c r="AB528" s="1222">
        <f t="shared" si="723"/>
        <v>50906.97</v>
      </c>
      <c r="AC528" s="1222">
        <f t="shared" si="723"/>
        <v>50906.97</v>
      </c>
      <c r="AD528" s="1222">
        <f t="shared" si="723"/>
        <v>50906.97</v>
      </c>
      <c r="AE528" s="1222">
        <f t="shared" si="723"/>
        <v>305441.82000000007</v>
      </c>
      <c r="AF528" s="1222">
        <f t="shared" si="723"/>
        <v>610883.64000000013</v>
      </c>
      <c r="AG528" s="1220">
        <f t="shared" si="723"/>
        <v>4327093</v>
      </c>
      <c r="AH528" s="1223">
        <f t="shared" si="723"/>
        <v>3563488.4499999997</v>
      </c>
      <c r="AI528" s="1223">
        <f t="shared" si="723"/>
        <v>0</v>
      </c>
      <c r="AJ528" s="1220">
        <f t="shared" si="723"/>
        <v>0</v>
      </c>
      <c r="AK528" s="1223">
        <f t="shared" si="723"/>
        <v>0</v>
      </c>
      <c r="AL528" s="1222">
        <f t="shared" si="723"/>
        <v>50906.97</v>
      </c>
      <c r="AM528" s="1222">
        <f t="shared" si="723"/>
        <v>50906.97</v>
      </c>
      <c r="AN528" s="1222">
        <f t="shared" si="723"/>
        <v>50906.97</v>
      </c>
      <c r="AO528" s="1222">
        <f t="shared" si="723"/>
        <v>50906.97</v>
      </c>
      <c r="AP528" s="1222">
        <f t="shared" si="723"/>
        <v>50906.97</v>
      </c>
      <c r="AQ528" s="1222">
        <f t="shared" si="723"/>
        <v>50906.97</v>
      </c>
      <c r="AR528" s="1222">
        <f t="shared" si="723"/>
        <v>305441.82000000007</v>
      </c>
      <c r="AS528" s="1222">
        <f t="shared" si="723"/>
        <v>50906.97</v>
      </c>
      <c r="AT528" s="1222">
        <f t="shared" si="723"/>
        <v>50906.97</v>
      </c>
      <c r="AU528" s="1222">
        <f t="shared" si="723"/>
        <v>50906.97</v>
      </c>
      <c r="AV528" s="1222">
        <f t="shared" si="723"/>
        <v>50906.97</v>
      </c>
      <c r="AW528" s="1222">
        <f t="shared" si="723"/>
        <v>50906.97</v>
      </c>
      <c r="AX528" s="1222">
        <f t="shared" si="723"/>
        <v>50906.97</v>
      </c>
      <c r="AY528" s="1222">
        <f t="shared" si="723"/>
        <v>305441.82000000007</v>
      </c>
      <c r="AZ528" s="1222">
        <f t="shared" si="723"/>
        <v>610883.64000000013</v>
      </c>
      <c r="BA528" s="1220">
        <f>SUM(BA529:BA531)</f>
        <v>4327093</v>
      </c>
      <c r="BB528" s="1223">
        <f>SUM(BB529:BB531)</f>
        <v>2952604.81</v>
      </c>
      <c r="BD528" s="1186">
        <f t="shared" si="647"/>
        <v>0</v>
      </c>
      <c r="BE528" s="1187">
        <f t="shared" si="649"/>
        <v>4021651.18</v>
      </c>
      <c r="BF528" s="1188">
        <f t="shared" si="650"/>
        <v>0</v>
      </c>
      <c r="BH528" s="1189"/>
      <c r="BI528" s="1190">
        <f t="shared" si="718"/>
        <v>0</v>
      </c>
      <c r="BJ528" s="1215"/>
    </row>
    <row r="529" spans="1:62" ht="23.85" hidden="1" customHeight="1" outlineLevel="2" x14ac:dyDescent="0.2">
      <c r="A529" s="1165" t="str">
        <f t="shared" si="710"/>
        <v>ДЭС с.Ковран</v>
      </c>
      <c r="B529" s="1166" t="str">
        <f>B420</f>
        <v>Производственный инвентарь</v>
      </c>
      <c r="C529" s="1166" t="s">
        <v>1100</v>
      </c>
      <c r="D529" s="2049" t="s">
        <v>1360</v>
      </c>
      <c r="E529" s="2049"/>
      <c r="F529" s="1201" t="s">
        <v>1361</v>
      </c>
      <c r="G529" s="1269" t="s">
        <v>1350</v>
      </c>
      <c r="H529" s="1270">
        <v>1442364.34</v>
      </c>
      <c r="I529" s="1271">
        <v>1442364.34</v>
      </c>
      <c r="J529" s="1272">
        <v>50906.97</v>
      </c>
      <c r="K529" s="2078">
        <v>1391457.37</v>
      </c>
      <c r="L529" s="2079"/>
      <c r="M529" s="1273"/>
      <c r="N529" s="1271">
        <v>50906.97</v>
      </c>
      <c r="O529" s="1274"/>
      <c r="P529" s="1207"/>
      <c r="Q529" s="1208"/>
      <c r="R529" s="1209">
        <v>16968.990000000002</v>
      </c>
      <c r="S529" s="1209">
        <v>16968.990000000002</v>
      </c>
      <c r="T529" s="1209">
        <v>16968.990000000002</v>
      </c>
      <c r="U529" s="1214">
        <f t="shared" ref="U529:W531" si="724">T529</f>
        <v>16968.990000000002</v>
      </c>
      <c r="V529" s="1214">
        <f t="shared" si="724"/>
        <v>16968.990000000002</v>
      </c>
      <c r="W529" s="1214">
        <f t="shared" si="724"/>
        <v>16968.990000000002</v>
      </c>
      <c r="X529" s="1214">
        <f>R529+S529+T529+U529+V529+W529</f>
        <v>101813.94000000002</v>
      </c>
      <c r="Y529" s="1214">
        <f>W529</f>
        <v>16968.990000000002</v>
      </c>
      <c r="Z529" s="1214">
        <f t="shared" ref="Z529:AD531" si="725">Y529</f>
        <v>16968.990000000002</v>
      </c>
      <c r="AA529" s="1214">
        <f t="shared" si="725"/>
        <v>16968.990000000002</v>
      </c>
      <c r="AB529" s="1214">
        <f t="shared" si="725"/>
        <v>16968.990000000002</v>
      </c>
      <c r="AC529" s="1214">
        <f t="shared" si="725"/>
        <v>16968.990000000002</v>
      </c>
      <c r="AD529" s="1214">
        <f t="shared" si="725"/>
        <v>16968.990000000002</v>
      </c>
      <c r="AE529" s="1214">
        <f>Y529+Z529+AA529+AB529+AC529+AD529</f>
        <v>101813.94000000002</v>
      </c>
      <c r="AF529" s="1214">
        <f>X529+AE529</f>
        <v>203627.88000000003</v>
      </c>
      <c r="AG529" s="1275">
        <v>1442364.34</v>
      </c>
      <c r="AH529" s="1276">
        <f>SUM(K529:L529)+M529-AF529</f>
        <v>1187829.49</v>
      </c>
      <c r="AI529" s="1276"/>
      <c r="AJ529" s="1211"/>
      <c r="AK529" s="1213"/>
      <c r="AL529" s="1214">
        <v>16968.990000000002</v>
      </c>
      <c r="AM529" s="1214">
        <f t="shared" ref="AM529:AQ531" si="726">AL529</f>
        <v>16968.990000000002</v>
      </c>
      <c r="AN529" s="1214">
        <f t="shared" si="726"/>
        <v>16968.990000000002</v>
      </c>
      <c r="AO529" s="1214">
        <f t="shared" si="726"/>
        <v>16968.990000000002</v>
      </c>
      <c r="AP529" s="1214">
        <f t="shared" si="726"/>
        <v>16968.990000000002</v>
      </c>
      <c r="AQ529" s="1214">
        <f t="shared" si="726"/>
        <v>16968.990000000002</v>
      </c>
      <c r="AR529" s="1214">
        <f>SUM(AL529:AQ529)</f>
        <v>101813.94000000002</v>
      </c>
      <c r="AS529" s="1214">
        <f>AQ529</f>
        <v>16968.990000000002</v>
      </c>
      <c r="AT529" s="1214">
        <f t="shared" ref="AT529:AX531" si="727">AS529</f>
        <v>16968.990000000002</v>
      </c>
      <c r="AU529" s="1214">
        <f t="shared" si="727"/>
        <v>16968.990000000002</v>
      </c>
      <c r="AV529" s="1214">
        <f t="shared" si="727"/>
        <v>16968.990000000002</v>
      </c>
      <c r="AW529" s="1214">
        <f t="shared" si="727"/>
        <v>16968.990000000002</v>
      </c>
      <c r="AX529" s="1214">
        <f t="shared" si="727"/>
        <v>16968.990000000002</v>
      </c>
      <c r="AY529" s="1214">
        <f>SUM(AS529:AX529)</f>
        <v>101813.94000000002</v>
      </c>
      <c r="AZ529" s="1214">
        <f>AR529+AY529</f>
        <v>203627.88000000003</v>
      </c>
      <c r="BA529" s="1275">
        <v>1442364.34</v>
      </c>
      <c r="BB529" s="1276">
        <f>AH529+AI529-AZ529</f>
        <v>984201.61</v>
      </c>
      <c r="BD529" s="1186">
        <f t="shared" si="647"/>
        <v>0</v>
      </c>
      <c r="BE529" s="1187">
        <f t="shared" si="649"/>
        <v>1340550.4000000001</v>
      </c>
      <c r="BF529" s="1188">
        <f t="shared" si="650"/>
        <v>0</v>
      </c>
      <c r="BH529" s="1189"/>
      <c r="BI529" s="1190">
        <f t="shared" si="718"/>
        <v>0</v>
      </c>
      <c r="BJ529" s="1215"/>
    </row>
    <row r="530" spans="1:62" ht="23.85" hidden="1" customHeight="1" outlineLevel="2" x14ac:dyDescent="0.2">
      <c r="A530" s="1165" t="str">
        <f t="shared" si="710"/>
        <v>ДЭС с.Ковран</v>
      </c>
      <c r="B530" s="1166" t="str">
        <f>B529</f>
        <v>Производственный инвентарь</v>
      </c>
      <c r="C530" s="1166" t="s">
        <v>1100</v>
      </c>
      <c r="D530" s="2049" t="s">
        <v>1362</v>
      </c>
      <c r="E530" s="2049"/>
      <c r="F530" s="1201" t="s">
        <v>1363</v>
      </c>
      <c r="G530" s="1269" t="s">
        <v>1350</v>
      </c>
      <c r="H530" s="1270">
        <v>1442364.33</v>
      </c>
      <c r="I530" s="1271">
        <v>1442364.33</v>
      </c>
      <c r="J530" s="1272">
        <v>50906.97</v>
      </c>
      <c r="K530" s="2078">
        <v>1391457.36</v>
      </c>
      <c r="L530" s="2079"/>
      <c r="M530" s="1273"/>
      <c r="N530" s="1271">
        <v>50906.97</v>
      </c>
      <c r="O530" s="1274"/>
      <c r="P530" s="1207"/>
      <c r="Q530" s="1208"/>
      <c r="R530" s="1209">
        <v>16968.990000000002</v>
      </c>
      <c r="S530" s="1209">
        <v>16968.990000000002</v>
      </c>
      <c r="T530" s="1209">
        <v>16968.990000000002</v>
      </c>
      <c r="U530" s="1214">
        <f t="shared" si="724"/>
        <v>16968.990000000002</v>
      </c>
      <c r="V530" s="1214">
        <f t="shared" si="724"/>
        <v>16968.990000000002</v>
      </c>
      <c r="W530" s="1214">
        <f t="shared" si="724"/>
        <v>16968.990000000002</v>
      </c>
      <c r="X530" s="1214">
        <f>R530+S530+T530+U530+V530+W530</f>
        <v>101813.94000000002</v>
      </c>
      <c r="Y530" s="1214">
        <f>W530</f>
        <v>16968.990000000002</v>
      </c>
      <c r="Z530" s="1214">
        <f t="shared" si="725"/>
        <v>16968.990000000002</v>
      </c>
      <c r="AA530" s="1214">
        <f t="shared" si="725"/>
        <v>16968.990000000002</v>
      </c>
      <c r="AB530" s="1214">
        <f t="shared" si="725"/>
        <v>16968.990000000002</v>
      </c>
      <c r="AC530" s="1214">
        <f t="shared" si="725"/>
        <v>16968.990000000002</v>
      </c>
      <c r="AD530" s="1214">
        <f t="shared" si="725"/>
        <v>16968.990000000002</v>
      </c>
      <c r="AE530" s="1214">
        <f>Y530+Z530+AA530+AB530+AC530+AD530</f>
        <v>101813.94000000002</v>
      </c>
      <c r="AF530" s="1214">
        <f>X530+AE530</f>
        <v>203627.88000000003</v>
      </c>
      <c r="AG530" s="1275">
        <v>1442364.33</v>
      </c>
      <c r="AH530" s="1276">
        <f>SUM(K530:L530)+M530-AF530</f>
        <v>1187829.48</v>
      </c>
      <c r="AI530" s="1276"/>
      <c r="AJ530" s="1211"/>
      <c r="AK530" s="1213"/>
      <c r="AL530" s="1214">
        <v>16968.990000000002</v>
      </c>
      <c r="AM530" s="1214">
        <f t="shared" si="726"/>
        <v>16968.990000000002</v>
      </c>
      <c r="AN530" s="1214">
        <f t="shared" si="726"/>
        <v>16968.990000000002</v>
      </c>
      <c r="AO530" s="1214">
        <f t="shared" si="726"/>
        <v>16968.990000000002</v>
      </c>
      <c r="AP530" s="1214">
        <f t="shared" si="726"/>
        <v>16968.990000000002</v>
      </c>
      <c r="AQ530" s="1214">
        <f t="shared" si="726"/>
        <v>16968.990000000002</v>
      </c>
      <c r="AR530" s="1214">
        <f>SUM(AL530:AQ530)</f>
        <v>101813.94000000002</v>
      </c>
      <c r="AS530" s="1214">
        <f>AQ530</f>
        <v>16968.990000000002</v>
      </c>
      <c r="AT530" s="1214">
        <f t="shared" si="727"/>
        <v>16968.990000000002</v>
      </c>
      <c r="AU530" s="1214">
        <f t="shared" si="727"/>
        <v>16968.990000000002</v>
      </c>
      <c r="AV530" s="1214">
        <f t="shared" si="727"/>
        <v>16968.990000000002</v>
      </c>
      <c r="AW530" s="1214">
        <f t="shared" si="727"/>
        <v>16968.990000000002</v>
      </c>
      <c r="AX530" s="1214">
        <f t="shared" si="727"/>
        <v>16968.990000000002</v>
      </c>
      <c r="AY530" s="1214">
        <f>SUM(AS530:AX530)</f>
        <v>101813.94000000002</v>
      </c>
      <c r="AZ530" s="1214">
        <f>AR530+AY530</f>
        <v>203627.88000000003</v>
      </c>
      <c r="BA530" s="1275">
        <v>1442364.33</v>
      </c>
      <c r="BB530" s="1276">
        <f>AH530+AI530-AZ530</f>
        <v>984201.6</v>
      </c>
      <c r="BD530" s="1186">
        <f t="shared" si="647"/>
        <v>0</v>
      </c>
      <c r="BE530" s="1187">
        <f t="shared" si="649"/>
        <v>1340550.3900000001</v>
      </c>
      <c r="BF530" s="1188">
        <f t="shared" si="650"/>
        <v>0</v>
      </c>
      <c r="BH530" s="1189"/>
      <c r="BI530" s="1190">
        <f t="shared" si="718"/>
        <v>0</v>
      </c>
      <c r="BJ530" s="1215"/>
    </row>
    <row r="531" spans="1:62" ht="23.85" hidden="1" customHeight="1" outlineLevel="2" x14ac:dyDescent="0.2">
      <c r="A531" s="1165" t="str">
        <f t="shared" si="710"/>
        <v>ДЭС с.Ковран</v>
      </c>
      <c r="B531" s="1166" t="str">
        <f>B530</f>
        <v>Производственный инвентарь</v>
      </c>
      <c r="C531" s="1166" t="s">
        <v>1100</v>
      </c>
      <c r="D531" s="2049" t="s">
        <v>1364</v>
      </c>
      <c r="E531" s="2049"/>
      <c r="F531" s="1201" t="s">
        <v>1365</v>
      </c>
      <c r="G531" s="1269" t="s">
        <v>1350</v>
      </c>
      <c r="H531" s="1270">
        <v>1442364.33</v>
      </c>
      <c r="I531" s="1271">
        <v>1442364.33</v>
      </c>
      <c r="J531" s="1272">
        <v>50906.97</v>
      </c>
      <c r="K531" s="2078">
        <v>1391457.36</v>
      </c>
      <c r="L531" s="2079"/>
      <c r="M531" s="1273"/>
      <c r="N531" s="1271">
        <v>50906.97</v>
      </c>
      <c r="O531" s="1274"/>
      <c r="P531" s="1207"/>
      <c r="Q531" s="1208"/>
      <c r="R531" s="1209">
        <v>16968.990000000002</v>
      </c>
      <c r="S531" s="1209">
        <v>16968.990000000002</v>
      </c>
      <c r="T531" s="1209">
        <v>16968.990000000002</v>
      </c>
      <c r="U531" s="1214">
        <f t="shared" si="724"/>
        <v>16968.990000000002</v>
      </c>
      <c r="V531" s="1214">
        <f t="shared" si="724"/>
        <v>16968.990000000002</v>
      </c>
      <c r="W531" s="1214">
        <f t="shared" si="724"/>
        <v>16968.990000000002</v>
      </c>
      <c r="X531" s="1214">
        <f>R531+S531+T531+U531+V531+W531</f>
        <v>101813.94000000002</v>
      </c>
      <c r="Y531" s="1214">
        <f>W531</f>
        <v>16968.990000000002</v>
      </c>
      <c r="Z531" s="1214">
        <f t="shared" si="725"/>
        <v>16968.990000000002</v>
      </c>
      <c r="AA531" s="1214">
        <f t="shared" si="725"/>
        <v>16968.990000000002</v>
      </c>
      <c r="AB531" s="1214">
        <f t="shared" si="725"/>
        <v>16968.990000000002</v>
      </c>
      <c r="AC531" s="1214">
        <f t="shared" si="725"/>
        <v>16968.990000000002</v>
      </c>
      <c r="AD531" s="1214">
        <f t="shared" si="725"/>
        <v>16968.990000000002</v>
      </c>
      <c r="AE531" s="1214">
        <f>Y531+Z531+AA531+AB531+AC531+AD531</f>
        <v>101813.94000000002</v>
      </c>
      <c r="AF531" s="1214">
        <f>X531+AE531</f>
        <v>203627.88000000003</v>
      </c>
      <c r="AG531" s="1275">
        <v>1442364.33</v>
      </c>
      <c r="AH531" s="1276">
        <f>SUM(K531:L531)+M531-AF531</f>
        <v>1187829.48</v>
      </c>
      <c r="AI531" s="1276"/>
      <c r="AJ531" s="1211"/>
      <c r="AK531" s="1213"/>
      <c r="AL531" s="1214">
        <v>16968.990000000002</v>
      </c>
      <c r="AM531" s="1214">
        <f t="shared" si="726"/>
        <v>16968.990000000002</v>
      </c>
      <c r="AN531" s="1214">
        <f t="shared" si="726"/>
        <v>16968.990000000002</v>
      </c>
      <c r="AO531" s="1214">
        <f t="shared" si="726"/>
        <v>16968.990000000002</v>
      </c>
      <c r="AP531" s="1214">
        <f t="shared" si="726"/>
        <v>16968.990000000002</v>
      </c>
      <c r="AQ531" s="1214">
        <f t="shared" si="726"/>
        <v>16968.990000000002</v>
      </c>
      <c r="AR531" s="1214">
        <f>SUM(AL531:AQ531)</f>
        <v>101813.94000000002</v>
      </c>
      <c r="AS531" s="1214">
        <f>AQ531</f>
        <v>16968.990000000002</v>
      </c>
      <c r="AT531" s="1214">
        <f t="shared" si="727"/>
        <v>16968.990000000002</v>
      </c>
      <c r="AU531" s="1214">
        <f t="shared" si="727"/>
        <v>16968.990000000002</v>
      </c>
      <c r="AV531" s="1214">
        <f t="shared" si="727"/>
        <v>16968.990000000002</v>
      </c>
      <c r="AW531" s="1214">
        <f t="shared" si="727"/>
        <v>16968.990000000002</v>
      </c>
      <c r="AX531" s="1214">
        <f t="shared" si="727"/>
        <v>16968.990000000002</v>
      </c>
      <c r="AY531" s="1214">
        <f>SUM(AS531:AX531)</f>
        <v>101813.94000000002</v>
      </c>
      <c r="AZ531" s="1214">
        <f>AR531+AY531</f>
        <v>203627.88000000003</v>
      </c>
      <c r="BA531" s="1275">
        <v>1442364.33</v>
      </c>
      <c r="BB531" s="1276">
        <f>AH531+AI531-AZ531</f>
        <v>984201.6</v>
      </c>
      <c r="BD531" s="1186">
        <f t="shared" si="647"/>
        <v>0</v>
      </c>
      <c r="BE531" s="1187">
        <f t="shared" si="649"/>
        <v>1340550.3900000001</v>
      </c>
      <c r="BF531" s="1188">
        <f t="shared" si="650"/>
        <v>0</v>
      </c>
      <c r="BH531" s="1189"/>
      <c r="BI531" s="1190">
        <f t="shared" si="718"/>
        <v>0</v>
      </c>
      <c r="BJ531" s="1215"/>
    </row>
    <row r="532" spans="1:62" ht="13.35" hidden="1" customHeight="1" x14ac:dyDescent="0.2">
      <c r="A532" s="1165" t="str">
        <f>D532</f>
        <v>ДЭС с.Усть-Хайрюзово</v>
      </c>
      <c r="D532" s="2075" t="s">
        <v>1366</v>
      </c>
      <c r="E532" s="2075"/>
      <c r="F532" s="2075"/>
      <c r="G532" s="2075"/>
      <c r="H532" s="2075"/>
      <c r="I532" s="1281">
        <v>54066076.829999998</v>
      </c>
      <c r="J532" s="1282">
        <v>24825345.32</v>
      </c>
      <c r="K532" s="2076">
        <f>SUM(K533,K538,K546,K622,K628,K676,K678)</f>
        <v>30207877.500000007</v>
      </c>
      <c r="L532" s="2077"/>
      <c r="M532" s="1283"/>
      <c r="N532" s="1284">
        <f>N533+N538+N546+N622+N628+N676+N678</f>
        <v>1354793.59</v>
      </c>
      <c r="O532" s="1285"/>
      <c r="P532" s="1286"/>
      <c r="Q532" s="1287">
        <f t="shared" ref="Q532:BB532" si="728">Q533+Q538+Q546+Q622+Q628+Q676+Q678</f>
        <v>95000</v>
      </c>
      <c r="R532" s="1288">
        <f t="shared" si="728"/>
        <v>452045.05</v>
      </c>
      <c r="S532" s="1288">
        <f t="shared" si="728"/>
        <v>451374.39</v>
      </c>
      <c r="T532" s="1288">
        <f t="shared" si="728"/>
        <v>451374.15</v>
      </c>
      <c r="U532" s="1288">
        <f t="shared" si="728"/>
        <v>451374.15</v>
      </c>
      <c r="V532" s="1288">
        <f t="shared" si="728"/>
        <v>453749.15</v>
      </c>
      <c r="W532" s="1288">
        <f t="shared" si="728"/>
        <v>453749.15</v>
      </c>
      <c r="X532" s="1288">
        <f t="shared" si="728"/>
        <v>2713666.04</v>
      </c>
      <c r="Y532" s="1288">
        <f t="shared" si="728"/>
        <v>453749.15</v>
      </c>
      <c r="Z532" s="1288">
        <f t="shared" si="728"/>
        <v>453749.07</v>
      </c>
      <c r="AA532" s="1288">
        <f t="shared" si="728"/>
        <v>444778.27</v>
      </c>
      <c r="AB532" s="1288">
        <f t="shared" si="728"/>
        <v>444778.27</v>
      </c>
      <c r="AC532" s="1288">
        <f t="shared" si="728"/>
        <v>444778.27</v>
      </c>
      <c r="AD532" s="1288">
        <f t="shared" si="728"/>
        <v>444778.27</v>
      </c>
      <c r="AE532" s="1288">
        <f t="shared" si="728"/>
        <v>2686611.3</v>
      </c>
      <c r="AF532" s="1288">
        <f t="shared" si="728"/>
        <v>5400277.3399999999</v>
      </c>
      <c r="AG532" s="1289">
        <f t="shared" si="728"/>
        <v>54869334.820000008</v>
      </c>
      <c r="AH532" s="1290">
        <f t="shared" si="728"/>
        <v>24902600.160000004</v>
      </c>
      <c r="AI532" s="1290">
        <f t="shared" si="728"/>
        <v>0</v>
      </c>
      <c r="AJ532" s="1289">
        <f t="shared" si="728"/>
        <v>0</v>
      </c>
      <c r="AK532" s="1290">
        <f t="shared" si="728"/>
        <v>0</v>
      </c>
      <c r="AL532" s="1288">
        <f t="shared" si="728"/>
        <v>444778.27</v>
      </c>
      <c r="AM532" s="1288">
        <f t="shared" si="728"/>
        <v>444778.27</v>
      </c>
      <c r="AN532" s="1288">
        <f t="shared" si="728"/>
        <v>444778.27</v>
      </c>
      <c r="AO532" s="1288">
        <f t="shared" si="728"/>
        <v>444778.27</v>
      </c>
      <c r="AP532" s="1288">
        <f t="shared" si="728"/>
        <v>444778.27</v>
      </c>
      <c r="AQ532" s="1288">
        <f t="shared" si="728"/>
        <v>444778.27</v>
      </c>
      <c r="AR532" s="1288">
        <f t="shared" si="728"/>
        <v>2668669.62</v>
      </c>
      <c r="AS532" s="1288">
        <f t="shared" si="728"/>
        <v>444778.27</v>
      </c>
      <c r="AT532" s="1288">
        <f t="shared" si="728"/>
        <v>444778.27</v>
      </c>
      <c r="AU532" s="1288">
        <f t="shared" si="728"/>
        <v>444778.27</v>
      </c>
      <c r="AV532" s="1288">
        <f t="shared" si="728"/>
        <v>444778.27</v>
      </c>
      <c r="AW532" s="1288">
        <f t="shared" si="728"/>
        <v>444778.01</v>
      </c>
      <c r="AX532" s="1288">
        <f t="shared" si="728"/>
        <v>444253.62</v>
      </c>
      <c r="AY532" s="1288">
        <f t="shared" si="728"/>
        <v>2668144.71</v>
      </c>
      <c r="AZ532" s="1288">
        <f t="shared" si="728"/>
        <v>5336814.33</v>
      </c>
      <c r="BA532" s="1289">
        <f t="shared" si="728"/>
        <v>54869334.820000008</v>
      </c>
      <c r="BB532" s="1290">
        <f t="shared" si="728"/>
        <v>19565785.829999998</v>
      </c>
      <c r="BD532" s="1186">
        <f t="shared" si="647"/>
        <v>0</v>
      </c>
      <c r="BE532" s="1187">
        <f t="shared" si="649"/>
        <v>28853083.910000008</v>
      </c>
      <c r="BF532" s="1188">
        <f t="shared" si="650"/>
        <v>0</v>
      </c>
      <c r="BH532" s="1189"/>
      <c r="BI532" s="1190">
        <f t="shared" si="718"/>
        <v>0</v>
      </c>
      <c r="BJ532" s="1215"/>
    </row>
    <row r="533" spans="1:62" ht="12.6" hidden="1" customHeight="1" outlineLevel="1" x14ac:dyDescent="0.2">
      <c r="A533" s="1165" t="str">
        <f t="shared" ref="A533:A547" si="729">A532</f>
        <v>ДЭС с.Усть-Хайрюзово</v>
      </c>
      <c r="D533" s="2051" t="s">
        <v>970</v>
      </c>
      <c r="E533" s="2051"/>
      <c r="F533" s="2051"/>
      <c r="G533" s="2051"/>
      <c r="H533" s="2051"/>
      <c r="I533" s="1216">
        <v>6117852.8099999996</v>
      </c>
      <c r="J533" s="1217">
        <v>1184226.24</v>
      </c>
      <c r="K533" s="2052">
        <f>SUM(K534:L537)</f>
        <v>4933626.57</v>
      </c>
      <c r="L533" s="2053"/>
      <c r="M533" s="1218"/>
      <c r="N533" s="1216">
        <f>SUM(N534:N537)</f>
        <v>201306.96</v>
      </c>
      <c r="O533" s="1242"/>
      <c r="P533" s="1243"/>
      <c r="Q533" s="1221">
        <f>SUM(Q534:Q537)</f>
        <v>0</v>
      </c>
      <c r="R533" s="1222">
        <f>SUM(R534:R537)</f>
        <v>67102.320000000007</v>
      </c>
      <c r="S533" s="1222">
        <f t="shared" ref="S533:AZ533" si="730">SUM(S534:S537)</f>
        <v>67102.320000000007</v>
      </c>
      <c r="T533" s="1222">
        <f t="shared" si="730"/>
        <v>67102.320000000007</v>
      </c>
      <c r="U533" s="1222">
        <f t="shared" si="730"/>
        <v>67102.320000000007</v>
      </c>
      <c r="V533" s="1222">
        <f t="shared" si="730"/>
        <v>67102.320000000007</v>
      </c>
      <c r="W533" s="1222">
        <f t="shared" si="730"/>
        <v>67102.320000000007</v>
      </c>
      <c r="X533" s="1222">
        <f t="shared" si="730"/>
        <v>402613.92</v>
      </c>
      <c r="Y533" s="1222">
        <f t="shared" si="730"/>
        <v>67102.320000000007</v>
      </c>
      <c r="Z533" s="1222">
        <f t="shared" si="730"/>
        <v>67102.320000000007</v>
      </c>
      <c r="AA533" s="1222">
        <f t="shared" si="730"/>
        <v>67102.320000000007</v>
      </c>
      <c r="AB533" s="1222">
        <f t="shared" si="730"/>
        <v>67102.320000000007</v>
      </c>
      <c r="AC533" s="1222">
        <f t="shared" si="730"/>
        <v>67102.320000000007</v>
      </c>
      <c r="AD533" s="1222">
        <f t="shared" si="730"/>
        <v>67102.320000000007</v>
      </c>
      <c r="AE533" s="1222">
        <f t="shared" si="730"/>
        <v>402613.92</v>
      </c>
      <c r="AF533" s="1222">
        <f t="shared" si="730"/>
        <v>805227.84</v>
      </c>
      <c r="AG533" s="1220">
        <f t="shared" si="730"/>
        <v>6117852.8100000005</v>
      </c>
      <c r="AH533" s="1223">
        <f t="shared" si="730"/>
        <v>4128398.73</v>
      </c>
      <c r="AI533" s="1223">
        <f t="shared" si="730"/>
        <v>0</v>
      </c>
      <c r="AJ533" s="1220">
        <f t="shared" si="730"/>
        <v>0</v>
      </c>
      <c r="AK533" s="1223">
        <f t="shared" si="730"/>
        <v>0</v>
      </c>
      <c r="AL533" s="1222">
        <f t="shared" si="730"/>
        <v>67102.320000000007</v>
      </c>
      <c r="AM533" s="1222">
        <f t="shared" si="730"/>
        <v>67102.320000000007</v>
      </c>
      <c r="AN533" s="1222">
        <f t="shared" si="730"/>
        <v>67102.320000000007</v>
      </c>
      <c r="AO533" s="1222">
        <f t="shared" si="730"/>
        <v>67102.320000000007</v>
      </c>
      <c r="AP533" s="1222">
        <f t="shared" si="730"/>
        <v>67102.320000000007</v>
      </c>
      <c r="AQ533" s="1222">
        <f t="shared" si="730"/>
        <v>67102.320000000007</v>
      </c>
      <c r="AR533" s="1222">
        <f t="shared" si="730"/>
        <v>402613.92</v>
      </c>
      <c r="AS533" s="1222">
        <f t="shared" si="730"/>
        <v>67102.320000000007</v>
      </c>
      <c r="AT533" s="1222">
        <f t="shared" si="730"/>
        <v>67102.320000000007</v>
      </c>
      <c r="AU533" s="1222">
        <f t="shared" si="730"/>
        <v>67102.320000000007</v>
      </c>
      <c r="AV533" s="1222">
        <f t="shared" si="730"/>
        <v>67102.320000000007</v>
      </c>
      <c r="AW533" s="1222">
        <f t="shared" si="730"/>
        <v>67102.320000000007</v>
      </c>
      <c r="AX533" s="1222">
        <f t="shared" si="730"/>
        <v>67102.320000000007</v>
      </c>
      <c r="AY533" s="1222">
        <f t="shared" si="730"/>
        <v>402613.92</v>
      </c>
      <c r="AZ533" s="1222">
        <f t="shared" si="730"/>
        <v>805227.84</v>
      </c>
      <c r="BA533" s="1220">
        <f>SUM(BA534:BA537)</f>
        <v>6117852.8100000005</v>
      </c>
      <c r="BB533" s="1223">
        <f>SUM(BB534:BB537)</f>
        <v>3323170.8900000006</v>
      </c>
      <c r="BD533" s="1186">
        <f t="shared" si="647"/>
        <v>0</v>
      </c>
      <c r="BE533" s="1187">
        <f t="shared" si="649"/>
        <v>4732319.6099999994</v>
      </c>
      <c r="BF533" s="1188">
        <f t="shared" si="650"/>
        <v>0</v>
      </c>
      <c r="BH533" s="1189"/>
      <c r="BI533" s="1190">
        <f t="shared" si="718"/>
        <v>0</v>
      </c>
      <c r="BJ533" s="1215"/>
    </row>
    <row r="534" spans="1:62" ht="23.85" hidden="1" customHeight="1" outlineLevel="2" x14ac:dyDescent="0.2">
      <c r="A534" s="1165" t="str">
        <f t="shared" si="729"/>
        <v>ДЭС с.Усть-Хайрюзово</v>
      </c>
      <c r="B534" s="1166" t="s">
        <v>970</v>
      </c>
      <c r="C534" s="1166" t="s">
        <v>1100</v>
      </c>
      <c r="D534" s="2050" t="s">
        <v>1367</v>
      </c>
      <c r="E534" s="2050"/>
      <c r="F534" s="1200">
        <v>1953</v>
      </c>
      <c r="G534" s="1201" t="s">
        <v>1123</v>
      </c>
      <c r="H534" s="1202">
        <v>4047852.81</v>
      </c>
      <c r="I534" s="1203">
        <v>4047852.81</v>
      </c>
      <c r="J534" s="1204">
        <v>809570.64</v>
      </c>
      <c r="K534" s="2039">
        <v>3238282.17</v>
      </c>
      <c r="L534" s="2040"/>
      <c r="M534" s="1205"/>
      <c r="N534" s="1271">
        <v>101196.33</v>
      </c>
      <c r="O534" s="1206"/>
      <c r="P534" s="1207"/>
      <c r="Q534" s="1208"/>
      <c r="R534" s="1209">
        <v>33732.11</v>
      </c>
      <c r="S534" s="1209">
        <v>33732.11</v>
      </c>
      <c r="T534" s="1209">
        <v>33732.11</v>
      </c>
      <c r="U534" s="1210">
        <f t="shared" ref="U534:W537" si="731">T534</f>
        <v>33732.11</v>
      </c>
      <c r="V534" s="1210">
        <f t="shared" si="731"/>
        <v>33732.11</v>
      </c>
      <c r="W534" s="1210">
        <f t="shared" si="731"/>
        <v>33732.11</v>
      </c>
      <c r="X534" s="1210">
        <f>R534+S534+T534+U534+V534+W534</f>
        <v>202392.65999999997</v>
      </c>
      <c r="Y534" s="1210">
        <f>W534</f>
        <v>33732.11</v>
      </c>
      <c r="Z534" s="1210">
        <f t="shared" ref="Z534:AD537" si="732">Y534</f>
        <v>33732.11</v>
      </c>
      <c r="AA534" s="1210">
        <f t="shared" si="732"/>
        <v>33732.11</v>
      </c>
      <c r="AB534" s="1210">
        <f t="shared" si="732"/>
        <v>33732.11</v>
      </c>
      <c r="AC534" s="1210">
        <f t="shared" si="732"/>
        <v>33732.11</v>
      </c>
      <c r="AD534" s="1210">
        <f t="shared" si="732"/>
        <v>33732.11</v>
      </c>
      <c r="AE534" s="1210">
        <f>Y534+Z534+AA534+AB534+AC534+AD534</f>
        <v>202392.65999999997</v>
      </c>
      <c r="AF534" s="1210">
        <f>X534+AE534</f>
        <v>404785.31999999995</v>
      </c>
      <c r="AG534" s="1211">
        <v>4047852.81</v>
      </c>
      <c r="AH534" s="1212">
        <f>SUM(K534:L534)+M534-AF534</f>
        <v>2833496.85</v>
      </c>
      <c r="AI534" s="1212"/>
      <c r="AJ534" s="1211"/>
      <c r="AK534" s="1213"/>
      <c r="AL534" s="1214">
        <v>33732.11</v>
      </c>
      <c r="AM534" s="1214">
        <f t="shared" ref="AM534:AQ537" si="733">AL534</f>
        <v>33732.11</v>
      </c>
      <c r="AN534" s="1214">
        <f t="shared" si="733"/>
        <v>33732.11</v>
      </c>
      <c r="AO534" s="1210">
        <f t="shared" si="733"/>
        <v>33732.11</v>
      </c>
      <c r="AP534" s="1210">
        <f t="shared" si="733"/>
        <v>33732.11</v>
      </c>
      <c r="AQ534" s="1210">
        <f t="shared" si="733"/>
        <v>33732.11</v>
      </c>
      <c r="AR534" s="1210">
        <f>SUM(AL534:AQ534)</f>
        <v>202392.65999999997</v>
      </c>
      <c r="AS534" s="1210">
        <f>AQ534</f>
        <v>33732.11</v>
      </c>
      <c r="AT534" s="1210">
        <f t="shared" ref="AT534:AX537" si="734">AS534</f>
        <v>33732.11</v>
      </c>
      <c r="AU534" s="1210">
        <f t="shared" si="734"/>
        <v>33732.11</v>
      </c>
      <c r="AV534" s="1210">
        <f t="shared" si="734"/>
        <v>33732.11</v>
      </c>
      <c r="AW534" s="1210">
        <f t="shared" si="734"/>
        <v>33732.11</v>
      </c>
      <c r="AX534" s="1210">
        <f t="shared" si="734"/>
        <v>33732.11</v>
      </c>
      <c r="AY534" s="1210">
        <f>SUM(AS534:AX534)</f>
        <v>202392.65999999997</v>
      </c>
      <c r="AZ534" s="1210">
        <f>AR534+AY534</f>
        <v>404785.31999999995</v>
      </c>
      <c r="BA534" s="1211">
        <v>4047852.81</v>
      </c>
      <c r="BB534" s="1212">
        <f>AH534+AI534-AZ534</f>
        <v>2428711.5300000003</v>
      </c>
      <c r="BD534" s="1186">
        <f t="shared" si="647"/>
        <v>0</v>
      </c>
      <c r="BE534" s="1187">
        <f t="shared" si="649"/>
        <v>3137085.8400000003</v>
      </c>
      <c r="BF534" s="1188">
        <f t="shared" si="650"/>
        <v>0</v>
      </c>
      <c r="BH534" s="1189"/>
      <c r="BI534" s="1190">
        <f t="shared" si="718"/>
        <v>0</v>
      </c>
      <c r="BJ534" s="1215" t="e">
        <v>#VALUE!</v>
      </c>
    </row>
    <row r="535" spans="1:62" ht="12.6" hidden="1" customHeight="1" outlineLevel="2" x14ac:dyDescent="0.2">
      <c r="A535" s="1165" t="str">
        <f t="shared" si="729"/>
        <v>ДЭС с.Усть-Хайрюзово</v>
      </c>
      <c r="B535" s="1166" t="s">
        <v>970</v>
      </c>
      <c r="C535" s="1166" t="s">
        <v>1100</v>
      </c>
      <c r="D535" s="2050" t="s">
        <v>1368</v>
      </c>
      <c r="E535" s="2050"/>
      <c r="F535" s="1201" t="s">
        <v>1369</v>
      </c>
      <c r="G535" s="1201" t="s">
        <v>1370</v>
      </c>
      <c r="H535" s="1202">
        <v>1000000</v>
      </c>
      <c r="I535" s="1203">
        <v>1000000</v>
      </c>
      <c r="J535" s="1204">
        <v>180327.84</v>
      </c>
      <c r="K535" s="2039">
        <v>819672.16</v>
      </c>
      <c r="L535" s="2040"/>
      <c r="M535" s="1205"/>
      <c r="N535" s="1271">
        <v>49180.32</v>
      </c>
      <c r="O535" s="1206"/>
      <c r="P535" s="1207"/>
      <c r="Q535" s="1208"/>
      <c r="R535" s="1209">
        <v>16393.439999999999</v>
      </c>
      <c r="S535" s="1209">
        <v>16393.439999999999</v>
      </c>
      <c r="T535" s="1209">
        <v>16393.439999999999</v>
      </c>
      <c r="U535" s="1210">
        <f t="shared" si="731"/>
        <v>16393.439999999999</v>
      </c>
      <c r="V535" s="1210">
        <f t="shared" si="731"/>
        <v>16393.439999999999</v>
      </c>
      <c r="W535" s="1210">
        <f t="shared" si="731"/>
        <v>16393.439999999999</v>
      </c>
      <c r="X535" s="1210">
        <f>R535+S535+T535+U535+V535+W535</f>
        <v>98360.639999999999</v>
      </c>
      <c r="Y535" s="1210">
        <f>W535</f>
        <v>16393.439999999999</v>
      </c>
      <c r="Z535" s="1210">
        <f t="shared" si="732"/>
        <v>16393.439999999999</v>
      </c>
      <c r="AA535" s="1210">
        <f t="shared" si="732"/>
        <v>16393.439999999999</v>
      </c>
      <c r="AB535" s="1210">
        <f t="shared" si="732"/>
        <v>16393.439999999999</v>
      </c>
      <c r="AC535" s="1210">
        <f t="shared" si="732"/>
        <v>16393.439999999999</v>
      </c>
      <c r="AD535" s="1210">
        <f t="shared" si="732"/>
        <v>16393.439999999999</v>
      </c>
      <c r="AE535" s="1210">
        <f>Y535+Z535+AA535+AB535+AC535+AD535</f>
        <v>98360.639999999999</v>
      </c>
      <c r="AF535" s="1210">
        <f>X535+AE535</f>
        <v>196721.28</v>
      </c>
      <c r="AG535" s="1211">
        <v>1000000</v>
      </c>
      <c r="AH535" s="1212">
        <f>SUM(K535:L535)+M535-AF535</f>
        <v>622950.88</v>
      </c>
      <c r="AI535" s="1212"/>
      <c r="AJ535" s="1211"/>
      <c r="AK535" s="1213"/>
      <c r="AL535" s="1214">
        <v>16393.439999999999</v>
      </c>
      <c r="AM535" s="1214">
        <f t="shared" si="733"/>
        <v>16393.439999999999</v>
      </c>
      <c r="AN535" s="1214">
        <f t="shared" si="733"/>
        <v>16393.439999999999</v>
      </c>
      <c r="AO535" s="1210">
        <f t="shared" si="733"/>
        <v>16393.439999999999</v>
      </c>
      <c r="AP535" s="1210">
        <f t="shared" si="733"/>
        <v>16393.439999999999</v>
      </c>
      <c r="AQ535" s="1210">
        <f t="shared" si="733"/>
        <v>16393.439999999999</v>
      </c>
      <c r="AR535" s="1210">
        <f>SUM(AL535:AQ535)</f>
        <v>98360.639999999999</v>
      </c>
      <c r="AS535" s="1210">
        <f>AQ535</f>
        <v>16393.439999999999</v>
      </c>
      <c r="AT535" s="1210">
        <f t="shared" si="734"/>
        <v>16393.439999999999</v>
      </c>
      <c r="AU535" s="1210">
        <f t="shared" si="734"/>
        <v>16393.439999999999</v>
      </c>
      <c r="AV535" s="1210">
        <f t="shared" si="734"/>
        <v>16393.439999999999</v>
      </c>
      <c r="AW535" s="1210">
        <f t="shared" si="734"/>
        <v>16393.439999999999</v>
      </c>
      <c r="AX535" s="1210">
        <f t="shared" si="734"/>
        <v>16393.439999999999</v>
      </c>
      <c r="AY535" s="1210">
        <f>SUM(AS535:AX535)</f>
        <v>98360.639999999999</v>
      </c>
      <c r="AZ535" s="1210">
        <f>AR535+AY535</f>
        <v>196721.28</v>
      </c>
      <c r="BA535" s="1211">
        <v>1000000</v>
      </c>
      <c r="BB535" s="1212">
        <f>AH535+AI535-AZ535</f>
        <v>426229.6</v>
      </c>
      <c r="BD535" s="1186">
        <f t="shared" si="647"/>
        <v>0</v>
      </c>
      <c r="BE535" s="1187">
        <f t="shared" si="649"/>
        <v>770491.8400000002</v>
      </c>
      <c r="BF535" s="1188">
        <f t="shared" si="650"/>
        <v>0</v>
      </c>
      <c r="BH535" s="1189"/>
      <c r="BI535" s="1190">
        <f t="shared" si="718"/>
        <v>0</v>
      </c>
      <c r="BJ535" s="1215" t="e">
        <v>#VALUE!</v>
      </c>
    </row>
    <row r="536" spans="1:62" ht="23.85" hidden="1" customHeight="1" outlineLevel="2" x14ac:dyDescent="0.2">
      <c r="A536" s="1165" t="str">
        <f t="shared" si="729"/>
        <v>ДЭС с.Усть-Хайрюзово</v>
      </c>
      <c r="B536" s="1166" t="s">
        <v>970</v>
      </c>
      <c r="C536" s="1166" t="s">
        <v>1100</v>
      </c>
      <c r="D536" s="2050" t="s">
        <v>1371</v>
      </c>
      <c r="E536" s="2050"/>
      <c r="F536" s="1201" t="s">
        <v>1372</v>
      </c>
      <c r="G536" s="1201" t="s">
        <v>1370</v>
      </c>
      <c r="H536" s="1202">
        <v>1000000</v>
      </c>
      <c r="I536" s="1203">
        <v>1000000</v>
      </c>
      <c r="J536" s="1204">
        <v>180327.84</v>
      </c>
      <c r="K536" s="2039">
        <v>819672.16</v>
      </c>
      <c r="L536" s="2040"/>
      <c r="M536" s="1205"/>
      <c r="N536" s="1271">
        <v>49180.32</v>
      </c>
      <c r="O536" s="1206"/>
      <c r="P536" s="1207"/>
      <c r="Q536" s="1208"/>
      <c r="R536" s="1209">
        <v>16393.439999999999</v>
      </c>
      <c r="S536" s="1209">
        <v>16393.439999999999</v>
      </c>
      <c r="T536" s="1209">
        <v>16393.439999999999</v>
      </c>
      <c r="U536" s="1210">
        <f t="shared" si="731"/>
        <v>16393.439999999999</v>
      </c>
      <c r="V536" s="1210">
        <f t="shared" si="731"/>
        <v>16393.439999999999</v>
      </c>
      <c r="W536" s="1210">
        <f t="shared" si="731"/>
        <v>16393.439999999999</v>
      </c>
      <c r="X536" s="1210">
        <f>R536+S536+T536+U536+V536+W536</f>
        <v>98360.639999999999</v>
      </c>
      <c r="Y536" s="1210">
        <f>W536</f>
        <v>16393.439999999999</v>
      </c>
      <c r="Z536" s="1210">
        <f t="shared" si="732"/>
        <v>16393.439999999999</v>
      </c>
      <c r="AA536" s="1210">
        <f t="shared" si="732"/>
        <v>16393.439999999999</v>
      </c>
      <c r="AB536" s="1210">
        <f t="shared" si="732"/>
        <v>16393.439999999999</v>
      </c>
      <c r="AC536" s="1210">
        <f t="shared" si="732"/>
        <v>16393.439999999999</v>
      </c>
      <c r="AD536" s="1210">
        <f t="shared" si="732"/>
        <v>16393.439999999999</v>
      </c>
      <c r="AE536" s="1210">
        <f>Y536+Z536+AA536+AB536+AC536+AD536</f>
        <v>98360.639999999999</v>
      </c>
      <c r="AF536" s="1210">
        <f>X536+AE536</f>
        <v>196721.28</v>
      </c>
      <c r="AG536" s="1211">
        <v>1000000</v>
      </c>
      <c r="AH536" s="1212">
        <f>SUM(K536:L536)+M536-AF536</f>
        <v>622950.88</v>
      </c>
      <c r="AI536" s="1212"/>
      <c r="AJ536" s="1211"/>
      <c r="AK536" s="1213"/>
      <c r="AL536" s="1214">
        <v>16393.439999999999</v>
      </c>
      <c r="AM536" s="1214">
        <f t="shared" si="733"/>
        <v>16393.439999999999</v>
      </c>
      <c r="AN536" s="1214">
        <f t="shared" si="733"/>
        <v>16393.439999999999</v>
      </c>
      <c r="AO536" s="1210">
        <f t="shared" si="733"/>
        <v>16393.439999999999</v>
      </c>
      <c r="AP536" s="1210">
        <f t="shared" si="733"/>
        <v>16393.439999999999</v>
      </c>
      <c r="AQ536" s="1210">
        <f t="shared" si="733"/>
        <v>16393.439999999999</v>
      </c>
      <c r="AR536" s="1210">
        <f>SUM(AL536:AQ536)</f>
        <v>98360.639999999999</v>
      </c>
      <c r="AS536" s="1210">
        <f>AQ536</f>
        <v>16393.439999999999</v>
      </c>
      <c r="AT536" s="1210">
        <f t="shared" si="734"/>
        <v>16393.439999999999</v>
      </c>
      <c r="AU536" s="1210">
        <f t="shared" si="734"/>
        <v>16393.439999999999</v>
      </c>
      <c r="AV536" s="1210">
        <f t="shared" si="734"/>
        <v>16393.439999999999</v>
      </c>
      <c r="AW536" s="1210">
        <f t="shared" si="734"/>
        <v>16393.439999999999</v>
      </c>
      <c r="AX536" s="1210">
        <f t="shared" si="734"/>
        <v>16393.439999999999</v>
      </c>
      <c r="AY536" s="1210">
        <f>SUM(AS536:AX536)</f>
        <v>98360.639999999999</v>
      </c>
      <c r="AZ536" s="1210">
        <f>AR536+AY536</f>
        <v>196721.28</v>
      </c>
      <c r="BA536" s="1211">
        <v>1000000</v>
      </c>
      <c r="BB536" s="1212">
        <f>AH536+AI536-AZ536</f>
        <v>426229.6</v>
      </c>
      <c r="BD536" s="1186">
        <f t="shared" ref="BD536:BD599" si="735">N536-(R536+S536+T536)</f>
        <v>0</v>
      </c>
      <c r="BE536" s="1187">
        <f t="shared" si="649"/>
        <v>770491.8400000002</v>
      </c>
      <c r="BF536" s="1188">
        <f t="shared" si="650"/>
        <v>0</v>
      </c>
      <c r="BH536" s="1189"/>
      <c r="BI536" s="1190">
        <f t="shared" si="718"/>
        <v>0</v>
      </c>
      <c r="BJ536" s="1215" t="e">
        <v>#VALUE!</v>
      </c>
    </row>
    <row r="537" spans="1:62" ht="23.85" hidden="1" customHeight="1" outlineLevel="2" x14ac:dyDescent="0.2">
      <c r="A537" s="1165" t="str">
        <f t="shared" si="729"/>
        <v>ДЭС с.Усть-Хайрюзово</v>
      </c>
      <c r="B537" s="1166" t="s">
        <v>970</v>
      </c>
      <c r="C537" s="1166" t="s">
        <v>1108</v>
      </c>
      <c r="D537" s="2050" t="s">
        <v>1373</v>
      </c>
      <c r="E537" s="2050"/>
      <c r="F537" s="1200">
        <v>2218</v>
      </c>
      <c r="G537" s="1201" t="s">
        <v>1123</v>
      </c>
      <c r="H537" s="1202">
        <v>70000</v>
      </c>
      <c r="I537" s="1203">
        <v>70000</v>
      </c>
      <c r="J537" s="1204">
        <v>13999.92</v>
      </c>
      <c r="K537" s="2039">
        <v>56000.08</v>
      </c>
      <c r="L537" s="2040"/>
      <c r="M537" s="1205"/>
      <c r="N537" s="1271">
        <v>1749.99</v>
      </c>
      <c r="O537" s="1206"/>
      <c r="P537" s="1207"/>
      <c r="Q537" s="1208"/>
      <c r="R537" s="1209">
        <v>583.33000000000004</v>
      </c>
      <c r="S537" s="1209">
        <v>583.33000000000004</v>
      </c>
      <c r="T537" s="1209">
        <v>583.33000000000004</v>
      </c>
      <c r="U537" s="1210">
        <f t="shared" si="731"/>
        <v>583.33000000000004</v>
      </c>
      <c r="V537" s="1210">
        <f t="shared" si="731"/>
        <v>583.33000000000004</v>
      </c>
      <c r="W537" s="1210">
        <f t="shared" si="731"/>
        <v>583.33000000000004</v>
      </c>
      <c r="X537" s="1210">
        <f>R537+S537+T537+U537+V537+W537</f>
        <v>3499.98</v>
      </c>
      <c r="Y537" s="1210">
        <f>W537</f>
        <v>583.33000000000004</v>
      </c>
      <c r="Z537" s="1210">
        <f t="shared" si="732"/>
        <v>583.33000000000004</v>
      </c>
      <c r="AA537" s="1210">
        <f t="shared" si="732"/>
        <v>583.33000000000004</v>
      </c>
      <c r="AB537" s="1210">
        <f t="shared" si="732"/>
        <v>583.33000000000004</v>
      </c>
      <c r="AC537" s="1210">
        <f t="shared" si="732"/>
        <v>583.33000000000004</v>
      </c>
      <c r="AD537" s="1210">
        <f t="shared" si="732"/>
        <v>583.33000000000004</v>
      </c>
      <c r="AE537" s="1210">
        <f>Y537+Z537+AA537+AB537+AC537+AD537</f>
        <v>3499.98</v>
      </c>
      <c r="AF537" s="1210">
        <f>X537+AE537</f>
        <v>6999.96</v>
      </c>
      <c r="AG537" s="1211">
        <v>70000</v>
      </c>
      <c r="AH537" s="1212">
        <f>SUM(K537:L537)+M537-AF537</f>
        <v>49000.12</v>
      </c>
      <c r="AI537" s="1212"/>
      <c r="AJ537" s="1211"/>
      <c r="AK537" s="1213"/>
      <c r="AL537" s="1214">
        <v>583.33000000000004</v>
      </c>
      <c r="AM537" s="1214">
        <f t="shared" si="733"/>
        <v>583.33000000000004</v>
      </c>
      <c r="AN537" s="1214">
        <f t="shared" si="733"/>
        <v>583.33000000000004</v>
      </c>
      <c r="AO537" s="1210">
        <f t="shared" si="733"/>
        <v>583.33000000000004</v>
      </c>
      <c r="AP537" s="1210">
        <f t="shared" si="733"/>
        <v>583.33000000000004</v>
      </c>
      <c r="AQ537" s="1210">
        <f t="shared" si="733"/>
        <v>583.33000000000004</v>
      </c>
      <c r="AR537" s="1210">
        <f>SUM(AL537:AQ537)</f>
        <v>3499.98</v>
      </c>
      <c r="AS537" s="1210">
        <f>AQ537</f>
        <v>583.33000000000004</v>
      </c>
      <c r="AT537" s="1210">
        <f t="shared" si="734"/>
        <v>583.33000000000004</v>
      </c>
      <c r="AU537" s="1210">
        <f t="shared" si="734"/>
        <v>583.33000000000004</v>
      </c>
      <c r="AV537" s="1210">
        <f t="shared" si="734"/>
        <v>583.33000000000004</v>
      </c>
      <c r="AW537" s="1210">
        <f t="shared" si="734"/>
        <v>583.33000000000004</v>
      </c>
      <c r="AX537" s="1210">
        <f t="shared" si="734"/>
        <v>583.33000000000004</v>
      </c>
      <c r="AY537" s="1210">
        <f>SUM(AS537:AX537)</f>
        <v>3499.98</v>
      </c>
      <c r="AZ537" s="1210">
        <f>AR537+AY537</f>
        <v>6999.96</v>
      </c>
      <c r="BA537" s="1211">
        <v>70000</v>
      </c>
      <c r="BB537" s="1212">
        <f>AH537+AI537-AZ537</f>
        <v>42000.160000000003</v>
      </c>
      <c r="BD537" s="1186">
        <f t="shared" si="735"/>
        <v>0</v>
      </c>
      <c r="BE537" s="1187">
        <f t="shared" ref="BE537:BE600" si="736">(K537+M537-R537-S537-T537)-AK537</f>
        <v>54250.09</v>
      </c>
      <c r="BF537" s="1188">
        <f t="shared" ref="BF537:BF601" si="737">SUM(K537)+M537+Q537-AF537-AH537</f>
        <v>0</v>
      </c>
      <c r="BH537" s="1189"/>
      <c r="BI537" s="1190">
        <f t="shared" si="718"/>
        <v>0</v>
      </c>
      <c r="BJ537" s="1215" t="e">
        <v>#VALUE!</v>
      </c>
    </row>
    <row r="538" spans="1:62" ht="12.6" hidden="1" customHeight="1" outlineLevel="1" x14ac:dyDescent="0.2">
      <c r="A538" s="1165" t="str">
        <f t="shared" si="729"/>
        <v>ДЭС с.Усть-Хайрюзово</v>
      </c>
      <c r="D538" s="2051" t="s">
        <v>1081</v>
      </c>
      <c r="E538" s="2051"/>
      <c r="F538" s="2051"/>
      <c r="G538" s="2051"/>
      <c r="H538" s="2051"/>
      <c r="I538" s="1216">
        <v>19979735.800000001</v>
      </c>
      <c r="J538" s="1217">
        <v>10080318</v>
      </c>
      <c r="K538" s="2052">
        <f>SUM(K539:L545)</f>
        <v>9899417.8000000007</v>
      </c>
      <c r="L538" s="2053"/>
      <c r="M538" s="1218"/>
      <c r="N538" s="1216">
        <f>SUM(N539:N545)</f>
        <v>494970.9</v>
      </c>
      <c r="O538" s="1242"/>
      <c r="P538" s="1243"/>
      <c r="Q538" s="1221">
        <f>SUM(Q539:Q545)</f>
        <v>0</v>
      </c>
      <c r="R538" s="1222">
        <f>SUM(R539:R545)</f>
        <v>164990.29999999999</v>
      </c>
      <c r="S538" s="1222">
        <f t="shared" ref="S538:AZ538" si="738">SUM(S539:S545)</f>
        <v>164990.29999999999</v>
      </c>
      <c r="T538" s="1222">
        <f t="shared" si="738"/>
        <v>164990.29999999999</v>
      </c>
      <c r="U538" s="1222">
        <f t="shared" si="738"/>
        <v>164990.29999999999</v>
      </c>
      <c r="V538" s="1222">
        <f t="shared" si="738"/>
        <v>164990.29999999999</v>
      </c>
      <c r="W538" s="1222">
        <f t="shared" si="738"/>
        <v>164990.29999999999</v>
      </c>
      <c r="X538" s="1222">
        <f t="shared" si="738"/>
        <v>989941.8</v>
      </c>
      <c r="Y538" s="1222">
        <f t="shared" si="738"/>
        <v>164990.29999999999</v>
      </c>
      <c r="Z538" s="1222">
        <f t="shared" si="738"/>
        <v>164990.29999999999</v>
      </c>
      <c r="AA538" s="1222">
        <f t="shared" si="738"/>
        <v>164990.29999999999</v>
      </c>
      <c r="AB538" s="1222">
        <f t="shared" si="738"/>
        <v>164990.29999999999</v>
      </c>
      <c r="AC538" s="1222">
        <f t="shared" si="738"/>
        <v>164990.29999999999</v>
      </c>
      <c r="AD538" s="1222">
        <f t="shared" si="738"/>
        <v>164990.29999999999</v>
      </c>
      <c r="AE538" s="1222">
        <f t="shared" si="738"/>
        <v>989941.8</v>
      </c>
      <c r="AF538" s="1222">
        <f t="shared" si="738"/>
        <v>1979883.6</v>
      </c>
      <c r="AG538" s="1220">
        <f t="shared" si="738"/>
        <v>19979735.799999997</v>
      </c>
      <c r="AH538" s="1223">
        <f t="shared" si="738"/>
        <v>7919534.1999999993</v>
      </c>
      <c r="AI538" s="1223">
        <f t="shared" si="738"/>
        <v>0</v>
      </c>
      <c r="AJ538" s="1220">
        <f t="shared" si="738"/>
        <v>0</v>
      </c>
      <c r="AK538" s="1223">
        <f t="shared" si="738"/>
        <v>0</v>
      </c>
      <c r="AL538" s="1222">
        <f t="shared" si="738"/>
        <v>164990.29999999999</v>
      </c>
      <c r="AM538" s="1222">
        <f t="shared" si="738"/>
        <v>164990.29999999999</v>
      </c>
      <c r="AN538" s="1222">
        <f t="shared" si="738"/>
        <v>164990.29999999999</v>
      </c>
      <c r="AO538" s="1222">
        <f t="shared" si="738"/>
        <v>164990.29999999999</v>
      </c>
      <c r="AP538" s="1222">
        <f t="shared" si="738"/>
        <v>164990.29999999999</v>
      </c>
      <c r="AQ538" s="1222">
        <f t="shared" si="738"/>
        <v>164990.29999999999</v>
      </c>
      <c r="AR538" s="1222">
        <f t="shared" si="738"/>
        <v>989941.8</v>
      </c>
      <c r="AS538" s="1222">
        <f t="shared" si="738"/>
        <v>164990.29999999999</v>
      </c>
      <c r="AT538" s="1222">
        <f t="shared" si="738"/>
        <v>164990.29999999999</v>
      </c>
      <c r="AU538" s="1222">
        <f t="shared" si="738"/>
        <v>164990.29999999999</v>
      </c>
      <c r="AV538" s="1222">
        <f t="shared" si="738"/>
        <v>164990.29999999999</v>
      </c>
      <c r="AW538" s="1222">
        <f t="shared" si="738"/>
        <v>164990.29999999999</v>
      </c>
      <c r="AX538" s="1222">
        <f t="shared" si="738"/>
        <v>164990.29999999999</v>
      </c>
      <c r="AY538" s="1222">
        <f t="shared" si="738"/>
        <v>989941.8</v>
      </c>
      <c r="AZ538" s="1222">
        <f t="shared" si="738"/>
        <v>1979883.6</v>
      </c>
      <c r="BA538" s="1220">
        <f>SUM(BA539:BA545)</f>
        <v>19979735.799999997</v>
      </c>
      <c r="BB538" s="1223">
        <f>SUM(BB539:BB545)</f>
        <v>5939650.5999999996</v>
      </c>
      <c r="BD538" s="1186">
        <f t="shared" si="735"/>
        <v>0</v>
      </c>
      <c r="BE538" s="1187">
        <f t="shared" si="736"/>
        <v>9404446.8999999985</v>
      </c>
      <c r="BF538" s="1188">
        <f t="shared" si="737"/>
        <v>0</v>
      </c>
      <c r="BH538" s="1189"/>
      <c r="BI538" s="1190">
        <f t="shared" si="718"/>
        <v>0</v>
      </c>
      <c r="BJ538" s="1215"/>
    </row>
    <row r="539" spans="1:62" ht="23.85" hidden="1" customHeight="1" outlineLevel="2" x14ac:dyDescent="0.2">
      <c r="A539" s="1165" t="str">
        <f t="shared" si="729"/>
        <v>ДЭС с.Усть-Хайрюзово</v>
      </c>
      <c r="B539" s="1166" t="s">
        <v>1081</v>
      </c>
      <c r="C539" s="1166" t="s">
        <v>1124</v>
      </c>
      <c r="D539" s="2050" t="s">
        <v>1374</v>
      </c>
      <c r="E539" s="2050"/>
      <c r="F539" s="1200">
        <v>1502</v>
      </c>
      <c r="G539" s="1201" t="s">
        <v>1120</v>
      </c>
      <c r="H539" s="1202">
        <v>2455730.04</v>
      </c>
      <c r="I539" s="1203">
        <v>2455730.04</v>
      </c>
      <c r="J539" s="1204">
        <v>1227865.2</v>
      </c>
      <c r="K539" s="2039">
        <v>1227864.8400000001</v>
      </c>
      <c r="L539" s="2040"/>
      <c r="M539" s="1205"/>
      <c r="N539" s="1271">
        <v>61393.26</v>
      </c>
      <c r="O539" s="1206"/>
      <c r="P539" s="1207"/>
      <c r="Q539" s="1208"/>
      <c r="R539" s="1209">
        <v>20464.419999999998</v>
      </c>
      <c r="S539" s="1209">
        <v>20464.419999999998</v>
      </c>
      <c r="T539" s="1209">
        <v>20464.419999999998</v>
      </c>
      <c r="U539" s="1210">
        <f t="shared" ref="U539:W545" si="739">T539</f>
        <v>20464.419999999998</v>
      </c>
      <c r="V539" s="1210">
        <f t="shared" si="739"/>
        <v>20464.419999999998</v>
      </c>
      <c r="W539" s="1210">
        <f t="shared" si="739"/>
        <v>20464.419999999998</v>
      </c>
      <c r="X539" s="1210">
        <f t="shared" ref="X539:X545" si="740">R539+S539+T539+U539+V539+W539</f>
        <v>122786.51999999999</v>
      </c>
      <c r="Y539" s="1210">
        <f t="shared" ref="Y539:Y545" si="741">W539</f>
        <v>20464.419999999998</v>
      </c>
      <c r="Z539" s="1210">
        <f t="shared" ref="Z539:AD545" si="742">Y539</f>
        <v>20464.419999999998</v>
      </c>
      <c r="AA539" s="1210">
        <f t="shared" si="742"/>
        <v>20464.419999999998</v>
      </c>
      <c r="AB539" s="1210">
        <f t="shared" si="742"/>
        <v>20464.419999999998</v>
      </c>
      <c r="AC539" s="1210">
        <f t="shared" si="742"/>
        <v>20464.419999999998</v>
      </c>
      <c r="AD539" s="1210">
        <f t="shared" si="742"/>
        <v>20464.419999999998</v>
      </c>
      <c r="AE539" s="1210">
        <f t="shared" ref="AE539:AE545" si="743">Y539+Z539+AA539+AB539+AC539+AD539</f>
        <v>122786.51999999999</v>
      </c>
      <c r="AF539" s="1210">
        <f t="shared" ref="AF539:AF545" si="744">X539+AE539</f>
        <v>245573.03999999998</v>
      </c>
      <c r="AG539" s="1211">
        <v>2455730.04</v>
      </c>
      <c r="AH539" s="1212">
        <f t="shared" ref="AH539:AH545" si="745">SUM(K539:L539)+M539-AF539</f>
        <v>982291.8</v>
      </c>
      <c r="AI539" s="1212"/>
      <c r="AJ539" s="1211"/>
      <c r="AK539" s="1213"/>
      <c r="AL539" s="1214">
        <v>20464.419999999998</v>
      </c>
      <c r="AM539" s="1214">
        <f t="shared" ref="AM539:AQ545" si="746">AL539</f>
        <v>20464.419999999998</v>
      </c>
      <c r="AN539" s="1214">
        <f t="shared" si="746"/>
        <v>20464.419999999998</v>
      </c>
      <c r="AO539" s="1210">
        <f t="shared" si="746"/>
        <v>20464.419999999998</v>
      </c>
      <c r="AP539" s="1210">
        <f t="shared" si="746"/>
        <v>20464.419999999998</v>
      </c>
      <c r="AQ539" s="1210">
        <f t="shared" si="746"/>
        <v>20464.419999999998</v>
      </c>
      <c r="AR539" s="1210">
        <f t="shared" ref="AR539:AR545" si="747">SUM(AL539:AQ539)</f>
        <v>122786.51999999999</v>
      </c>
      <c r="AS539" s="1210">
        <f t="shared" ref="AS539:AS545" si="748">AQ539</f>
        <v>20464.419999999998</v>
      </c>
      <c r="AT539" s="1210">
        <f t="shared" ref="AT539:AX545" si="749">AS539</f>
        <v>20464.419999999998</v>
      </c>
      <c r="AU539" s="1210">
        <f t="shared" si="749"/>
        <v>20464.419999999998</v>
      </c>
      <c r="AV539" s="1210">
        <f t="shared" si="749"/>
        <v>20464.419999999998</v>
      </c>
      <c r="AW539" s="1210">
        <f t="shared" si="749"/>
        <v>20464.419999999998</v>
      </c>
      <c r="AX539" s="1210">
        <f t="shared" si="749"/>
        <v>20464.419999999998</v>
      </c>
      <c r="AY539" s="1210">
        <f t="shared" ref="AY539:AY545" si="750">SUM(AS539:AX539)</f>
        <v>122786.51999999999</v>
      </c>
      <c r="AZ539" s="1210">
        <f t="shared" ref="AZ539:AZ545" si="751">AR539+AY539</f>
        <v>245573.03999999998</v>
      </c>
      <c r="BA539" s="1211">
        <v>2455730.04</v>
      </c>
      <c r="BB539" s="1212">
        <f t="shared" ref="BB539:BB545" si="752">AH539+AI539-AZ539</f>
        <v>736718.76</v>
      </c>
      <c r="BD539" s="1186">
        <f t="shared" si="735"/>
        <v>0</v>
      </c>
      <c r="BE539" s="1187">
        <f t="shared" si="736"/>
        <v>1166471.5800000003</v>
      </c>
      <c r="BF539" s="1188">
        <f t="shared" si="737"/>
        <v>0</v>
      </c>
      <c r="BH539" s="1189"/>
      <c r="BI539" s="1190">
        <f t="shared" si="718"/>
        <v>0</v>
      </c>
      <c r="BJ539" s="1215">
        <v>1.6E-2</v>
      </c>
    </row>
    <row r="540" spans="1:62" ht="23.85" hidden="1" customHeight="1" outlineLevel="2" x14ac:dyDescent="0.2">
      <c r="A540" s="1165" t="str">
        <f t="shared" si="729"/>
        <v>ДЭС с.Усть-Хайрюзово</v>
      </c>
      <c r="B540" s="1166" t="s">
        <v>1047</v>
      </c>
      <c r="C540" s="1166" t="s">
        <v>1100</v>
      </c>
      <c r="D540" s="2061" t="s">
        <v>1375</v>
      </c>
      <c r="E540" s="2061"/>
      <c r="F540" s="1200">
        <v>2042</v>
      </c>
      <c r="G540" s="1201" t="s">
        <v>1000</v>
      </c>
      <c r="H540" s="1202">
        <v>91300</v>
      </c>
      <c r="I540" s="1203">
        <v>91300</v>
      </c>
      <c r="J540" s="1204">
        <v>91300</v>
      </c>
      <c r="K540" s="1224"/>
      <c r="L540" s="1207"/>
      <c r="M540" s="1205"/>
      <c r="N540" s="1292"/>
      <c r="O540" s="1206"/>
      <c r="P540" s="1207"/>
      <c r="Q540" s="1208"/>
      <c r="R540" s="1209">
        <v>0</v>
      </c>
      <c r="S540" s="1209">
        <v>0</v>
      </c>
      <c r="T540" s="1209">
        <v>0</v>
      </c>
      <c r="U540" s="1210">
        <f t="shared" si="739"/>
        <v>0</v>
      </c>
      <c r="V540" s="1210">
        <f t="shared" si="739"/>
        <v>0</v>
      </c>
      <c r="W540" s="1210">
        <f t="shared" si="739"/>
        <v>0</v>
      </c>
      <c r="X540" s="1210">
        <f t="shared" si="740"/>
        <v>0</v>
      </c>
      <c r="Y540" s="1210">
        <f t="shared" si="741"/>
        <v>0</v>
      </c>
      <c r="Z540" s="1210">
        <f t="shared" si="742"/>
        <v>0</v>
      </c>
      <c r="AA540" s="1210">
        <f t="shared" si="742"/>
        <v>0</v>
      </c>
      <c r="AB540" s="1210">
        <f t="shared" si="742"/>
        <v>0</v>
      </c>
      <c r="AC540" s="1210">
        <f t="shared" si="742"/>
        <v>0</v>
      </c>
      <c r="AD540" s="1210">
        <f t="shared" si="742"/>
        <v>0</v>
      </c>
      <c r="AE540" s="1210">
        <f t="shared" si="743"/>
        <v>0</v>
      </c>
      <c r="AF540" s="1210">
        <f t="shared" si="744"/>
        <v>0</v>
      </c>
      <c r="AG540" s="1211">
        <v>91300</v>
      </c>
      <c r="AH540" s="1212">
        <f t="shared" si="745"/>
        <v>0</v>
      </c>
      <c r="AI540" s="1212"/>
      <c r="AJ540" s="1211"/>
      <c r="AK540" s="1228"/>
      <c r="AL540" s="1214">
        <v>0</v>
      </c>
      <c r="AM540" s="1214">
        <f t="shared" si="746"/>
        <v>0</v>
      </c>
      <c r="AN540" s="1214">
        <f t="shared" si="746"/>
        <v>0</v>
      </c>
      <c r="AO540" s="1210">
        <f t="shared" si="746"/>
        <v>0</v>
      </c>
      <c r="AP540" s="1210">
        <f t="shared" si="746"/>
        <v>0</v>
      </c>
      <c r="AQ540" s="1210">
        <f t="shared" si="746"/>
        <v>0</v>
      </c>
      <c r="AR540" s="1210">
        <f t="shared" si="747"/>
        <v>0</v>
      </c>
      <c r="AS540" s="1210">
        <f t="shared" si="748"/>
        <v>0</v>
      </c>
      <c r="AT540" s="1210">
        <f t="shared" si="749"/>
        <v>0</v>
      </c>
      <c r="AU540" s="1210">
        <f t="shared" si="749"/>
        <v>0</v>
      </c>
      <c r="AV540" s="1210">
        <f t="shared" si="749"/>
        <v>0</v>
      </c>
      <c r="AW540" s="1210">
        <f t="shared" si="749"/>
        <v>0</v>
      </c>
      <c r="AX540" s="1210">
        <f t="shared" si="749"/>
        <v>0</v>
      </c>
      <c r="AY540" s="1210">
        <f t="shared" si="750"/>
        <v>0</v>
      </c>
      <c r="AZ540" s="1210">
        <f t="shared" si="751"/>
        <v>0</v>
      </c>
      <c r="BA540" s="1211">
        <v>91300</v>
      </c>
      <c r="BB540" s="1212">
        <f t="shared" si="752"/>
        <v>0</v>
      </c>
      <c r="BD540" s="1186">
        <f t="shared" si="735"/>
        <v>0</v>
      </c>
      <c r="BE540" s="1187">
        <f t="shared" si="736"/>
        <v>0</v>
      </c>
      <c r="BF540" s="1188">
        <f t="shared" si="737"/>
        <v>0</v>
      </c>
      <c r="BH540" s="1189"/>
      <c r="BI540" s="1190">
        <f t="shared" si="718"/>
        <v>0</v>
      </c>
      <c r="BJ540" s="1215"/>
    </row>
    <row r="541" spans="1:62" ht="35.1" hidden="1" customHeight="1" outlineLevel="2" x14ac:dyDescent="0.2">
      <c r="A541" s="1165" t="str">
        <f t="shared" si="729"/>
        <v>ДЭС с.Усть-Хайрюзово</v>
      </c>
      <c r="B541" s="1166" t="s">
        <v>1081</v>
      </c>
      <c r="C541" s="1166" t="s">
        <v>1124</v>
      </c>
      <c r="D541" s="2050" t="s">
        <v>1376</v>
      </c>
      <c r="E541" s="2050"/>
      <c r="F541" s="1200">
        <v>1505</v>
      </c>
      <c r="G541" s="1201" t="s">
        <v>1120</v>
      </c>
      <c r="H541" s="1202">
        <v>4163040.22</v>
      </c>
      <c r="I541" s="1203">
        <v>4163040.22</v>
      </c>
      <c r="J541" s="1204">
        <v>2081520</v>
      </c>
      <c r="K541" s="2039">
        <v>2081520.22</v>
      </c>
      <c r="L541" s="2040"/>
      <c r="M541" s="1205"/>
      <c r="N541" s="1271">
        <v>104076</v>
      </c>
      <c r="O541" s="1206"/>
      <c r="P541" s="1207"/>
      <c r="Q541" s="1208"/>
      <c r="R541" s="1209">
        <v>34692</v>
      </c>
      <c r="S541" s="1209">
        <v>34692</v>
      </c>
      <c r="T541" s="1209">
        <v>34692</v>
      </c>
      <c r="U541" s="1210">
        <f t="shared" si="739"/>
        <v>34692</v>
      </c>
      <c r="V541" s="1210">
        <f t="shared" si="739"/>
        <v>34692</v>
      </c>
      <c r="W541" s="1210">
        <f t="shared" si="739"/>
        <v>34692</v>
      </c>
      <c r="X541" s="1210">
        <f t="shared" si="740"/>
        <v>208152</v>
      </c>
      <c r="Y541" s="1210">
        <f t="shared" si="741"/>
        <v>34692</v>
      </c>
      <c r="Z541" s="1210">
        <f t="shared" si="742"/>
        <v>34692</v>
      </c>
      <c r="AA541" s="1210">
        <f t="shared" si="742"/>
        <v>34692</v>
      </c>
      <c r="AB541" s="1210">
        <f t="shared" si="742"/>
        <v>34692</v>
      </c>
      <c r="AC541" s="1210">
        <f t="shared" si="742"/>
        <v>34692</v>
      </c>
      <c r="AD541" s="1210">
        <f t="shared" si="742"/>
        <v>34692</v>
      </c>
      <c r="AE541" s="1210">
        <f t="shared" si="743"/>
        <v>208152</v>
      </c>
      <c r="AF541" s="1210">
        <f t="shared" si="744"/>
        <v>416304</v>
      </c>
      <c r="AG541" s="1211">
        <v>4163040.22</v>
      </c>
      <c r="AH541" s="1212">
        <f t="shared" si="745"/>
        <v>1665216.22</v>
      </c>
      <c r="AI541" s="1212"/>
      <c r="AJ541" s="1211"/>
      <c r="AK541" s="1213"/>
      <c r="AL541" s="1214">
        <v>34692</v>
      </c>
      <c r="AM541" s="1214">
        <f t="shared" si="746"/>
        <v>34692</v>
      </c>
      <c r="AN541" s="1214">
        <f t="shared" si="746"/>
        <v>34692</v>
      </c>
      <c r="AO541" s="1210">
        <f t="shared" si="746"/>
        <v>34692</v>
      </c>
      <c r="AP541" s="1210">
        <f t="shared" si="746"/>
        <v>34692</v>
      </c>
      <c r="AQ541" s="1210">
        <f t="shared" si="746"/>
        <v>34692</v>
      </c>
      <c r="AR541" s="1210">
        <f t="shared" si="747"/>
        <v>208152</v>
      </c>
      <c r="AS541" s="1210">
        <f t="shared" si="748"/>
        <v>34692</v>
      </c>
      <c r="AT541" s="1210">
        <f t="shared" si="749"/>
        <v>34692</v>
      </c>
      <c r="AU541" s="1210">
        <f t="shared" si="749"/>
        <v>34692</v>
      </c>
      <c r="AV541" s="1210">
        <f t="shared" si="749"/>
        <v>34692</v>
      </c>
      <c r="AW541" s="1210">
        <f t="shared" si="749"/>
        <v>34692</v>
      </c>
      <c r="AX541" s="1210">
        <f t="shared" si="749"/>
        <v>34692</v>
      </c>
      <c r="AY541" s="1210">
        <f t="shared" si="750"/>
        <v>208152</v>
      </c>
      <c r="AZ541" s="1210">
        <f t="shared" si="751"/>
        <v>416304</v>
      </c>
      <c r="BA541" s="1211">
        <v>4163040.22</v>
      </c>
      <c r="BB541" s="1212">
        <f t="shared" si="752"/>
        <v>1248912.22</v>
      </c>
      <c r="BD541" s="1186">
        <f t="shared" si="735"/>
        <v>0</v>
      </c>
      <c r="BE541" s="1187">
        <f t="shared" si="736"/>
        <v>1977444.22</v>
      </c>
      <c r="BF541" s="1188">
        <f t="shared" si="737"/>
        <v>0</v>
      </c>
      <c r="BH541" s="1189"/>
      <c r="BI541" s="1190">
        <f t="shared" si="718"/>
        <v>0</v>
      </c>
      <c r="BJ541" s="1215">
        <v>1.6E-2</v>
      </c>
    </row>
    <row r="542" spans="1:62" ht="23.85" hidden="1" customHeight="1" outlineLevel="2" x14ac:dyDescent="0.2">
      <c r="A542" s="1165" t="str">
        <f t="shared" si="729"/>
        <v>ДЭС с.Усть-Хайрюзово</v>
      </c>
      <c r="B542" s="1166" t="s">
        <v>1047</v>
      </c>
      <c r="C542" s="1166" t="s">
        <v>1100</v>
      </c>
      <c r="D542" s="2061" t="s">
        <v>1377</v>
      </c>
      <c r="E542" s="2061"/>
      <c r="F542" s="1200">
        <v>2043</v>
      </c>
      <c r="G542" s="1201" t="s">
        <v>1000</v>
      </c>
      <c r="H542" s="1202">
        <v>89600</v>
      </c>
      <c r="I542" s="1203">
        <v>89600</v>
      </c>
      <c r="J542" s="1204">
        <v>89600</v>
      </c>
      <c r="K542" s="1224"/>
      <c r="L542" s="1207"/>
      <c r="M542" s="1205"/>
      <c r="N542" s="1292"/>
      <c r="O542" s="1206"/>
      <c r="P542" s="1207"/>
      <c r="Q542" s="1208"/>
      <c r="R542" s="1209">
        <v>0</v>
      </c>
      <c r="S542" s="1209">
        <v>0</v>
      </c>
      <c r="T542" s="1209">
        <v>0</v>
      </c>
      <c r="U542" s="1210">
        <f t="shared" si="739"/>
        <v>0</v>
      </c>
      <c r="V542" s="1210">
        <f t="shared" si="739"/>
        <v>0</v>
      </c>
      <c r="W542" s="1210">
        <f t="shared" si="739"/>
        <v>0</v>
      </c>
      <c r="X542" s="1210">
        <f t="shared" si="740"/>
        <v>0</v>
      </c>
      <c r="Y542" s="1210">
        <f t="shared" si="741"/>
        <v>0</v>
      </c>
      <c r="Z542" s="1210">
        <f t="shared" si="742"/>
        <v>0</v>
      </c>
      <c r="AA542" s="1210">
        <f t="shared" si="742"/>
        <v>0</v>
      </c>
      <c r="AB542" s="1210">
        <f t="shared" si="742"/>
        <v>0</v>
      </c>
      <c r="AC542" s="1210">
        <f t="shared" si="742"/>
        <v>0</v>
      </c>
      <c r="AD542" s="1210">
        <f t="shared" si="742"/>
        <v>0</v>
      </c>
      <c r="AE542" s="1210">
        <f t="shared" si="743"/>
        <v>0</v>
      </c>
      <c r="AF542" s="1210">
        <f t="shared" si="744"/>
        <v>0</v>
      </c>
      <c r="AG542" s="1211">
        <v>89600</v>
      </c>
      <c r="AH542" s="1212">
        <f t="shared" si="745"/>
        <v>0</v>
      </c>
      <c r="AI542" s="1212"/>
      <c r="AJ542" s="1211"/>
      <c r="AK542" s="1228"/>
      <c r="AL542" s="1214">
        <v>0</v>
      </c>
      <c r="AM542" s="1214">
        <f t="shared" si="746"/>
        <v>0</v>
      </c>
      <c r="AN542" s="1214">
        <f t="shared" si="746"/>
        <v>0</v>
      </c>
      <c r="AO542" s="1210">
        <f t="shared" si="746"/>
        <v>0</v>
      </c>
      <c r="AP542" s="1210">
        <f t="shared" si="746"/>
        <v>0</v>
      </c>
      <c r="AQ542" s="1210">
        <f t="shared" si="746"/>
        <v>0</v>
      </c>
      <c r="AR542" s="1210">
        <f t="shared" si="747"/>
        <v>0</v>
      </c>
      <c r="AS542" s="1210">
        <f t="shared" si="748"/>
        <v>0</v>
      </c>
      <c r="AT542" s="1210">
        <f t="shared" si="749"/>
        <v>0</v>
      </c>
      <c r="AU542" s="1210">
        <f t="shared" si="749"/>
        <v>0</v>
      </c>
      <c r="AV542" s="1210">
        <f t="shared" si="749"/>
        <v>0</v>
      </c>
      <c r="AW542" s="1210">
        <f t="shared" si="749"/>
        <v>0</v>
      </c>
      <c r="AX542" s="1210">
        <f t="shared" si="749"/>
        <v>0</v>
      </c>
      <c r="AY542" s="1210">
        <f t="shared" si="750"/>
        <v>0</v>
      </c>
      <c r="AZ542" s="1210">
        <f t="shared" si="751"/>
        <v>0</v>
      </c>
      <c r="BA542" s="1211">
        <v>89600</v>
      </c>
      <c r="BB542" s="1212">
        <f t="shared" si="752"/>
        <v>0</v>
      </c>
      <c r="BD542" s="1186">
        <f t="shared" si="735"/>
        <v>0</v>
      </c>
      <c r="BE542" s="1187">
        <f t="shared" si="736"/>
        <v>0</v>
      </c>
      <c r="BF542" s="1188">
        <f t="shared" si="737"/>
        <v>0</v>
      </c>
      <c r="BH542" s="1189"/>
      <c r="BI542" s="1190">
        <f t="shared" si="718"/>
        <v>0</v>
      </c>
      <c r="BJ542" s="1215"/>
    </row>
    <row r="543" spans="1:62" ht="23.85" hidden="1" customHeight="1" outlineLevel="2" x14ac:dyDescent="0.2">
      <c r="A543" s="1165" t="str">
        <f t="shared" si="729"/>
        <v>ДЭС с.Усть-Хайрюзово</v>
      </c>
      <c r="B543" s="1166" t="s">
        <v>1081</v>
      </c>
      <c r="C543" s="1166" t="s">
        <v>1124</v>
      </c>
      <c r="D543" s="2050" t="s">
        <v>1378</v>
      </c>
      <c r="E543" s="2050"/>
      <c r="F543" s="1200">
        <v>1503</v>
      </c>
      <c r="G543" s="1201" t="s">
        <v>1120</v>
      </c>
      <c r="H543" s="1202">
        <v>1614401.15</v>
      </c>
      <c r="I543" s="1203">
        <v>1614401.15</v>
      </c>
      <c r="J543" s="1204">
        <v>807200.4</v>
      </c>
      <c r="K543" s="2039">
        <v>807200.75</v>
      </c>
      <c r="L543" s="2040"/>
      <c r="M543" s="1205"/>
      <c r="N543" s="1271">
        <v>40360.019999999997</v>
      </c>
      <c r="O543" s="1206"/>
      <c r="P543" s="1207"/>
      <c r="Q543" s="1208"/>
      <c r="R543" s="1209">
        <v>13453.34</v>
      </c>
      <c r="S543" s="1209">
        <v>13453.34</v>
      </c>
      <c r="T543" s="1209">
        <v>13453.34</v>
      </c>
      <c r="U543" s="1210">
        <f t="shared" si="739"/>
        <v>13453.34</v>
      </c>
      <c r="V543" s="1210">
        <f t="shared" si="739"/>
        <v>13453.34</v>
      </c>
      <c r="W543" s="1210">
        <f t="shared" si="739"/>
        <v>13453.34</v>
      </c>
      <c r="X543" s="1210">
        <f t="shared" si="740"/>
        <v>80720.039999999994</v>
      </c>
      <c r="Y543" s="1210">
        <f t="shared" si="741"/>
        <v>13453.34</v>
      </c>
      <c r="Z543" s="1210">
        <f t="shared" si="742"/>
        <v>13453.34</v>
      </c>
      <c r="AA543" s="1210">
        <f t="shared" si="742"/>
        <v>13453.34</v>
      </c>
      <c r="AB543" s="1210">
        <f t="shared" si="742"/>
        <v>13453.34</v>
      </c>
      <c r="AC543" s="1210">
        <f t="shared" si="742"/>
        <v>13453.34</v>
      </c>
      <c r="AD543" s="1210">
        <f t="shared" si="742"/>
        <v>13453.34</v>
      </c>
      <c r="AE543" s="1210">
        <f t="shared" si="743"/>
        <v>80720.039999999994</v>
      </c>
      <c r="AF543" s="1210">
        <f t="shared" si="744"/>
        <v>161440.07999999999</v>
      </c>
      <c r="AG543" s="1211">
        <v>1614401.15</v>
      </c>
      <c r="AH543" s="1212">
        <f t="shared" si="745"/>
        <v>645760.67000000004</v>
      </c>
      <c r="AI543" s="1212"/>
      <c r="AJ543" s="1211"/>
      <c r="AK543" s="1213"/>
      <c r="AL543" s="1214">
        <v>13453.34</v>
      </c>
      <c r="AM543" s="1214">
        <f t="shared" si="746"/>
        <v>13453.34</v>
      </c>
      <c r="AN543" s="1214">
        <f t="shared" si="746"/>
        <v>13453.34</v>
      </c>
      <c r="AO543" s="1210">
        <f t="shared" si="746"/>
        <v>13453.34</v>
      </c>
      <c r="AP543" s="1210">
        <f t="shared" si="746"/>
        <v>13453.34</v>
      </c>
      <c r="AQ543" s="1210">
        <f t="shared" si="746"/>
        <v>13453.34</v>
      </c>
      <c r="AR543" s="1210">
        <f t="shared" si="747"/>
        <v>80720.039999999994</v>
      </c>
      <c r="AS543" s="1210">
        <f t="shared" si="748"/>
        <v>13453.34</v>
      </c>
      <c r="AT543" s="1210">
        <f t="shared" si="749"/>
        <v>13453.34</v>
      </c>
      <c r="AU543" s="1210">
        <f t="shared" si="749"/>
        <v>13453.34</v>
      </c>
      <c r="AV543" s="1210">
        <f t="shared" si="749"/>
        <v>13453.34</v>
      </c>
      <c r="AW543" s="1210">
        <f t="shared" si="749"/>
        <v>13453.34</v>
      </c>
      <c r="AX543" s="1210">
        <f t="shared" si="749"/>
        <v>13453.34</v>
      </c>
      <c r="AY543" s="1210">
        <f t="shared" si="750"/>
        <v>80720.039999999994</v>
      </c>
      <c r="AZ543" s="1210">
        <f t="shared" si="751"/>
        <v>161440.07999999999</v>
      </c>
      <c r="BA543" s="1211">
        <v>1614401.15</v>
      </c>
      <c r="BB543" s="1212">
        <f t="shared" si="752"/>
        <v>484320.59000000008</v>
      </c>
      <c r="BD543" s="1186">
        <f t="shared" si="735"/>
        <v>0</v>
      </c>
      <c r="BE543" s="1187">
        <f t="shared" si="736"/>
        <v>766840.7300000001</v>
      </c>
      <c r="BF543" s="1188">
        <f t="shared" si="737"/>
        <v>0</v>
      </c>
      <c r="BH543" s="1189"/>
      <c r="BI543" s="1190">
        <f t="shared" si="718"/>
        <v>0</v>
      </c>
      <c r="BJ543" s="1215">
        <v>1.6E-2</v>
      </c>
    </row>
    <row r="544" spans="1:62" ht="23.85" hidden="1" customHeight="1" outlineLevel="2" x14ac:dyDescent="0.2">
      <c r="A544" s="1165" t="str">
        <f t="shared" si="729"/>
        <v>ДЭС с.Усть-Хайрюзово</v>
      </c>
      <c r="B544" s="1166" t="s">
        <v>1081</v>
      </c>
      <c r="C544" s="1166" t="s">
        <v>1124</v>
      </c>
      <c r="D544" s="2050" t="s">
        <v>1379</v>
      </c>
      <c r="E544" s="2050"/>
      <c r="F544" s="1200">
        <v>1501</v>
      </c>
      <c r="G544" s="1201" t="s">
        <v>1120</v>
      </c>
      <c r="H544" s="1202">
        <v>3100999.2</v>
      </c>
      <c r="I544" s="1203">
        <v>3100999.2</v>
      </c>
      <c r="J544" s="1204">
        <v>1550499.6</v>
      </c>
      <c r="K544" s="2039">
        <v>1550499.6</v>
      </c>
      <c r="L544" s="2040"/>
      <c r="M544" s="1205"/>
      <c r="N544" s="1271">
        <v>77524.98</v>
      </c>
      <c r="O544" s="1206"/>
      <c r="P544" s="1207"/>
      <c r="Q544" s="1208"/>
      <c r="R544" s="1209">
        <v>25841.66</v>
      </c>
      <c r="S544" s="1209">
        <v>25841.66</v>
      </c>
      <c r="T544" s="1209">
        <v>25841.66</v>
      </c>
      <c r="U544" s="1210">
        <f t="shared" si="739"/>
        <v>25841.66</v>
      </c>
      <c r="V544" s="1210">
        <f t="shared" si="739"/>
        <v>25841.66</v>
      </c>
      <c r="W544" s="1210">
        <f t="shared" si="739"/>
        <v>25841.66</v>
      </c>
      <c r="X544" s="1210">
        <f t="shared" si="740"/>
        <v>155049.96</v>
      </c>
      <c r="Y544" s="1210">
        <f t="shared" si="741"/>
        <v>25841.66</v>
      </c>
      <c r="Z544" s="1210">
        <f t="shared" si="742"/>
        <v>25841.66</v>
      </c>
      <c r="AA544" s="1210">
        <f t="shared" si="742"/>
        <v>25841.66</v>
      </c>
      <c r="AB544" s="1210">
        <f t="shared" si="742"/>
        <v>25841.66</v>
      </c>
      <c r="AC544" s="1210">
        <f t="shared" si="742"/>
        <v>25841.66</v>
      </c>
      <c r="AD544" s="1210">
        <f t="shared" si="742"/>
        <v>25841.66</v>
      </c>
      <c r="AE544" s="1210">
        <f t="shared" si="743"/>
        <v>155049.96</v>
      </c>
      <c r="AF544" s="1210">
        <f t="shared" si="744"/>
        <v>310099.92</v>
      </c>
      <c r="AG544" s="1211">
        <v>3100999.2</v>
      </c>
      <c r="AH544" s="1212">
        <f t="shared" si="745"/>
        <v>1240399.6800000002</v>
      </c>
      <c r="AI544" s="1212"/>
      <c r="AJ544" s="1211"/>
      <c r="AK544" s="1213"/>
      <c r="AL544" s="1214">
        <v>25841.66</v>
      </c>
      <c r="AM544" s="1214">
        <f t="shared" si="746"/>
        <v>25841.66</v>
      </c>
      <c r="AN544" s="1214">
        <f t="shared" si="746"/>
        <v>25841.66</v>
      </c>
      <c r="AO544" s="1210">
        <f t="shared" si="746"/>
        <v>25841.66</v>
      </c>
      <c r="AP544" s="1210">
        <f t="shared" si="746"/>
        <v>25841.66</v>
      </c>
      <c r="AQ544" s="1210">
        <f t="shared" si="746"/>
        <v>25841.66</v>
      </c>
      <c r="AR544" s="1210">
        <f t="shared" si="747"/>
        <v>155049.96</v>
      </c>
      <c r="AS544" s="1210">
        <f t="shared" si="748"/>
        <v>25841.66</v>
      </c>
      <c r="AT544" s="1210">
        <f t="shared" si="749"/>
        <v>25841.66</v>
      </c>
      <c r="AU544" s="1210">
        <f t="shared" si="749"/>
        <v>25841.66</v>
      </c>
      <c r="AV544" s="1210">
        <f t="shared" si="749"/>
        <v>25841.66</v>
      </c>
      <c r="AW544" s="1210">
        <f t="shared" si="749"/>
        <v>25841.66</v>
      </c>
      <c r="AX544" s="1210">
        <f t="shared" si="749"/>
        <v>25841.66</v>
      </c>
      <c r="AY544" s="1210">
        <f t="shared" si="750"/>
        <v>155049.96</v>
      </c>
      <c r="AZ544" s="1210">
        <f t="shared" si="751"/>
        <v>310099.92</v>
      </c>
      <c r="BA544" s="1211">
        <v>3100999.2</v>
      </c>
      <c r="BB544" s="1212">
        <f t="shared" si="752"/>
        <v>930299.76000000024</v>
      </c>
      <c r="BD544" s="1186">
        <f t="shared" si="735"/>
        <v>0</v>
      </c>
      <c r="BE544" s="1187">
        <f t="shared" si="736"/>
        <v>1472974.6200000003</v>
      </c>
      <c r="BF544" s="1188">
        <f t="shared" si="737"/>
        <v>0</v>
      </c>
      <c r="BH544" s="1189"/>
      <c r="BI544" s="1190">
        <f t="shared" si="718"/>
        <v>0</v>
      </c>
      <c r="BJ544" s="1215">
        <v>1.6E-2</v>
      </c>
    </row>
    <row r="545" spans="1:62" ht="35.1" hidden="1" customHeight="1" outlineLevel="2" x14ac:dyDescent="0.2">
      <c r="A545" s="1165" t="str">
        <f t="shared" si="729"/>
        <v>ДЭС с.Усть-Хайрюзово</v>
      </c>
      <c r="B545" s="1166" t="s">
        <v>1081</v>
      </c>
      <c r="C545" s="1166" t="s">
        <v>1124</v>
      </c>
      <c r="D545" s="2050" t="s">
        <v>1380</v>
      </c>
      <c r="E545" s="2050"/>
      <c r="F545" s="1200">
        <v>1504</v>
      </c>
      <c r="G545" s="1201" t="s">
        <v>1120</v>
      </c>
      <c r="H545" s="1202">
        <v>8464665.1899999995</v>
      </c>
      <c r="I545" s="1203">
        <v>8464665.1899999995</v>
      </c>
      <c r="J545" s="1204">
        <v>4232332.8</v>
      </c>
      <c r="K545" s="2039">
        <v>4232332.3899999997</v>
      </c>
      <c r="L545" s="2040"/>
      <c r="M545" s="1205"/>
      <c r="N545" s="1271">
        <v>211616.64000000001</v>
      </c>
      <c r="O545" s="1206"/>
      <c r="P545" s="1207"/>
      <c r="Q545" s="1208"/>
      <c r="R545" s="1209">
        <v>70538.880000000005</v>
      </c>
      <c r="S545" s="1209">
        <v>70538.880000000005</v>
      </c>
      <c r="T545" s="1209">
        <v>70538.880000000005</v>
      </c>
      <c r="U545" s="1210">
        <f t="shared" si="739"/>
        <v>70538.880000000005</v>
      </c>
      <c r="V545" s="1210">
        <f t="shared" si="739"/>
        <v>70538.880000000005</v>
      </c>
      <c r="W545" s="1210">
        <f t="shared" si="739"/>
        <v>70538.880000000005</v>
      </c>
      <c r="X545" s="1210">
        <f t="shared" si="740"/>
        <v>423233.28000000003</v>
      </c>
      <c r="Y545" s="1210">
        <f t="shared" si="741"/>
        <v>70538.880000000005</v>
      </c>
      <c r="Z545" s="1210">
        <f t="shared" si="742"/>
        <v>70538.880000000005</v>
      </c>
      <c r="AA545" s="1210">
        <f t="shared" si="742"/>
        <v>70538.880000000005</v>
      </c>
      <c r="AB545" s="1210">
        <f t="shared" si="742"/>
        <v>70538.880000000005</v>
      </c>
      <c r="AC545" s="1210">
        <f t="shared" si="742"/>
        <v>70538.880000000005</v>
      </c>
      <c r="AD545" s="1210">
        <f t="shared" si="742"/>
        <v>70538.880000000005</v>
      </c>
      <c r="AE545" s="1210">
        <f t="shared" si="743"/>
        <v>423233.28000000003</v>
      </c>
      <c r="AF545" s="1210">
        <f t="shared" si="744"/>
        <v>846466.56000000006</v>
      </c>
      <c r="AG545" s="1211">
        <v>8464665.1899999995</v>
      </c>
      <c r="AH545" s="1212">
        <f t="shared" si="745"/>
        <v>3385865.8299999996</v>
      </c>
      <c r="AI545" s="1212"/>
      <c r="AJ545" s="1211"/>
      <c r="AK545" s="1213"/>
      <c r="AL545" s="1214">
        <v>70538.880000000005</v>
      </c>
      <c r="AM545" s="1214">
        <f t="shared" si="746"/>
        <v>70538.880000000005</v>
      </c>
      <c r="AN545" s="1214">
        <f t="shared" si="746"/>
        <v>70538.880000000005</v>
      </c>
      <c r="AO545" s="1210">
        <f t="shared" si="746"/>
        <v>70538.880000000005</v>
      </c>
      <c r="AP545" s="1210">
        <f t="shared" si="746"/>
        <v>70538.880000000005</v>
      </c>
      <c r="AQ545" s="1210">
        <f t="shared" si="746"/>
        <v>70538.880000000005</v>
      </c>
      <c r="AR545" s="1210">
        <f t="shared" si="747"/>
        <v>423233.28000000003</v>
      </c>
      <c r="AS545" s="1210">
        <f t="shared" si="748"/>
        <v>70538.880000000005</v>
      </c>
      <c r="AT545" s="1210">
        <f t="shared" si="749"/>
        <v>70538.880000000005</v>
      </c>
      <c r="AU545" s="1210">
        <f t="shared" si="749"/>
        <v>70538.880000000005</v>
      </c>
      <c r="AV545" s="1210">
        <f t="shared" si="749"/>
        <v>70538.880000000005</v>
      </c>
      <c r="AW545" s="1210">
        <f t="shared" si="749"/>
        <v>70538.880000000005</v>
      </c>
      <c r="AX545" s="1210">
        <f t="shared" si="749"/>
        <v>70538.880000000005</v>
      </c>
      <c r="AY545" s="1210">
        <f t="shared" si="750"/>
        <v>423233.28000000003</v>
      </c>
      <c r="AZ545" s="1210">
        <f t="shared" si="751"/>
        <v>846466.56000000006</v>
      </c>
      <c r="BA545" s="1211">
        <v>8464665.1899999995</v>
      </c>
      <c r="BB545" s="1212">
        <f t="shared" si="752"/>
        <v>2539399.2699999996</v>
      </c>
      <c r="BD545" s="1186">
        <f t="shared" si="735"/>
        <v>0</v>
      </c>
      <c r="BE545" s="1187">
        <f t="shared" si="736"/>
        <v>4020715.75</v>
      </c>
      <c r="BF545" s="1188">
        <f t="shared" si="737"/>
        <v>0</v>
      </c>
      <c r="BH545" s="1189"/>
      <c r="BI545" s="1190">
        <f t="shared" si="718"/>
        <v>0</v>
      </c>
      <c r="BJ545" s="1215">
        <v>1.6E-2</v>
      </c>
    </row>
    <row r="546" spans="1:62" ht="12.6" hidden="1" customHeight="1" outlineLevel="1" x14ac:dyDescent="0.2">
      <c r="A546" s="1165" t="str">
        <f t="shared" si="729"/>
        <v>ДЭС с.Усть-Хайрюзово</v>
      </c>
      <c r="D546" s="2051" t="s">
        <v>977</v>
      </c>
      <c r="E546" s="2051"/>
      <c r="F546" s="2051"/>
      <c r="G546" s="2051"/>
      <c r="H546" s="2051"/>
      <c r="I546" s="1216">
        <v>3118221.75</v>
      </c>
      <c r="J546" s="1217">
        <v>2602708.86</v>
      </c>
      <c r="K546" s="2052">
        <f>SUM(K547:L621)</f>
        <v>300409.94</v>
      </c>
      <c r="L546" s="2053"/>
      <c r="M546" s="1218"/>
      <c r="N546" s="1216">
        <f>SUM(N547:N621)</f>
        <v>40792.93</v>
      </c>
      <c r="O546" s="1242"/>
      <c r="P546" s="1243"/>
      <c r="Q546" s="1221">
        <f>SUM(Q547:Q621)</f>
        <v>95000</v>
      </c>
      <c r="R546" s="1222">
        <f>SUM(R547:R621)</f>
        <v>14044.829999999998</v>
      </c>
      <c r="S546" s="1222">
        <f t="shared" ref="S546:AZ546" si="753">SUM(S547:S621)</f>
        <v>13374.169999999998</v>
      </c>
      <c r="T546" s="1222">
        <f t="shared" si="753"/>
        <v>13373.929999999998</v>
      </c>
      <c r="U546" s="1222">
        <f t="shared" si="753"/>
        <v>13373.929999999998</v>
      </c>
      <c r="V546" s="1222">
        <f t="shared" si="753"/>
        <v>15748.929999999998</v>
      </c>
      <c r="W546" s="1222">
        <f t="shared" si="753"/>
        <v>15748.929999999998</v>
      </c>
      <c r="X546" s="1222">
        <f t="shared" si="753"/>
        <v>85664.719999999987</v>
      </c>
      <c r="Y546" s="1222">
        <f t="shared" si="753"/>
        <v>15748.929999999998</v>
      </c>
      <c r="Z546" s="1222">
        <f t="shared" si="753"/>
        <v>15748.850000000015</v>
      </c>
      <c r="AA546" s="1222">
        <f t="shared" si="753"/>
        <v>6778.0499999999993</v>
      </c>
      <c r="AB546" s="1222">
        <f t="shared" si="753"/>
        <v>6778.0499999999993</v>
      </c>
      <c r="AC546" s="1222">
        <f t="shared" si="753"/>
        <v>6778.0499999999993</v>
      </c>
      <c r="AD546" s="1222">
        <f t="shared" si="753"/>
        <v>6778.0499999999993</v>
      </c>
      <c r="AE546" s="1222">
        <f t="shared" si="753"/>
        <v>58609.980000000018</v>
      </c>
      <c r="AF546" s="1222">
        <f t="shared" si="753"/>
        <v>144274.70000000001</v>
      </c>
      <c r="AG546" s="1220">
        <f t="shared" si="753"/>
        <v>2739230.8000000007</v>
      </c>
      <c r="AH546" s="1223">
        <f t="shared" si="753"/>
        <v>251135.24</v>
      </c>
      <c r="AI546" s="1223">
        <f t="shared" si="753"/>
        <v>0</v>
      </c>
      <c r="AJ546" s="1220">
        <f t="shared" si="753"/>
        <v>0</v>
      </c>
      <c r="AK546" s="1223">
        <f t="shared" si="753"/>
        <v>0</v>
      </c>
      <c r="AL546" s="1222">
        <f t="shared" si="753"/>
        <v>6778.0499999999993</v>
      </c>
      <c r="AM546" s="1222">
        <f t="shared" si="753"/>
        <v>6778.0499999999993</v>
      </c>
      <c r="AN546" s="1222">
        <f t="shared" si="753"/>
        <v>6778.0499999999993</v>
      </c>
      <c r="AO546" s="1222">
        <f t="shared" si="753"/>
        <v>6778.0499999999993</v>
      </c>
      <c r="AP546" s="1222">
        <f t="shared" si="753"/>
        <v>6778.0499999999993</v>
      </c>
      <c r="AQ546" s="1222">
        <f t="shared" si="753"/>
        <v>6778.0499999999993</v>
      </c>
      <c r="AR546" s="1222">
        <f t="shared" si="753"/>
        <v>40668.299999999996</v>
      </c>
      <c r="AS546" s="1222">
        <f t="shared" si="753"/>
        <v>6778.0499999999993</v>
      </c>
      <c r="AT546" s="1222">
        <f t="shared" si="753"/>
        <v>6778.0499999999993</v>
      </c>
      <c r="AU546" s="1222">
        <f t="shared" si="753"/>
        <v>6778.0499999999993</v>
      </c>
      <c r="AV546" s="1222">
        <f t="shared" si="753"/>
        <v>6778.0499999999993</v>
      </c>
      <c r="AW546" s="1222">
        <f t="shared" si="753"/>
        <v>6777.7899999999991</v>
      </c>
      <c r="AX546" s="1222">
        <f t="shared" si="753"/>
        <v>6253.4</v>
      </c>
      <c r="AY546" s="1222">
        <f t="shared" si="753"/>
        <v>40143.39</v>
      </c>
      <c r="AZ546" s="1222">
        <f t="shared" si="753"/>
        <v>80811.69</v>
      </c>
      <c r="BA546" s="1220">
        <f>SUM(BA547:BA621)</f>
        <v>2739230.8000000007</v>
      </c>
      <c r="BB546" s="1223">
        <f>SUM(BB547:BB621)</f>
        <v>170323.55</v>
      </c>
      <c r="BD546" s="1186">
        <f t="shared" si="735"/>
        <v>0</v>
      </c>
      <c r="BE546" s="1187">
        <f t="shared" si="736"/>
        <v>259617.01</v>
      </c>
      <c r="BF546" s="1188">
        <f t="shared" si="737"/>
        <v>0</v>
      </c>
      <c r="BH546" s="1189"/>
      <c r="BI546" s="1190">
        <f t="shared" si="718"/>
        <v>0</v>
      </c>
      <c r="BJ546" s="1215"/>
    </row>
    <row r="547" spans="1:62" ht="12.6" hidden="1" customHeight="1" outlineLevel="2" x14ac:dyDescent="0.2">
      <c r="A547" s="1165" t="str">
        <f t="shared" si="729"/>
        <v>ДЭС с.Усть-Хайрюзово</v>
      </c>
      <c r="B547" s="1166" t="str">
        <f>D706</f>
        <v>силовые машины</v>
      </c>
      <c r="C547" s="1166" t="s">
        <v>1100</v>
      </c>
      <c r="D547" s="2050" t="s">
        <v>1381</v>
      </c>
      <c r="E547" s="2050"/>
      <c r="F547" s="1200">
        <v>2034</v>
      </c>
      <c r="G547" s="1201" t="s">
        <v>1000</v>
      </c>
      <c r="H547" s="1202">
        <v>11300</v>
      </c>
      <c r="I547" s="1203">
        <v>11300</v>
      </c>
      <c r="J547" s="1204">
        <v>11300</v>
      </c>
      <c r="K547" s="1224"/>
      <c r="L547" s="1207"/>
      <c r="M547" s="1205"/>
      <c r="N547" s="1225"/>
      <c r="O547" s="1206"/>
      <c r="P547" s="1207"/>
      <c r="Q547" s="1208"/>
      <c r="R547" s="1209">
        <v>0</v>
      </c>
      <c r="S547" s="1209">
        <v>0</v>
      </c>
      <c r="T547" s="1209">
        <v>0</v>
      </c>
      <c r="U547" s="1210">
        <f t="shared" ref="U547:W565" si="754">T547</f>
        <v>0</v>
      </c>
      <c r="V547" s="1210">
        <f t="shared" si="754"/>
        <v>0</v>
      </c>
      <c r="W547" s="1210">
        <f t="shared" si="754"/>
        <v>0</v>
      </c>
      <c r="X547" s="1210">
        <f t="shared" ref="X547:X610" si="755">R547+S547+T547+U547+V547+W547</f>
        <v>0</v>
      </c>
      <c r="Y547" s="1210">
        <f t="shared" ref="Y547:Y610" si="756">W547</f>
        <v>0</v>
      </c>
      <c r="Z547" s="1210">
        <f t="shared" ref="Z547:AD562" si="757">Y547</f>
        <v>0</v>
      </c>
      <c r="AA547" s="1210">
        <f t="shared" si="757"/>
        <v>0</v>
      </c>
      <c r="AB547" s="1210">
        <f t="shared" si="757"/>
        <v>0</v>
      </c>
      <c r="AC547" s="1210">
        <f t="shared" si="757"/>
        <v>0</v>
      </c>
      <c r="AD547" s="1210">
        <f t="shared" si="757"/>
        <v>0</v>
      </c>
      <c r="AE547" s="1210">
        <f t="shared" ref="AE547:AE610" si="758">Y547+Z547+AA547+AB547+AC547+AD547</f>
        <v>0</v>
      </c>
      <c r="AF547" s="1210">
        <f t="shared" ref="AF547:AF610" si="759">X547+AE547</f>
        <v>0</v>
      </c>
      <c r="AG547" s="1211">
        <v>11300</v>
      </c>
      <c r="AH547" s="1212">
        <f>SUM(K547:L547)+M547-AF547</f>
        <v>0</v>
      </c>
      <c r="AI547" s="1212"/>
      <c r="AJ547" s="1211"/>
      <c r="AK547" s="1228"/>
      <c r="AL547" s="1214">
        <v>0</v>
      </c>
      <c r="AM547" s="1214">
        <f t="shared" ref="AM547:AQ562" si="760">AL547</f>
        <v>0</v>
      </c>
      <c r="AN547" s="1214">
        <f t="shared" si="760"/>
        <v>0</v>
      </c>
      <c r="AO547" s="1210">
        <f t="shared" si="760"/>
        <v>0</v>
      </c>
      <c r="AP547" s="1210">
        <f t="shared" si="760"/>
        <v>0</v>
      </c>
      <c r="AQ547" s="1210">
        <f t="shared" si="760"/>
        <v>0</v>
      </c>
      <c r="AR547" s="1210">
        <f t="shared" ref="AR547:AR610" si="761">SUM(AL547:AQ547)</f>
        <v>0</v>
      </c>
      <c r="AS547" s="1210">
        <f t="shared" ref="AS547:AS610" si="762">AQ547</f>
        <v>0</v>
      </c>
      <c r="AT547" s="1210">
        <f t="shared" ref="AT547:AX562" si="763">AS547</f>
        <v>0</v>
      </c>
      <c r="AU547" s="1210">
        <f t="shared" si="763"/>
        <v>0</v>
      </c>
      <c r="AV547" s="1210">
        <f t="shared" si="763"/>
        <v>0</v>
      </c>
      <c r="AW547" s="1210">
        <f t="shared" si="763"/>
        <v>0</v>
      </c>
      <c r="AX547" s="1210">
        <f t="shared" si="763"/>
        <v>0</v>
      </c>
      <c r="AY547" s="1210">
        <f t="shared" ref="AY547:AY610" si="764">SUM(AS547:AX547)</f>
        <v>0</v>
      </c>
      <c r="AZ547" s="1210">
        <f t="shared" ref="AZ547:AZ610" si="765">AR547+AY547</f>
        <v>0</v>
      </c>
      <c r="BA547" s="1211">
        <v>11300</v>
      </c>
      <c r="BB547" s="1212">
        <f t="shared" ref="BB547:BB610" si="766">AH547+AI547-AZ547</f>
        <v>0</v>
      </c>
      <c r="BD547" s="1186">
        <f t="shared" si="735"/>
        <v>0</v>
      </c>
      <c r="BE547" s="1187">
        <f t="shared" si="736"/>
        <v>0</v>
      </c>
      <c r="BF547" s="1188">
        <f t="shared" si="737"/>
        <v>0</v>
      </c>
      <c r="BH547" s="1189"/>
      <c r="BI547" s="1190">
        <f t="shared" si="718"/>
        <v>0</v>
      </c>
      <c r="BJ547" s="1215"/>
    </row>
    <row r="548" spans="1:62" ht="12.6" hidden="1" customHeight="1" outlineLevel="2" x14ac:dyDescent="0.2">
      <c r="A548" s="1165" t="str">
        <f>A547</f>
        <v>ДЭС с.Усть-Хайрюзово</v>
      </c>
      <c r="B548" s="1166" t="s">
        <v>1012</v>
      </c>
      <c r="C548" s="1166" t="s">
        <v>1100</v>
      </c>
      <c r="D548" s="2050" t="s">
        <v>1382</v>
      </c>
      <c r="E548" s="2050"/>
      <c r="F548" s="1200">
        <v>1962</v>
      </c>
      <c r="G548" s="1201" t="s">
        <v>1000</v>
      </c>
      <c r="H548" s="1202">
        <v>9900</v>
      </c>
      <c r="I548" s="1203">
        <v>9900</v>
      </c>
      <c r="J548" s="1204">
        <v>9900</v>
      </c>
      <c r="K548" s="1224"/>
      <c r="L548" s="1207"/>
      <c r="M548" s="1205"/>
      <c r="N548" s="1225"/>
      <c r="O548" s="1206"/>
      <c r="P548" s="1207"/>
      <c r="Q548" s="1208"/>
      <c r="R548" s="1209">
        <v>0</v>
      </c>
      <c r="S548" s="1209">
        <v>0</v>
      </c>
      <c r="T548" s="1209">
        <v>0</v>
      </c>
      <c r="U548" s="1210">
        <f t="shared" si="754"/>
        <v>0</v>
      </c>
      <c r="V548" s="1210">
        <f t="shared" si="754"/>
        <v>0</v>
      </c>
      <c r="W548" s="1210">
        <f t="shared" si="754"/>
        <v>0</v>
      </c>
      <c r="X548" s="1210">
        <f t="shared" si="755"/>
        <v>0</v>
      </c>
      <c r="Y548" s="1210">
        <f t="shared" si="756"/>
        <v>0</v>
      </c>
      <c r="Z548" s="1210">
        <f t="shared" si="757"/>
        <v>0</v>
      </c>
      <c r="AA548" s="1210">
        <f t="shared" si="757"/>
        <v>0</v>
      </c>
      <c r="AB548" s="1210">
        <f t="shared" si="757"/>
        <v>0</v>
      </c>
      <c r="AC548" s="1210">
        <f t="shared" si="757"/>
        <v>0</v>
      </c>
      <c r="AD548" s="1210">
        <f t="shared" si="757"/>
        <v>0</v>
      </c>
      <c r="AE548" s="1210">
        <f t="shared" si="758"/>
        <v>0</v>
      </c>
      <c r="AF548" s="1210">
        <f t="shared" si="759"/>
        <v>0</v>
      </c>
      <c r="AG548" s="1211">
        <v>9900</v>
      </c>
      <c r="AH548" s="1212">
        <f t="shared" ref="AH548:AH585" si="767">SUM(K548:L548)+M548-AF548</f>
        <v>0</v>
      </c>
      <c r="AI548" s="1212"/>
      <c r="AJ548" s="1211"/>
      <c r="AK548" s="1228"/>
      <c r="AL548" s="1214">
        <v>0</v>
      </c>
      <c r="AM548" s="1214">
        <f t="shared" si="760"/>
        <v>0</v>
      </c>
      <c r="AN548" s="1214">
        <f t="shared" si="760"/>
        <v>0</v>
      </c>
      <c r="AO548" s="1210">
        <f t="shared" si="760"/>
        <v>0</v>
      </c>
      <c r="AP548" s="1210">
        <f t="shared" si="760"/>
        <v>0</v>
      </c>
      <c r="AQ548" s="1210">
        <f t="shared" si="760"/>
        <v>0</v>
      </c>
      <c r="AR548" s="1210">
        <f t="shared" si="761"/>
        <v>0</v>
      </c>
      <c r="AS548" s="1210">
        <f t="shared" si="762"/>
        <v>0</v>
      </c>
      <c r="AT548" s="1210">
        <f t="shared" si="763"/>
        <v>0</v>
      </c>
      <c r="AU548" s="1210">
        <f t="shared" si="763"/>
        <v>0</v>
      </c>
      <c r="AV548" s="1210">
        <f t="shared" si="763"/>
        <v>0</v>
      </c>
      <c r="AW548" s="1210">
        <f t="shared" si="763"/>
        <v>0</v>
      </c>
      <c r="AX548" s="1210">
        <f t="shared" si="763"/>
        <v>0</v>
      </c>
      <c r="AY548" s="1210">
        <f t="shared" si="764"/>
        <v>0</v>
      </c>
      <c r="AZ548" s="1210">
        <f t="shared" si="765"/>
        <v>0</v>
      </c>
      <c r="BA548" s="1211">
        <v>9900</v>
      </c>
      <c r="BB548" s="1212">
        <f t="shared" si="766"/>
        <v>0</v>
      </c>
      <c r="BD548" s="1186">
        <f t="shared" si="735"/>
        <v>0</v>
      </c>
      <c r="BE548" s="1187">
        <f t="shared" si="736"/>
        <v>0</v>
      </c>
      <c r="BF548" s="1188">
        <f t="shared" si="737"/>
        <v>0</v>
      </c>
      <c r="BH548" s="1189"/>
      <c r="BI548" s="1190">
        <f t="shared" si="718"/>
        <v>0</v>
      </c>
      <c r="BJ548" s="1215"/>
    </row>
    <row r="549" spans="1:62" ht="24.75" hidden="1" customHeight="1" outlineLevel="2" x14ac:dyDescent="0.2">
      <c r="A549" s="1165" t="str">
        <f t="shared" ref="A549:A558" si="768">A548</f>
        <v>ДЭС с.Усть-Хайрюзово</v>
      </c>
      <c r="B549" s="1166" t="str">
        <f>D704</f>
        <v>Передаточные устройства</v>
      </c>
      <c r="C549" s="1166" t="s">
        <v>1124</v>
      </c>
      <c r="D549" s="2050" t="s">
        <v>1383</v>
      </c>
      <c r="E549" s="2050"/>
      <c r="F549" s="1200">
        <v>1979</v>
      </c>
      <c r="G549" s="1201" t="s">
        <v>1000</v>
      </c>
      <c r="H549" s="1202">
        <v>11600</v>
      </c>
      <c r="I549" s="1203">
        <v>11600</v>
      </c>
      <c r="J549" s="1204">
        <v>11600</v>
      </c>
      <c r="K549" s="1224"/>
      <c r="L549" s="1207"/>
      <c r="M549" s="1205"/>
      <c r="N549" s="1225"/>
      <c r="O549" s="1206"/>
      <c r="P549" s="1207"/>
      <c r="Q549" s="1208"/>
      <c r="R549" s="1209">
        <v>0</v>
      </c>
      <c r="S549" s="1209">
        <v>0</v>
      </c>
      <c r="T549" s="1209">
        <v>0</v>
      </c>
      <c r="U549" s="1210">
        <f t="shared" si="754"/>
        <v>0</v>
      </c>
      <c r="V549" s="1210">
        <f t="shared" si="754"/>
        <v>0</v>
      </c>
      <c r="W549" s="1210">
        <f t="shared" si="754"/>
        <v>0</v>
      </c>
      <c r="X549" s="1210">
        <f t="shared" si="755"/>
        <v>0</v>
      </c>
      <c r="Y549" s="1210">
        <f t="shared" si="756"/>
        <v>0</v>
      </c>
      <c r="Z549" s="1210">
        <f t="shared" si="757"/>
        <v>0</v>
      </c>
      <c r="AA549" s="1210">
        <f t="shared" si="757"/>
        <v>0</v>
      </c>
      <c r="AB549" s="1210">
        <f t="shared" si="757"/>
        <v>0</v>
      </c>
      <c r="AC549" s="1210">
        <f t="shared" si="757"/>
        <v>0</v>
      </c>
      <c r="AD549" s="1210">
        <f t="shared" si="757"/>
        <v>0</v>
      </c>
      <c r="AE549" s="1210">
        <f t="shared" si="758"/>
        <v>0</v>
      </c>
      <c r="AF549" s="1210">
        <f t="shared" si="759"/>
        <v>0</v>
      </c>
      <c r="AG549" s="1211">
        <v>11600</v>
      </c>
      <c r="AH549" s="1212">
        <f t="shared" si="767"/>
        <v>0</v>
      </c>
      <c r="AI549" s="1212"/>
      <c r="AJ549" s="1211"/>
      <c r="AK549" s="1228"/>
      <c r="AL549" s="1214">
        <v>0</v>
      </c>
      <c r="AM549" s="1214">
        <f t="shared" si="760"/>
        <v>0</v>
      </c>
      <c r="AN549" s="1214">
        <f t="shared" si="760"/>
        <v>0</v>
      </c>
      <c r="AO549" s="1210">
        <f t="shared" si="760"/>
        <v>0</v>
      </c>
      <c r="AP549" s="1210">
        <f t="shared" si="760"/>
        <v>0</v>
      </c>
      <c r="AQ549" s="1210">
        <f t="shared" si="760"/>
        <v>0</v>
      </c>
      <c r="AR549" s="1210">
        <f t="shared" si="761"/>
        <v>0</v>
      </c>
      <c r="AS549" s="1210">
        <f t="shared" si="762"/>
        <v>0</v>
      </c>
      <c r="AT549" s="1210">
        <f t="shared" si="763"/>
        <v>0</v>
      </c>
      <c r="AU549" s="1210">
        <f t="shared" si="763"/>
        <v>0</v>
      </c>
      <c r="AV549" s="1210">
        <f t="shared" si="763"/>
        <v>0</v>
      </c>
      <c r="AW549" s="1210">
        <f t="shared" si="763"/>
        <v>0</v>
      </c>
      <c r="AX549" s="1210">
        <f t="shared" si="763"/>
        <v>0</v>
      </c>
      <c r="AY549" s="1210">
        <f t="shared" si="764"/>
        <v>0</v>
      </c>
      <c r="AZ549" s="1210">
        <f t="shared" si="765"/>
        <v>0</v>
      </c>
      <c r="BA549" s="1211">
        <v>11600</v>
      </c>
      <c r="BB549" s="1212">
        <f t="shared" si="766"/>
        <v>0</v>
      </c>
      <c r="BD549" s="1186">
        <f t="shared" si="735"/>
        <v>0</v>
      </c>
      <c r="BE549" s="1187">
        <f t="shared" si="736"/>
        <v>0</v>
      </c>
      <c r="BF549" s="1188">
        <f t="shared" si="737"/>
        <v>0</v>
      </c>
      <c r="BH549" s="1189"/>
      <c r="BI549" s="1190">
        <f t="shared" si="718"/>
        <v>0</v>
      </c>
      <c r="BJ549" s="1215"/>
    </row>
    <row r="550" spans="1:62" ht="27.75" hidden="1" customHeight="1" outlineLevel="2" x14ac:dyDescent="0.2">
      <c r="A550" s="1165" t="str">
        <f t="shared" si="768"/>
        <v>ДЭС с.Усть-Хайрюзово</v>
      </c>
      <c r="B550" s="1166" t="s">
        <v>1082</v>
      </c>
      <c r="C550" s="1166" t="s">
        <v>1124</v>
      </c>
      <c r="D550" s="2050" t="s">
        <v>1384</v>
      </c>
      <c r="E550" s="2050"/>
      <c r="F550" s="1200">
        <v>1985</v>
      </c>
      <c r="G550" s="1201" t="s">
        <v>1000</v>
      </c>
      <c r="H550" s="1202">
        <v>3500</v>
      </c>
      <c r="I550" s="1203">
        <v>3500</v>
      </c>
      <c r="J550" s="1204">
        <v>3500</v>
      </c>
      <c r="K550" s="1224"/>
      <c r="L550" s="1207"/>
      <c r="M550" s="1205"/>
      <c r="N550" s="1225"/>
      <c r="O550" s="1206"/>
      <c r="P550" s="1207"/>
      <c r="Q550" s="1208"/>
      <c r="R550" s="1209">
        <v>0</v>
      </c>
      <c r="S550" s="1209">
        <v>0</v>
      </c>
      <c r="T550" s="1209">
        <v>0</v>
      </c>
      <c r="U550" s="1210">
        <f t="shared" si="754"/>
        <v>0</v>
      </c>
      <c r="V550" s="1210">
        <f t="shared" si="754"/>
        <v>0</v>
      </c>
      <c r="W550" s="1210">
        <f t="shared" si="754"/>
        <v>0</v>
      </c>
      <c r="X550" s="1210">
        <f t="shared" si="755"/>
        <v>0</v>
      </c>
      <c r="Y550" s="1210">
        <f t="shared" si="756"/>
        <v>0</v>
      </c>
      <c r="Z550" s="1210">
        <f t="shared" si="757"/>
        <v>0</v>
      </c>
      <c r="AA550" s="1210">
        <f t="shared" si="757"/>
        <v>0</v>
      </c>
      <c r="AB550" s="1210">
        <f t="shared" si="757"/>
        <v>0</v>
      </c>
      <c r="AC550" s="1210">
        <f t="shared" si="757"/>
        <v>0</v>
      </c>
      <c r="AD550" s="1210">
        <f t="shared" si="757"/>
        <v>0</v>
      </c>
      <c r="AE550" s="1210">
        <f t="shared" si="758"/>
        <v>0</v>
      </c>
      <c r="AF550" s="1210">
        <f t="shared" si="759"/>
        <v>0</v>
      </c>
      <c r="AG550" s="1211">
        <v>3500</v>
      </c>
      <c r="AH550" s="1212">
        <f t="shared" si="767"/>
        <v>0</v>
      </c>
      <c r="AI550" s="1212"/>
      <c r="AJ550" s="1211"/>
      <c r="AK550" s="1228"/>
      <c r="AL550" s="1214">
        <v>0</v>
      </c>
      <c r="AM550" s="1214">
        <f t="shared" si="760"/>
        <v>0</v>
      </c>
      <c r="AN550" s="1214">
        <f t="shared" si="760"/>
        <v>0</v>
      </c>
      <c r="AO550" s="1210">
        <f t="shared" si="760"/>
        <v>0</v>
      </c>
      <c r="AP550" s="1210">
        <f t="shared" si="760"/>
        <v>0</v>
      </c>
      <c r="AQ550" s="1210">
        <f t="shared" si="760"/>
        <v>0</v>
      </c>
      <c r="AR550" s="1210">
        <f t="shared" si="761"/>
        <v>0</v>
      </c>
      <c r="AS550" s="1210">
        <f t="shared" si="762"/>
        <v>0</v>
      </c>
      <c r="AT550" s="1210">
        <f t="shared" si="763"/>
        <v>0</v>
      </c>
      <c r="AU550" s="1210">
        <f t="shared" si="763"/>
        <v>0</v>
      </c>
      <c r="AV550" s="1210">
        <f t="shared" si="763"/>
        <v>0</v>
      </c>
      <c r="AW550" s="1210">
        <f t="shared" si="763"/>
        <v>0</v>
      </c>
      <c r="AX550" s="1210">
        <f t="shared" si="763"/>
        <v>0</v>
      </c>
      <c r="AY550" s="1210">
        <f t="shared" si="764"/>
        <v>0</v>
      </c>
      <c r="AZ550" s="1210">
        <f t="shared" si="765"/>
        <v>0</v>
      </c>
      <c r="BA550" s="1211">
        <v>3500</v>
      </c>
      <c r="BB550" s="1212">
        <f t="shared" si="766"/>
        <v>0</v>
      </c>
      <c r="BD550" s="1186">
        <f t="shared" si="735"/>
        <v>0</v>
      </c>
      <c r="BE550" s="1187">
        <f t="shared" si="736"/>
        <v>0</v>
      </c>
      <c r="BF550" s="1188">
        <f t="shared" si="737"/>
        <v>0</v>
      </c>
      <c r="BH550" s="1189"/>
      <c r="BI550" s="1190">
        <f t="shared" si="718"/>
        <v>0</v>
      </c>
      <c r="BJ550" s="1215"/>
    </row>
    <row r="551" spans="1:62" ht="12.6" hidden="1" customHeight="1" outlineLevel="2" x14ac:dyDescent="0.2">
      <c r="A551" s="1165" t="str">
        <f t="shared" si="768"/>
        <v>ДЭС с.Усть-Хайрюзово</v>
      </c>
      <c r="B551" s="1166" t="s">
        <v>981</v>
      </c>
      <c r="C551" s="1166" t="s">
        <v>1108</v>
      </c>
      <c r="D551" s="2050" t="s">
        <v>1208</v>
      </c>
      <c r="E551" s="2050"/>
      <c r="F551" s="1200">
        <v>22</v>
      </c>
      <c r="G551" s="1201" t="s">
        <v>1061</v>
      </c>
      <c r="H551" s="1202">
        <v>31430.71</v>
      </c>
      <c r="I551" s="1203">
        <v>31430.71</v>
      </c>
      <c r="J551" s="1204">
        <v>31430.71</v>
      </c>
      <c r="K551" s="1224"/>
      <c r="L551" s="1207"/>
      <c r="M551" s="1205"/>
      <c r="N551" s="1225"/>
      <c r="O551" s="1206"/>
      <c r="P551" s="1207"/>
      <c r="Q551" s="1208"/>
      <c r="R551" s="1209">
        <v>0</v>
      </c>
      <c r="S551" s="1209">
        <v>0</v>
      </c>
      <c r="T551" s="1209">
        <v>0</v>
      </c>
      <c r="U551" s="1210">
        <f t="shared" si="754"/>
        <v>0</v>
      </c>
      <c r="V551" s="1210">
        <f t="shared" si="754"/>
        <v>0</v>
      </c>
      <c r="W551" s="1210">
        <f t="shared" si="754"/>
        <v>0</v>
      </c>
      <c r="X551" s="1210">
        <f t="shared" si="755"/>
        <v>0</v>
      </c>
      <c r="Y551" s="1210">
        <f t="shared" si="756"/>
        <v>0</v>
      </c>
      <c r="Z551" s="1210">
        <f t="shared" si="757"/>
        <v>0</v>
      </c>
      <c r="AA551" s="1210">
        <f t="shared" si="757"/>
        <v>0</v>
      </c>
      <c r="AB551" s="1210">
        <f t="shared" si="757"/>
        <v>0</v>
      </c>
      <c r="AC551" s="1210">
        <f t="shared" si="757"/>
        <v>0</v>
      </c>
      <c r="AD551" s="1210">
        <f t="shared" si="757"/>
        <v>0</v>
      </c>
      <c r="AE551" s="1210">
        <f t="shared" si="758"/>
        <v>0</v>
      </c>
      <c r="AF551" s="1210">
        <f t="shared" si="759"/>
        <v>0</v>
      </c>
      <c r="AG551" s="1211">
        <v>31430.71</v>
      </c>
      <c r="AH551" s="1212">
        <f t="shared" si="767"/>
        <v>0</v>
      </c>
      <c r="AI551" s="1212"/>
      <c r="AJ551" s="1211"/>
      <c r="AK551" s="1228"/>
      <c r="AL551" s="1214">
        <v>0</v>
      </c>
      <c r="AM551" s="1214">
        <f t="shared" si="760"/>
        <v>0</v>
      </c>
      <c r="AN551" s="1214">
        <f t="shared" si="760"/>
        <v>0</v>
      </c>
      <c r="AO551" s="1210">
        <f t="shared" si="760"/>
        <v>0</v>
      </c>
      <c r="AP551" s="1210">
        <f t="shared" si="760"/>
        <v>0</v>
      </c>
      <c r="AQ551" s="1210">
        <f t="shared" si="760"/>
        <v>0</v>
      </c>
      <c r="AR551" s="1210">
        <f t="shared" si="761"/>
        <v>0</v>
      </c>
      <c r="AS551" s="1210">
        <f t="shared" si="762"/>
        <v>0</v>
      </c>
      <c r="AT551" s="1210">
        <f t="shared" si="763"/>
        <v>0</v>
      </c>
      <c r="AU551" s="1210">
        <f t="shared" si="763"/>
        <v>0</v>
      </c>
      <c r="AV551" s="1210">
        <f t="shared" si="763"/>
        <v>0</v>
      </c>
      <c r="AW551" s="1210">
        <f t="shared" si="763"/>
        <v>0</v>
      </c>
      <c r="AX551" s="1210">
        <f t="shared" si="763"/>
        <v>0</v>
      </c>
      <c r="AY551" s="1210">
        <f t="shared" si="764"/>
        <v>0</v>
      </c>
      <c r="AZ551" s="1210">
        <f t="shared" si="765"/>
        <v>0</v>
      </c>
      <c r="BA551" s="1211">
        <v>31430.71</v>
      </c>
      <c r="BB551" s="1212">
        <f t="shared" si="766"/>
        <v>0</v>
      </c>
      <c r="BD551" s="1186">
        <f t="shared" si="735"/>
        <v>0</v>
      </c>
      <c r="BE551" s="1187">
        <f t="shared" si="736"/>
        <v>0</v>
      </c>
      <c r="BF551" s="1188">
        <f t="shared" si="737"/>
        <v>0</v>
      </c>
      <c r="BH551" s="1189"/>
      <c r="BI551" s="1190">
        <f t="shared" si="718"/>
        <v>0</v>
      </c>
      <c r="BJ551" s="1215"/>
    </row>
    <row r="552" spans="1:62" ht="12.6" hidden="1" customHeight="1" outlineLevel="2" x14ac:dyDescent="0.2">
      <c r="A552" s="1165" t="str">
        <f t="shared" si="768"/>
        <v>ДЭС с.Усть-Хайрюзово</v>
      </c>
      <c r="B552" s="1166" t="s">
        <v>1015</v>
      </c>
      <c r="C552" s="1166" t="s">
        <v>1100</v>
      </c>
      <c r="D552" s="2050" t="s">
        <v>1385</v>
      </c>
      <c r="E552" s="2050"/>
      <c r="F552" s="1200">
        <v>2039</v>
      </c>
      <c r="G552" s="1201" t="s">
        <v>1000</v>
      </c>
      <c r="H552" s="1202">
        <v>12300</v>
      </c>
      <c r="I552" s="1203">
        <v>12300</v>
      </c>
      <c r="J552" s="1204">
        <v>12300</v>
      </c>
      <c r="K552" s="1224"/>
      <c r="L552" s="1207"/>
      <c r="M552" s="1205"/>
      <c r="N552" s="1225"/>
      <c r="O552" s="1206"/>
      <c r="P552" s="1207"/>
      <c r="Q552" s="1208"/>
      <c r="R552" s="1209">
        <v>0</v>
      </c>
      <c r="S552" s="1209">
        <v>0</v>
      </c>
      <c r="T552" s="1209">
        <v>0</v>
      </c>
      <c r="U552" s="1210">
        <f t="shared" si="754"/>
        <v>0</v>
      </c>
      <c r="V552" s="1210">
        <f t="shared" si="754"/>
        <v>0</v>
      </c>
      <c r="W552" s="1210">
        <f t="shared" si="754"/>
        <v>0</v>
      </c>
      <c r="X552" s="1210">
        <f t="shared" si="755"/>
        <v>0</v>
      </c>
      <c r="Y552" s="1210">
        <f t="shared" si="756"/>
        <v>0</v>
      </c>
      <c r="Z552" s="1210">
        <f t="shared" si="757"/>
        <v>0</v>
      </c>
      <c r="AA552" s="1210">
        <f t="shared" si="757"/>
        <v>0</v>
      </c>
      <c r="AB552" s="1210">
        <f t="shared" si="757"/>
        <v>0</v>
      </c>
      <c r="AC552" s="1210">
        <f t="shared" si="757"/>
        <v>0</v>
      </c>
      <c r="AD552" s="1210">
        <f t="shared" si="757"/>
        <v>0</v>
      </c>
      <c r="AE552" s="1210">
        <f t="shared" si="758"/>
        <v>0</v>
      </c>
      <c r="AF552" s="1210">
        <f t="shared" si="759"/>
        <v>0</v>
      </c>
      <c r="AG552" s="1211">
        <v>12300</v>
      </c>
      <c r="AH552" s="1212">
        <f t="shared" si="767"/>
        <v>0</v>
      </c>
      <c r="AI552" s="1212"/>
      <c r="AJ552" s="1211"/>
      <c r="AK552" s="1228"/>
      <c r="AL552" s="1214">
        <v>0</v>
      </c>
      <c r="AM552" s="1214">
        <f t="shared" si="760"/>
        <v>0</v>
      </c>
      <c r="AN552" s="1214">
        <f t="shared" si="760"/>
        <v>0</v>
      </c>
      <c r="AO552" s="1210">
        <f t="shared" si="760"/>
        <v>0</v>
      </c>
      <c r="AP552" s="1210">
        <f t="shared" si="760"/>
        <v>0</v>
      </c>
      <c r="AQ552" s="1210">
        <f t="shared" si="760"/>
        <v>0</v>
      </c>
      <c r="AR552" s="1210">
        <f t="shared" si="761"/>
        <v>0</v>
      </c>
      <c r="AS552" s="1210">
        <f t="shared" si="762"/>
        <v>0</v>
      </c>
      <c r="AT552" s="1210">
        <f t="shared" si="763"/>
        <v>0</v>
      </c>
      <c r="AU552" s="1210">
        <f t="shared" si="763"/>
        <v>0</v>
      </c>
      <c r="AV552" s="1210">
        <f t="shared" si="763"/>
        <v>0</v>
      </c>
      <c r="AW552" s="1210">
        <f t="shared" si="763"/>
        <v>0</v>
      </c>
      <c r="AX552" s="1210">
        <f t="shared" si="763"/>
        <v>0</v>
      </c>
      <c r="AY552" s="1210">
        <f t="shared" si="764"/>
        <v>0</v>
      </c>
      <c r="AZ552" s="1210">
        <f t="shared" si="765"/>
        <v>0</v>
      </c>
      <c r="BA552" s="1211">
        <v>12300</v>
      </c>
      <c r="BB552" s="1212">
        <f t="shared" si="766"/>
        <v>0</v>
      </c>
      <c r="BD552" s="1186">
        <f t="shared" si="735"/>
        <v>0</v>
      </c>
      <c r="BE552" s="1187">
        <f t="shared" si="736"/>
        <v>0</v>
      </c>
      <c r="BF552" s="1188">
        <f t="shared" si="737"/>
        <v>0</v>
      </c>
      <c r="BH552" s="1189"/>
      <c r="BI552" s="1190">
        <f t="shared" si="718"/>
        <v>0</v>
      </c>
      <c r="BJ552" s="1215"/>
    </row>
    <row r="553" spans="1:62" ht="23.85" hidden="1" customHeight="1" outlineLevel="2" x14ac:dyDescent="0.2">
      <c r="A553" s="1165" t="str">
        <f t="shared" si="768"/>
        <v>ДЭС с.Усть-Хайрюзово</v>
      </c>
      <c r="B553" s="1166" t="s">
        <v>1082</v>
      </c>
      <c r="C553" s="1166" t="s">
        <v>1124</v>
      </c>
      <c r="D553" s="2050" t="s">
        <v>1386</v>
      </c>
      <c r="E553" s="2050"/>
      <c r="F553" s="1200">
        <v>1969</v>
      </c>
      <c r="G553" s="1201" t="s">
        <v>1000</v>
      </c>
      <c r="H553" s="1202">
        <v>159500</v>
      </c>
      <c r="I553" s="1203">
        <v>159500</v>
      </c>
      <c r="J553" s="1204">
        <v>159500</v>
      </c>
      <c r="K553" s="1224"/>
      <c r="L553" s="1207"/>
      <c r="M553" s="1205"/>
      <c r="N553" s="1225"/>
      <c r="O553" s="1206"/>
      <c r="P553" s="1207"/>
      <c r="Q553" s="1208"/>
      <c r="R553" s="1209">
        <v>0</v>
      </c>
      <c r="S553" s="1209">
        <v>0</v>
      </c>
      <c r="T553" s="1209">
        <v>0</v>
      </c>
      <c r="U553" s="1210">
        <f t="shared" si="754"/>
        <v>0</v>
      </c>
      <c r="V553" s="1210">
        <f t="shared" si="754"/>
        <v>0</v>
      </c>
      <c r="W553" s="1210">
        <f t="shared" si="754"/>
        <v>0</v>
      </c>
      <c r="X553" s="1210">
        <f t="shared" si="755"/>
        <v>0</v>
      </c>
      <c r="Y553" s="1210">
        <f t="shared" si="756"/>
        <v>0</v>
      </c>
      <c r="Z553" s="1210">
        <f t="shared" si="757"/>
        <v>0</v>
      </c>
      <c r="AA553" s="1210">
        <f t="shared" si="757"/>
        <v>0</v>
      </c>
      <c r="AB553" s="1210">
        <f t="shared" si="757"/>
        <v>0</v>
      </c>
      <c r="AC553" s="1210">
        <f t="shared" si="757"/>
        <v>0</v>
      </c>
      <c r="AD553" s="1210">
        <f t="shared" si="757"/>
        <v>0</v>
      </c>
      <c r="AE553" s="1210">
        <f t="shared" si="758"/>
        <v>0</v>
      </c>
      <c r="AF553" s="1210">
        <f t="shared" si="759"/>
        <v>0</v>
      </c>
      <c r="AG553" s="1211">
        <v>159500</v>
      </c>
      <c r="AH553" s="1212">
        <f t="shared" si="767"/>
        <v>0</v>
      </c>
      <c r="AI553" s="1212"/>
      <c r="AJ553" s="1211"/>
      <c r="AK553" s="1228"/>
      <c r="AL553" s="1214">
        <v>0</v>
      </c>
      <c r="AM553" s="1214">
        <f t="shared" si="760"/>
        <v>0</v>
      </c>
      <c r="AN553" s="1214">
        <f t="shared" si="760"/>
        <v>0</v>
      </c>
      <c r="AO553" s="1210">
        <f t="shared" si="760"/>
        <v>0</v>
      </c>
      <c r="AP553" s="1210">
        <f t="shared" si="760"/>
        <v>0</v>
      </c>
      <c r="AQ553" s="1210">
        <f t="shared" si="760"/>
        <v>0</v>
      </c>
      <c r="AR553" s="1210">
        <f t="shared" si="761"/>
        <v>0</v>
      </c>
      <c r="AS553" s="1210">
        <f t="shared" si="762"/>
        <v>0</v>
      </c>
      <c r="AT553" s="1210">
        <f t="shared" si="763"/>
        <v>0</v>
      </c>
      <c r="AU553" s="1210">
        <f t="shared" si="763"/>
        <v>0</v>
      </c>
      <c r="AV553" s="1210">
        <f t="shared" si="763"/>
        <v>0</v>
      </c>
      <c r="AW553" s="1210">
        <f t="shared" si="763"/>
        <v>0</v>
      </c>
      <c r="AX553" s="1210">
        <f t="shared" si="763"/>
        <v>0</v>
      </c>
      <c r="AY553" s="1210">
        <f t="shared" si="764"/>
        <v>0</v>
      </c>
      <c r="AZ553" s="1210">
        <f t="shared" si="765"/>
        <v>0</v>
      </c>
      <c r="BA553" s="1211">
        <v>159500</v>
      </c>
      <c r="BB553" s="1212">
        <f t="shared" si="766"/>
        <v>0</v>
      </c>
      <c r="BD553" s="1186">
        <f t="shared" si="735"/>
        <v>0</v>
      </c>
      <c r="BE553" s="1187">
        <f t="shared" si="736"/>
        <v>0</v>
      </c>
      <c r="BF553" s="1188">
        <f t="shared" si="737"/>
        <v>0</v>
      </c>
      <c r="BH553" s="1189"/>
      <c r="BI553" s="1190">
        <f t="shared" si="718"/>
        <v>0</v>
      </c>
      <c r="BJ553" s="1215"/>
    </row>
    <row r="554" spans="1:62" ht="12.6" hidden="1" customHeight="1" outlineLevel="2" x14ac:dyDescent="0.2">
      <c r="A554" s="1165" t="str">
        <f t="shared" si="768"/>
        <v>ДЭС с.Усть-Хайрюзово</v>
      </c>
      <c r="B554" s="1166" t="s">
        <v>1015</v>
      </c>
      <c r="C554" s="1166" t="s">
        <v>1100</v>
      </c>
      <c r="D554" s="2050" t="s">
        <v>1387</v>
      </c>
      <c r="E554" s="2050"/>
      <c r="F554" s="1200">
        <v>2036</v>
      </c>
      <c r="G554" s="1201" t="s">
        <v>1000</v>
      </c>
      <c r="H554" s="1202">
        <v>108000</v>
      </c>
      <c r="I554" s="1203">
        <v>108000</v>
      </c>
      <c r="J554" s="1204">
        <v>108000</v>
      </c>
      <c r="K554" s="1224"/>
      <c r="L554" s="1207"/>
      <c r="M554" s="1205"/>
      <c r="N554" s="1225"/>
      <c r="O554" s="1206"/>
      <c r="P554" s="1207"/>
      <c r="Q554" s="1208"/>
      <c r="R554" s="1209">
        <v>0</v>
      </c>
      <c r="S554" s="1209">
        <v>0</v>
      </c>
      <c r="T554" s="1209">
        <v>0</v>
      </c>
      <c r="U554" s="1210">
        <f t="shared" si="754"/>
        <v>0</v>
      </c>
      <c r="V554" s="1210">
        <f t="shared" si="754"/>
        <v>0</v>
      </c>
      <c r="W554" s="1210">
        <f t="shared" si="754"/>
        <v>0</v>
      </c>
      <c r="X554" s="1210">
        <f t="shared" si="755"/>
        <v>0</v>
      </c>
      <c r="Y554" s="1210">
        <f t="shared" si="756"/>
        <v>0</v>
      </c>
      <c r="Z554" s="1210">
        <f t="shared" si="757"/>
        <v>0</v>
      </c>
      <c r="AA554" s="1210">
        <f t="shared" si="757"/>
        <v>0</v>
      </c>
      <c r="AB554" s="1210">
        <f t="shared" si="757"/>
        <v>0</v>
      </c>
      <c r="AC554" s="1210">
        <f t="shared" si="757"/>
        <v>0</v>
      </c>
      <c r="AD554" s="1210">
        <f t="shared" si="757"/>
        <v>0</v>
      </c>
      <c r="AE554" s="1210">
        <f t="shared" si="758"/>
        <v>0</v>
      </c>
      <c r="AF554" s="1210">
        <f t="shared" si="759"/>
        <v>0</v>
      </c>
      <c r="AG554" s="1211">
        <v>108000</v>
      </c>
      <c r="AH554" s="1212">
        <f t="shared" si="767"/>
        <v>0</v>
      </c>
      <c r="AI554" s="1212"/>
      <c r="AJ554" s="1211"/>
      <c r="AK554" s="1228"/>
      <c r="AL554" s="1214">
        <v>0</v>
      </c>
      <c r="AM554" s="1214">
        <f t="shared" si="760"/>
        <v>0</v>
      </c>
      <c r="AN554" s="1214">
        <f t="shared" si="760"/>
        <v>0</v>
      </c>
      <c r="AO554" s="1210">
        <f t="shared" si="760"/>
        <v>0</v>
      </c>
      <c r="AP554" s="1210">
        <f t="shared" si="760"/>
        <v>0</v>
      </c>
      <c r="AQ554" s="1210">
        <f t="shared" si="760"/>
        <v>0</v>
      </c>
      <c r="AR554" s="1210">
        <f t="shared" si="761"/>
        <v>0</v>
      </c>
      <c r="AS554" s="1210">
        <f t="shared" si="762"/>
        <v>0</v>
      </c>
      <c r="AT554" s="1210">
        <f t="shared" si="763"/>
        <v>0</v>
      </c>
      <c r="AU554" s="1210">
        <f t="shared" si="763"/>
        <v>0</v>
      </c>
      <c r="AV554" s="1210">
        <f t="shared" si="763"/>
        <v>0</v>
      </c>
      <c r="AW554" s="1210">
        <f t="shared" si="763"/>
        <v>0</v>
      </c>
      <c r="AX554" s="1210">
        <f t="shared" si="763"/>
        <v>0</v>
      </c>
      <c r="AY554" s="1210">
        <f t="shared" si="764"/>
        <v>0</v>
      </c>
      <c r="AZ554" s="1210">
        <f t="shared" si="765"/>
        <v>0</v>
      </c>
      <c r="BA554" s="1211">
        <v>108000</v>
      </c>
      <c r="BB554" s="1212">
        <f t="shared" si="766"/>
        <v>0</v>
      </c>
      <c r="BD554" s="1186">
        <f t="shared" si="735"/>
        <v>0</v>
      </c>
      <c r="BE554" s="1187">
        <f t="shared" si="736"/>
        <v>0</v>
      </c>
      <c r="BF554" s="1188">
        <f t="shared" si="737"/>
        <v>0</v>
      </c>
      <c r="BH554" s="1189"/>
      <c r="BI554" s="1190">
        <f t="shared" si="718"/>
        <v>0</v>
      </c>
      <c r="BJ554" s="1215"/>
    </row>
    <row r="555" spans="1:62" ht="12.6" hidden="1" customHeight="1" outlineLevel="2" x14ac:dyDescent="0.2">
      <c r="A555" s="1165" t="str">
        <f t="shared" si="768"/>
        <v>ДЭС с.Усть-Хайрюзово</v>
      </c>
      <c r="B555" s="1166" t="s">
        <v>1015</v>
      </c>
      <c r="C555" s="1166" t="s">
        <v>1100</v>
      </c>
      <c r="D555" s="2050" t="s">
        <v>1388</v>
      </c>
      <c r="E555" s="2050"/>
      <c r="F555" s="1200">
        <v>2038</v>
      </c>
      <c r="G555" s="1201" t="s">
        <v>1000</v>
      </c>
      <c r="H555" s="1202">
        <v>74250</v>
      </c>
      <c r="I555" s="1203">
        <v>74250</v>
      </c>
      <c r="J555" s="1204">
        <v>74250</v>
      </c>
      <c r="K555" s="1224"/>
      <c r="L555" s="1207"/>
      <c r="M555" s="1205"/>
      <c r="N555" s="1225"/>
      <c r="O555" s="1206"/>
      <c r="P555" s="1207"/>
      <c r="Q555" s="1208"/>
      <c r="R555" s="1209">
        <v>0</v>
      </c>
      <c r="S555" s="1209">
        <v>0</v>
      </c>
      <c r="T555" s="1209">
        <v>0</v>
      </c>
      <c r="U555" s="1210">
        <f t="shared" si="754"/>
        <v>0</v>
      </c>
      <c r="V555" s="1210">
        <f t="shared" si="754"/>
        <v>0</v>
      </c>
      <c r="W555" s="1210">
        <f t="shared" si="754"/>
        <v>0</v>
      </c>
      <c r="X555" s="1210">
        <f t="shared" si="755"/>
        <v>0</v>
      </c>
      <c r="Y555" s="1210">
        <f t="shared" si="756"/>
        <v>0</v>
      </c>
      <c r="Z555" s="1210">
        <f t="shared" si="757"/>
        <v>0</v>
      </c>
      <c r="AA555" s="1210">
        <f t="shared" si="757"/>
        <v>0</v>
      </c>
      <c r="AB555" s="1210">
        <f t="shared" si="757"/>
        <v>0</v>
      </c>
      <c r="AC555" s="1210">
        <f t="shared" si="757"/>
        <v>0</v>
      </c>
      <c r="AD555" s="1210">
        <f t="shared" si="757"/>
        <v>0</v>
      </c>
      <c r="AE555" s="1210">
        <f t="shared" si="758"/>
        <v>0</v>
      </c>
      <c r="AF555" s="1210">
        <f t="shared" si="759"/>
        <v>0</v>
      </c>
      <c r="AG555" s="1211">
        <v>74250</v>
      </c>
      <c r="AH555" s="1212">
        <f t="shared" si="767"/>
        <v>0</v>
      </c>
      <c r="AI555" s="1212"/>
      <c r="AJ555" s="1211"/>
      <c r="AK555" s="1228"/>
      <c r="AL555" s="1214">
        <v>0</v>
      </c>
      <c r="AM555" s="1214">
        <f t="shared" si="760"/>
        <v>0</v>
      </c>
      <c r="AN555" s="1214">
        <f t="shared" si="760"/>
        <v>0</v>
      </c>
      <c r="AO555" s="1210">
        <f t="shared" si="760"/>
        <v>0</v>
      </c>
      <c r="AP555" s="1210">
        <f t="shared" si="760"/>
        <v>0</v>
      </c>
      <c r="AQ555" s="1210">
        <f t="shared" si="760"/>
        <v>0</v>
      </c>
      <c r="AR555" s="1210">
        <f t="shared" si="761"/>
        <v>0</v>
      </c>
      <c r="AS555" s="1210">
        <f t="shared" si="762"/>
        <v>0</v>
      </c>
      <c r="AT555" s="1210">
        <f t="shared" si="763"/>
        <v>0</v>
      </c>
      <c r="AU555" s="1210">
        <f t="shared" si="763"/>
        <v>0</v>
      </c>
      <c r="AV555" s="1210">
        <f t="shared" si="763"/>
        <v>0</v>
      </c>
      <c r="AW555" s="1210">
        <f t="shared" si="763"/>
        <v>0</v>
      </c>
      <c r="AX555" s="1210">
        <f t="shared" si="763"/>
        <v>0</v>
      </c>
      <c r="AY555" s="1210">
        <f t="shared" si="764"/>
        <v>0</v>
      </c>
      <c r="AZ555" s="1210">
        <f t="shared" si="765"/>
        <v>0</v>
      </c>
      <c r="BA555" s="1211">
        <v>74250</v>
      </c>
      <c r="BB555" s="1212">
        <f t="shared" si="766"/>
        <v>0</v>
      </c>
      <c r="BD555" s="1186">
        <f t="shared" si="735"/>
        <v>0</v>
      </c>
      <c r="BE555" s="1187">
        <f t="shared" si="736"/>
        <v>0</v>
      </c>
      <c r="BF555" s="1188">
        <f t="shared" si="737"/>
        <v>0</v>
      </c>
      <c r="BH555" s="1189"/>
      <c r="BI555" s="1190">
        <f t="shared" si="718"/>
        <v>0</v>
      </c>
      <c r="BJ555" s="1215"/>
    </row>
    <row r="556" spans="1:62" ht="12.6" hidden="1" customHeight="1" outlineLevel="2" x14ac:dyDescent="0.2">
      <c r="A556" s="1165" t="str">
        <f t="shared" si="768"/>
        <v>ДЭС с.Усть-Хайрюзово</v>
      </c>
      <c r="B556" s="1166" t="s">
        <v>1012</v>
      </c>
      <c r="C556" s="1166" t="s">
        <v>1100</v>
      </c>
      <c r="D556" s="2050" t="s">
        <v>1389</v>
      </c>
      <c r="E556" s="2050"/>
      <c r="F556" s="1200">
        <v>901</v>
      </c>
      <c r="G556" s="1201" t="s">
        <v>1390</v>
      </c>
      <c r="H556" s="1202">
        <v>16300</v>
      </c>
      <c r="I556" s="1203">
        <v>16300</v>
      </c>
      <c r="J556" s="1204">
        <v>16300</v>
      </c>
      <c r="K556" s="1224"/>
      <c r="L556" s="1207"/>
      <c r="M556" s="1205"/>
      <c r="N556" s="1225"/>
      <c r="O556" s="1206"/>
      <c r="P556" s="1207"/>
      <c r="Q556" s="1208"/>
      <c r="R556" s="1209">
        <v>0</v>
      </c>
      <c r="S556" s="1209">
        <v>0</v>
      </c>
      <c r="T556" s="1209">
        <v>0</v>
      </c>
      <c r="U556" s="1210">
        <f t="shared" si="754"/>
        <v>0</v>
      </c>
      <c r="V556" s="1210">
        <f t="shared" si="754"/>
        <v>0</v>
      </c>
      <c r="W556" s="1210">
        <f t="shared" si="754"/>
        <v>0</v>
      </c>
      <c r="X556" s="1210">
        <f t="shared" si="755"/>
        <v>0</v>
      </c>
      <c r="Y556" s="1210">
        <f t="shared" si="756"/>
        <v>0</v>
      </c>
      <c r="Z556" s="1210">
        <f t="shared" si="757"/>
        <v>0</v>
      </c>
      <c r="AA556" s="1210">
        <f t="shared" si="757"/>
        <v>0</v>
      </c>
      <c r="AB556" s="1210">
        <f t="shared" si="757"/>
        <v>0</v>
      </c>
      <c r="AC556" s="1210">
        <f t="shared" si="757"/>
        <v>0</v>
      </c>
      <c r="AD556" s="1210">
        <f t="shared" si="757"/>
        <v>0</v>
      </c>
      <c r="AE556" s="1210">
        <f t="shared" si="758"/>
        <v>0</v>
      </c>
      <c r="AF556" s="1210">
        <f t="shared" si="759"/>
        <v>0</v>
      </c>
      <c r="AG556" s="1211">
        <v>16300</v>
      </c>
      <c r="AH556" s="1212">
        <f t="shared" si="767"/>
        <v>0</v>
      </c>
      <c r="AI556" s="1212"/>
      <c r="AJ556" s="1211"/>
      <c r="AK556" s="1228"/>
      <c r="AL556" s="1214">
        <v>0</v>
      </c>
      <c r="AM556" s="1214">
        <f t="shared" si="760"/>
        <v>0</v>
      </c>
      <c r="AN556" s="1214">
        <f t="shared" si="760"/>
        <v>0</v>
      </c>
      <c r="AO556" s="1210">
        <f t="shared" si="760"/>
        <v>0</v>
      </c>
      <c r="AP556" s="1210">
        <f t="shared" si="760"/>
        <v>0</v>
      </c>
      <c r="AQ556" s="1210">
        <f t="shared" si="760"/>
        <v>0</v>
      </c>
      <c r="AR556" s="1210">
        <f t="shared" si="761"/>
        <v>0</v>
      </c>
      <c r="AS556" s="1210">
        <f t="shared" si="762"/>
        <v>0</v>
      </c>
      <c r="AT556" s="1210">
        <f t="shared" si="763"/>
        <v>0</v>
      </c>
      <c r="AU556" s="1210">
        <f t="shared" si="763"/>
        <v>0</v>
      </c>
      <c r="AV556" s="1210">
        <f t="shared" si="763"/>
        <v>0</v>
      </c>
      <c r="AW556" s="1210">
        <f t="shared" si="763"/>
        <v>0</v>
      </c>
      <c r="AX556" s="1210">
        <f t="shared" si="763"/>
        <v>0</v>
      </c>
      <c r="AY556" s="1210">
        <f t="shared" si="764"/>
        <v>0</v>
      </c>
      <c r="AZ556" s="1210">
        <f t="shared" si="765"/>
        <v>0</v>
      </c>
      <c r="BA556" s="1211">
        <v>16300</v>
      </c>
      <c r="BB556" s="1212">
        <f t="shared" si="766"/>
        <v>0</v>
      </c>
      <c r="BD556" s="1186">
        <f t="shared" si="735"/>
        <v>0</v>
      </c>
      <c r="BE556" s="1187">
        <f t="shared" si="736"/>
        <v>0</v>
      </c>
      <c r="BF556" s="1188">
        <f t="shared" si="737"/>
        <v>0</v>
      </c>
      <c r="BH556" s="1189"/>
      <c r="BI556" s="1190">
        <f t="shared" si="718"/>
        <v>0</v>
      </c>
      <c r="BJ556" s="1215"/>
    </row>
    <row r="557" spans="1:62" ht="12.6" hidden="1" customHeight="1" outlineLevel="2" x14ac:dyDescent="0.2">
      <c r="A557" s="1165" t="str">
        <f t="shared" si="768"/>
        <v>ДЭС с.Усть-Хайрюзово</v>
      </c>
      <c r="B557" s="1166" t="s">
        <v>1015</v>
      </c>
      <c r="C557" s="1166" t="s">
        <v>1100</v>
      </c>
      <c r="D557" s="2050" t="s">
        <v>1391</v>
      </c>
      <c r="E557" s="2050"/>
      <c r="F557" s="1200">
        <v>2066</v>
      </c>
      <c r="G557" s="1201" t="s">
        <v>1000</v>
      </c>
      <c r="H557" s="1202">
        <v>68300</v>
      </c>
      <c r="I557" s="1203">
        <v>68300</v>
      </c>
      <c r="J557" s="1204">
        <v>68300</v>
      </c>
      <c r="K557" s="1224"/>
      <c r="L557" s="1207"/>
      <c r="M557" s="1205"/>
      <c r="N557" s="1225"/>
      <c r="O557" s="1206"/>
      <c r="P557" s="1207"/>
      <c r="Q557" s="1208"/>
      <c r="R557" s="1209">
        <v>0</v>
      </c>
      <c r="S557" s="1209">
        <v>0</v>
      </c>
      <c r="T557" s="1209">
        <v>0</v>
      </c>
      <c r="U557" s="1210">
        <f t="shared" si="754"/>
        <v>0</v>
      </c>
      <c r="V557" s="1210">
        <f t="shared" si="754"/>
        <v>0</v>
      </c>
      <c r="W557" s="1210">
        <f t="shared" si="754"/>
        <v>0</v>
      </c>
      <c r="X557" s="1210">
        <f t="shared" si="755"/>
        <v>0</v>
      </c>
      <c r="Y557" s="1210">
        <f t="shared" si="756"/>
        <v>0</v>
      </c>
      <c r="Z557" s="1210">
        <f t="shared" si="757"/>
        <v>0</v>
      </c>
      <c r="AA557" s="1210">
        <f t="shared" si="757"/>
        <v>0</v>
      </c>
      <c r="AB557" s="1210">
        <f t="shared" si="757"/>
        <v>0</v>
      </c>
      <c r="AC557" s="1210">
        <f t="shared" si="757"/>
        <v>0</v>
      </c>
      <c r="AD557" s="1210">
        <f t="shared" si="757"/>
        <v>0</v>
      </c>
      <c r="AE557" s="1210">
        <f t="shared" si="758"/>
        <v>0</v>
      </c>
      <c r="AF557" s="1210">
        <f t="shared" si="759"/>
        <v>0</v>
      </c>
      <c r="AG557" s="1211">
        <v>68300</v>
      </c>
      <c r="AH557" s="1212">
        <f t="shared" si="767"/>
        <v>0</v>
      </c>
      <c r="AI557" s="1212"/>
      <c r="AJ557" s="1211"/>
      <c r="AK557" s="1228"/>
      <c r="AL557" s="1214">
        <v>0</v>
      </c>
      <c r="AM557" s="1214">
        <f t="shared" si="760"/>
        <v>0</v>
      </c>
      <c r="AN557" s="1214">
        <f t="shared" si="760"/>
        <v>0</v>
      </c>
      <c r="AO557" s="1210">
        <f t="shared" si="760"/>
        <v>0</v>
      </c>
      <c r="AP557" s="1210">
        <f t="shared" si="760"/>
        <v>0</v>
      </c>
      <c r="AQ557" s="1210">
        <f t="shared" si="760"/>
        <v>0</v>
      </c>
      <c r="AR557" s="1210">
        <f t="shared" si="761"/>
        <v>0</v>
      </c>
      <c r="AS557" s="1210">
        <f t="shared" si="762"/>
        <v>0</v>
      </c>
      <c r="AT557" s="1210">
        <f t="shared" si="763"/>
        <v>0</v>
      </c>
      <c r="AU557" s="1210">
        <f t="shared" si="763"/>
        <v>0</v>
      </c>
      <c r="AV557" s="1210">
        <f t="shared" si="763"/>
        <v>0</v>
      </c>
      <c r="AW557" s="1210">
        <f t="shared" si="763"/>
        <v>0</v>
      </c>
      <c r="AX557" s="1210">
        <f t="shared" si="763"/>
        <v>0</v>
      </c>
      <c r="AY557" s="1210">
        <f t="shared" si="764"/>
        <v>0</v>
      </c>
      <c r="AZ557" s="1210">
        <f t="shared" si="765"/>
        <v>0</v>
      </c>
      <c r="BA557" s="1211">
        <v>68300</v>
      </c>
      <c r="BB557" s="1212">
        <f t="shared" si="766"/>
        <v>0</v>
      </c>
      <c r="BD557" s="1186">
        <f t="shared" si="735"/>
        <v>0</v>
      </c>
      <c r="BE557" s="1187">
        <f t="shared" si="736"/>
        <v>0</v>
      </c>
      <c r="BF557" s="1188">
        <f t="shared" si="737"/>
        <v>0</v>
      </c>
      <c r="BH557" s="1189"/>
      <c r="BI557" s="1190">
        <f t="shared" si="718"/>
        <v>0</v>
      </c>
      <c r="BJ557" s="1215"/>
    </row>
    <row r="558" spans="1:62" ht="23.85" hidden="1" customHeight="1" outlineLevel="2" x14ac:dyDescent="0.2">
      <c r="A558" s="1165" t="str">
        <f t="shared" si="768"/>
        <v>ДЭС с.Усть-Хайрюзово</v>
      </c>
      <c r="B558" s="1166" t="s">
        <v>1082</v>
      </c>
      <c r="C558" s="1166" t="s">
        <v>1124</v>
      </c>
      <c r="D558" s="2050" t="s">
        <v>1392</v>
      </c>
      <c r="E558" s="2050"/>
      <c r="F558" s="1200">
        <v>2007</v>
      </c>
      <c r="G558" s="1201" t="s">
        <v>1000</v>
      </c>
      <c r="H558" s="1202">
        <v>1233.33</v>
      </c>
      <c r="I558" s="1203">
        <v>1233.33</v>
      </c>
      <c r="J558" s="1204">
        <v>1233.33</v>
      </c>
      <c r="K558" s="1224"/>
      <c r="L558" s="1207"/>
      <c r="M558" s="1205"/>
      <c r="N558" s="1225"/>
      <c r="O558" s="1206"/>
      <c r="P558" s="1207"/>
      <c r="Q558" s="1208"/>
      <c r="R558" s="1209">
        <v>0</v>
      </c>
      <c r="S558" s="1209">
        <v>0</v>
      </c>
      <c r="T558" s="1209">
        <v>0</v>
      </c>
      <c r="U558" s="1210">
        <f t="shared" si="754"/>
        <v>0</v>
      </c>
      <c r="V558" s="1210">
        <f t="shared" si="754"/>
        <v>0</v>
      </c>
      <c r="W558" s="1210">
        <f t="shared" si="754"/>
        <v>0</v>
      </c>
      <c r="X558" s="1210">
        <f t="shared" si="755"/>
        <v>0</v>
      </c>
      <c r="Y558" s="1210">
        <f t="shared" si="756"/>
        <v>0</v>
      </c>
      <c r="Z558" s="1210">
        <f t="shared" si="757"/>
        <v>0</v>
      </c>
      <c r="AA558" s="1210">
        <f t="shared" si="757"/>
        <v>0</v>
      </c>
      <c r="AB558" s="1210">
        <f t="shared" si="757"/>
        <v>0</v>
      </c>
      <c r="AC558" s="1210">
        <f t="shared" si="757"/>
        <v>0</v>
      </c>
      <c r="AD558" s="1210">
        <f t="shared" si="757"/>
        <v>0</v>
      </c>
      <c r="AE558" s="1210">
        <f t="shared" si="758"/>
        <v>0</v>
      </c>
      <c r="AF558" s="1210">
        <f t="shared" si="759"/>
        <v>0</v>
      </c>
      <c r="AG558" s="1211">
        <v>1233.33</v>
      </c>
      <c r="AH558" s="1212">
        <f t="shared" si="767"/>
        <v>0</v>
      </c>
      <c r="AI558" s="1212"/>
      <c r="AJ558" s="1211"/>
      <c r="AK558" s="1228"/>
      <c r="AL558" s="1214">
        <v>0</v>
      </c>
      <c r="AM558" s="1214">
        <f t="shared" si="760"/>
        <v>0</v>
      </c>
      <c r="AN558" s="1214">
        <f t="shared" si="760"/>
        <v>0</v>
      </c>
      <c r="AO558" s="1210">
        <f t="shared" si="760"/>
        <v>0</v>
      </c>
      <c r="AP558" s="1210">
        <f t="shared" si="760"/>
        <v>0</v>
      </c>
      <c r="AQ558" s="1210">
        <f t="shared" si="760"/>
        <v>0</v>
      </c>
      <c r="AR558" s="1210">
        <f t="shared" si="761"/>
        <v>0</v>
      </c>
      <c r="AS558" s="1210">
        <f t="shared" si="762"/>
        <v>0</v>
      </c>
      <c r="AT558" s="1210">
        <f t="shared" si="763"/>
        <v>0</v>
      </c>
      <c r="AU558" s="1210">
        <f t="shared" si="763"/>
        <v>0</v>
      </c>
      <c r="AV558" s="1210">
        <f t="shared" si="763"/>
        <v>0</v>
      </c>
      <c r="AW558" s="1210">
        <f t="shared" si="763"/>
        <v>0</v>
      </c>
      <c r="AX558" s="1210">
        <f t="shared" si="763"/>
        <v>0</v>
      </c>
      <c r="AY558" s="1210">
        <f t="shared" si="764"/>
        <v>0</v>
      </c>
      <c r="AZ558" s="1210">
        <f t="shared" si="765"/>
        <v>0</v>
      </c>
      <c r="BA558" s="1211">
        <v>1233.33</v>
      </c>
      <c r="BB558" s="1212">
        <f t="shared" si="766"/>
        <v>0</v>
      </c>
      <c r="BD558" s="1186">
        <f t="shared" si="735"/>
        <v>0</v>
      </c>
      <c r="BE558" s="1187">
        <f t="shared" si="736"/>
        <v>0</v>
      </c>
      <c r="BF558" s="1188">
        <f t="shared" si="737"/>
        <v>0</v>
      </c>
      <c r="BH558" s="1189"/>
      <c r="BI558" s="1190">
        <f t="shared" si="718"/>
        <v>0</v>
      </c>
      <c r="BJ558" s="1215"/>
    </row>
    <row r="559" spans="1:62" ht="23.85" hidden="1" customHeight="1" outlineLevel="2" x14ac:dyDescent="0.2">
      <c r="A559" s="1165" t="str">
        <f>A558</f>
        <v>ДЭС с.Усть-Хайрюзово</v>
      </c>
      <c r="B559" s="1166" t="str">
        <f>D710</f>
        <v>прочие машины</v>
      </c>
      <c r="C559" s="1166" t="s">
        <v>1100</v>
      </c>
      <c r="D559" s="2050" t="s">
        <v>1393</v>
      </c>
      <c r="E559" s="2050"/>
      <c r="F559" s="1201" t="s">
        <v>1394</v>
      </c>
      <c r="G559" s="1201" t="s">
        <v>1395</v>
      </c>
      <c r="H559" s="1202">
        <v>144067.79999999999</v>
      </c>
      <c r="I559" s="1203">
        <v>144067.79999999999</v>
      </c>
      <c r="J559" s="1204">
        <v>1715.09</v>
      </c>
      <c r="K559" s="2039">
        <v>142352.71</v>
      </c>
      <c r="L559" s="2040"/>
      <c r="M559" s="1205"/>
      <c r="N559" s="1271">
        <v>5145.2700000000004</v>
      </c>
      <c r="O559" s="1206"/>
      <c r="P559" s="1207"/>
      <c r="Q559" s="1208"/>
      <c r="R559" s="1209">
        <v>1715.09</v>
      </c>
      <c r="S559" s="1209">
        <v>1715.09</v>
      </c>
      <c r="T559" s="1209">
        <v>1715.09</v>
      </c>
      <c r="U559" s="1210">
        <f t="shared" si="754"/>
        <v>1715.09</v>
      </c>
      <c r="V559" s="1210">
        <f t="shared" si="754"/>
        <v>1715.09</v>
      </c>
      <c r="W559" s="1210">
        <f t="shared" si="754"/>
        <v>1715.09</v>
      </c>
      <c r="X559" s="1210">
        <f t="shared" si="755"/>
        <v>10290.539999999999</v>
      </c>
      <c r="Y559" s="1210">
        <f t="shared" si="756"/>
        <v>1715.09</v>
      </c>
      <c r="Z559" s="1210">
        <f t="shared" si="757"/>
        <v>1715.09</v>
      </c>
      <c r="AA559" s="1210">
        <f t="shared" si="757"/>
        <v>1715.09</v>
      </c>
      <c r="AB559" s="1210">
        <f t="shared" si="757"/>
        <v>1715.09</v>
      </c>
      <c r="AC559" s="1210">
        <f t="shared" si="757"/>
        <v>1715.09</v>
      </c>
      <c r="AD559" s="1210">
        <f t="shared" si="757"/>
        <v>1715.09</v>
      </c>
      <c r="AE559" s="1210">
        <f t="shared" si="758"/>
        <v>10290.539999999999</v>
      </c>
      <c r="AF559" s="1210">
        <f t="shared" si="759"/>
        <v>20581.079999999998</v>
      </c>
      <c r="AG559" s="1211">
        <v>144067.79999999999</v>
      </c>
      <c r="AH559" s="1212">
        <f t="shared" si="767"/>
        <v>121771.62999999999</v>
      </c>
      <c r="AI559" s="1212"/>
      <c r="AJ559" s="1211"/>
      <c r="AK559" s="1213"/>
      <c r="AL559" s="1214">
        <v>1715.09</v>
      </c>
      <c r="AM559" s="1214">
        <f t="shared" si="760"/>
        <v>1715.09</v>
      </c>
      <c r="AN559" s="1214">
        <f t="shared" si="760"/>
        <v>1715.09</v>
      </c>
      <c r="AO559" s="1210">
        <f t="shared" si="760"/>
        <v>1715.09</v>
      </c>
      <c r="AP559" s="1210">
        <f t="shared" si="760"/>
        <v>1715.09</v>
      </c>
      <c r="AQ559" s="1210">
        <f t="shared" si="760"/>
        <v>1715.09</v>
      </c>
      <c r="AR559" s="1210">
        <f t="shared" si="761"/>
        <v>10290.539999999999</v>
      </c>
      <c r="AS559" s="1210">
        <f t="shared" si="762"/>
        <v>1715.09</v>
      </c>
      <c r="AT559" s="1210">
        <f t="shared" si="763"/>
        <v>1715.09</v>
      </c>
      <c r="AU559" s="1210">
        <f t="shared" si="763"/>
        <v>1715.09</v>
      </c>
      <c r="AV559" s="1210">
        <f t="shared" si="763"/>
        <v>1715.09</v>
      </c>
      <c r="AW559" s="1210">
        <f t="shared" si="763"/>
        <v>1715.09</v>
      </c>
      <c r="AX559" s="1210">
        <f t="shared" si="763"/>
        <v>1715.09</v>
      </c>
      <c r="AY559" s="1210">
        <f t="shared" si="764"/>
        <v>10290.539999999999</v>
      </c>
      <c r="AZ559" s="1210">
        <f t="shared" si="765"/>
        <v>20581.079999999998</v>
      </c>
      <c r="BA559" s="1211">
        <v>144067.79999999999</v>
      </c>
      <c r="BB559" s="1212">
        <f t="shared" si="766"/>
        <v>101190.54999999999</v>
      </c>
      <c r="BD559" s="1186">
        <f t="shared" si="735"/>
        <v>0</v>
      </c>
      <c r="BE559" s="1187">
        <f t="shared" si="736"/>
        <v>137207.44</v>
      </c>
      <c r="BF559" s="1188">
        <f t="shared" si="737"/>
        <v>0</v>
      </c>
      <c r="BH559" s="1189"/>
      <c r="BI559" s="1190">
        <f t="shared" si="718"/>
        <v>0</v>
      </c>
      <c r="BJ559" s="1215"/>
    </row>
    <row r="560" spans="1:62" ht="23.85" hidden="1" customHeight="1" outlineLevel="2" x14ac:dyDescent="0.2">
      <c r="A560" s="1165" t="str">
        <f>A559</f>
        <v>ДЭС с.Усть-Хайрюзово</v>
      </c>
      <c r="B560" s="1166" t="s">
        <v>1082</v>
      </c>
      <c r="C560" s="1166" t="s">
        <v>1124</v>
      </c>
      <c r="D560" s="2050" t="s">
        <v>1396</v>
      </c>
      <c r="E560" s="2050"/>
      <c r="F560" s="1200">
        <v>1982</v>
      </c>
      <c r="G560" s="1201" t="s">
        <v>1000</v>
      </c>
      <c r="H560" s="1202">
        <v>11600</v>
      </c>
      <c r="I560" s="1203">
        <v>11600</v>
      </c>
      <c r="J560" s="1204">
        <v>11600</v>
      </c>
      <c r="K560" s="1224"/>
      <c r="L560" s="1207"/>
      <c r="M560" s="1205"/>
      <c r="N560" s="1225"/>
      <c r="O560" s="1206"/>
      <c r="P560" s="1207"/>
      <c r="Q560" s="1208"/>
      <c r="R560" s="1209">
        <v>0</v>
      </c>
      <c r="S560" s="1209">
        <v>0</v>
      </c>
      <c r="T560" s="1209">
        <v>0</v>
      </c>
      <c r="U560" s="1210">
        <f t="shared" si="754"/>
        <v>0</v>
      </c>
      <c r="V560" s="1210">
        <f t="shared" si="754"/>
        <v>0</v>
      </c>
      <c r="W560" s="1210">
        <f t="shared" si="754"/>
        <v>0</v>
      </c>
      <c r="X560" s="1210">
        <f t="shared" si="755"/>
        <v>0</v>
      </c>
      <c r="Y560" s="1210">
        <f t="shared" si="756"/>
        <v>0</v>
      </c>
      <c r="Z560" s="1210">
        <f t="shared" si="757"/>
        <v>0</v>
      </c>
      <c r="AA560" s="1210">
        <f t="shared" si="757"/>
        <v>0</v>
      </c>
      <c r="AB560" s="1210">
        <f t="shared" si="757"/>
        <v>0</v>
      </c>
      <c r="AC560" s="1210">
        <f t="shared" si="757"/>
        <v>0</v>
      </c>
      <c r="AD560" s="1210">
        <f t="shared" si="757"/>
        <v>0</v>
      </c>
      <c r="AE560" s="1210">
        <f t="shared" si="758"/>
        <v>0</v>
      </c>
      <c r="AF560" s="1210">
        <f t="shared" si="759"/>
        <v>0</v>
      </c>
      <c r="AG560" s="1211">
        <v>11600</v>
      </c>
      <c r="AH560" s="1212">
        <f t="shared" si="767"/>
        <v>0</v>
      </c>
      <c r="AI560" s="1212"/>
      <c r="AJ560" s="1211"/>
      <c r="AK560" s="1228"/>
      <c r="AL560" s="1214">
        <v>0</v>
      </c>
      <c r="AM560" s="1214">
        <f t="shared" si="760"/>
        <v>0</v>
      </c>
      <c r="AN560" s="1214">
        <f t="shared" si="760"/>
        <v>0</v>
      </c>
      <c r="AO560" s="1210">
        <f t="shared" si="760"/>
        <v>0</v>
      </c>
      <c r="AP560" s="1210">
        <f t="shared" si="760"/>
        <v>0</v>
      </c>
      <c r="AQ560" s="1210">
        <f t="shared" si="760"/>
        <v>0</v>
      </c>
      <c r="AR560" s="1210">
        <f t="shared" si="761"/>
        <v>0</v>
      </c>
      <c r="AS560" s="1210">
        <f t="shared" si="762"/>
        <v>0</v>
      </c>
      <c r="AT560" s="1210">
        <f t="shared" si="763"/>
        <v>0</v>
      </c>
      <c r="AU560" s="1210">
        <f t="shared" si="763"/>
        <v>0</v>
      </c>
      <c r="AV560" s="1210">
        <f t="shared" si="763"/>
        <v>0</v>
      </c>
      <c r="AW560" s="1210">
        <f t="shared" si="763"/>
        <v>0</v>
      </c>
      <c r="AX560" s="1210">
        <f t="shared" si="763"/>
        <v>0</v>
      </c>
      <c r="AY560" s="1210">
        <f t="shared" si="764"/>
        <v>0</v>
      </c>
      <c r="AZ560" s="1210">
        <f t="shared" si="765"/>
        <v>0</v>
      </c>
      <c r="BA560" s="1211">
        <v>11600</v>
      </c>
      <c r="BB560" s="1212">
        <f t="shared" si="766"/>
        <v>0</v>
      </c>
      <c r="BD560" s="1186">
        <f t="shared" si="735"/>
        <v>0</v>
      </c>
      <c r="BE560" s="1187">
        <f t="shared" si="736"/>
        <v>0</v>
      </c>
      <c r="BF560" s="1188">
        <f t="shared" si="737"/>
        <v>0</v>
      </c>
      <c r="BH560" s="1189"/>
      <c r="BI560" s="1190">
        <f t="shared" si="718"/>
        <v>0</v>
      </c>
      <c r="BJ560" s="1215"/>
    </row>
    <row r="561" spans="1:62" ht="23.85" hidden="1" customHeight="1" outlineLevel="2" x14ac:dyDescent="0.2">
      <c r="A561" s="1165" t="str">
        <f>A560</f>
        <v>ДЭС с.Усть-Хайрюзово</v>
      </c>
      <c r="B561" s="1166" t="s">
        <v>1082</v>
      </c>
      <c r="C561" s="1166" t="s">
        <v>1124</v>
      </c>
      <c r="D561" s="2050" t="s">
        <v>1397</v>
      </c>
      <c r="E561" s="2050"/>
      <c r="F561" s="1200">
        <v>1995</v>
      </c>
      <c r="G561" s="1201" t="s">
        <v>1000</v>
      </c>
      <c r="H561" s="1202">
        <v>3500</v>
      </c>
      <c r="I561" s="1203">
        <v>3500</v>
      </c>
      <c r="J561" s="1204">
        <v>3500</v>
      </c>
      <c r="K561" s="1224"/>
      <c r="L561" s="1207"/>
      <c r="M561" s="1205"/>
      <c r="N561" s="1225"/>
      <c r="O561" s="1206"/>
      <c r="P561" s="1207"/>
      <c r="Q561" s="1208"/>
      <c r="R561" s="1209">
        <v>0</v>
      </c>
      <c r="S561" s="1209">
        <v>0</v>
      </c>
      <c r="T561" s="1209">
        <v>0</v>
      </c>
      <c r="U561" s="1210">
        <f t="shared" si="754"/>
        <v>0</v>
      </c>
      <c r="V561" s="1210">
        <f t="shared" si="754"/>
        <v>0</v>
      </c>
      <c r="W561" s="1210">
        <f t="shared" si="754"/>
        <v>0</v>
      </c>
      <c r="X561" s="1210">
        <f t="shared" si="755"/>
        <v>0</v>
      </c>
      <c r="Y561" s="1210">
        <f t="shared" si="756"/>
        <v>0</v>
      </c>
      <c r="Z561" s="1210">
        <f t="shared" si="757"/>
        <v>0</v>
      </c>
      <c r="AA561" s="1210">
        <f t="shared" si="757"/>
        <v>0</v>
      </c>
      <c r="AB561" s="1210">
        <f t="shared" si="757"/>
        <v>0</v>
      </c>
      <c r="AC561" s="1210">
        <f t="shared" si="757"/>
        <v>0</v>
      </c>
      <c r="AD561" s="1210">
        <f t="shared" si="757"/>
        <v>0</v>
      </c>
      <c r="AE561" s="1210">
        <f t="shared" si="758"/>
        <v>0</v>
      </c>
      <c r="AF561" s="1210">
        <f t="shared" si="759"/>
        <v>0</v>
      </c>
      <c r="AG561" s="1211">
        <v>3500</v>
      </c>
      <c r="AH561" s="1212">
        <f t="shared" si="767"/>
        <v>0</v>
      </c>
      <c r="AI561" s="1212"/>
      <c r="AJ561" s="1211"/>
      <c r="AK561" s="1228"/>
      <c r="AL561" s="1214">
        <v>0</v>
      </c>
      <c r="AM561" s="1214">
        <f t="shared" si="760"/>
        <v>0</v>
      </c>
      <c r="AN561" s="1214">
        <f t="shared" si="760"/>
        <v>0</v>
      </c>
      <c r="AO561" s="1210">
        <f t="shared" si="760"/>
        <v>0</v>
      </c>
      <c r="AP561" s="1210">
        <f t="shared" si="760"/>
        <v>0</v>
      </c>
      <c r="AQ561" s="1210">
        <f t="shared" si="760"/>
        <v>0</v>
      </c>
      <c r="AR561" s="1210">
        <f t="shared" si="761"/>
        <v>0</v>
      </c>
      <c r="AS561" s="1210">
        <f t="shared" si="762"/>
        <v>0</v>
      </c>
      <c r="AT561" s="1210">
        <f t="shared" si="763"/>
        <v>0</v>
      </c>
      <c r="AU561" s="1210">
        <f t="shared" si="763"/>
        <v>0</v>
      </c>
      <c r="AV561" s="1210">
        <f t="shared" si="763"/>
        <v>0</v>
      </c>
      <c r="AW561" s="1210">
        <f t="shared" si="763"/>
        <v>0</v>
      </c>
      <c r="AX561" s="1210">
        <f t="shared" si="763"/>
        <v>0</v>
      </c>
      <c r="AY561" s="1210">
        <f t="shared" si="764"/>
        <v>0</v>
      </c>
      <c r="AZ561" s="1210">
        <f t="shared" si="765"/>
        <v>0</v>
      </c>
      <c r="BA561" s="1211">
        <v>3500</v>
      </c>
      <c r="BB561" s="1212">
        <f t="shared" si="766"/>
        <v>0</v>
      </c>
      <c r="BD561" s="1186">
        <f t="shared" si="735"/>
        <v>0</v>
      </c>
      <c r="BE561" s="1187">
        <f t="shared" si="736"/>
        <v>0</v>
      </c>
      <c r="BF561" s="1188">
        <f t="shared" si="737"/>
        <v>0</v>
      </c>
      <c r="BH561" s="1189"/>
      <c r="BI561" s="1190">
        <f t="shared" si="718"/>
        <v>0</v>
      </c>
      <c r="BJ561" s="1215"/>
    </row>
    <row r="562" spans="1:62" ht="23.85" hidden="1" customHeight="1" outlineLevel="2" x14ac:dyDescent="0.2">
      <c r="A562" s="1165" t="str">
        <f>A561</f>
        <v>ДЭС с.Усть-Хайрюзово</v>
      </c>
      <c r="B562" s="1166" t="s">
        <v>1082</v>
      </c>
      <c r="C562" s="1166" t="s">
        <v>1124</v>
      </c>
      <c r="D562" s="2050" t="s">
        <v>1398</v>
      </c>
      <c r="E562" s="2050"/>
      <c r="F562" s="1200">
        <v>2000</v>
      </c>
      <c r="G562" s="1201" t="s">
        <v>1000</v>
      </c>
      <c r="H562" s="1202">
        <v>1233.3599999999999</v>
      </c>
      <c r="I562" s="1203">
        <v>1233.3599999999999</v>
      </c>
      <c r="J562" s="1204">
        <v>1233.3599999999999</v>
      </c>
      <c r="K562" s="1224"/>
      <c r="L562" s="1207"/>
      <c r="M562" s="1205"/>
      <c r="N562" s="1225"/>
      <c r="O562" s="1206"/>
      <c r="P562" s="1207"/>
      <c r="Q562" s="1208"/>
      <c r="R562" s="1209">
        <v>0</v>
      </c>
      <c r="S562" s="1209">
        <v>0</v>
      </c>
      <c r="T562" s="1209">
        <v>0</v>
      </c>
      <c r="U562" s="1210">
        <f t="shared" si="754"/>
        <v>0</v>
      </c>
      <c r="V562" s="1210">
        <f t="shared" si="754"/>
        <v>0</v>
      </c>
      <c r="W562" s="1210">
        <f t="shared" si="754"/>
        <v>0</v>
      </c>
      <c r="X562" s="1210">
        <f t="shared" si="755"/>
        <v>0</v>
      </c>
      <c r="Y562" s="1210">
        <f t="shared" si="756"/>
        <v>0</v>
      </c>
      <c r="Z562" s="1210">
        <f t="shared" si="757"/>
        <v>0</v>
      </c>
      <c r="AA562" s="1210">
        <f t="shared" si="757"/>
        <v>0</v>
      </c>
      <c r="AB562" s="1210">
        <f t="shared" si="757"/>
        <v>0</v>
      </c>
      <c r="AC562" s="1210">
        <f t="shared" si="757"/>
        <v>0</v>
      </c>
      <c r="AD562" s="1210">
        <f t="shared" si="757"/>
        <v>0</v>
      </c>
      <c r="AE562" s="1210">
        <f t="shared" si="758"/>
        <v>0</v>
      </c>
      <c r="AF562" s="1210">
        <f t="shared" si="759"/>
        <v>0</v>
      </c>
      <c r="AG562" s="1211">
        <v>1233.3599999999999</v>
      </c>
      <c r="AH562" s="1212">
        <f t="shared" si="767"/>
        <v>0</v>
      </c>
      <c r="AI562" s="1212"/>
      <c r="AJ562" s="1211"/>
      <c r="AK562" s="1228"/>
      <c r="AL562" s="1214">
        <v>0</v>
      </c>
      <c r="AM562" s="1214">
        <f t="shared" si="760"/>
        <v>0</v>
      </c>
      <c r="AN562" s="1214">
        <f t="shared" si="760"/>
        <v>0</v>
      </c>
      <c r="AO562" s="1210">
        <f t="shared" si="760"/>
        <v>0</v>
      </c>
      <c r="AP562" s="1210">
        <f t="shared" si="760"/>
        <v>0</v>
      </c>
      <c r="AQ562" s="1210">
        <f t="shared" si="760"/>
        <v>0</v>
      </c>
      <c r="AR562" s="1210">
        <f t="shared" si="761"/>
        <v>0</v>
      </c>
      <c r="AS562" s="1210">
        <f t="shared" si="762"/>
        <v>0</v>
      </c>
      <c r="AT562" s="1210">
        <f t="shared" si="763"/>
        <v>0</v>
      </c>
      <c r="AU562" s="1210">
        <f t="shared" si="763"/>
        <v>0</v>
      </c>
      <c r="AV562" s="1210">
        <f t="shared" si="763"/>
        <v>0</v>
      </c>
      <c r="AW562" s="1210">
        <f t="shared" si="763"/>
        <v>0</v>
      </c>
      <c r="AX562" s="1210">
        <f t="shared" si="763"/>
        <v>0</v>
      </c>
      <c r="AY562" s="1210">
        <f t="shared" si="764"/>
        <v>0</v>
      </c>
      <c r="AZ562" s="1210">
        <f t="shared" si="765"/>
        <v>0</v>
      </c>
      <c r="BA562" s="1211">
        <v>1233.3599999999999</v>
      </c>
      <c r="BB562" s="1212">
        <f t="shared" si="766"/>
        <v>0</v>
      </c>
      <c r="BD562" s="1186">
        <f t="shared" si="735"/>
        <v>0</v>
      </c>
      <c r="BE562" s="1187">
        <f t="shared" si="736"/>
        <v>0</v>
      </c>
      <c r="BF562" s="1188">
        <f t="shared" si="737"/>
        <v>0</v>
      </c>
      <c r="BH562" s="1189"/>
      <c r="BI562" s="1190">
        <f t="shared" si="718"/>
        <v>0</v>
      </c>
      <c r="BJ562" s="1215"/>
    </row>
    <row r="563" spans="1:62" ht="12.6" hidden="1" customHeight="1" outlineLevel="2" x14ac:dyDescent="0.2">
      <c r="A563" s="1165" t="str">
        <f>A562</f>
        <v>ДЭС с.Усть-Хайрюзово</v>
      </c>
      <c r="B563" s="1166" t="s">
        <v>1015</v>
      </c>
      <c r="C563" s="1166" t="s">
        <v>1100</v>
      </c>
      <c r="D563" s="2050" t="s">
        <v>1399</v>
      </c>
      <c r="E563" s="2050"/>
      <c r="F563" s="1200">
        <v>2033</v>
      </c>
      <c r="G563" s="1201" t="s">
        <v>1000</v>
      </c>
      <c r="H563" s="1202">
        <v>11300</v>
      </c>
      <c r="I563" s="1203">
        <v>11300</v>
      </c>
      <c r="J563" s="1204">
        <v>11300</v>
      </c>
      <c r="K563" s="1224"/>
      <c r="L563" s="1207"/>
      <c r="M563" s="1205"/>
      <c r="N563" s="1225"/>
      <c r="O563" s="1206"/>
      <c r="P563" s="1207"/>
      <c r="Q563" s="1208"/>
      <c r="R563" s="1209">
        <v>0</v>
      </c>
      <c r="S563" s="1209">
        <v>0</v>
      </c>
      <c r="T563" s="1209">
        <v>0</v>
      </c>
      <c r="U563" s="1210">
        <f t="shared" si="754"/>
        <v>0</v>
      </c>
      <c r="V563" s="1210">
        <f t="shared" si="754"/>
        <v>0</v>
      </c>
      <c r="W563" s="1210">
        <f t="shared" si="754"/>
        <v>0</v>
      </c>
      <c r="X563" s="1210">
        <f t="shared" si="755"/>
        <v>0</v>
      </c>
      <c r="Y563" s="1210">
        <f t="shared" si="756"/>
        <v>0</v>
      </c>
      <c r="Z563" s="1210">
        <f t="shared" ref="Z563:AD572" si="769">Y563</f>
        <v>0</v>
      </c>
      <c r="AA563" s="1210">
        <f t="shared" si="769"/>
        <v>0</v>
      </c>
      <c r="AB563" s="1210">
        <f t="shared" si="769"/>
        <v>0</v>
      </c>
      <c r="AC563" s="1210">
        <f t="shared" si="769"/>
        <v>0</v>
      </c>
      <c r="AD563" s="1210">
        <f t="shared" si="769"/>
        <v>0</v>
      </c>
      <c r="AE563" s="1210">
        <f t="shared" si="758"/>
        <v>0</v>
      </c>
      <c r="AF563" s="1210">
        <f t="shared" si="759"/>
        <v>0</v>
      </c>
      <c r="AG563" s="1211">
        <v>11300</v>
      </c>
      <c r="AH563" s="1212">
        <f t="shared" si="767"/>
        <v>0</v>
      </c>
      <c r="AI563" s="1212"/>
      <c r="AJ563" s="1211"/>
      <c r="AK563" s="1228"/>
      <c r="AL563" s="1214">
        <v>0</v>
      </c>
      <c r="AM563" s="1214">
        <f t="shared" ref="AM563:AQ578" si="770">AL563</f>
        <v>0</v>
      </c>
      <c r="AN563" s="1214">
        <f t="shared" si="770"/>
        <v>0</v>
      </c>
      <c r="AO563" s="1210">
        <f t="shared" si="770"/>
        <v>0</v>
      </c>
      <c r="AP563" s="1210">
        <f t="shared" si="770"/>
        <v>0</v>
      </c>
      <c r="AQ563" s="1210">
        <f t="shared" si="770"/>
        <v>0</v>
      </c>
      <c r="AR563" s="1210">
        <f t="shared" si="761"/>
        <v>0</v>
      </c>
      <c r="AS563" s="1210">
        <f t="shared" si="762"/>
        <v>0</v>
      </c>
      <c r="AT563" s="1210">
        <f t="shared" ref="AT563:AX578" si="771">AS563</f>
        <v>0</v>
      </c>
      <c r="AU563" s="1210">
        <f t="shared" si="771"/>
        <v>0</v>
      </c>
      <c r="AV563" s="1210">
        <f t="shared" si="771"/>
        <v>0</v>
      </c>
      <c r="AW563" s="1210">
        <f t="shared" si="771"/>
        <v>0</v>
      </c>
      <c r="AX563" s="1210">
        <f t="shared" si="771"/>
        <v>0</v>
      </c>
      <c r="AY563" s="1210">
        <f t="shared" si="764"/>
        <v>0</v>
      </c>
      <c r="AZ563" s="1210">
        <f t="shared" si="765"/>
        <v>0</v>
      </c>
      <c r="BA563" s="1211">
        <v>11300</v>
      </c>
      <c r="BB563" s="1212">
        <f t="shared" si="766"/>
        <v>0</v>
      </c>
      <c r="BD563" s="1186">
        <f t="shared" si="735"/>
        <v>0</v>
      </c>
      <c r="BE563" s="1187">
        <f t="shared" si="736"/>
        <v>0</v>
      </c>
      <c r="BF563" s="1188">
        <f t="shared" si="737"/>
        <v>0</v>
      </c>
      <c r="BH563" s="1189"/>
      <c r="BI563" s="1190">
        <f t="shared" si="718"/>
        <v>0</v>
      </c>
      <c r="BJ563" s="1215"/>
    </row>
    <row r="564" spans="1:62" ht="23.85" hidden="1" customHeight="1" outlineLevel="2" x14ac:dyDescent="0.2">
      <c r="A564" s="1165" t="str">
        <f>A684</f>
        <v>ДЭС с.Усть-Хайрюзово</v>
      </c>
      <c r="B564" s="1166" t="s">
        <v>1082</v>
      </c>
      <c r="C564" s="1166" t="s">
        <v>1124</v>
      </c>
      <c r="D564" s="2050" t="s">
        <v>1400</v>
      </c>
      <c r="E564" s="2050"/>
      <c r="F564" s="1200">
        <v>1978</v>
      </c>
      <c r="G564" s="1201" t="s">
        <v>1000</v>
      </c>
      <c r="H564" s="1202">
        <v>11600</v>
      </c>
      <c r="I564" s="1203">
        <v>11600</v>
      </c>
      <c r="J564" s="1204">
        <v>11600</v>
      </c>
      <c r="K564" s="1224"/>
      <c r="L564" s="1207"/>
      <c r="M564" s="1205"/>
      <c r="N564" s="1225"/>
      <c r="O564" s="1206"/>
      <c r="P564" s="1207"/>
      <c r="Q564" s="1208"/>
      <c r="R564" s="1209">
        <v>0</v>
      </c>
      <c r="S564" s="1209">
        <v>0</v>
      </c>
      <c r="T564" s="1209">
        <v>0</v>
      </c>
      <c r="U564" s="1210">
        <f t="shared" si="754"/>
        <v>0</v>
      </c>
      <c r="V564" s="1210">
        <f t="shared" si="754"/>
        <v>0</v>
      </c>
      <c r="W564" s="1210">
        <f t="shared" si="754"/>
        <v>0</v>
      </c>
      <c r="X564" s="1210">
        <f t="shared" si="755"/>
        <v>0</v>
      </c>
      <c r="Y564" s="1210">
        <f t="shared" si="756"/>
        <v>0</v>
      </c>
      <c r="Z564" s="1210">
        <f t="shared" si="769"/>
        <v>0</v>
      </c>
      <c r="AA564" s="1210">
        <f t="shared" si="769"/>
        <v>0</v>
      </c>
      <c r="AB564" s="1210">
        <f t="shared" si="769"/>
        <v>0</v>
      </c>
      <c r="AC564" s="1210">
        <f t="shared" si="769"/>
        <v>0</v>
      </c>
      <c r="AD564" s="1210">
        <f t="shared" si="769"/>
        <v>0</v>
      </c>
      <c r="AE564" s="1210">
        <f t="shared" si="758"/>
        <v>0</v>
      </c>
      <c r="AF564" s="1210">
        <f t="shared" si="759"/>
        <v>0</v>
      </c>
      <c r="AG564" s="1211">
        <v>11600</v>
      </c>
      <c r="AH564" s="1212">
        <f t="shared" si="767"/>
        <v>0</v>
      </c>
      <c r="AI564" s="1212"/>
      <c r="AJ564" s="1211"/>
      <c r="AK564" s="1228"/>
      <c r="AL564" s="1214">
        <v>0</v>
      </c>
      <c r="AM564" s="1214">
        <f t="shared" si="770"/>
        <v>0</v>
      </c>
      <c r="AN564" s="1214">
        <f t="shared" si="770"/>
        <v>0</v>
      </c>
      <c r="AO564" s="1210">
        <f t="shared" si="770"/>
        <v>0</v>
      </c>
      <c r="AP564" s="1210">
        <f t="shared" si="770"/>
        <v>0</v>
      </c>
      <c r="AQ564" s="1210">
        <f t="shared" si="770"/>
        <v>0</v>
      </c>
      <c r="AR564" s="1210">
        <f t="shared" si="761"/>
        <v>0</v>
      </c>
      <c r="AS564" s="1210">
        <f t="shared" si="762"/>
        <v>0</v>
      </c>
      <c r="AT564" s="1210">
        <f t="shared" si="771"/>
        <v>0</v>
      </c>
      <c r="AU564" s="1210">
        <f t="shared" si="771"/>
        <v>0</v>
      </c>
      <c r="AV564" s="1210">
        <f t="shared" si="771"/>
        <v>0</v>
      </c>
      <c r="AW564" s="1210">
        <f t="shared" si="771"/>
        <v>0</v>
      </c>
      <c r="AX564" s="1210">
        <f t="shared" si="771"/>
        <v>0</v>
      </c>
      <c r="AY564" s="1210">
        <f t="shared" si="764"/>
        <v>0</v>
      </c>
      <c r="AZ564" s="1210">
        <f t="shared" si="765"/>
        <v>0</v>
      </c>
      <c r="BA564" s="1211">
        <v>11600</v>
      </c>
      <c r="BB564" s="1212">
        <f t="shared" si="766"/>
        <v>0</v>
      </c>
      <c r="BD564" s="1186">
        <f t="shared" si="735"/>
        <v>0</v>
      </c>
      <c r="BE564" s="1187">
        <f t="shared" si="736"/>
        <v>0</v>
      </c>
      <c r="BF564" s="1188">
        <f t="shared" si="737"/>
        <v>0</v>
      </c>
      <c r="BH564" s="1189"/>
      <c r="BI564" s="1190">
        <f t="shared" si="718"/>
        <v>0</v>
      </c>
      <c r="BJ564" s="1215"/>
    </row>
    <row r="565" spans="1:62" ht="12.6" hidden="1" customHeight="1" outlineLevel="2" x14ac:dyDescent="0.2">
      <c r="A565" s="1165" t="str">
        <f t="shared" ref="A565:A585" si="772">A564</f>
        <v>ДЭС с.Усть-Хайрюзово</v>
      </c>
      <c r="B565" s="1166" t="s">
        <v>1015</v>
      </c>
      <c r="C565" s="1166" t="s">
        <v>1100</v>
      </c>
      <c r="D565" s="2050" t="s">
        <v>1401</v>
      </c>
      <c r="E565" s="2050"/>
      <c r="F565" s="1200">
        <v>2031</v>
      </c>
      <c r="G565" s="1201" t="s">
        <v>1000</v>
      </c>
      <c r="H565" s="1202">
        <v>11300</v>
      </c>
      <c r="I565" s="1203">
        <v>11300</v>
      </c>
      <c r="J565" s="1204">
        <v>11300</v>
      </c>
      <c r="K565" s="1224"/>
      <c r="L565" s="1207"/>
      <c r="M565" s="1205"/>
      <c r="N565" s="1225"/>
      <c r="O565" s="1206"/>
      <c r="P565" s="1207"/>
      <c r="Q565" s="1208"/>
      <c r="R565" s="1209">
        <v>0</v>
      </c>
      <c r="S565" s="1209">
        <v>0</v>
      </c>
      <c r="T565" s="1209">
        <v>0</v>
      </c>
      <c r="U565" s="1210">
        <f t="shared" si="754"/>
        <v>0</v>
      </c>
      <c r="V565" s="1210">
        <f t="shared" si="754"/>
        <v>0</v>
      </c>
      <c r="W565" s="1210">
        <f t="shared" si="754"/>
        <v>0</v>
      </c>
      <c r="X565" s="1210">
        <f t="shared" si="755"/>
        <v>0</v>
      </c>
      <c r="Y565" s="1210">
        <f t="shared" si="756"/>
        <v>0</v>
      </c>
      <c r="Z565" s="1210">
        <f t="shared" si="769"/>
        <v>0</v>
      </c>
      <c r="AA565" s="1210">
        <f t="shared" si="769"/>
        <v>0</v>
      </c>
      <c r="AB565" s="1210">
        <f t="shared" si="769"/>
        <v>0</v>
      </c>
      <c r="AC565" s="1210">
        <f t="shared" si="769"/>
        <v>0</v>
      </c>
      <c r="AD565" s="1210">
        <f t="shared" si="769"/>
        <v>0</v>
      </c>
      <c r="AE565" s="1210">
        <f t="shared" si="758"/>
        <v>0</v>
      </c>
      <c r="AF565" s="1210">
        <f t="shared" si="759"/>
        <v>0</v>
      </c>
      <c r="AG565" s="1211">
        <v>11300</v>
      </c>
      <c r="AH565" s="1212">
        <f t="shared" si="767"/>
        <v>0</v>
      </c>
      <c r="AI565" s="1212"/>
      <c r="AJ565" s="1211"/>
      <c r="AK565" s="1228"/>
      <c r="AL565" s="1214">
        <v>0</v>
      </c>
      <c r="AM565" s="1214">
        <f t="shared" si="770"/>
        <v>0</v>
      </c>
      <c r="AN565" s="1214">
        <f t="shared" si="770"/>
        <v>0</v>
      </c>
      <c r="AO565" s="1210">
        <f t="shared" si="770"/>
        <v>0</v>
      </c>
      <c r="AP565" s="1210">
        <f t="shared" si="770"/>
        <v>0</v>
      </c>
      <c r="AQ565" s="1210">
        <f t="shared" si="770"/>
        <v>0</v>
      </c>
      <c r="AR565" s="1210">
        <f t="shared" si="761"/>
        <v>0</v>
      </c>
      <c r="AS565" s="1210">
        <f t="shared" si="762"/>
        <v>0</v>
      </c>
      <c r="AT565" s="1210">
        <f t="shared" si="771"/>
        <v>0</v>
      </c>
      <c r="AU565" s="1210">
        <f t="shared" si="771"/>
        <v>0</v>
      </c>
      <c r="AV565" s="1210">
        <f t="shared" si="771"/>
        <v>0</v>
      </c>
      <c r="AW565" s="1210">
        <f t="shared" si="771"/>
        <v>0</v>
      </c>
      <c r="AX565" s="1210">
        <f t="shared" si="771"/>
        <v>0</v>
      </c>
      <c r="AY565" s="1210">
        <f t="shared" si="764"/>
        <v>0</v>
      </c>
      <c r="AZ565" s="1210">
        <f t="shared" si="765"/>
        <v>0</v>
      </c>
      <c r="BA565" s="1211">
        <v>11300</v>
      </c>
      <c r="BB565" s="1212">
        <f t="shared" si="766"/>
        <v>0</v>
      </c>
      <c r="BD565" s="1186">
        <f t="shared" si="735"/>
        <v>0</v>
      </c>
      <c r="BE565" s="1187">
        <f t="shared" si="736"/>
        <v>0</v>
      </c>
      <c r="BF565" s="1188">
        <f t="shared" si="737"/>
        <v>0</v>
      </c>
      <c r="BH565" s="1189"/>
      <c r="BI565" s="1190">
        <f t="shared" si="718"/>
        <v>0</v>
      </c>
      <c r="BJ565" s="1215"/>
    </row>
    <row r="566" spans="1:62" ht="23.85" hidden="1" customHeight="1" outlineLevel="2" x14ac:dyDescent="0.2">
      <c r="A566" s="1165" t="str">
        <f t="shared" si="772"/>
        <v>ДЭС с.Усть-Хайрюзово</v>
      </c>
      <c r="B566" s="1166" t="s">
        <v>1082</v>
      </c>
      <c r="C566" s="1166" t="s">
        <v>1124</v>
      </c>
      <c r="D566" s="2050" t="s">
        <v>1402</v>
      </c>
      <c r="E566" s="2050"/>
      <c r="F566" s="1200">
        <v>1989</v>
      </c>
      <c r="G566" s="1201" t="s">
        <v>1000</v>
      </c>
      <c r="H566" s="1202">
        <v>3500</v>
      </c>
      <c r="I566" s="1203">
        <v>3500</v>
      </c>
      <c r="J566" s="1204">
        <v>3500</v>
      </c>
      <c r="K566" s="1224"/>
      <c r="L566" s="1207"/>
      <c r="M566" s="1205"/>
      <c r="N566" s="1225"/>
      <c r="O566" s="1206"/>
      <c r="P566" s="1207"/>
      <c r="Q566" s="1208"/>
      <c r="R566" s="1209">
        <v>0</v>
      </c>
      <c r="S566" s="1209">
        <v>0</v>
      </c>
      <c r="T566" s="1209">
        <v>0</v>
      </c>
      <c r="U566" s="1210">
        <f t="shared" ref="U566:W586" si="773">T566</f>
        <v>0</v>
      </c>
      <c r="V566" s="1210">
        <f t="shared" si="773"/>
        <v>0</v>
      </c>
      <c r="W566" s="1210">
        <f t="shared" si="773"/>
        <v>0</v>
      </c>
      <c r="X566" s="1210">
        <f t="shared" si="755"/>
        <v>0</v>
      </c>
      <c r="Y566" s="1210">
        <f t="shared" si="756"/>
        <v>0</v>
      </c>
      <c r="Z566" s="1210">
        <f t="shared" si="769"/>
        <v>0</v>
      </c>
      <c r="AA566" s="1210">
        <f t="shared" si="769"/>
        <v>0</v>
      </c>
      <c r="AB566" s="1210">
        <f t="shared" si="769"/>
        <v>0</v>
      </c>
      <c r="AC566" s="1210">
        <f t="shared" si="769"/>
        <v>0</v>
      </c>
      <c r="AD566" s="1210">
        <f t="shared" si="769"/>
        <v>0</v>
      </c>
      <c r="AE566" s="1210">
        <f t="shared" si="758"/>
        <v>0</v>
      </c>
      <c r="AF566" s="1210">
        <f t="shared" si="759"/>
        <v>0</v>
      </c>
      <c r="AG566" s="1211">
        <v>3500</v>
      </c>
      <c r="AH566" s="1212">
        <f t="shared" si="767"/>
        <v>0</v>
      </c>
      <c r="AI566" s="1212"/>
      <c r="AJ566" s="1211"/>
      <c r="AK566" s="1228"/>
      <c r="AL566" s="1214">
        <v>0</v>
      </c>
      <c r="AM566" s="1214">
        <f t="shared" si="770"/>
        <v>0</v>
      </c>
      <c r="AN566" s="1214">
        <f t="shared" si="770"/>
        <v>0</v>
      </c>
      <c r="AO566" s="1210">
        <f t="shared" si="770"/>
        <v>0</v>
      </c>
      <c r="AP566" s="1210">
        <f t="shared" si="770"/>
        <v>0</v>
      </c>
      <c r="AQ566" s="1210">
        <f t="shared" si="770"/>
        <v>0</v>
      </c>
      <c r="AR566" s="1210">
        <f t="shared" si="761"/>
        <v>0</v>
      </c>
      <c r="AS566" s="1210">
        <f t="shared" si="762"/>
        <v>0</v>
      </c>
      <c r="AT566" s="1210">
        <f t="shared" si="771"/>
        <v>0</v>
      </c>
      <c r="AU566" s="1210">
        <f t="shared" si="771"/>
        <v>0</v>
      </c>
      <c r="AV566" s="1210">
        <f t="shared" si="771"/>
        <v>0</v>
      </c>
      <c r="AW566" s="1210">
        <f t="shared" si="771"/>
        <v>0</v>
      </c>
      <c r="AX566" s="1210">
        <f t="shared" si="771"/>
        <v>0</v>
      </c>
      <c r="AY566" s="1210">
        <f t="shared" si="764"/>
        <v>0</v>
      </c>
      <c r="AZ566" s="1210">
        <f t="shared" si="765"/>
        <v>0</v>
      </c>
      <c r="BA566" s="1211">
        <v>3500</v>
      </c>
      <c r="BB566" s="1212">
        <f t="shared" si="766"/>
        <v>0</v>
      </c>
      <c r="BD566" s="1186">
        <f t="shared" si="735"/>
        <v>0</v>
      </c>
      <c r="BE566" s="1187">
        <f t="shared" si="736"/>
        <v>0</v>
      </c>
      <c r="BF566" s="1188">
        <f t="shared" si="737"/>
        <v>0</v>
      </c>
      <c r="BH566" s="1189"/>
      <c r="BI566" s="1190">
        <f t="shared" si="718"/>
        <v>0</v>
      </c>
      <c r="BJ566" s="1215"/>
    </row>
    <row r="567" spans="1:62" ht="12.6" hidden="1" customHeight="1" outlineLevel="2" x14ac:dyDescent="0.2">
      <c r="A567" s="1165" t="str">
        <f t="shared" si="772"/>
        <v>ДЭС с.Усть-Хайрюзово</v>
      </c>
      <c r="B567" s="1166" t="s">
        <v>981</v>
      </c>
      <c r="C567" s="1166" t="s">
        <v>1108</v>
      </c>
      <c r="D567" s="2050" t="s">
        <v>1208</v>
      </c>
      <c r="E567" s="2050"/>
      <c r="F567" s="1200">
        <v>19</v>
      </c>
      <c r="G567" s="1201" t="s">
        <v>1061</v>
      </c>
      <c r="H567" s="1202">
        <v>31430.71</v>
      </c>
      <c r="I567" s="1203">
        <v>31430.71</v>
      </c>
      <c r="J567" s="1204">
        <v>31430.71</v>
      </c>
      <c r="K567" s="1224"/>
      <c r="L567" s="1207"/>
      <c r="M567" s="1205"/>
      <c r="N567" s="1225"/>
      <c r="O567" s="1206"/>
      <c r="P567" s="1207"/>
      <c r="Q567" s="1208"/>
      <c r="R567" s="1209">
        <v>0</v>
      </c>
      <c r="S567" s="1209">
        <v>0</v>
      </c>
      <c r="T567" s="1209">
        <v>0</v>
      </c>
      <c r="U567" s="1210">
        <f t="shared" si="773"/>
        <v>0</v>
      </c>
      <c r="V567" s="1210">
        <f t="shared" si="773"/>
        <v>0</v>
      </c>
      <c r="W567" s="1210">
        <f t="shared" si="773"/>
        <v>0</v>
      </c>
      <c r="X567" s="1210">
        <f t="shared" si="755"/>
        <v>0</v>
      </c>
      <c r="Y567" s="1210">
        <f t="shared" si="756"/>
        <v>0</v>
      </c>
      <c r="Z567" s="1210">
        <f t="shared" si="769"/>
        <v>0</v>
      </c>
      <c r="AA567" s="1210">
        <f t="shared" si="769"/>
        <v>0</v>
      </c>
      <c r="AB567" s="1210">
        <f t="shared" si="769"/>
        <v>0</v>
      </c>
      <c r="AC567" s="1210">
        <f t="shared" si="769"/>
        <v>0</v>
      </c>
      <c r="AD567" s="1210">
        <f t="shared" si="769"/>
        <v>0</v>
      </c>
      <c r="AE567" s="1210">
        <f t="shared" si="758"/>
        <v>0</v>
      </c>
      <c r="AF567" s="1210">
        <f t="shared" si="759"/>
        <v>0</v>
      </c>
      <c r="AG567" s="1211">
        <v>31430.71</v>
      </c>
      <c r="AH567" s="1212">
        <f t="shared" si="767"/>
        <v>0</v>
      </c>
      <c r="AI567" s="1212"/>
      <c r="AJ567" s="1211"/>
      <c r="AK567" s="1228"/>
      <c r="AL567" s="1214">
        <v>0</v>
      </c>
      <c r="AM567" s="1214">
        <f t="shared" si="770"/>
        <v>0</v>
      </c>
      <c r="AN567" s="1214">
        <f t="shared" si="770"/>
        <v>0</v>
      </c>
      <c r="AO567" s="1210">
        <f t="shared" si="770"/>
        <v>0</v>
      </c>
      <c r="AP567" s="1210">
        <f t="shared" si="770"/>
        <v>0</v>
      </c>
      <c r="AQ567" s="1210">
        <f t="shared" si="770"/>
        <v>0</v>
      </c>
      <c r="AR567" s="1210">
        <f t="shared" si="761"/>
        <v>0</v>
      </c>
      <c r="AS567" s="1210">
        <f t="shared" si="762"/>
        <v>0</v>
      </c>
      <c r="AT567" s="1210">
        <f t="shared" si="771"/>
        <v>0</v>
      </c>
      <c r="AU567" s="1210">
        <f t="shared" si="771"/>
        <v>0</v>
      </c>
      <c r="AV567" s="1210">
        <f t="shared" si="771"/>
        <v>0</v>
      </c>
      <c r="AW567" s="1210">
        <f t="shared" si="771"/>
        <v>0</v>
      </c>
      <c r="AX567" s="1210">
        <f t="shared" si="771"/>
        <v>0</v>
      </c>
      <c r="AY567" s="1210">
        <f t="shared" si="764"/>
        <v>0</v>
      </c>
      <c r="AZ567" s="1210">
        <f t="shared" si="765"/>
        <v>0</v>
      </c>
      <c r="BA567" s="1211">
        <v>31430.71</v>
      </c>
      <c r="BB567" s="1212">
        <f t="shared" si="766"/>
        <v>0</v>
      </c>
      <c r="BD567" s="1186">
        <f t="shared" si="735"/>
        <v>0</v>
      </c>
      <c r="BE567" s="1187">
        <f t="shared" si="736"/>
        <v>0</v>
      </c>
      <c r="BF567" s="1188">
        <f t="shared" si="737"/>
        <v>0</v>
      </c>
      <c r="BH567" s="1189"/>
      <c r="BI567" s="1190">
        <f t="shared" si="718"/>
        <v>0</v>
      </c>
      <c r="BJ567" s="1215"/>
    </row>
    <row r="568" spans="1:62" ht="12.6" hidden="1" customHeight="1" outlineLevel="2" x14ac:dyDescent="0.2">
      <c r="A568" s="1165" t="str">
        <f t="shared" si="772"/>
        <v>ДЭС с.Усть-Хайрюзово</v>
      </c>
      <c r="B568" s="1166" t="s">
        <v>1012</v>
      </c>
      <c r="C568" s="1166" t="s">
        <v>1100</v>
      </c>
      <c r="D568" s="2050" t="s">
        <v>1403</v>
      </c>
      <c r="E568" s="2050"/>
      <c r="F568" s="1200">
        <v>2057</v>
      </c>
      <c r="G568" s="1201" t="s">
        <v>1000</v>
      </c>
      <c r="H568" s="1202">
        <v>11000</v>
      </c>
      <c r="I568" s="1203">
        <v>11000</v>
      </c>
      <c r="J568" s="1204">
        <v>11000</v>
      </c>
      <c r="K568" s="1224"/>
      <c r="L568" s="1207"/>
      <c r="M568" s="1205"/>
      <c r="N568" s="1225"/>
      <c r="O568" s="1206"/>
      <c r="P568" s="1207"/>
      <c r="Q568" s="1208"/>
      <c r="R568" s="1209">
        <v>0</v>
      </c>
      <c r="S568" s="1209">
        <v>0</v>
      </c>
      <c r="T568" s="1209">
        <v>0</v>
      </c>
      <c r="U568" s="1210">
        <f t="shared" si="773"/>
        <v>0</v>
      </c>
      <c r="V568" s="1210">
        <f t="shared" si="773"/>
        <v>0</v>
      </c>
      <c r="W568" s="1210">
        <f t="shared" si="773"/>
        <v>0</v>
      </c>
      <c r="X568" s="1210">
        <f t="shared" si="755"/>
        <v>0</v>
      </c>
      <c r="Y568" s="1210">
        <f t="shared" si="756"/>
        <v>0</v>
      </c>
      <c r="Z568" s="1210">
        <f t="shared" si="769"/>
        <v>0</v>
      </c>
      <c r="AA568" s="1210">
        <f t="shared" si="769"/>
        <v>0</v>
      </c>
      <c r="AB568" s="1210">
        <f t="shared" si="769"/>
        <v>0</v>
      </c>
      <c r="AC568" s="1210">
        <f t="shared" si="769"/>
        <v>0</v>
      </c>
      <c r="AD568" s="1210">
        <f t="shared" si="769"/>
        <v>0</v>
      </c>
      <c r="AE568" s="1210">
        <f t="shared" si="758"/>
        <v>0</v>
      </c>
      <c r="AF568" s="1210">
        <f t="shared" si="759"/>
        <v>0</v>
      </c>
      <c r="AG568" s="1211">
        <v>11000</v>
      </c>
      <c r="AH568" s="1212">
        <f t="shared" si="767"/>
        <v>0</v>
      </c>
      <c r="AI568" s="1212"/>
      <c r="AJ568" s="1211"/>
      <c r="AK568" s="1228"/>
      <c r="AL568" s="1214">
        <v>0</v>
      </c>
      <c r="AM568" s="1214">
        <f t="shared" si="770"/>
        <v>0</v>
      </c>
      <c r="AN568" s="1214">
        <f t="shared" si="770"/>
        <v>0</v>
      </c>
      <c r="AO568" s="1210">
        <f t="shared" si="770"/>
        <v>0</v>
      </c>
      <c r="AP568" s="1210">
        <f t="shared" si="770"/>
        <v>0</v>
      </c>
      <c r="AQ568" s="1210">
        <f t="shared" si="770"/>
        <v>0</v>
      </c>
      <c r="AR568" s="1210">
        <f t="shared" si="761"/>
        <v>0</v>
      </c>
      <c r="AS568" s="1210">
        <f t="shared" si="762"/>
        <v>0</v>
      </c>
      <c r="AT568" s="1210">
        <f t="shared" si="771"/>
        <v>0</v>
      </c>
      <c r="AU568" s="1210">
        <f t="shared" si="771"/>
        <v>0</v>
      </c>
      <c r="AV568" s="1210">
        <f t="shared" si="771"/>
        <v>0</v>
      </c>
      <c r="AW568" s="1210">
        <f t="shared" si="771"/>
        <v>0</v>
      </c>
      <c r="AX568" s="1210">
        <f t="shared" si="771"/>
        <v>0</v>
      </c>
      <c r="AY568" s="1210">
        <f t="shared" si="764"/>
        <v>0</v>
      </c>
      <c r="AZ568" s="1210">
        <f t="shared" si="765"/>
        <v>0</v>
      </c>
      <c r="BA568" s="1211">
        <v>11000</v>
      </c>
      <c r="BB568" s="1212">
        <f t="shared" si="766"/>
        <v>0</v>
      </c>
      <c r="BD568" s="1186">
        <f t="shared" si="735"/>
        <v>0</v>
      </c>
      <c r="BE568" s="1187">
        <f t="shared" si="736"/>
        <v>0</v>
      </c>
      <c r="BF568" s="1188">
        <f t="shared" si="737"/>
        <v>0</v>
      </c>
      <c r="BH568" s="1189"/>
      <c r="BI568" s="1190">
        <f t="shared" si="718"/>
        <v>0</v>
      </c>
      <c r="BJ568" s="1215"/>
    </row>
    <row r="569" spans="1:62" ht="12.6" hidden="1" customHeight="1" outlineLevel="2" x14ac:dyDescent="0.2">
      <c r="A569" s="1165" t="str">
        <f t="shared" si="772"/>
        <v>ДЭС с.Усть-Хайрюзово</v>
      </c>
      <c r="B569" s="1166" t="s">
        <v>1012</v>
      </c>
      <c r="C569" s="1166" t="s">
        <v>1100</v>
      </c>
      <c r="D569" s="2050" t="s">
        <v>1404</v>
      </c>
      <c r="E569" s="2050"/>
      <c r="F569" s="1200">
        <v>2048</v>
      </c>
      <c r="G569" s="1201" t="s">
        <v>1000</v>
      </c>
      <c r="H569" s="1202">
        <v>20325</v>
      </c>
      <c r="I569" s="1203">
        <v>20325</v>
      </c>
      <c r="J569" s="1204">
        <v>20325</v>
      </c>
      <c r="K569" s="1224"/>
      <c r="L569" s="1207"/>
      <c r="M569" s="1205"/>
      <c r="N569" s="1225"/>
      <c r="O569" s="1206"/>
      <c r="P569" s="1207"/>
      <c r="Q569" s="1208"/>
      <c r="R569" s="1209">
        <v>0</v>
      </c>
      <c r="S569" s="1209">
        <v>0</v>
      </c>
      <c r="T569" s="1209">
        <v>0</v>
      </c>
      <c r="U569" s="1210">
        <f t="shared" si="773"/>
        <v>0</v>
      </c>
      <c r="V569" s="1210">
        <f t="shared" si="773"/>
        <v>0</v>
      </c>
      <c r="W569" s="1210">
        <f t="shared" si="773"/>
        <v>0</v>
      </c>
      <c r="X569" s="1210">
        <f t="shared" si="755"/>
        <v>0</v>
      </c>
      <c r="Y569" s="1210">
        <f t="shared" si="756"/>
        <v>0</v>
      </c>
      <c r="Z569" s="1210">
        <f t="shared" si="769"/>
        <v>0</v>
      </c>
      <c r="AA569" s="1210">
        <f t="shared" si="769"/>
        <v>0</v>
      </c>
      <c r="AB569" s="1210">
        <f t="shared" si="769"/>
        <v>0</v>
      </c>
      <c r="AC569" s="1210">
        <f t="shared" si="769"/>
        <v>0</v>
      </c>
      <c r="AD569" s="1210">
        <f t="shared" si="769"/>
        <v>0</v>
      </c>
      <c r="AE569" s="1210">
        <f t="shared" si="758"/>
        <v>0</v>
      </c>
      <c r="AF569" s="1210">
        <f t="shared" si="759"/>
        <v>0</v>
      </c>
      <c r="AG569" s="1211">
        <v>20325</v>
      </c>
      <c r="AH569" s="1212">
        <f t="shared" si="767"/>
        <v>0</v>
      </c>
      <c r="AI569" s="1212"/>
      <c r="AJ569" s="1211"/>
      <c r="AK569" s="1228"/>
      <c r="AL569" s="1214">
        <v>0</v>
      </c>
      <c r="AM569" s="1214">
        <f t="shared" si="770"/>
        <v>0</v>
      </c>
      <c r="AN569" s="1214">
        <f t="shared" si="770"/>
        <v>0</v>
      </c>
      <c r="AO569" s="1210">
        <f t="shared" si="770"/>
        <v>0</v>
      </c>
      <c r="AP569" s="1210">
        <f t="shared" si="770"/>
        <v>0</v>
      </c>
      <c r="AQ569" s="1210">
        <f t="shared" si="770"/>
        <v>0</v>
      </c>
      <c r="AR569" s="1210">
        <f t="shared" si="761"/>
        <v>0</v>
      </c>
      <c r="AS569" s="1210">
        <f t="shared" si="762"/>
        <v>0</v>
      </c>
      <c r="AT569" s="1210">
        <f t="shared" si="771"/>
        <v>0</v>
      </c>
      <c r="AU569" s="1210">
        <f t="shared" si="771"/>
        <v>0</v>
      </c>
      <c r="AV569" s="1210">
        <f t="shared" si="771"/>
        <v>0</v>
      </c>
      <c r="AW569" s="1210">
        <f t="shared" si="771"/>
        <v>0</v>
      </c>
      <c r="AX569" s="1210">
        <f t="shared" si="771"/>
        <v>0</v>
      </c>
      <c r="AY569" s="1210">
        <f t="shared" si="764"/>
        <v>0</v>
      </c>
      <c r="AZ569" s="1210">
        <f t="shared" si="765"/>
        <v>0</v>
      </c>
      <c r="BA569" s="1211">
        <v>20325</v>
      </c>
      <c r="BB569" s="1212">
        <f t="shared" si="766"/>
        <v>0</v>
      </c>
      <c r="BD569" s="1186">
        <f t="shared" si="735"/>
        <v>0</v>
      </c>
      <c r="BE569" s="1187">
        <f t="shared" si="736"/>
        <v>0</v>
      </c>
      <c r="BF569" s="1188">
        <f t="shared" si="737"/>
        <v>0</v>
      </c>
      <c r="BH569" s="1189"/>
      <c r="BI569" s="1190">
        <f t="shared" si="718"/>
        <v>0</v>
      </c>
      <c r="BJ569" s="1215"/>
    </row>
    <row r="570" spans="1:62" ht="23.85" hidden="1" customHeight="1" outlineLevel="2" x14ac:dyDescent="0.2">
      <c r="A570" s="1165" t="str">
        <f t="shared" si="772"/>
        <v>ДЭС с.Усть-Хайрюзово</v>
      </c>
      <c r="B570" s="1166" t="s">
        <v>1082</v>
      </c>
      <c r="C570" s="1166" t="s">
        <v>1124</v>
      </c>
      <c r="D570" s="2050" t="s">
        <v>1405</v>
      </c>
      <c r="E570" s="2050"/>
      <c r="F570" s="1200">
        <v>2006</v>
      </c>
      <c r="G570" s="1201" t="s">
        <v>1000</v>
      </c>
      <c r="H570" s="1202">
        <v>1233.33</v>
      </c>
      <c r="I570" s="1203">
        <v>1233.33</v>
      </c>
      <c r="J570" s="1204">
        <v>1233.33</v>
      </c>
      <c r="K570" s="1224"/>
      <c r="L570" s="1207"/>
      <c r="M570" s="1205"/>
      <c r="N570" s="1225"/>
      <c r="O570" s="1206"/>
      <c r="P570" s="1207"/>
      <c r="Q570" s="1208"/>
      <c r="R570" s="1209">
        <v>0</v>
      </c>
      <c r="S570" s="1209">
        <v>0</v>
      </c>
      <c r="T570" s="1209">
        <v>0</v>
      </c>
      <c r="U570" s="1210">
        <f t="shared" si="773"/>
        <v>0</v>
      </c>
      <c r="V570" s="1210">
        <f t="shared" si="773"/>
        <v>0</v>
      </c>
      <c r="W570" s="1210">
        <f t="shared" si="773"/>
        <v>0</v>
      </c>
      <c r="X570" s="1210">
        <f t="shared" si="755"/>
        <v>0</v>
      </c>
      <c r="Y570" s="1210">
        <f t="shared" si="756"/>
        <v>0</v>
      </c>
      <c r="Z570" s="1210">
        <f t="shared" si="769"/>
        <v>0</v>
      </c>
      <c r="AA570" s="1210">
        <f t="shared" si="769"/>
        <v>0</v>
      </c>
      <c r="AB570" s="1210">
        <f t="shared" si="769"/>
        <v>0</v>
      </c>
      <c r="AC570" s="1210">
        <f t="shared" si="769"/>
        <v>0</v>
      </c>
      <c r="AD570" s="1210">
        <f t="shared" si="769"/>
        <v>0</v>
      </c>
      <c r="AE570" s="1210">
        <f t="shared" si="758"/>
        <v>0</v>
      </c>
      <c r="AF570" s="1210">
        <f t="shared" si="759"/>
        <v>0</v>
      </c>
      <c r="AG570" s="1211">
        <v>1233.33</v>
      </c>
      <c r="AH570" s="1212">
        <f t="shared" si="767"/>
        <v>0</v>
      </c>
      <c r="AI570" s="1212"/>
      <c r="AJ570" s="1211"/>
      <c r="AK570" s="1228"/>
      <c r="AL570" s="1214">
        <v>0</v>
      </c>
      <c r="AM570" s="1214">
        <f t="shared" si="770"/>
        <v>0</v>
      </c>
      <c r="AN570" s="1214">
        <f t="shared" si="770"/>
        <v>0</v>
      </c>
      <c r="AO570" s="1210">
        <f t="shared" si="770"/>
        <v>0</v>
      </c>
      <c r="AP570" s="1210">
        <f t="shared" si="770"/>
        <v>0</v>
      </c>
      <c r="AQ570" s="1210">
        <f t="shared" si="770"/>
        <v>0</v>
      </c>
      <c r="AR570" s="1210">
        <f t="shared" si="761"/>
        <v>0</v>
      </c>
      <c r="AS570" s="1210">
        <f t="shared" si="762"/>
        <v>0</v>
      </c>
      <c r="AT570" s="1210">
        <f t="shared" si="771"/>
        <v>0</v>
      </c>
      <c r="AU570" s="1210">
        <f t="shared" si="771"/>
        <v>0</v>
      </c>
      <c r="AV570" s="1210">
        <f t="shared" si="771"/>
        <v>0</v>
      </c>
      <c r="AW570" s="1210">
        <f t="shared" si="771"/>
        <v>0</v>
      </c>
      <c r="AX570" s="1210">
        <f t="shared" si="771"/>
        <v>0</v>
      </c>
      <c r="AY570" s="1210">
        <f t="shared" si="764"/>
        <v>0</v>
      </c>
      <c r="AZ570" s="1210">
        <f t="shared" si="765"/>
        <v>0</v>
      </c>
      <c r="BA570" s="1211">
        <v>1233.33</v>
      </c>
      <c r="BB570" s="1212">
        <f t="shared" si="766"/>
        <v>0</v>
      </c>
      <c r="BD570" s="1186">
        <f t="shared" si="735"/>
        <v>0</v>
      </c>
      <c r="BE570" s="1187">
        <f t="shared" si="736"/>
        <v>0</v>
      </c>
      <c r="BF570" s="1188">
        <f t="shared" si="737"/>
        <v>0</v>
      </c>
      <c r="BH570" s="1189"/>
      <c r="BI570" s="1190">
        <f t="shared" si="718"/>
        <v>0</v>
      </c>
      <c r="BJ570" s="1215"/>
    </row>
    <row r="571" spans="1:62" ht="23.85" hidden="1" customHeight="1" outlineLevel="2" x14ac:dyDescent="0.2">
      <c r="A571" s="1165" t="str">
        <f t="shared" si="772"/>
        <v>ДЭС с.Усть-Хайрюзово</v>
      </c>
      <c r="B571" s="1166" t="s">
        <v>1082</v>
      </c>
      <c r="C571" s="1166" t="s">
        <v>1124</v>
      </c>
      <c r="D571" s="2050" t="s">
        <v>1406</v>
      </c>
      <c r="E571" s="2050"/>
      <c r="F571" s="1200">
        <v>1981</v>
      </c>
      <c r="G571" s="1201" t="s">
        <v>1000</v>
      </c>
      <c r="H571" s="1202">
        <v>11600</v>
      </c>
      <c r="I571" s="1203">
        <v>11600</v>
      </c>
      <c r="J571" s="1204">
        <v>11600</v>
      </c>
      <c r="K571" s="1224"/>
      <c r="L571" s="1207"/>
      <c r="M571" s="1205"/>
      <c r="N571" s="1225"/>
      <c r="O571" s="1206"/>
      <c r="P571" s="1207"/>
      <c r="Q571" s="1208"/>
      <c r="R571" s="1209">
        <v>0</v>
      </c>
      <c r="S571" s="1209">
        <v>0</v>
      </c>
      <c r="T571" s="1209">
        <v>0</v>
      </c>
      <c r="U571" s="1210">
        <f t="shared" si="773"/>
        <v>0</v>
      </c>
      <c r="V571" s="1210">
        <f t="shared" si="773"/>
        <v>0</v>
      </c>
      <c r="W571" s="1210">
        <f t="shared" si="773"/>
        <v>0</v>
      </c>
      <c r="X571" s="1210">
        <f t="shared" si="755"/>
        <v>0</v>
      </c>
      <c r="Y571" s="1210">
        <f t="shared" si="756"/>
        <v>0</v>
      </c>
      <c r="Z571" s="1210">
        <f t="shared" si="769"/>
        <v>0</v>
      </c>
      <c r="AA571" s="1210">
        <f t="shared" si="769"/>
        <v>0</v>
      </c>
      <c r="AB571" s="1210">
        <f t="shared" si="769"/>
        <v>0</v>
      </c>
      <c r="AC571" s="1210">
        <f t="shared" si="769"/>
        <v>0</v>
      </c>
      <c r="AD571" s="1210">
        <f t="shared" si="769"/>
        <v>0</v>
      </c>
      <c r="AE571" s="1210">
        <f t="shared" si="758"/>
        <v>0</v>
      </c>
      <c r="AF571" s="1210">
        <f t="shared" si="759"/>
        <v>0</v>
      </c>
      <c r="AG571" s="1211">
        <v>11600</v>
      </c>
      <c r="AH571" s="1212">
        <f t="shared" si="767"/>
        <v>0</v>
      </c>
      <c r="AI571" s="1212"/>
      <c r="AJ571" s="1211"/>
      <c r="AK571" s="1228"/>
      <c r="AL571" s="1214">
        <v>0</v>
      </c>
      <c r="AM571" s="1214">
        <f t="shared" si="770"/>
        <v>0</v>
      </c>
      <c r="AN571" s="1214">
        <f t="shared" si="770"/>
        <v>0</v>
      </c>
      <c r="AO571" s="1210">
        <f t="shared" si="770"/>
        <v>0</v>
      </c>
      <c r="AP571" s="1210">
        <f t="shared" si="770"/>
        <v>0</v>
      </c>
      <c r="AQ571" s="1210">
        <f t="shared" si="770"/>
        <v>0</v>
      </c>
      <c r="AR571" s="1210">
        <f t="shared" si="761"/>
        <v>0</v>
      </c>
      <c r="AS571" s="1210">
        <f t="shared" si="762"/>
        <v>0</v>
      </c>
      <c r="AT571" s="1210">
        <f t="shared" si="771"/>
        <v>0</v>
      </c>
      <c r="AU571" s="1210">
        <f t="shared" si="771"/>
        <v>0</v>
      </c>
      <c r="AV571" s="1210">
        <f t="shared" si="771"/>
        <v>0</v>
      </c>
      <c r="AW571" s="1210">
        <f t="shared" si="771"/>
        <v>0</v>
      </c>
      <c r="AX571" s="1210">
        <f t="shared" si="771"/>
        <v>0</v>
      </c>
      <c r="AY571" s="1210">
        <f t="shared" si="764"/>
        <v>0</v>
      </c>
      <c r="AZ571" s="1210">
        <f t="shared" si="765"/>
        <v>0</v>
      </c>
      <c r="BA571" s="1211">
        <v>11600</v>
      </c>
      <c r="BB571" s="1212">
        <f t="shared" si="766"/>
        <v>0</v>
      </c>
      <c r="BD571" s="1186">
        <f t="shared" si="735"/>
        <v>0</v>
      </c>
      <c r="BE571" s="1187">
        <f t="shared" si="736"/>
        <v>0</v>
      </c>
      <c r="BF571" s="1188">
        <f t="shared" si="737"/>
        <v>0</v>
      </c>
      <c r="BH571" s="1189"/>
      <c r="BI571" s="1190">
        <f t="shared" si="718"/>
        <v>0</v>
      </c>
      <c r="BJ571" s="1215"/>
    </row>
    <row r="572" spans="1:62" ht="23.85" hidden="1" customHeight="1" outlineLevel="2" x14ac:dyDescent="0.2">
      <c r="A572" s="1165" t="str">
        <f t="shared" si="772"/>
        <v>ДЭС с.Усть-Хайрюзово</v>
      </c>
      <c r="B572" s="1166" t="s">
        <v>1082</v>
      </c>
      <c r="C572" s="1166" t="s">
        <v>1124</v>
      </c>
      <c r="D572" s="2050" t="s">
        <v>1407</v>
      </c>
      <c r="E572" s="2050"/>
      <c r="F572" s="1200">
        <v>1994</v>
      </c>
      <c r="G572" s="1201" t="s">
        <v>1000</v>
      </c>
      <c r="H572" s="1202">
        <v>3500</v>
      </c>
      <c r="I572" s="1203">
        <v>3500</v>
      </c>
      <c r="J572" s="1204">
        <v>3500</v>
      </c>
      <c r="K572" s="1224"/>
      <c r="L572" s="1207"/>
      <c r="M572" s="1205"/>
      <c r="N572" s="1225"/>
      <c r="O572" s="1206"/>
      <c r="P572" s="1207"/>
      <c r="Q572" s="1208"/>
      <c r="R572" s="1209">
        <v>0</v>
      </c>
      <c r="S572" s="1209">
        <v>0</v>
      </c>
      <c r="T572" s="1209">
        <v>0</v>
      </c>
      <c r="U572" s="1210">
        <f t="shared" si="773"/>
        <v>0</v>
      </c>
      <c r="V572" s="1210">
        <f t="shared" si="773"/>
        <v>0</v>
      </c>
      <c r="W572" s="1210">
        <f t="shared" si="773"/>
        <v>0</v>
      </c>
      <c r="X572" s="1210">
        <f t="shared" si="755"/>
        <v>0</v>
      </c>
      <c r="Y572" s="1210">
        <f t="shared" si="756"/>
        <v>0</v>
      </c>
      <c r="Z572" s="1210">
        <f t="shared" si="769"/>
        <v>0</v>
      </c>
      <c r="AA572" s="1210">
        <f t="shared" si="769"/>
        <v>0</v>
      </c>
      <c r="AB572" s="1210">
        <f t="shared" si="769"/>
        <v>0</v>
      </c>
      <c r="AC572" s="1210">
        <f t="shared" si="769"/>
        <v>0</v>
      </c>
      <c r="AD572" s="1210">
        <f t="shared" si="769"/>
        <v>0</v>
      </c>
      <c r="AE572" s="1210">
        <f t="shared" si="758"/>
        <v>0</v>
      </c>
      <c r="AF572" s="1210">
        <f t="shared" si="759"/>
        <v>0</v>
      </c>
      <c r="AG572" s="1211">
        <v>3500</v>
      </c>
      <c r="AH572" s="1212">
        <f t="shared" si="767"/>
        <v>0</v>
      </c>
      <c r="AI572" s="1212"/>
      <c r="AJ572" s="1211"/>
      <c r="AK572" s="1228"/>
      <c r="AL572" s="1214">
        <v>0</v>
      </c>
      <c r="AM572" s="1214">
        <f t="shared" si="770"/>
        <v>0</v>
      </c>
      <c r="AN572" s="1214">
        <f t="shared" si="770"/>
        <v>0</v>
      </c>
      <c r="AO572" s="1210">
        <f t="shared" si="770"/>
        <v>0</v>
      </c>
      <c r="AP572" s="1210">
        <f t="shared" si="770"/>
        <v>0</v>
      </c>
      <c r="AQ572" s="1210">
        <f t="shared" si="770"/>
        <v>0</v>
      </c>
      <c r="AR572" s="1210">
        <f t="shared" si="761"/>
        <v>0</v>
      </c>
      <c r="AS572" s="1210">
        <f t="shared" si="762"/>
        <v>0</v>
      </c>
      <c r="AT572" s="1210">
        <f t="shared" si="771"/>
        <v>0</v>
      </c>
      <c r="AU572" s="1210">
        <f t="shared" si="771"/>
        <v>0</v>
      </c>
      <c r="AV572" s="1210">
        <f t="shared" si="771"/>
        <v>0</v>
      </c>
      <c r="AW572" s="1210">
        <f t="shared" si="771"/>
        <v>0</v>
      </c>
      <c r="AX572" s="1210">
        <f t="shared" si="771"/>
        <v>0</v>
      </c>
      <c r="AY572" s="1210">
        <f t="shared" si="764"/>
        <v>0</v>
      </c>
      <c r="AZ572" s="1210">
        <f t="shared" si="765"/>
        <v>0</v>
      </c>
      <c r="BA572" s="1211">
        <v>3500</v>
      </c>
      <c r="BB572" s="1212">
        <f t="shared" si="766"/>
        <v>0</v>
      </c>
      <c r="BD572" s="1186">
        <f t="shared" si="735"/>
        <v>0</v>
      </c>
      <c r="BE572" s="1187">
        <f t="shared" si="736"/>
        <v>0</v>
      </c>
      <c r="BF572" s="1188">
        <f t="shared" si="737"/>
        <v>0</v>
      </c>
      <c r="BH572" s="1189"/>
      <c r="BI572" s="1190">
        <f t="shared" si="718"/>
        <v>0</v>
      </c>
      <c r="BJ572" s="1215"/>
    </row>
    <row r="573" spans="1:62" ht="12.6" hidden="1" customHeight="1" outlineLevel="2" x14ac:dyDescent="0.2">
      <c r="A573" s="1165" t="str">
        <f t="shared" si="772"/>
        <v>ДЭС с.Усть-Хайрюзово</v>
      </c>
      <c r="B573" s="1166" t="s">
        <v>1012</v>
      </c>
      <c r="C573" s="1166" t="s">
        <v>1100</v>
      </c>
      <c r="D573" s="2050" t="s">
        <v>1105</v>
      </c>
      <c r="E573" s="2050"/>
      <c r="F573" s="1200">
        <v>2123</v>
      </c>
      <c r="G573" s="1201" t="s">
        <v>1408</v>
      </c>
      <c r="H573" s="1202">
        <v>322951.59999999998</v>
      </c>
      <c r="I573" s="1203">
        <v>322951.59999999998</v>
      </c>
      <c r="J573" s="1204">
        <v>251184.64000000001</v>
      </c>
      <c r="K573" s="2039">
        <v>71766.960000000006</v>
      </c>
      <c r="L573" s="2040"/>
      <c r="M573" s="1205"/>
      <c r="N573" s="1271">
        <v>26912.639999999999</v>
      </c>
      <c r="O573" s="1206"/>
      <c r="P573" s="1207"/>
      <c r="Q573" s="1208"/>
      <c r="R573" s="1209">
        <v>8970.8799999999992</v>
      </c>
      <c r="S573" s="1209">
        <v>8970.8799999999992</v>
      </c>
      <c r="T573" s="1209">
        <v>8970.8799999999992</v>
      </c>
      <c r="U573" s="1210">
        <f t="shared" si="773"/>
        <v>8970.8799999999992</v>
      </c>
      <c r="V573" s="1210">
        <f t="shared" si="773"/>
        <v>8970.8799999999992</v>
      </c>
      <c r="W573" s="1210">
        <f t="shared" si="773"/>
        <v>8970.8799999999992</v>
      </c>
      <c r="X573" s="1210">
        <f t="shared" si="755"/>
        <v>53825.279999999992</v>
      </c>
      <c r="Y573" s="1210">
        <f t="shared" si="756"/>
        <v>8970.8799999999992</v>
      </c>
      <c r="Z573" s="1210">
        <f>SUM(K573)-X573-Y573</f>
        <v>8970.8000000000156</v>
      </c>
      <c r="AA573" s="1210">
        <v>0</v>
      </c>
      <c r="AB573" s="1210">
        <v>0</v>
      </c>
      <c r="AC573" s="1210">
        <v>0</v>
      </c>
      <c r="AD573" s="1210">
        <v>0</v>
      </c>
      <c r="AE573" s="1210">
        <f t="shared" si="758"/>
        <v>17941.680000000015</v>
      </c>
      <c r="AF573" s="1210">
        <f t="shared" si="759"/>
        <v>71766.960000000006</v>
      </c>
      <c r="AG573" s="1211">
        <v>322951.59999999998</v>
      </c>
      <c r="AH573" s="1276">
        <f t="shared" si="767"/>
        <v>0</v>
      </c>
      <c r="AI573" s="1276"/>
      <c r="AJ573" s="1211"/>
      <c r="AK573" s="1213"/>
      <c r="AL573" s="1214">
        <v>0</v>
      </c>
      <c r="AM573" s="1214">
        <f t="shared" si="770"/>
        <v>0</v>
      </c>
      <c r="AN573" s="1214">
        <f t="shared" si="770"/>
        <v>0</v>
      </c>
      <c r="AO573" s="1210">
        <f t="shared" si="770"/>
        <v>0</v>
      </c>
      <c r="AP573" s="1210">
        <f t="shared" si="770"/>
        <v>0</v>
      </c>
      <c r="AQ573" s="1210">
        <f t="shared" si="770"/>
        <v>0</v>
      </c>
      <c r="AR573" s="1210">
        <f t="shared" si="761"/>
        <v>0</v>
      </c>
      <c r="AS573" s="1210">
        <f t="shared" si="762"/>
        <v>0</v>
      </c>
      <c r="AT573" s="1210">
        <f t="shared" si="771"/>
        <v>0</v>
      </c>
      <c r="AU573" s="1210">
        <f t="shared" si="771"/>
        <v>0</v>
      </c>
      <c r="AV573" s="1210">
        <f t="shared" si="771"/>
        <v>0</v>
      </c>
      <c r="AW573" s="1210">
        <f t="shared" si="771"/>
        <v>0</v>
      </c>
      <c r="AX573" s="1210">
        <f t="shared" si="771"/>
        <v>0</v>
      </c>
      <c r="AY573" s="1210">
        <f t="shared" si="764"/>
        <v>0</v>
      </c>
      <c r="AZ573" s="1210">
        <f t="shared" si="765"/>
        <v>0</v>
      </c>
      <c r="BA573" s="1211">
        <v>322951.59999999998</v>
      </c>
      <c r="BB573" s="1276">
        <f t="shared" si="766"/>
        <v>0</v>
      </c>
      <c r="BD573" s="1186">
        <f t="shared" si="735"/>
        <v>0</v>
      </c>
      <c r="BE573" s="1187">
        <f t="shared" si="736"/>
        <v>44854.320000000014</v>
      </c>
      <c r="BF573" s="1188">
        <f t="shared" si="737"/>
        <v>0</v>
      </c>
      <c r="BH573" s="1189"/>
      <c r="BI573" s="1190">
        <f t="shared" si="718"/>
        <v>0</v>
      </c>
      <c r="BJ573" s="1215"/>
    </row>
    <row r="574" spans="1:62" ht="35.1" hidden="1" customHeight="1" outlineLevel="2" x14ac:dyDescent="0.2">
      <c r="A574" s="1165" t="str">
        <f t="shared" si="772"/>
        <v>ДЭС с.Усть-Хайрюзово</v>
      </c>
      <c r="B574" s="1166" t="s">
        <v>981</v>
      </c>
      <c r="C574" s="1166" t="s">
        <v>1108</v>
      </c>
      <c r="D574" s="2050" t="s">
        <v>1409</v>
      </c>
      <c r="E574" s="2050"/>
      <c r="F574" s="1200">
        <v>17</v>
      </c>
      <c r="G574" s="1201" t="s">
        <v>1061</v>
      </c>
      <c r="H574" s="1202">
        <v>17872.45</v>
      </c>
      <c r="I574" s="1203">
        <v>17872.45</v>
      </c>
      <c r="J574" s="1204">
        <v>17872.45</v>
      </c>
      <c r="K574" s="1224"/>
      <c r="L574" s="1207"/>
      <c r="M574" s="1205"/>
      <c r="N574" s="1225"/>
      <c r="O574" s="1206"/>
      <c r="P574" s="1207"/>
      <c r="Q574" s="1208"/>
      <c r="R574" s="1209">
        <v>0</v>
      </c>
      <c r="S574" s="1209">
        <v>0</v>
      </c>
      <c r="T574" s="1209">
        <v>0</v>
      </c>
      <c r="U574" s="1210">
        <f t="shared" si="773"/>
        <v>0</v>
      </c>
      <c r="V574" s="1210">
        <f t="shared" si="773"/>
        <v>0</v>
      </c>
      <c r="W574" s="1210">
        <f t="shared" si="773"/>
        <v>0</v>
      </c>
      <c r="X574" s="1210">
        <f t="shared" si="755"/>
        <v>0</v>
      </c>
      <c r="Y574" s="1210">
        <f t="shared" si="756"/>
        <v>0</v>
      </c>
      <c r="Z574" s="1210">
        <f t="shared" ref="Z574:AD589" si="774">Y574</f>
        <v>0</v>
      </c>
      <c r="AA574" s="1210">
        <f t="shared" si="774"/>
        <v>0</v>
      </c>
      <c r="AB574" s="1210">
        <f t="shared" si="774"/>
        <v>0</v>
      </c>
      <c r="AC574" s="1210">
        <f t="shared" si="774"/>
        <v>0</v>
      </c>
      <c r="AD574" s="1210">
        <f t="shared" si="774"/>
        <v>0</v>
      </c>
      <c r="AE574" s="1210">
        <f t="shared" si="758"/>
        <v>0</v>
      </c>
      <c r="AF574" s="1210">
        <f t="shared" si="759"/>
        <v>0</v>
      </c>
      <c r="AG574" s="1211">
        <v>17872.45</v>
      </c>
      <c r="AH574" s="1212">
        <f t="shared" si="767"/>
        <v>0</v>
      </c>
      <c r="AI574" s="1212"/>
      <c r="AJ574" s="1211"/>
      <c r="AK574" s="1228"/>
      <c r="AL574" s="1214">
        <v>0</v>
      </c>
      <c r="AM574" s="1214">
        <f t="shared" si="770"/>
        <v>0</v>
      </c>
      <c r="AN574" s="1214">
        <f t="shared" si="770"/>
        <v>0</v>
      </c>
      <c r="AO574" s="1210">
        <f t="shared" si="770"/>
        <v>0</v>
      </c>
      <c r="AP574" s="1210">
        <f t="shared" si="770"/>
        <v>0</v>
      </c>
      <c r="AQ574" s="1210">
        <f t="shared" si="770"/>
        <v>0</v>
      </c>
      <c r="AR574" s="1210">
        <f t="shared" si="761"/>
        <v>0</v>
      </c>
      <c r="AS574" s="1210">
        <f t="shared" si="762"/>
        <v>0</v>
      </c>
      <c r="AT574" s="1210">
        <f t="shared" si="771"/>
        <v>0</v>
      </c>
      <c r="AU574" s="1210">
        <f t="shared" si="771"/>
        <v>0</v>
      </c>
      <c r="AV574" s="1210">
        <f t="shared" si="771"/>
        <v>0</v>
      </c>
      <c r="AW574" s="1210">
        <f t="shared" si="771"/>
        <v>0</v>
      </c>
      <c r="AX574" s="1210">
        <f t="shared" si="771"/>
        <v>0</v>
      </c>
      <c r="AY574" s="1210">
        <f t="shared" si="764"/>
        <v>0</v>
      </c>
      <c r="AZ574" s="1210">
        <f t="shared" si="765"/>
        <v>0</v>
      </c>
      <c r="BA574" s="1211">
        <v>17872.45</v>
      </c>
      <c r="BB574" s="1212">
        <f t="shared" si="766"/>
        <v>0</v>
      </c>
      <c r="BD574" s="1186">
        <f t="shared" si="735"/>
        <v>0</v>
      </c>
      <c r="BE574" s="1187">
        <f t="shared" si="736"/>
        <v>0</v>
      </c>
      <c r="BF574" s="1188">
        <f t="shared" si="737"/>
        <v>0</v>
      </c>
      <c r="BH574" s="1189"/>
      <c r="BI574" s="1190">
        <f t="shared" si="718"/>
        <v>0</v>
      </c>
      <c r="BJ574" s="1215"/>
    </row>
    <row r="575" spans="1:62" ht="12.6" hidden="1" customHeight="1" outlineLevel="2" x14ac:dyDescent="0.2">
      <c r="A575" s="1165" t="str">
        <f t="shared" si="772"/>
        <v>ДЭС с.Усть-Хайрюзово</v>
      </c>
      <c r="B575" s="1166" t="s">
        <v>1015</v>
      </c>
      <c r="C575" s="1166" t="s">
        <v>1100</v>
      </c>
      <c r="D575" s="2050" t="s">
        <v>1410</v>
      </c>
      <c r="E575" s="2050"/>
      <c r="F575" s="1200">
        <v>2032</v>
      </c>
      <c r="G575" s="1201" t="s">
        <v>1000</v>
      </c>
      <c r="H575" s="1202">
        <v>11300</v>
      </c>
      <c r="I575" s="1203">
        <v>11300</v>
      </c>
      <c r="J575" s="1204">
        <v>11300</v>
      </c>
      <c r="K575" s="1224"/>
      <c r="L575" s="1207"/>
      <c r="M575" s="1205"/>
      <c r="N575" s="1225"/>
      <c r="O575" s="1206"/>
      <c r="P575" s="1207"/>
      <c r="Q575" s="1208"/>
      <c r="R575" s="1209">
        <v>0</v>
      </c>
      <c r="S575" s="1209">
        <v>0</v>
      </c>
      <c r="T575" s="1209">
        <v>0</v>
      </c>
      <c r="U575" s="1210">
        <f t="shared" si="773"/>
        <v>0</v>
      </c>
      <c r="V575" s="1210">
        <f t="shared" si="773"/>
        <v>0</v>
      </c>
      <c r="W575" s="1210">
        <f t="shared" si="773"/>
        <v>0</v>
      </c>
      <c r="X575" s="1210">
        <f t="shared" si="755"/>
        <v>0</v>
      </c>
      <c r="Y575" s="1210">
        <f t="shared" si="756"/>
        <v>0</v>
      </c>
      <c r="Z575" s="1210">
        <f t="shared" si="774"/>
        <v>0</v>
      </c>
      <c r="AA575" s="1210">
        <f t="shared" si="774"/>
        <v>0</v>
      </c>
      <c r="AB575" s="1210">
        <f t="shared" si="774"/>
        <v>0</v>
      </c>
      <c r="AC575" s="1210">
        <f t="shared" si="774"/>
        <v>0</v>
      </c>
      <c r="AD575" s="1210">
        <f t="shared" si="774"/>
        <v>0</v>
      </c>
      <c r="AE575" s="1210">
        <f t="shared" si="758"/>
        <v>0</v>
      </c>
      <c r="AF575" s="1210">
        <f t="shared" si="759"/>
        <v>0</v>
      </c>
      <c r="AG575" s="1211">
        <v>11300</v>
      </c>
      <c r="AH575" s="1212">
        <f t="shared" si="767"/>
        <v>0</v>
      </c>
      <c r="AI575" s="1212"/>
      <c r="AJ575" s="1211"/>
      <c r="AK575" s="1228"/>
      <c r="AL575" s="1214">
        <v>0</v>
      </c>
      <c r="AM575" s="1214">
        <f t="shared" si="770"/>
        <v>0</v>
      </c>
      <c r="AN575" s="1214">
        <f t="shared" si="770"/>
        <v>0</v>
      </c>
      <c r="AO575" s="1210">
        <f t="shared" si="770"/>
        <v>0</v>
      </c>
      <c r="AP575" s="1210">
        <f t="shared" si="770"/>
        <v>0</v>
      </c>
      <c r="AQ575" s="1210">
        <f t="shared" si="770"/>
        <v>0</v>
      </c>
      <c r="AR575" s="1210">
        <f t="shared" si="761"/>
        <v>0</v>
      </c>
      <c r="AS575" s="1210">
        <f t="shared" si="762"/>
        <v>0</v>
      </c>
      <c r="AT575" s="1210">
        <f t="shared" si="771"/>
        <v>0</v>
      </c>
      <c r="AU575" s="1210">
        <f t="shared" si="771"/>
        <v>0</v>
      </c>
      <c r="AV575" s="1210">
        <f t="shared" si="771"/>
        <v>0</v>
      </c>
      <c r="AW575" s="1210">
        <f t="shared" si="771"/>
        <v>0</v>
      </c>
      <c r="AX575" s="1210">
        <f t="shared" si="771"/>
        <v>0</v>
      </c>
      <c r="AY575" s="1210">
        <f t="shared" si="764"/>
        <v>0</v>
      </c>
      <c r="AZ575" s="1210">
        <f t="shared" si="765"/>
        <v>0</v>
      </c>
      <c r="BA575" s="1211">
        <v>11300</v>
      </c>
      <c r="BB575" s="1212">
        <f t="shared" si="766"/>
        <v>0</v>
      </c>
      <c r="BD575" s="1186">
        <f t="shared" si="735"/>
        <v>0</v>
      </c>
      <c r="BE575" s="1187">
        <f t="shared" si="736"/>
        <v>0</v>
      </c>
      <c r="BF575" s="1188">
        <f t="shared" si="737"/>
        <v>0</v>
      </c>
      <c r="BH575" s="1189"/>
      <c r="BI575" s="1190">
        <f t="shared" si="718"/>
        <v>0</v>
      </c>
      <c r="BJ575" s="1215"/>
    </row>
    <row r="576" spans="1:62" ht="12.6" hidden="1" customHeight="1" outlineLevel="2" x14ac:dyDescent="0.2">
      <c r="A576" s="1165" t="str">
        <f t="shared" si="772"/>
        <v>ДЭС с.Усть-Хайрюзово</v>
      </c>
      <c r="B576" s="1166" t="s">
        <v>981</v>
      </c>
      <c r="C576" s="1166" t="s">
        <v>1108</v>
      </c>
      <c r="D576" s="2050" t="s">
        <v>1219</v>
      </c>
      <c r="E576" s="2050"/>
      <c r="F576" s="1200">
        <v>645</v>
      </c>
      <c r="G576" s="1201" t="s">
        <v>1019</v>
      </c>
      <c r="H576" s="1202">
        <v>27426</v>
      </c>
      <c r="I576" s="1203">
        <v>27426</v>
      </c>
      <c r="J576" s="1204">
        <v>27426</v>
      </c>
      <c r="K576" s="1224"/>
      <c r="L576" s="1207"/>
      <c r="M576" s="1205"/>
      <c r="N576" s="1225"/>
      <c r="O576" s="1206"/>
      <c r="P576" s="1207"/>
      <c r="Q576" s="1208"/>
      <c r="R576" s="1209">
        <v>0</v>
      </c>
      <c r="S576" s="1209">
        <v>0</v>
      </c>
      <c r="T576" s="1209">
        <v>0</v>
      </c>
      <c r="U576" s="1210">
        <f t="shared" si="773"/>
        <v>0</v>
      </c>
      <c r="V576" s="1210">
        <f t="shared" si="773"/>
        <v>0</v>
      </c>
      <c r="W576" s="1210">
        <f t="shared" si="773"/>
        <v>0</v>
      </c>
      <c r="X576" s="1210">
        <f t="shared" si="755"/>
        <v>0</v>
      </c>
      <c r="Y576" s="1210">
        <f t="shared" si="756"/>
        <v>0</v>
      </c>
      <c r="Z576" s="1210">
        <f t="shared" si="774"/>
        <v>0</v>
      </c>
      <c r="AA576" s="1210">
        <f t="shared" si="774"/>
        <v>0</v>
      </c>
      <c r="AB576" s="1210">
        <f t="shared" si="774"/>
        <v>0</v>
      </c>
      <c r="AC576" s="1210">
        <f t="shared" si="774"/>
        <v>0</v>
      </c>
      <c r="AD576" s="1210">
        <f t="shared" si="774"/>
        <v>0</v>
      </c>
      <c r="AE576" s="1210">
        <f t="shared" si="758"/>
        <v>0</v>
      </c>
      <c r="AF576" s="1210">
        <f t="shared" si="759"/>
        <v>0</v>
      </c>
      <c r="AG576" s="1211">
        <v>27426</v>
      </c>
      <c r="AH576" s="1212">
        <f t="shared" si="767"/>
        <v>0</v>
      </c>
      <c r="AI576" s="1212"/>
      <c r="AJ576" s="1211"/>
      <c r="AK576" s="1228"/>
      <c r="AL576" s="1214">
        <v>0</v>
      </c>
      <c r="AM576" s="1214">
        <f t="shared" si="770"/>
        <v>0</v>
      </c>
      <c r="AN576" s="1214">
        <f t="shared" si="770"/>
        <v>0</v>
      </c>
      <c r="AO576" s="1210">
        <f t="shared" si="770"/>
        <v>0</v>
      </c>
      <c r="AP576" s="1210">
        <f t="shared" si="770"/>
        <v>0</v>
      </c>
      <c r="AQ576" s="1210">
        <f t="shared" si="770"/>
        <v>0</v>
      </c>
      <c r="AR576" s="1210">
        <f t="shared" si="761"/>
        <v>0</v>
      </c>
      <c r="AS576" s="1210">
        <f t="shared" si="762"/>
        <v>0</v>
      </c>
      <c r="AT576" s="1210">
        <f t="shared" si="771"/>
        <v>0</v>
      </c>
      <c r="AU576" s="1210">
        <f t="shared" si="771"/>
        <v>0</v>
      </c>
      <c r="AV576" s="1210">
        <f t="shared" si="771"/>
        <v>0</v>
      </c>
      <c r="AW576" s="1210">
        <f t="shared" si="771"/>
        <v>0</v>
      </c>
      <c r="AX576" s="1210">
        <f t="shared" si="771"/>
        <v>0</v>
      </c>
      <c r="AY576" s="1210">
        <f t="shared" si="764"/>
        <v>0</v>
      </c>
      <c r="AZ576" s="1210">
        <f t="shared" si="765"/>
        <v>0</v>
      </c>
      <c r="BA576" s="1211">
        <v>27426</v>
      </c>
      <c r="BB576" s="1212">
        <f t="shared" si="766"/>
        <v>0</v>
      </c>
      <c r="BD576" s="1186">
        <f t="shared" si="735"/>
        <v>0</v>
      </c>
      <c r="BE576" s="1187">
        <f t="shared" si="736"/>
        <v>0</v>
      </c>
      <c r="BF576" s="1188">
        <f t="shared" si="737"/>
        <v>0</v>
      </c>
      <c r="BH576" s="1189"/>
      <c r="BI576" s="1190">
        <f t="shared" si="718"/>
        <v>0</v>
      </c>
      <c r="BJ576" s="1215"/>
    </row>
    <row r="577" spans="1:62" ht="23.85" hidden="1" customHeight="1" outlineLevel="2" x14ac:dyDescent="0.2">
      <c r="A577" s="1165" t="str">
        <f t="shared" si="772"/>
        <v>ДЭС с.Усть-Хайрюзово</v>
      </c>
      <c r="B577" s="1166" t="s">
        <v>1082</v>
      </c>
      <c r="C577" s="1166" t="s">
        <v>1124</v>
      </c>
      <c r="D577" s="2050" t="s">
        <v>1411</v>
      </c>
      <c r="E577" s="2050"/>
      <c r="F577" s="1200">
        <v>1984</v>
      </c>
      <c r="G577" s="1201" t="s">
        <v>1000</v>
      </c>
      <c r="H577" s="1202">
        <v>58000</v>
      </c>
      <c r="I577" s="1203">
        <v>58000</v>
      </c>
      <c r="J577" s="1204">
        <v>58000</v>
      </c>
      <c r="K577" s="1224"/>
      <c r="L577" s="1207"/>
      <c r="M577" s="1205"/>
      <c r="N577" s="1225"/>
      <c r="O577" s="1206"/>
      <c r="P577" s="1207"/>
      <c r="Q577" s="1208"/>
      <c r="R577" s="1209">
        <v>0</v>
      </c>
      <c r="S577" s="1209">
        <v>0</v>
      </c>
      <c r="T577" s="1209">
        <v>0</v>
      </c>
      <c r="U577" s="1210">
        <f t="shared" si="773"/>
        <v>0</v>
      </c>
      <c r="V577" s="1210">
        <f t="shared" si="773"/>
        <v>0</v>
      </c>
      <c r="W577" s="1210">
        <f t="shared" si="773"/>
        <v>0</v>
      </c>
      <c r="X577" s="1210">
        <f t="shared" si="755"/>
        <v>0</v>
      </c>
      <c r="Y577" s="1210">
        <f t="shared" si="756"/>
        <v>0</v>
      </c>
      <c r="Z577" s="1210">
        <f t="shared" si="774"/>
        <v>0</v>
      </c>
      <c r="AA577" s="1210">
        <f t="shared" si="774"/>
        <v>0</v>
      </c>
      <c r="AB577" s="1210">
        <f t="shared" si="774"/>
        <v>0</v>
      </c>
      <c r="AC577" s="1210">
        <f t="shared" si="774"/>
        <v>0</v>
      </c>
      <c r="AD577" s="1210">
        <f t="shared" si="774"/>
        <v>0</v>
      </c>
      <c r="AE577" s="1210">
        <f t="shared" si="758"/>
        <v>0</v>
      </c>
      <c r="AF577" s="1210">
        <f t="shared" si="759"/>
        <v>0</v>
      </c>
      <c r="AG577" s="1211">
        <v>58000</v>
      </c>
      <c r="AH577" s="1212">
        <f t="shared" si="767"/>
        <v>0</v>
      </c>
      <c r="AI577" s="1212"/>
      <c r="AJ577" s="1211"/>
      <c r="AK577" s="1228"/>
      <c r="AL577" s="1214">
        <v>0</v>
      </c>
      <c r="AM577" s="1214">
        <f t="shared" si="770"/>
        <v>0</v>
      </c>
      <c r="AN577" s="1214">
        <f t="shared" si="770"/>
        <v>0</v>
      </c>
      <c r="AO577" s="1210">
        <f t="shared" si="770"/>
        <v>0</v>
      </c>
      <c r="AP577" s="1210">
        <f t="shared" si="770"/>
        <v>0</v>
      </c>
      <c r="AQ577" s="1210">
        <f t="shared" si="770"/>
        <v>0</v>
      </c>
      <c r="AR577" s="1210">
        <f t="shared" si="761"/>
        <v>0</v>
      </c>
      <c r="AS577" s="1210">
        <f t="shared" si="762"/>
        <v>0</v>
      </c>
      <c r="AT577" s="1210">
        <f t="shared" si="771"/>
        <v>0</v>
      </c>
      <c r="AU577" s="1210">
        <f t="shared" si="771"/>
        <v>0</v>
      </c>
      <c r="AV577" s="1210">
        <f t="shared" si="771"/>
        <v>0</v>
      </c>
      <c r="AW577" s="1210">
        <f t="shared" si="771"/>
        <v>0</v>
      </c>
      <c r="AX577" s="1210">
        <f t="shared" si="771"/>
        <v>0</v>
      </c>
      <c r="AY577" s="1210">
        <f t="shared" si="764"/>
        <v>0</v>
      </c>
      <c r="AZ577" s="1210">
        <f t="shared" si="765"/>
        <v>0</v>
      </c>
      <c r="BA577" s="1211">
        <v>58000</v>
      </c>
      <c r="BB577" s="1212">
        <f t="shared" si="766"/>
        <v>0</v>
      </c>
      <c r="BD577" s="1186">
        <f t="shared" si="735"/>
        <v>0</v>
      </c>
      <c r="BE577" s="1187">
        <f t="shared" si="736"/>
        <v>0</v>
      </c>
      <c r="BF577" s="1188">
        <f t="shared" si="737"/>
        <v>0</v>
      </c>
      <c r="BH577" s="1189"/>
      <c r="BI577" s="1190">
        <f t="shared" si="718"/>
        <v>0</v>
      </c>
      <c r="BJ577" s="1215"/>
    </row>
    <row r="578" spans="1:62" ht="12.6" hidden="1" customHeight="1" outlineLevel="2" x14ac:dyDescent="0.2">
      <c r="A578" s="1165" t="str">
        <f t="shared" si="772"/>
        <v>ДЭС с.Усть-Хайрюзово</v>
      </c>
      <c r="B578" s="1166" t="s">
        <v>1012</v>
      </c>
      <c r="C578" s="1166" t="s">
        <v>1100</v>
      </c>
      <c r="D578" s="2050" t="s">
        <v>1412</v>
      </c>
      <c r="E578" s="2050"/>
      <c r="F578" s="1200">
        <v>2049</v>
      </c>
      <c r="G578" s="1201" t="s">
        <v>1000</v>
      </c>
      <c r="H578" s="1202">
        <v>20325</v>
      </c>
      <c r="I578" s="1203">
        <v>20325</v>
      </c>
      <c r="J578" s="1204">
        <v>20325</v>
      </c>
      <c r="K578" s="1224"/>
      <c r="L578" s="1207"/>
      <c r="M578" s="1205"/>
      <c r="N578" s="1225"/>
      <c r="O578" s="1206"/>
      <c r="P578" s="1207"/>
      <c r="Q578" s="1208"/>
      <c r="R578" s="1209">
        <v>0</v>
      </c>
      <c r="S578" s="1209">
        <v>0</v>
      </c>
      <c r="T578" s="1209">
        <v>0</v>
      </c>
      <c r="U578" s="1210">
        <f t="shared" si="773"/>
        <v>0</v>
      </c>
      <c r="V578" s="1210">
        <f t="shared" si="773"/>
        <v>0</v>
      </c>
      <c r="W578" s="1210">
        <f t="shared" si="773"/>
        <v>0</v>
      </c>
      <c r="X578" s="1210">
        <f t="shared" si="755"/>
        <v>0</v>
      </c>
      <c r="Y578" s="1210">
        <f t="shared" si="756"/>
        <v>0</v>
      </c>
      <c r="Z578" s="1210">
        <f t="shared" si="774"/>
        <v>0</v>
      </c>
      <c r="AA578" s="1210">
        <f t="shared" si="774"/>
        <v>0</v>
      </c>
      <c r="AB578" s="1210">
        <f t="shared" si="774"/>
        <v>0</v>
      </c>
      <c r="AC578" s="1210">
        <f t="shared" si="774"/>
        <v>0</v>
      </c>
      <c r="AD578" s="1210">
        <f t="shared" si="774"/>
        <v>0</v>
      </c>
      <c r="AE578" s="1210">
        <f t="shared" si="758"/>
        <v>0</v>
      </c>
      <c r="AF578" s="1210">
        <f t="shared" si="759"/>
        <v>0</v>
      </c>
      <c r="AG578" s="1211">
        <v>20325</v>
      </c>
      <c r="AH578" s="1212">
        <f t="shared" si="767"/>
        <v>0</v>
      </c>
      <c r="AI578" s="1212"/>
      <c r="AJ578" s="1211"/>
      <c r="AK578" s="1228"/>
      <c r="AL578" s="1214">
        <v>0</v>
      </c>
      <c r="AM578" s="1214">
        <f t="shared" si="770"/>
        <v>0</v>
      </c>
      <c r="AN578" s="1214">
        <f t="shared" si="770"/>
        <v>0</v>
      </c>
      <c r="AO578" s="1210">
        <f t="shared" si="770"/>
        <v>0</v>
      </c>
      <c r="AP578" s="1210">
        <f t="shared" si="770"/>
        <v>0</v>
      </c>
      <c r="AQ578" s="1210">
        <f t="shared" si="770"/>
        <v>0</v>
      </c>
      <c r="AR578" s="1210">
        <f t="shared" si="761"/>
        <v>0</v>
      </c>
      <c r="AS578" s="1210">
        <f t="shared" si="762"/>
        <v>0</v>
      </c>
      <c r="AT578" s="1210">
        <f t="shared" si="771"/>
        <v>0</v>
      </c>
      <c r="AU578" s="1210">
        <f t="shared" si="771"/>
        <v>0</v>
      </c>
      <c r="AV578" s="1210">
        <f t="shared" si="771"/>
        <v>0</v>
      </c>
      <c r="AW578" s="1210">
        <f t="shared" si="771"/>
        <v>0</v>
      </c>
      <c r="AX578" s="1210">
        <f t="shared" si="771"/>
        <v>0</v>
      </c>
      <c r="AY578" s="1210">
        <f t="shared" si="764"/>
        <v>0</v>
      </c>
      <c r="AZ578" s="1210">
        <f t="shared" si="765"/>
        <v>0</v>
      </c>
      <c r="BA578" s="1211">
        <v>20325</v>
      </c>
      <c r="BB578" s="1212">
        <f t="shared" si="766"/>
        <v>0</v>
      </c>
      <c r="BD578" s="1186">
        <f t="shared" si="735"/>
        <v>0</v>
      </c>
      <c r="BE578" s="1187">
        <f t="shared" si="736"/>
        <v>0</v>
      </c>
      <c r="BF578" s="1188">
        <f t="shared" si="737"/>
        <v>0</v>
      </c>
      <c r="BH578" s="1189"/>
      <c r="BI578" s="1190">
        <f t="shared" si="718"/>
        <v>0</v>
      </c>
      <c r="BJ578" s="1215"/>
    </row>
    <row r="579" spans="1:62" ht="23.85" hidden="1" customHeight="1" outlineLevel="2" x14ac:dyDescent="0.2">
      <c r="A579" s="1165" t="str">
        <f t="shared" si="772"/>
        <v>ДЭС с.Усть-Хайрюзово</v>
      </c>
      <c r="B579" s="1166" t="s">
        <v>981</v>
      </c>
      <c r="C579" s="1166" t="s">
        <v>1108</v>
      </c>
      <c r="D579" s="2050" t="s">
        <v>982</v>
      </c>
      <c r="E579" s="2050"/>
      <c r="F579" s="1200">
        <v>706</v>
      </c>
      <c r="G579" s="1201" t="s">
        <v>983</v>
      </c>
      <c r="H579" s="1202">
        <v>13773</v>
      </c>
      <c r="I579" s="1203">
        <v>13773</v>
      </c>
      <c r="J579" s="1204">
        <v>13773</v>
      </c>
      <c r="K579" s="1224"/>
      <c r="L579" s="1207"/>
      <c r="M579" s="1205"/>
      <c r="N579" s="1225"/>
      <c r="O579" s="1206"/>
      <c r="P579" s="1207"/>
      <c r="Q579" s="1208"/>
      <c r="R579" s="1209">
        <v>0</v>
      </c>
      <c r="S579" s="1209">
        <v>0</v>
      </c>
      <c r="T579" s="1209">
        <v>0</v>
      </c>
      <c r="U579" s="1210">
        <f t="shared" si="773"/>
        <v>0</v>
      </c>
      <c r="V579" s="1210">
        <f t="shared" si="773"/>
        <v>0</v>
      </c>
      <c r="W579" s="1210">
        <f t="shared" si="773"/>
        <v>0</v>
      </c>
      <c r="X579" s="1210">
        <f t="shared" si="755"/>
        <v>0</v>
      </c>
      <c r="Y579" s="1210">
        <f t="shared" si="756"/>
        <v>0</v>
      </c>
      <c r="Z579" s="1210">
        <f t="shared" si="774"/>
        <v>0</v>
      </c>
      <c r="AA579" s="1210">
        <f t="shared" si="774"/>
        <v>0</v>
      </c>
      <c r="AB579" s="1210">
        <f t="shared" si="774"/>
        <v>0</v>
      </c>
      <c r="AC579" s="1210">
        <f t="shared" si="774"/>
        <v>0</v>
      </c>
      <c r="AD579" s="1210">
        <f t="shared" si="774"/>
        <v>0</v>
      </c>
      <c r="AE579" s="1210">
        <f t="shared" si="758"/>
        <v>0</v>
      </c>
      <c r="AF579" s="1210">
        <f t="shared" si="759"/>
        <v>0</v>
      </c>
      <c r="AG579" s="1211">
        <v>13773</v>
      </c>
      <c r="AH579" s="1212">
        <f t="shared" si="767"/>
        <v>0</v>
      </c>
      <c r="AI579" s="1212"/>
      <c r="AJ579" s="1211"/>
      <c r="AK579" s="1228"/>
      <c r="AL579" s="1214">
        <v>0</v>
      </c>
      <c r="AM579" s="1214">
        <f t="shared" ref="AM579:AQ594" si="775">AL579</f>
        <v>0</v>
      </c>
      <c r="AN579" s="1214">
        <f t="shared" si="775"/>
        <v>0</v>
      </c>
      <c r="AO579" s="1210">
        <f t="shared" si="775"/>
        <v>0</v>
      </c>
      <c r="AP579" s="1210">
        <f t="shared" si="775"/>
        <v>0</v>
      </c>
      <c r="AQ579" s="1210">
        <f t="shared" si="775"/>
        <v>0</v>
      </c>
      <c r="AR579" s="1210">
        <f t="shared" si="761"/>
        <v>0</v>
      </c>
      <c r="AS579" s="1210">
        <f t="shared" si="762"/>
        <v>0</v>
      </c>
      <c r="AT579" s="1210">
        <f t="shared" ref="AT579:AX594" si="776">AS579</f>
        <v>0</v>
      </c>
      <c r="AU579" s="1210">
        <f t="shared" si="776"/>
        <v>0</v>
      </c>
      <c r="AV579" s="1210">
        <f t="shared" si="776"/>
        <v>0</v>
      </c>
      <c r="AW579" s="1210">
        <f t="shared" si="776"/>
        <v>0</v>
      </c>
      <c r="AX579" s="1210">
        <f t="shared" si="776"/>
        <v>0</v>
      </c>
      <c r="AY579" s="1210">
        <f t="shared" si="764"/>
        <v>0</v>
      </c>
      <c r="AZ579" s="1210">
        <f t="shared" si="765"/>
        <v>0</v>
      </c>
      <c r="BA579" s="1211">
        <v>13773</v>
      </c>
      <c r="BB579" s="1212">
        <f t="shared" si="766"/>
        <v>0</v>
      </c>
      <c r="BD579" s="1186">
        <f t="shared" si="735"/>
        <v>0</v>
      </c>
      <c r="BE579" s="1187">
        <f t="shared" si="736"/>
        <v>0</v>
      </c>
      <c r="BF579" s="1188">
        <f t="shared" si="737"/>
        <v>0</v>
      </c>
      <c r="BH579" s="1189"/>
      <c r="BI579" s="1190">
        <f t="shared" si="718"/>
        <v>0</v>
      </c>
      <c r="BJ579" s="1215"/>
    </row>
    <row r="580" spans="1:62" ht="23.85" hidden="1" customHeight="1" outlineLevel="2" x14ac:dyDescent="0.2">
      <c r="A580" s="1165" t="str">
        <f t="shared" si="772"/>
        <v>ДЭС с.Усть-Хайрюзово</v>
      </c>
      <c r="B580" s="1166" t="s">
        <v>1082</v>
      </c>
      <c r="C580" s="1166" t="s">
        <v>1124</v>
      </c>
      <c r="D580" s="2050" t="s">
        <v>1413</v>
      </c>
      <c r="E580" s="2050"/>
      <c r="F580" s="1200">
        <v>1988</v>
      </c>
      <c r="G580" s="1201" t="s">
        <v>1000</v>
      </c>
      <c r="H580" s="1202">
        <v>3500</v>
      </c>
      <c r="I580" s="1203">
        <v>3500</v>
      </c>
      <c r="J580" s="1204">
        <v>3500</v>
      </c>
      <c r="K580" s="1224"/>
      <c r="L580" s="1207"/>
      <c r="M580" s="1205"/>
      <c r="N580" s="1225"/>
      <c r="O580" s="1206"/>
      <c r="P580" s="1207"/>
      <c r="Q580" s="1208"/>
      <c r="R580" s="1209">
        <v>0</v>
      </c>
      <c r="S580" s="1209">
        <v>0</v>
      </c>
      <c r="T580" s="1209">
        <v>0</v>
      </c>
      <c r="U580" s="1210">
        <f t="shared" si="773"/>
        <v>0</v>
      </c>
      <c r="V580" s="1210">
        <f t="shared" si="773"/>
        <v>0</v>
      </c>
      <c r="W580" s="1210">
        <f t="shared" si="773"/>
        <v>0</v>
      </c>
      <c r="X580" s="1210">
        <f t="shared" si="755"/>
        <v>0</v>
      </c>
      <c r="Y580" s="1210">
        <f t="shared" si="756"/>
        <v>0</v>
      </c>
      <c r="Z580" s="1210">
        <f t="shared" si="774"/>
        <v>0</v>
      </c>
      <c r="AA580" s="1210">
        <f t="shared" si="774"/>
        <v>0</v>
      </c>
      <c r="AB580" s="1210">
        <f t="shared" si="774"/>
        <v>0</v>
      </c>
      <c r="AC580" s="1210">
        <f t="shared" si="774"/>
        <v>0</v>
      </c>
      <c r="AD580" s="1210">
        <f t="shared" si="774"/>
        <v>0</v>
      </c>
      <c r="AE580" s="1210">
        <f t="shared" si="758"/>
        <v>0</v>
      </c>
      <c r="AF580" s="1210">
        <f t="shared" si="759"/>
        <v>0</v>
      </c>
      <c r="AG580" s="1211">
        <v>3500</v>
      </c>
      <c r="AH580" s="1212">
        <f t="shared" si="767"/>
        <v>0</v>
      </c>
      <c r="AI580" s="1212"/>
      <c r="AJ580" s="1211"/>
      <c r="AK580" s="1228"/>
      <c r="AL580" s="1214">
        <v>0</v>
      </c>
      <c r="AM580" s="1214">
        <f t="shared" si="775"/>
        <v>0</v>
      </c>
      <c r="AN580" s="1214">
        <f t="shared" si="775"/>
        <v>0</v>
      </c>
      <c r="AO580" s="1210">
        <f t="shared" si="775"/>
        <v>0</v>
      </c>
      <c r="AP580" s="1210">
        <f t="shared" si="775"/>
        <v>0</v>
      </c>
      <c r="AQ580" s="1210">
        <f t="shared" si="775"/>
        <v>0</v>
      </c>
      <c r="AR580" s="1210">
        <f t="shared" si="761"/>
        <v>0</v>
      </c>
      <c r="AS580" s="1210">
        <f t="shared" si="762"/>
        <v>0</v>
      </c>
      <c r="AT580" s="1210">
        <f t="shared" si="776"/>
        <v>0</v>
      </c>
      <c r="AU580" s="1210">
        <f t="shared" si="776"/>
        <v>0</v>
      </c>
      <c r="AV580" s="1210">
        <f t="shared" si="776"/>
        <v>0</v>
      </c>
      <c r="AW580" s="1210">
        <f t="shared" si="776"/>
        <v>0</v>
      </c>
      <c r="AX580" s="1210">
        <f t="shared" si="776"/>
        <v>0</v>
      </c>
      <c r="AY580" s="1210">
        <f t="shared" si="764"/>
        <v>0</v>
      </c>
      <c r="AZ580" s="1210">
        <f t="shared" si="765"/>
        <v>0</v>
      </c>
      <c r="BA580" s="1211">
        <v>3500</v>
      </c>
      <c r="BB580" s="1212">
        <f t="shared" si="766"/>
        <v>0</v>
      </c>
      <c r="BD580" s="1186">
        <f t="shared" si="735"/>
        <v>0</v>
      </c>
      <c r="BE580" s="1187">
        <f t="shared" si="736"/>
        <v>0</v>
      </c>
      <c r="BF580" s="1188">
        <f t="shared" si="737"/>
        <v>0</v>
      </c>
      <c r="BH580" s="1189"/>
      <c r="BI580" s="1190">
        <f t="shared" si="718"/>
        <v>0</v>
      </c>
      <c r="BJ580" s="1215"/>
    </row>
    <row r="581" spans="1:62" ht="12.6" hidden="1" customHeight="1" outlineLevel="2" x14ac:dyDescent="0.2">
      <c r="A581" s="1165" t="str">
        <f t="shared" si="772"/>
        <v>ДЭС с.Усть-Хайрюзово</v>
      </c>
      <c r="B581" s="1166" t="s">
        <v>1015</v>
      </c>
      <c r="C581" s="1166" t="s">
        <v>1100</v>
      </c>
      <c r="D581" s="2050" t="s">
        <v>1414</v>
      </c>
      <c r="E581" s="2050"/>
      <c r="F581" s="1200">
        <v>2040</v>
      </c>
      <c r="G581" s="1201" t="s">
        <v>1000</v>
      </c>
      <c r="H581" s="1202">
        <v>76700</v>
      </c>
      <c r="I581" s="1203">
        <v>76700</v>
      </c>
      <c r="J581" s="1204">
        <v>76700</v>
      </c>
      <c r="K581" s="1224"/>
      <c r="L581" s="1207"/>
      <c r="M581" s="1205"/>
      <c r="N581" s="1225"/>
      <c r="O581" s="1206"/>
      <c r="P581" s="1207"/>
      <c r="Q581" s="1208"/>
      <c r="R581" s="1209">
        <v>0</v>
      </c>
      <c r="S581" s="1209">
        <v>0</v>
      </c>
      <c r="T581" s="1209">
        <v>0</v>
      </c>
      <c r="U581" s="1210">
        <f t="shared" si="773"/>
        <v>0</v>
      </c>
      <c r="V581" s="1210">
        <f t="shared" si="773"/>
        <v>0</v>
      </c>
      <c r="W581" s="1210">
        <f t="shared" si="773"/>
        <v>0</v>
      </c>
      <c r="X581" s="1210">
        <f t="shared" si="755"/>
        <v>0</v>
      </c>
      <c r="Y581" s="1210">
        <f t="shared" si="756"/>
        <v>0</v>
      </c>
      <c r="Z581" s="1210">
        <f t="shared" si="774"/>
        <v>0</v>
      </c>
      <c r="AA581" s="1210">
        <f t="shared" si="774"/>
        <v>0</v>
      </c>
      <c r="AB581" s="1210">
        <f t="shared" si="774"/>
        <v>0</v>
      </c>
      <c r="AC581" s="1210">
        <f t="shared" si="774"/>
        <v>0</v>
      </c>
      <c r="AD581" s="1210">
        <f t="shared" si="774"/>
        <v>0</v>
      </c>
      <c r="AE581" s="1210">
        <f t="shared" si="758"/>
        <v>0</v>
      </c>
      <c r="AF581" s="1210">
        <f t="shared" si="759"/>
        <v>0</v>
      </c>
      <c r="AG581" s="1211">
        <v>76700</v>
      </c>
      <c r="AH581" s="1212">
        <f t="shared" si="767"/>
        <v>0</v>
      </c>
      <c r="AI581" s="1212"/>
      <c r="AJ581" s="1211"/>
      <c r="AK581" s="1228"/>
      <c r="AL581" s="1214">
        <v>0</v>
      </c>
      <c r="AM581" s="1214">
        <f t="shared" si="775"/>
        <v>0</v>
      </c>
      <c r="AN581" s="1214">
        <f t="shared" si="775"/>
        <v>0</v>
      </c>
      <c r="AO581" s="1210">
        <f t="shared" si="775"/>
        <v>0</v>
      </c>
      <c r="AP581" s="1210">
        <f t="shared" si="775"/>
        <v>0</v>
      </c>
      <c r="AQ581" s="1210">
        <f t="shared" si="775"/>
        <v>0</v>
      </c>
      <c r="AR581" s="1210">
        <f t="shared" si="761"/>
        <v>0</v>
      </c>
      <c r="AS581" s="1210">
        <f t="shared" si="762"/>
        <v>0</v>
      </c>
      <c r="AT581" s="1210">
        <f t="shared" si="776"/>
        <v>0</v>
      </c>
      <c r="AU581" s="1210">
        <f t="shared" si="776"/>
        <v>0</v>
      </c>
      <c r="AV581" s="1210">
        <f t="shared" si="776"/>
        <v>0</v>
      </c>
      <c r="AW581" s="1210">
        <f t="shared" si="776"/>
        <v>0</v>
      </c>
      <c r="AX581" s="1210">
        <f t="shared" si="776"/>
        <v>0</v>
      </c>
      <c r="AY581" s="1210">
        <f t="shared" si="764"/>
        <v>0</v>
      </c>
      <c r="AZ581" s="1210">
        <f t="shared" si="765"/>
        <v>0</v>
      </c>
      <c r="BA581" s="1211">
        <v>76700</v>
      </c>
      <c r="BB581" s="1212">
        <f t="shared" si="766"/>
        <v>0</v>
      </c>
      <c r="BD581" s="1186">
        <f t="shared" si="735"/>
        <v>0</v>
      </c>
      <c r="BE581" s="1187">
        <f t="shared" si="736"/>
        <v>0</v>
      </c>
      <c r="BF581" s="1188">
        <f t="shared" si="737"/>
        <v>0</v>
      </c>
      <c r="BH581" s="1189"/>
      <c r="BI581" s="1190">
        <f t="shared" si="718"/>
        <v>0</v>
      </c>
      <c r="BJ581" s="1215"/>
    </row>
    <row r="582" spans="1:62" ht="12.6" hidden="1" customHeight="1" outlineLevel="2" x14ac:dyDescent="0.2">
      <c r="A582" s="1165" t="str">
        <f t="shared" si="772"/>
        <v>ДЭС с.Усть-Хайрюзово</v>
      </c>
      <c r="B582" s="1166" t="s">
        <v>1012</v>
      </c>
      <c r="C582" s="1166" t="s">
        <v>1100</v>
      </c>
      <c r="D582" s="2050" t="s">
        <v>1415</v>
      </c>
      <c r="E582" s="2050"/>
      <c r="F582" s="1200">
        <v>1965</v>
      </c>
      <c r="G582" s="1201" t="s">
        <v>1000</v>
      </c>
      <c r="H582" s="1202">
        <v>3300</v>
      </c>
      <c r="I582" s="1203">
        <v>3300</v>
      </c>
      <c r="J582" s="1204">
        <v>3300</v>
      </c>
      <c r="K582" s="1224"/>
      <c r="L582" s="1207"/>
      <c r="M582" s="1205"/>
      <c r="N582" s="1225"/>
      <c r="O582" s="1206"/>
      <c r="P582" s="1207"/>
      <c r="Q582" s="1208"/>
      <c r="R582" s="1209">
        <v>0</v>
      </c>
      <c r="S582" s="1209">
        <v>0</v>
      </c>
      <c r="T582" s="1209">
        <v>0</v>
      </c>
      <c r="U582" s="1210">
        <f t="shared" si="773"/>
        <v>0</v>
      </c>
      <c r="V582" s="1210">
        <f t="shared" si="773"/>
        <v>0</v>
      </c>
      <c r="W582" s="1210">
        <f t="shared" si="773"/>
        <v>0</v>
      </c>
      <c r="X582" s="1210">
        <f t="shared" si="755"/>
        <v>0</v>
      </c>
      <c r="Y582" s="1210">
        <f t="shared" si="756"/>
        <v>0</v>
      </c>
      <c r="Z582" s="1210">
        <f t="shared" si="774"/>
        <v>0</v>
      </c>
      <c r="AA582" s="1210">
        <f t="shared" si="774"/>
        <v>0</v>
      </c>
      <c r="AB582" s="1210">
        <f t="shared" si="774"/>
        <v>0</v>
      </c>
      <c r="AC582" s="1210">
        <f t="shared" si="774"/>
        <v>0</v>
      </c>
      <c r="AD582" s="1210">
        <f t="shared" si="774"/>
        <v>0</v>
      </c>
      <c r="AE582" s="1210">
        <f t="shared" si="758"/>
        <v>0</v>
      </c>
      <c r="AF582" s="1210">
        <f t="shared" si="759"/>
        <v>0</v>
      </c>
      <c r="AG582" s="1211">
        <v>3300</v>
      </c>
      <c r="AH582" s="1212">
        <f t="shared" si="767"/>
        <v>0</v>
      </c>
      <c r="AI582" s="1212"/>
      <c r="AJ582" s="1211"/>
      <c r="AK582" s="1228"/>
      <c r="AL582" s="1214">
        <v>0</v>
      </c>
      <c r="AM582" s="1214">
        <f t="shared" si="775"/>
        <v>0</v>
      </c>
      <c r="AN582" s="1214">
        <f t="shared" si="775"/>
        <v>0</v>
      </c>
      <c r="AO582" s="1210">
        <f t="shared" si="775"/>
        <v>0</v>
      </c>
      <c r="AP582" s="1210">
        <f t="shared" si="775"/>
        <v>0</v>
      </c>
      <c r="AQ582" s="1210">
        <f t="shared" si="775"/>
        <v>0</v>
      </c>
      <c r="AR582" s="1210">
        <f t="shared" si="761"/>
        <v>0</v>
      </c>
      <c r="AS582" s="1210">
        <f t="shared" si="762"/>
        <v>0</v>
      </c>
      <c r="AT582" s="1210">
        <f t="shared" si="776"/>
        <v>0</v>
      </c>
      <c r="AU582" s="1210">
        <f t="shared" si="776"/>
        <v>0</v>
      </c>
      <c r="AV582" s="1210">
        <f t="shared" si="776"/>
        <v>0</v>
      </c>
      <c r="AW582" s="1210">
        <f t="shared" si="776"/>
        <v>0</v>
      </c>
      <c r="AX582" s="1210">
        <f t="shared" si="776"/>
        <v>0</v>
      </c>
      <c r="AY582" s="1210">
        <f t="shared" si="764"/>
        <v>0</v>
      </c>
      <c r="AZ582" s="1210">
        <f t="shared" si="765"/>
        <v>0</v>
      </c>
      <c r="BA582" s="1211">
        <v>3300</v>
      </c>
      <c r="BB582" s="1212">
        <f t="shared" si="766"/>
        <v>0</v>
      </c>
      <c r="BD582" s="1186">
        <f t="shared" si="735"/>
        <v>0</v>
      </c>
      <c r="BE582" s="1187">
        <f t="shared" si="736"/>
        <v>0</v>
      </c>
      <c r="BF582" s="1188">
        <f t="shared" si="737"/>
        <v>0</v>
      </c>
      <c r="BH582" s="1189"/>
      <c r="BI582" s="1190">
        <f t="shared" si="718"/>
        <v>0</v>
      </c>
      <c r="BJ582" s="1215"/>
    </row>
    <row r="583" spans="1:62" ht="12.6" hidden="1" customHeight="1" outlineLevel="2" x14ac:dyDescent="0.2">
      <c r="A583" s="1165" t="str">
        <f t="shared" si="772"/>
        <v>ДЭС с.Усть-Хайрюзово</v>
      </c>
      <c r="B583" s="1166" t="s">
        <v>1012</v>
      </c>
      <c r="C583" s="1166" t="s">
        <v>1100</v>
      </c>
      <c r="D583" s="2050" t="s">
        <v>1416</v>
      </c>
      <c r="E583" s="2050"/>
      <c r="F583" s="1200">
        <v>2056</v>
      </c>
      <c r="G583" s="1201" t="s">
        <v>1000</v>
      </c>
      <c r="H583" s="1202">
        <v>11000</v>
      </c>
      <c r="I583" s="1203">
        <v>11000</v>
      </c>
      <c r="J583" s="1204">
        <v>11000</v>
      </c>
      <c r="K583" s="1224"/>
      <c r="L583" s="1207"/>
      <c r="M583" s="1205"/>
      <c r="N583" s="1225"/>
      <c r="O583" s="1206"/>
      <c r="P583" s="1207"/>
      <c r="Q583" s="1208"/>
      <c r="R583" s="1209">
        <v>0</v>
      </c>
      <c r="S583" s="1209">
        <v>0</v>
      </c>
      <c r="T583" s="1209">
        <v>0</v>
      </c>
      <c r="U583" s="1210">
        <f t="shared" si="773"/>
        <v>0</v>
      </c>
      <c r="V583" s="1210">
        <f t="shared" si="773"/>
        <v>0</v>
      </c>
      <c r="W583" s="1210">
        <f t="shared" si="773"/>
        <v>0</v>
      </c>
      <c r="X583" s="1210">
        <f t="shared" si="755"/>
        <v>0</v>
      </c>
      <c r="Y583" s="1210">
        <f t="shared" si="756"/>
        <v>0</v>
      </c>
      <c r="Z583" s="1210">
        <f t="shared" si="774"/>
        <v>0</v>
      </c>
      <c r="AA583" s="1210">
        <f t="shared" si="774"/>
        <v>0</v>
      </c>
      <c r="AB583" s="1210">
        <f t="shared" si="774"/>
        <v>0</v>
      </c>
      <c r="AC583" s="1210">
        <f t="shared" si="774"/>
        <v>0</v>
      </c>
      <c r="AD583" s="1210">
        <f t="shared" si="774"/>
        <v>0</v>
      </c>
      <c r="AE583" s="1210">
        <f t="shared" si="758"/>
        <v>0</v>
      </c>
      <c r="AF583" s="1210">
        <f t="shared" si="759"/>
        <v>0</v>
      </c>
      <c r="AG583" s="1211">
        <v>11000</v>
      </c>
      <c r="AH583" s="1212">
        <f t="shared" si="767"/>
        <v>0</v>
      </c>
      <c r="AI583" s="1212"/>
      <c r="AJ583" s="1211"/>
      <c r="AK583" s="1228"/>
      <c r="AL583" s="1214">
        <v>0</v>
      </c>
      <c r="AM583" s="1214">
        <f t="shared" si="775"/>
        <v>0</v>
      </c>
      <c r="AN583" s="1214">
        <f t="shared" si="775"/>
        <v>0</v>
      </c>
      <c r="AO583" s="1210">
        <f t="shared" si="775"/>
        <v>0</v>
      </c>
      <c r="AP583" s="1210">
        <f t="shared" si="775"/>
        <v>0</v>
      </c>
      <c r="AQ583" s="1210">
        <f t="shared" si="775"/>
        <v>0</v>
      </c>
      <c r="AR583" s="1210">
        <f t="shared" si="761"/>
        <v>0</v>
      </c>
      <c r="AS583" s="1210">
        <f t="shared" si="762"/>
        <v>0</v>
      </c>
      <c r="AT583" s="1210">
        <f t="shared" si="776"/>
        <v>0</v>
      </c>
      <c r="AU583" s="1210">
        <f t="shared" si="776"/>
        <v>0</v>
      </c>
      <c r="AV583" s="1210">
        <f t="shared" si="776"/>
        <v>0</v>
      </c>
      <c r="AW583" s="1210">
        <f t="shared" si="776"/>
        <v>0</v>
      </c>
      <c r="AX583" s="1210">
        <f t="shared" si="776"/>
        <v>0</v>
      </c>
      <c r="AY583" s="1210">
        <f t="shared" si="764"/>
        <v>0</v>
      </c>
      <c r="AZ583" s="1210">
        <f t="shared" si="765"/>
        <v>0</v>
      </c>
      <c r="BA583" s="1211">
        <v>11000</v>
      </c>
      <c r="BB583" s="1212">
        <f t="shared" si="766"/>
        <v>0</v>
      </c>
      <c r="BD583" s="1186">
        <f t="shared" si="735"/>
        <v>0</v>
      </c>
      <c r="BE583" s="1187">
        <f t="shared" si="736"/>
        <v>0</v>
      </c>
      <c r="BF583" s="1188">
        <f t="shared" si="737"/>
        <v>0</v>
      </c>
      <c r="BH583" s="1189"/>
      <c r="BI583" s="1190">
        <f t="shared" si="718"/>
        <v>0</v>
      </c>
      <c r="BJ583" s="1215"/>
    </row>
    <row r="584" spans="1:62" ht="23.85" hidden="1" customHeight="1" outlineLevel="2" x14ac:dyDescent="0.2">
      <c r="A584" s="1165" t="str">
        <f t="shared" si="772"/>
        <v>ДЭС с.Усть-Хайрюзово</v>
      </c>
      <c r="B584" s="1166" t="s">
        <v>1082</v>
      </c>
      <c r="C584" s="1166" t="s">
        <v>1124</v>
      </c>
      <c r="D584" s="2050" t="s">
        <v>1417</v>
      </c>
      <c r="E584" s="2050"/>
      <c r="F584" s="1200">
        <v>2005</v>
      </c>
      <c r="G584" s="1201" t="s">
        <v>1000</v>
      </c>
      <c r="H584" s="1202">
        <v>1233.33</v>
      </c>
      <c r="I584" s="1203">
        <v>1233.33</v>
      </c>
      <c r="J584" s="1204">
        <v>1233.33</v>
      </c>
      <c r="K584" s="1224"/>
      <c r="L584" s="1207"/>
      <c r="M584" s="1205"/>
      <c r="N584" s="1225"/>
      <c r="O584" s="1206"/>
      <c r="P584" s="1207"/>
      <c r="Q584" s="1208"/>
      <c r="R584" s="1209">
        <v>0</v>
      </c>
      <c r="S584" s="1209">
        <v>0</v>
      </c>
      <c r="T584" s="1209">
        <v>0</v>
      </c>
      <c r="U584" s="1210">
        <f t="shared" si="773"/>
        <v>0</v>
      </c>
      <c r="V584" s="1210">
        <f t="shared" si="773"/>
        <v>0</v>
      </c>
      <c r="W584" s="1210">
        <f t="shared" si="773"/>
        <v>0</v>
      </c>
      <c r="X584" s="1210">
        <f t="shared" si="755"/>
        <v>0</v>
      </c>
      <c r="Y584" s="1210">
        <f t="shared" si="756"/>
        <v>0</v>
      </c>
      <c r="Z584" s="1210">
        <f t="shared" si="774"/>
        <v>0</v>
      </c>
      <c r="AA584" s="1210">
        <f t="shared" si="774"/>
        <v>0</v>
      </c>
      <c r="AB584" s="1210">
        <f t="shared" si="774"/>
        <v>0</v>
      </c>
      <c r="AC584" s="1210">
        <f t="shared" si="774"/>
        <v>0</v>
      </c>
      <c r="AD584" s="1210">
        <f t="shared" si="774"/>
        <v>0</v>
      </c>
      <c r="AE584" s="1210">
        <f t="shared" si="758"/>
        <v>0</v>
      </c>
      <c r="AF584" s="1210">
        <f t="shared" si="759"/>
        <v>0</v>
      </c>
      <c r="AG584" s="1211">
        <v>1233.33</v>
      </c>
      <c r="AH584" s="1212">
        <f t="shared" si="767"/>
        <v>0</v>
      </c>
      <c r="AI584" s="1212"/>
      <c r="AJ584" s="1211"/>
      <c r="AK584" s="1228"/>
      <c r="AL584" s="1214">
        <v>0</v>
      </c>
      <c r="AM584" s="1214">
        <f t="shared" si="775"/>
        <v>0</v>
      </c>
      <c r="AN584" s="1214">
        <f t="shared" si="775"/>
        <v>0</v>
      </c>
      <c r="AO584" s="1210">
        <f t="shared" si="775"/>
        <v>0</v>
      </c>
      <c r="AP584" s="1210">
        <f t="shared" si="775"/>
        <v>0</v>
      </c>
      <c r="AQ584" s="1210">
        <f t="shared" si="775"/>
        <v>0</v>
      </c>
      <c r="AR584" s="1210">
        <f t="shared" si="761"/>
        <v>0</v>
      </c>
      <c r="AS584" s="1210">
        <f t="shared" si="762"/>
        <v>0</v>
      </c>
      <c r="AT584" s="1210">
        <f t="shared" si="776"/>
        <v>0</v>
      </c>
      <c r="AU584" s="1210">
        <f t="shared" si="776"/>
        <v>0</v>
      </c>
      <c r="AV584" s="1210">
        <f t="shared" si="776"/>
        <v>0</v>
      </c>
      <c r="AW584" s="1210">
        <f t="shared" si="776"/>
        <v>0</v>
      </c>
      <c r="AX584" s="1210">
        <f t="shared" si="776"/>
        <v>0</v>
      </c>
      <c r="AY584" s="1210">
        <f t="shared" si="764"/>
        <v>0</v>
      </c>
      <c r="AZ584" s="1210">
        <f t="shared" si="765"/>
        <v>0</v>
      </c>
      <c r="BA584" s="1211">
        <v>1233.33</v>
      </c>
      <c r="BB584" s="1212">
        <f t="shared" si="766"/>
        <v>0</v>
      </c>
      <c r="BD584" s="1186">
        <f t="shared" si="735"/>
        <v>0</v>
      </c>
      <c r="BE584" s="1187">
        <f t="shared" si="736"/>
        <v>0</v>
      </c>
      <c r="BF584" s="1188">
        <f t="shared" si="737"/>
        <v>0</v>
      </c>
      <c r="BH584" s="1189"/>
      <c r="BI584" s="1190">
        <f t="shared" si="718"/>
        <v>0</v>
      </c>
      <c r="BJ584" s="1215"/>
    </row>
    <row r="585" spans="1:62" ht="23.85" hidden="1" customHeight="1" outlineLevel="2" x14ac:dyDescent="0.2">
      <c r="A585" s="1165" t="str">
        <f t="shared" si="772"/>
        <v>ДЭС с.Усть-Хайрюзово</v>
      </c>
      <c r="B585" s="1166" t="s">
        <v>1012</v>
      </c>
      <c r="C585" s="1166" t="s">
        <v>1100</v>
      </c>
      <c r="D585" s="2050" t="s">
        <v>1192</v>
      </c>
      <c r="E585" s="2050"/>
      <c r="F585" s="1200">
        <v>1524</v>
      </c>
      <c r="G585" s="1201" t="s">
        <v>1418</v>
      </c>
      <c r="H585" s="1202">
        <v>44070.34</v>
      </c>
      <c r="I585" s="1203">
        <v>44070.34</v>
      </c>
      <c r="J585" s="1204">
        <v>32003.65</v>
      </c>
      <c r="K585" s="2039">
        <v>12066.69</v>
      </c>
      <c r="L585" s="2040"/>
      <c r="M585" s="1205"/>
      <c r="N585" s="1271">
        <v>1573.95</v>
      </c>
      <c r="O585" s="1206"/>
      <c r="P585" s="1207"/>
      <c r="Q585" s="1208"/>
      <c r="R585" s="1209">
        <v>524.65</v>
      </c>
      <c r="S585" s="1209">
        <v>524.65</v>
      </c>
      <c r="T585" s="1209">
        <v>524.65</v>
      </c>
      <c r="U585" s="1210">
        <f t="shared" si="773"/>
        <v>524.65</v>
      </c>
      <c r="V585" s="1210">
        <f t="shared" si="773"/>
        <v>524.65</v>
      </c>
      <c r="W585" s="1210">
        <f t="shared" si="773"/>
        <v>524.65</v>
      </c>
      <c r="X585" s="1210">
        <f t="shared" si="755"/>
        <v>3147.9</v>
      </c>
      <c r="Y585" s="1210">
        <f t="shared" si="756"/>
        <v>524.65</v>
      </c>
      <c r="Z585" s="1210">
        <f t="shared" si="774"/>
        <v>524.65</v>
      </c>
      <c r="AA585" s="1210">
        <f t="shared" si="774"/>
        <v>524.65</v>
      </c>
      <c r="AB585" s="1210">
        <f t="shared" si="774"/>
        <v>524.65</v>
      </c>
      <c r="AC585" s="1210">
        <f t="shared" si="774"/>
        <v>524.65</v>
      </c>
      <c r="AD585" s="1210">
        <f t="shared" si="774"/>
        <v>524.65</v>
      </c>
      <c r="AE585" s="1210">
        <f t="shared" si="758"/>
        <v>3147.9</v>
      </c>
      <c r="AF585" s="1210">
        <f t="shared" si="759"/>
        <v>6295.8</v>
      </c>
      <c r="AG585" s="1211">
        <v>44070.34</v>
      </c>
      <c r="AH585" s="1212">
        <f t="shared" si="767"/>
        <v>5770.89</v>
      </c>
      <c r="AI585" s="1212"/>
      <c r="AJ585" s="1211"/>
      <c r="AK585" s="1213"/>
      <c r="AL585" s="1214">
        <v>524.65</v>
      </c>
      <c r="AM585" s="1214">
        <f t="shared" si="775"/>
        <v>524.65</v>
      </c>
      <c r="AN585" s="1214">
        <f t="shared" si="775"/>
        <v>524.65</v>
      </c>
      <c r="AO585" s="1210">
        <f t="shared" si="775"/>
        <v>524.65</v>
      </c>
      <c r="AP585" s="1210">
        <f t="shared" si="775"/>
        <v>524.65</v>
      </c>
      <c r="AQ585" s="1210">
        <f t="shared" si="775"/>
        <v>524.65</v>
      </c>
      <c r="AR585" s="1210">
        <f t="shared" si="761"/>
        <v>3147.9</v>
      </c>
      <c r="AS585" s="1210">
        <f t="shared" si="762"/>
        <v>524.65</v>
      </c>
      <c r="AT585" s="1210">
        <f t="shared" si="776"/>
        <v>524.65</v>
      </c>
      <c r="AU585" s="1210">
        <f t="shared" si="776"/>
        <v>524.65</v>
      </c>
      <c r="AV585" s="1210">
        <f t="shared" si="776"/>
        <v>524.65</v>
      </c>
      <c r="AW585" s="1210">
        <f>AH585-AR585-AS585-AT585-AU585-AV585</f>
        <v>524.39</v>
      </c>
      <c r="AX585" s="1210">
        <v>0</v>
      </c>
      <c r="AY585" s="1210">
        <f t="shared" si="764"/>
        <v>2622.99</v>
      </c>
      <c r="AZ585" s="1210">
        <f t="shared" si="765"/>
        <v>5770.8899999999994</v>
      </c>
      <c r="BA585" s="1211">
        <v>44070.34</v>
      </c>
      <c r="BB585" s="1212">
        <f t="shared" si="766"/>
        <v>0</v>
      </c>
      <c r="BD585" s="1186">
        <f t="shared" si="735"/>
        <v>0</v>
      </c>
      <c r="BE585" s="1187">
        <f t="shared" si="736"/>
        <v>10492.740000000002</v>
      </c>
      <c r="BF585" s="1188">
        <f t="shared" si="737"/>
        <v>0</v>
      </c>
      <c r="BH585" s="1189"/>
      <c r="BI585" s="1190">
        <f t="shared" si="718"/>
        <v>9.0949470177292824E-13</v>
      </c>
      <c r="BJ585" s="1215" t="e">
        <v>#VALUE!</v>
      </c>
    </row>
    <row r="586" spans="1:62" ht="23.85" hidden="1" customHeight="1" outlineLevel="2" x14ac:dyDescent="0.2">
      <c r="B586" s="1166" t="s">
        <v>998</v>
      </c>
      <c r="C586" s="1166" t="s">
        <v>1108</v>
      </c>
      <c r="D586" s="2062" t="s">
        <v>1419</v>
      </c>
      <c r="E586" s="2063"/>
      <c r="F586" s="1363" t="s">
        <v>1420</v>
      </c>
      <c r="G586" s="1269" t="s">
        <v>1421</v>
      </c>
      <c r="H586" s="1270">
        <v>95000</v>
      </c>
      <c r="I586" s="1271"/>
      <c r="J586" s="1272"/>
      <c r="K586" s="1368"/>
      <c r="L586" s="1275"/>
      <c r="M586" s="1205"/>
      <c r="N586" s="1271"/>
      <c r="O586" s="1206"/>
      <c r="P586" s="1207"/>
      <c r="Q586" s="1352">
        <v>95000</v>
      </c>
      <c r="R586" s="1209">
        <v>0</v>
      </c>
      <c r="S586" s="1209">
        <v>0</v>
      </c>
      <c r="T586" s="1209">
        <v>0</v>
      </c>
      <c r="U586" s="1214">
        <f t="shared" si="773"/>
        <v>0</v>
      </c>
      <c r="V586" s="1214">
        <v>2375</v>
      </c>
      <c r="W586" s="1214">
        <f t="shared" si="773"/>
        <v>2375</v>
      </c>
      <c r="X586" s="1214">
        <f t="shared" si="755"/>
        <v>4750</v>
      </c>
      <c r="Y586" s="1214">
        <f t="shared" si="756"/>
        <v>2375</v>
      </c>
      <c r="Z586" s="1214">
        <f t="shared" si="774"/>
        <v>2375</v>
      </c>
      <c r="AA586" s="1214">
        <f t="shared" si="774"/>
        <v>2375</v>
      </c>
      <c r="AB586" s="1214">
        <f t="shared" si="774"/>
        <v>2375</v>
      </c>
      <c r="AC586" s="1214">
        <f t="shared" si="774"/>
        <v>2375</v>
      </c>
      <c r="AD586" s="1214">
        <f t="shared" si="774"/>
        <v>2375</v>
      </c>
      <c r="AE586" s="1214">
        <f t="shared" si="758"/>
        <v>14250</v>
      </c>
      <c r="AF586" s="1214">
        <f t="shared" si="759"/>
        <v>19000</v>
      </c>
      <c r="AG586" s="1275"/>
      <c r="AH586" s="1276">
        <f>SUM(K586:L586)+M586+Q586-AF586</f>
        <v>76000</v>
      </c>
      <c r="AI586" s="1276"/>
      <c r="AJ586" s="1211"/>
      <c r="AK586" s="1213"/>
      <c r="AL586" s="1214">
        <v>2375</v>
      </c>
      <c r="AM586" s="1214">
        <f t="shared" si="775"/>
        <v>2375</v>
      </c>
      <c r="AN586" s="1214">
        <f t="shared" si="775"/>
        <v>2375</v>
      </c>
      <c r="AO586" s="1214">
        <f t="shared" si="775"/>
        <v>2375</v>
      </c>
      <c r="AP586" s="1214">
        <f t="shared" si="775"/>
        <v>2375</v>
      </c>
      <c r="AQ586" s="1214">
        <f t="shared" si="775"/>
        <v>2375</v>
      </c>
      <c r="AR586" s="1214">
        <f t="shared" si="761"/>
        <v>14250</v>
      </c>
      <c r="AS586" s="1214">
        <f t="shared" si="762"/>
        <v>2375</v>
      </c>
      <c r="AT586" s="1214">
        <f t="shared" si="776"/>
        <v>2375</v>
      </c>
      <c r="AU586" s="1214">
        <f t="shared" si="776"/>
        <v>2375</v>
      </c>
      <c r="AV586" s="1214">
        <f t="shared" si="776"/>
        <v>2375</v>
      </c>
      <c r="AW586" s="1214">
        <f t="shared" si="776"/>
        <v>2375</v>
      </c>
      <c r="AX586" s="1214">
        <f t="shared" si="776"/>
        <v>2375</v>
      </c>
      <c r="AY586" s="1214">
        <f t="shared" si="764"/>
        <v>14250</v>
      </c>
      <c r="AZ586" s="1214">
        <f t="shared" si="765"/>
        <v>28500</v>
      </c>
      <c r="BA586" s="1275"/>
      <c r="BB586" s="1276">
        <f t="shared" si="766"/>
        <v>47500</v>
      </c>
      <c r="BD586" s="1186">
        <f t="shared" si="735"/>
        <v>0</v>
      </c>
      <c r="BE586" s="1187">
        <f t="shared" si="736"/>
        <v>0</v>
      </c>
      <c r="BF586" s="1188">
        <f>SUM(K586)+M586+Q586-AF586-AH586</f>
        <v>0</v>
      </c>
      <c r="BH586" s="1189"/>
      <c r="BI586" s="1190">
        <f t="shared" si="718"/>
        <v>0</v>
      </c>
      <c r="BJ586" s="1215"/>
    </row>
    <row r="587" spans="1:62" ht="23.85" hidden="1" customHeight="1" outlineLevel="2" x14ac:dyDescent="0.2">
      <c r="A587" s="1165" t="str">
        <f>A585</f>
        <v>ДЭС с.Усть-Хайрюзово</v>
      </c>
      <c r="B587" s="1166" t="s">
        <v>1082</v>
      </c>
      <c r="C587" s="1166" t="s">
        <v>1124</v>
      </c>
      <c r="D587" s="2050" t="s">
        <v>1422</v>
      </c>
      <c r="E587" s="2050"/>
      <c r="F587" s="1200">
        <v>1980</v>
      </c>
      <c r="G587" s="1201" t="s">
        <v>1000</v>
      </c>
      <c r="H587" s="1202">
        <v>11600</v>
      </c>
      <c r="I587" s="1203">
        <v>11600</v>
      </c>
      <c r="J587" s="1204">
        <v>11600</v>
      </c>
      <c r="K587" s="1224"/>
      <c r="L587" s="1207"/>
      <c r="M587" s="1205"/>
      <c r="N587" s="1225"/>
      <c r="O587" s="1206"/>
      <c r="P587" s="1207"/>
      <c r="Q587" s="1208"/>
      <c r="R587" s="1209">
        <v>0</v>
      </c>
      <c r="S587" s="1209">
        <v>0</v>
      </c>
      <c r="T587" s="1209">
        <v>0</v>
      </c>
      <c r="U587" s="1210">
        <f t="shared" ref="U587:W606" si="777">T587</f>
        <v>0</v>
      </c>
      <c r="V587" s="1210">
        <f t="shared" si="777"/>
        <v>0</v>
      </c>
      <c r="W587" s="1210">
        <f t="shared" si="777"/>
        <v>0</v>
      </c>
      <c r="X587" s="1210">
        <f t="shared" si="755"/>
        <v>0</v>
      </c>
      <c r="Y587" s="1210">
        <f t="shared" si="756"/>
        <v>0</v>
      </c>
      <c r="Z587" s="1210">
        <f t="shared" si="774"/>
        <v>0</v>
      </c>
      <c r="AA587" s="1210">
        <f t="shared" si="774"/>
        <v>0</v>
      </c>
      <c r="AB587" s="1210">
        <f t="shared" si="774"/>
        <v>0</v>
      </c>
      <c r="AC587" s="1210">
        <f t="shared" si="774"/>
        <v>0</v>
      </c>
      <c r="AD587" s="1210">
        <f t="shared" si="774"/>
        <v>0</v>
      </c>
      <c r="AE587" s="1210">
        <f t="shared" si="758"/>
        <v>0</v>
      </c>
      <c r="AF587" s="1210">
        <f t="shared" si="759"/>
        <v>0</v>
      </c>
      <c r="AG587" s="1211">
        <v>11600</v>
      </c>
      <c r="AH587" s="1212">
        <f t="shared" ref="AH587:AH621" si="778">SUM(K587:L587)+M587-AF587</f>
        <v>0</v>
      </c>
      <c r="AI587" s="1212"/>
      <c r="AJ587" s="1211"/>
      <c r="AK587" s="1228"/>
      <c r="AL587" s="1214">
        <v>0</v>
      </c>
      <c r="AM587" s="1214">
        <f t="shared" si="775"/>
        <v>0</v>
      </c>
      <c r="AN587" s="1214">
        <f t="shared" si="775"/>
        <v>0</v>
      </c>
      <c r="AO587" s="1210">
        <f t="shared" si="775"/>
        <v>0</v>
      </c>
      <c r="AP587" s="1210">
        <f t="shared" si="775"/>
        <v>0</v>
      </c>
      <c r="AQ587" s="1210">
        <f t="shared" si="775"/>
        <v>0</v>
      </c>
      <c r="AR587" s="1210">
        <f t="shared" si="761"/>
        <v>0</v>
      </c>
      <c r="AS587" s="1210">
        <f t="shared" si="762"/>
        <v>0</v>
      </c>
      <c r="AT587" s="1210">
        <f t="shared" si="776"/>
        <v>0</v>
      </c>
      <c r="AU587" s="1210">
        <f t="shared" si="776"/>
        <v>0</v>
      </c>
      <c r="AV587" s="1210">
        <f t="shared" si="776"/>
        <v>0</v>
      </c>
      <c r="AW587" s="1210">
        <f t="shared" si="776"/>
        <v>0</v>
      </c>
      <c r="AX587" s="1210">
        <f t="shared" si="776"/>
        <v>0</v>
      </c>
      <c r="AY587" s="1210">
        <f t="shared" si="764"/>
        <v>0</v>
      </c>
      <c r="AZ587" s="1210">
        <f t="shared" si="765"/>
        <v>0</v>
      </c>
      <c r="BA587" s="1211">
        <v>11600</v>
      </c>
      <c r="BB587" s="1212">
        <f t="shared" si="766"/>
        <v>0</v>
      </c>
      <c r="BD587" s="1186">
        <f t="shared" si="735"/>
        <v>0</v>
      </c>
      <c r="BE587" s="1187">
        <f t="shared" si="736"/>
        <v>0</v>
      </c>
      <c r="BF587" s="1188">
        <f t="shared" si="737"/>
        <v>0</v>
      </c>
      <c r="BH587" s="1189"/>
      <c r="BI587" s="1190">
        <f t="shared" si="718"/>
        <v>0</v>
      </c>
      <c r="BJ587" s="1215"/>
    </row>
    <row r="588" spans="1:62" ht="23.85" hidden="1" customHeight="1" outlineLevel="2" x14ac:dyDescent="0.2">
      <c r="A588" s="1165" t="str">
        <f t="shared" ref="A588:A651" si="779">A587</f>
        <v>ДЭС с.Усть-Хайрюзово</v>
      </c>
      <c r="B588" s="1166" t="s">
        <v>1082</v>
      </c>
      <c r="C588" s="1166" t="s">
        <v>1124</v>
      </c>
      <c r="D588" s="2050" t="s">
        <v>1423</v>
      </c>
      <c r="E588" s="2050"/>
      <c r="F588" s="1200">
        <v>1998</v>
      </c>
      <c r="G588" s="1201" t="s">
        <v>1000</v>
      </c>
      <c r="H588" s="1202">
        <v>3500</v>
      </c>
      <c r="I588" s="1203">
        <v>3500</v>
      </c>
      <c r="J588" s="1204">
        <v>3500</v>
      </c>
      <c r="K588" s="1224"/>
      <c r="L588" s="1207"/>
      <c r="M588" s="1205"/>
      <c r="N588" s="1225"/>
      <c r="O588" s="1206"/>
      <c r="P588" s="1207"/>
      <c r="Q588" s="1208"/>
      <c r="R588" s="1209">
        <v>0</v>
      </c>
      <c r="S588" s="1209">
        <v>0</v>
      </c>
      <c r="T588" s="1209">
        <v>0</v>
      </c>
      <c r="U588" s="1210">
        <f t="shared" si="777"/>
        <v>0</v>
      </c>
      <c r="V588" s="1210">
        <f t="shared" si="777"/>
        <v>0</v>
      </c>
      <c r="W588" s="1210">
        <f t="shared" si="777"/>
        <v>0</v>
      </c>
      <c r="X588" s="1210">
        <f t="shared" si="755"/>
        <v>0</v>
      </c>
      <c r="Y588" s="1210">
        <f t="shared" si="756"/>
        <v>0</v>
      </c>
      <c r="Z588" s="1210">
        <f t="shared" si="774"/>
        <v>0</v>
      </c>
      <c r="AA588" s="1210">
        <f t="shared" si="774"/>
        <v>0</v>
      </c>
      <c r="AB588" s="1210">
        <f t="shared" si="774"/>
        <v>0</v>
      </c>
      <c r="AC588" s="1210">
        <f t="shared" si="774"/>
        <v>0</v>
      </c>
      <c r="AD588" s="1210">
        <f t="shared" si="774"/>
        <v>0</v>
      </c>
      <c r="AE588" s="1210">
        <f t="shared" si="758"/>
        <v>0</v>
      </c>
      <c r="AF588" s="1210">
        <f t="shared" si="759"/>
        <v>0</v>
      </c>
      <c r="AG588" s="1211">
        <v>3500</v>
      </c>
      <c r="AH588" s="1212">
        <f t="shared" si="778"/>
        <v>0</v>
      </c>
      <c r="AI588" s="1212"/>
      <c r="AJ588" s="1211"/>
      <c r="AK588" s="1228"/>
      <c r="AL588" s="1214">
        <v>0</v>
      </c>
      <c r="AM588" s="1214">
        <f t="shared" si="775"/>
        <v>0</v>
      </c>
      <c r="AN588" s="1214">
        <f t="shared" si="775"/>
        <v>0</v>
      </c>
      <c r="AO588" s="1210">
        <f t="shared" si="775"/>
        <v>0</v>
      </c>
      <c r="AP588" s="1210">
        <f t="shared" si="775"/>
        <v>0</v>
      </c>
      <c r="AQ588" s="1210">
        <f t="shared" si="775"/>
        <v>0</v>
      </c>
      <c r="AR588" s="1210">
        <f t="shared" si="761"/>
        <v>0</v>
      </c>
      <c r="AS588" s="1210">
        <f t="shared" si="762"/>
        <v>0</v>
      </c>
      <c r="AT588" s="1210">
        <f t="shared" si="776"/>
        <v>0</v>
      </c>
      <c r="AU588" s="1210">
        <f t="shared" si="776"/>
        <v>0</v>
      </c>
      <c r="AV588" s="1210">
        <f t="shared" si="776"/>
        <v>0</v>
      </c>
      <c r="AW588" s="1210">
        <f t="shared" si="776"/>
        <v>0</v>
      </c>
      <c r="AX588" s="1210">
        <f t="shared" si="776"/>
        <v>0</v>
      </c>
      <c r="AY588" s="1210">
        <f t="shared" si="764"/>
        <v>0</v>
      </c>
      <c r="AZ588" s="1210">
        <f t="shared" si="765"/>
        <v>0</v>
      </c>
      <c r="BA588" s="1211">
        <v>3500</v>
      </c>
      <c r="BB588" s="1212">
        <f t="shared" si="766"/>
        <v>0</v>
      </c>
      <c r="BD588" s="1186">
        <f t="shared" si="735"/>
        <v>0</v>
      </c>
      <c r="BE588" s="1187">
        <f t="shared" si="736"/>
        <v>0</v>
      </c>
      <c r="BF588" s="1188">
        <f t="shared" si="737"/>
        <v>0</v>
      </c>
      <c r="BH588" s="1189"/>
      <c r="BI588" s="1190">
        <f t="shared" si="718"/>
        <v>0</v>
      </c>
      <c r="BJ588" s="1215"/>
    </row>
    <row r="589" spans="1:62" ht="12.6" hidden="1" customHeight="1" outlineLevel="2" x14ac:dyDescent="0.2">
      <c r="A589" s="1165" t="str">
        <f t="shared" si="779"/>
        <v>ДЭС с.Усть-Хайрюзово</v>
      </c>
      <c r="B589" s="1166" t="s">
        <v>981</v>
      </c>
      <c r="C589" s="1166" t="s">
        <v>1108</v>
      </c>
      <c r="D589" s="2050" t="s">
        <v>1219</v>
      </c>
      <c r="E589" s="2050"/>
      <c r="F589" s="1200">
        <v>593</v>
      </c>
      <c r="G589" s="1201" t="s">
        <v>1220</v>
      </c>
      <c r="H589" s="1202">
        <v>20098.5</v>
      </c>
      <c r="I589" s="1203">
        <v>20098.5</v>
      </c>
      <c r="J589" s="1204">
        <v>20098.5</v>
      </c>
      <c r="K589" s="1224"/>
      <c r="L589" s="1207"/>
      <c r="M589" s="1205"/>
      <c r="N589" s="1225"/>
      <c r="O589" s="1206"/>
      <c r="P589" s="1207"/>
      <c r="Q589" s="1208"/>
      <c r="R589" s="1209">
        <v>0</v>
      </c>
      <c r="S589" s="1209">
        <v>0</v>
      </c>
      <c r="T589" s="1209">
        <v>0</v>
      </c>
      <c r="U589" s="1210">
        <f t="shared" si="777"/>
        <v>0</v>
      </c>
      <c r="V589" s="1210">
        <f t="shared" si="777"/>
        <v>0</v>
      </c>
      <c r="W589" s="1210">
        <f t="shared" si="777"/>
        <v>0</v>
      </c>
      <c r="X589" s="1210">
        <f t="shared" si="755"/>
        <v>0</v>
      </c>
      <c r="Y589" s="1210">
        <f t="shared" si="756"/>
        <v>0</v>
      </c>
      <c r="Z589" s="1210">
        <f t="shared" si="774"/>
        <v>0</v>
      </c>
      <c r="AA589" s="1210">
        <f t="shared" si="774"/>
        <v>0</v>
      </c>
      <c r="AB589" s="1210">
        <f t="shared" si="774"/>
        <v>0</v>
      </c>
      <c r="AC589" s="1210">
        <f t="shared" si="774"/>
        <v>0</v>
      </c>
      <c r="AD589" s="1210">
        <f t="shared" si="774"/>
        <v>0</v>
      </c>
      <c r="AE589" s="1210">
        <f t="shared" si="758"/>
        <v>0</v>
      </c>
      <c r="AF589" s="1210">
        <f t="shared" si="759"/>
        <v>0</v>
      </c>
      <c r="AG589" s="1211">
        <v>20098.5</v>
      </c>
      <c r="AH589" s="1212">
        <f t="shared" si="778"/>
        <v>0</v>
      </c>
      <c r="AI589" s="1212"/>
      <c r="AJ589" s="1211"/>
      <c r="AK589" s="1228"/>
      <c r="AL589" s="1214">
        <v>0</v>
      </c>
      <c r="AM589" s="1214">
        <f t="shared" si="775"/>
        <v>0</v>
      </c>
      <c r="AN589" s="1214">
        <f t="shared" si="775"/>
        <v>0</v>
      </c>
      <c r="AO589" s="1210">
        <f t="shared" si="775"/>
        <v>0</v>
      </c>
      <c r="AP589" s="1210">
        <f t="shared" si="775"/>
        <v>0</v>
      </c>
      <c r="AQ589" s="1210">
        <f t="shared" si="775"/>
        <v>0</v>
      </c>
      <c r="AR589" s="1210">
        <f t="shared" si="761"/>
        <v>0</v>
      </c>
      <c r="AS589" s="1210">
        <f t="shared" si="762"/>
        <v>0</v>
      </c>
      <c r="AT589" s="1210">
        <f t="shared" si="776"/>
        <v>0</v>
      </c>
      <c r="AU589" s="1210">
        <f t="shared" si="776"/>
        <v>0</v>
      </c>
      <c r="AV589" s="1210">
        <f t="shared" si="776"/>
        <v>0</v>
      </c>
      <c r="AW589" s="1210">
        <f t="shared" si="776"/>
        <v>0</v>
      </c>
      <c r="AX589" s="1210">
        <f t="shared" si="776"/>
        <v>0</v>
      </c>
      <c r="AY589" s="1210">
        <f t="shared" si="764"/>
        <v>0</v>
      </c>
      <c r="AZ589" s="1210">
        <f t="shared" si="765"/>
        <v>0</v>
      </c>
      <c r="BA589" s="1211">
        <v>20098.5</v>
      </c>
      <c r="BB589" s="1212">
        <f t="shared" si="766"/>
        <v>0</v>
      </c>
      <c r="BD589" s="1186">
        <f t="shared" si="735"/>
        <v>0</v>
      </c>
      <c r="BE589" s="1187">
        <f t="shared" si="736"/>
        <v>0</v>
      </c>
      <c r="BF589" s="1188">
        <f t="shared" si="737"/>
        <v>0</v>
      </c>
      <c r="BH589" s="1189"/>
      <c r="BI589" s="1190">
        <f t="shared" ref="BI589:BI652" si="780">AH589+AI589-AZ589-BB589</f>
        <v>0</v>
      </c>
      <c r="BJ589" s="1215"/>
    </row>
    <row r="590" spans="1:62" ht="23.85" hidden="1" customHeight="1" outlineLevel="2" x14ac:dyDescent="0.2">
      <c r="A590" s="1165" t="str">
        <f t="shared" si="779"/>
        <v>ДЭС с.Усть-Хайрюзово</v>
      </c>
      <c r="B590" s="1166" t="s">
        <v>981</v>
      </c>
      <c r="C590" s="1166" t="s">
        <v>1108</v>
      </c>
      <c r="D590" s="2050" t="s">
        <v>1018</v>
      </c>
      <c r="E590" s="2050"/>
      <c r="F590" s="1200">
        <v>437</v>
      </c>
      <c r="G590" s="1201" t="s">
        <v>1239</v>
      </c>
      <c r="H590" s="1202">
        <v>13495</v>
      </c>
      <c r="I590" s="1203">
        <v>13495</v>
      </c>
      <c r="J590" s="1204">
        <v>13495</v>
      </c>
      <c r="K590" s="1224"/>
      <c r="L590" s="1207"/>
      <c r="M590" s="1205"/>
      <c r="N590" s="1225"/>
      <c r="O590" s="1206"/>
      <c r="P590" s="1207"/>
      <c r="Q590" s="1208"/>
      <c r="R590" s="1209">
        <v>0</v>
      </c>
      <c r="S590" s="1209">
        <v>0</v>
      </c>
      <c r="T590" s="1209">
        <v>0</v>
      </c>
      <c r="U590" s="1210">
        <f t="shared" si="777"/>
        <v>0</v>
      </c>
      <c r="V590" s="1210">
        <f t="shared" si="777"/>
        <v>0</v>
      </c>
      <c r="W590" s="1210">
        <f t="shared" si="777"/>
        <v>0</v>
      </c>
      <c r="X590" s="1210">
        <f t="shared" si="755"/>
        <v>0</v>
      </c>
      <c r="Y590" s="1210">
        <f t="shared" si="756"/>
        <v>0</v>
      </c>
      <c r="Z590" s="1210">
        <f t="shared" ref="Z590:AD605" si="781">Y590</f>
        <v>0</v>
      </c>
      <c r="AA590" s="1210">
        <f t="shared" si="781"/>
        <v>0</v>
      </c>
      <c r="AB590" s="1210">
        <f t="shared" si="781"/>
        <v>0</v>
      </c>
      <c r="AC590" s="1210">
        <f t="shared" si="781"/>
        <v>0</v>
      </c>
      <c r="AD590" s="1210">
        <f t="shared" si="781"/>
        <v>0</v>
      </c>
      <c r="AE590" s="1210">
        <f t="shared" si="758"/>
        <v>0</v>
      </c>
      <c r="AF590" s="1210">
        <f t="shared" si="759"/>
        <v>0</v>
      </c>
      <c r="AG590" s="1211">
        <v>13495</v>
      </c>
      <c r="AH590" s="1212">
        <f t="shared" si="778"/>
        <v>0</v>
      </c>
      <c r="AI590" s="1212"/>
      <c r="AJ590" s="1211"/>
      <c r="AK590" s="1228"/>
      <c r="AL590" s="1214">
        <v>0</v>
      </c>
      <c r="AM590" s="1214">
        <f t="shared" si="775"/>
        <v>0</v>
      </c>
      <c r="AN590" s="1214">
        <f t="shared" si="775"/>
        <v>0</v>
      </c>
      <c r="AO590" s="1210">
        <f t="shared" si="775"/>
        <v>0</v>
      </c>
      <c r="AP590" s="1210">
        <f t="shared" si="775"/>
        <v>0</v>
      </c>
      <c r="AQ590" s="1210">
        <f t="shared" si="775"/>
        <v>0</v>
      </c>
      <c r="AR590" s="1210">
        <f t="shared" si="761"/>
        <v>0</v>
      </c>
      <c r="AS590" s="1210">
        <f t="shared" si="762"/>
        <v>0</v>
      </c>
      <c r="AT590" s="1210">
        <f t="shared" si="776"/>
        <v>0</v>
      </c>
      <c r="AU590" s="1210">
        <f t="shared" si="776"/>
        <v>0</v>
      </c>
      <c r="AV590" s="1210">
        <f t="shared" si="776"/>
        <v>0</v>
      </c>
      <c r="AW590" s="1210">
        <f t="shared" si="776"/>
        <v>0</v>
      </c>
      <c r="AX590" s="1210">
        <f t="shared" si="776"/>
        <v>0</v>
      </c>
      <c r="AY590" s="1210">
        <f t="shared" si="764"/>
        <v>0</v>
      </c>
      <c r="AZ590" s="1210">
        <f t="shared" si="765"/>
        <v>0</v>
      </c>
      <c r="BA590" s="1211">
        <v>13495</v>
      </c>
      <c r="BB590" s="1212">
        <f t="shared" si="766"/>
        <v>0</v>
      </c>
      <c r="BD590" s="1186">
        <f t="shared" si="735"/>
        <v>0</v>
      </c>
      <c r="BE590" s="1187">
        <f t="shared" si="736"/>
        <v>0</v>
      </c>
      <c r="BF590" s="1188">
        <f t="shared" si="737"/>
        <v>0</v>
      </c>
      <c r="BH590" s="1189"/>
      <c r="BI590" s="1190">
        <f t="shared" si="780"/>
        <v>0</v>
      </c>
      <c r="BJ590" s="1215"/>
    </row>
    <row r="591" spans="1:62" ht="23.85" hidden="1" customHeight="1" outlineLevel="2" x14ac:dyDescent="0.2">
      <c r="A591" s="1165" t="str">
        <f t="shared" si="779"/>
        <v>ДЭС с.Усть-Хайрюзово</v>
      </c>
      <c r="B591" s="1166" t="str">
        <f>D710</f>
        <v>прочие машины</v>
      </c>
      <c r="C591" s="1166" t="s">
        <v>1100</v>
      </c>
      <c r="D591" s="2050" t="s">
        <v>1424</v>
      </c>
      <c r="E591" s="2050"/>
      <c r="F591" s="1200">
        <v>1166</v>
      </c>
      <c r="G591" s="1201" t="s">
        <v>1425</v>
      </c>
      <c r="H591" s="1202">
        <v>20000</v>
      </c>
      <c r="I591" s="1203">
        <v>20000</v>
      </c>
      <c r="J591" s="1204">
        <v>20000</v>
      </c>
      <c r="K591" s="1224"/>
      <c r="L591" s="1207"/>
      <c r="M591" s="1205"/>
      <c r="N591" s="1225"/>
      <c r="O591" s="1206"/>
      <c r="P591" s="1207"/>
      <c r="Q591" s="1208"/>
      <c r="R591" s="1209">
        <v>0</v>
      </c>
      <c r="S591" s="1209">
        <v>0</v>
      </c>
      <c r="T591" s="1209">
        <v>0</v>
      </c>
      <c r="U591" s="1210">
        <f t="shared" si="777"/>
        <v>0</v>
      </c>
      <c r="V591" s="1210">
        <f t="shared" si="777"/>
        <v>0</v>
      </c>
      <c r="W591" s="1210">
        <f t="shared" si="777"/>
        <v>0</v>
      </c>
      <c r="X591" s="1210">
        <f t="shared" si="755"/>
        <v>0</v>
      </c>
      <c r="Y591" s="1210">
        <f t="shared" si="756"/>
        <v>0</v>
      </c>
      <c r="Z591" s="1210">
        <f t="shared" si="781"/>
        <v>0</v>
      </c>
      <c r="AA591" s="1210">
        <f t="shared" si="781"/>
        <v>0</v>
      </c>
      <c r="AB591" s="1210">
        <f t="shared" si="781"/>
        <v>0</v>
      </c>
      <c r="AC591" s="1210">
        <f t="shared" si="781"/>
        <v>0</v>
      </c>
      <c r="AD591" s="1210">
        <f t="shared" si="781"/>
        <v>0</v>
      </c>
      <c r="AE591" s="1210">
        <f t="shared" si="758"/>
        <v>0</v>
      </c>
      <c r="AF591" s="1210">
        <f t="shared" si="759"/>
        <v>0</v>
      </c>
      <c r="AG591" s="1211">
        <v>20000</v>
      </c>
      <c r="AH591" s="1212">
        <f t="shared" si="778"/>
        <v>0</v>
      </c>
      <c r="AI591" s="1212"/>
      <c r="AJ591" s="1211"/>
      <c r="AK591" s="1228"/>
      <c r="AL591" s="1214">
        <v>0</v>
      </c>
      <c r="AM591" s="1214">
        <f t="shared" si="775"/>
        <v>0</v>
      </c>
      <c r="AN591" s="1214">
        <f t="shared" si="775"/>
        <v>0</v>
      </c>
      <c r="AO591" s="1210">
        <f t="shared" si="775"/>
        <v>0</v>
      </c>
      <c r="AP591" s="1210">
        <f t="shared" si="775"/>
        <v>0</v>
      </c>
      <c r="AQ591" s="1210">
        <f t="shared" si="775"/>
        <v>0</v>
      </c>
      <c r="AR591" s="1210">
        <f t="shared" si="761"/>
        <v>0</v>
      </c>
      <c r="AS591" s="1210">
        <f t="shared" si="762"/>
        <v>0</v>
      </c>
      <c r="AT591" s="1210">
        <f t="shared" si="776"/>
        <v>0</v>
      </c>
      <c r="AU591" s="1210">
        <f t="shared" si="776"/>
        <v>0</v>
      </c>
      <c r="AV591" s="1210">
        <f t="shared" si="776"/>
        <v>0</v>
      </c>
      <c r="AW591" s="1210">
        <f t="shared" si="776"/>
        <v>0</v>
      </c>
      <c r="AX591" s="1210">
        <f t="shared" si="776"/>
        <v>0</v>
      </c>
      <c r="AY591" s="1210">
        <f t="shared" si="764"/>
        <v>0</v>
      </c>
      <c r="AZ591" s="1210">
        <f t="shared" si="765"/>
        <v>0</v>
      </c>
      <c r="BA591" s="1211">
        <v>20000</v>
      </c>
      <c r="BB591" s="1212">
        <f t="shared" si="766"/>
        <v>0</v>
      </c>
      <c r="BD591" s="1186">
        <f t="shared" si="735"/>
        <v>0</v>
      </c>
      <c r="BE591" s="1187">
        <f t="shared" si="736"/>
        <v>0</v>
      </c>
      <c r="BF591" s="1188">
        <f t="shared" si="737"/>
        <v>0</v>
      </c>
      <c r="BH591" s="1189"/>
      <c r="BI591" s="1190">
        <f t="shared" si="780"/>
        <v>0</v>
      </c>
      <c r="BJ591" s="1215"/>
    </row>
    <row r="592" spans="1:62" ht="23.85" hidden="1" customHeight="1" outlineLevel="2" x14ac:dyDescent="0.2">
      <c r="A592" s="1165" t="str">
        <f t="shared" si="779"/>
        <v>ДЭС с.Усть-Хайрюзово</v>
      </c>
      <c r="B592" s="1166" t="s">
        <v>1082</v>
      </c>
      <c r="C592" s="1166" t="s">
        <v>1124</v>
      </c>
      <c r="D592" s="2050" t="s">
        <v>1426</v>
      </c>
      <c r="E592" s="2050"/>
      <c r="F592" s="1200">
        <v>1993</v>
      </c>
      <c r="G592" s="1201" t="s">
        <v>1000</v>
      </c>
      <c r="H592" s="1202">
        <v>3500</v>
      </c>
      <c r="I592" s="1203">
        <v>3500</v>
      </c>
      <c r="J592" s="1204">
        <v>3500</v>
      </c>
      <c r="K592" s="1224"/>
      <c r="L592" s="1207"/>
      <c r="M592" s="1205"/>
      <c r="N592" s="1225"/>
      <c r="O592" s="1206"/>
      <c r="P592" s="1207"/>
      <c r="Q592" s="1208"/>
      <c r="R592" s="1209">
        <v>0</v>
      </c>
      <c r="S592" s="1209">
        <v>0</v>
      </c>
      <c r="T592" s="1209">
        <v>0</v>
      </c>
      <c r="U592" s="1210">
        <f t="shared" si="777"/>
        <v>0</v>
      </c>
      <c r="V592" s="1210">
        <f t="shared" si="777"/>
        <v>0</v>
      </c>
      <c r="W592" s="1210">
        <f t="shared" si="777"/>
        <v>0</v>
      </c>
      <c r="X592" s="1210">
        <f t="shared" si="755"/>
        <v>0</v>
      </c>
      <c r="Y592" s="1210">
        <f t="shared" si="756"/>
        <v>0</v>
      </c>
      <c r="Z592" s="1210">
        <f t="shared" si="781"/>
        <v>0</v>
      </c>
      <c r="AA592" s="1210">
        <f t="shared" si="781"/>
        <v>0</v>
      </c>
      <c r="AB592" s="1210">
        <f t="shared" si="781"/>
        <v>0</v>
      </c>
      <c r="AC592" s="1210">
        <f t="shared" si="781"/>
        <v>0</v>
      </c>
      <c r="AD592" s="1210">
        <f t="shared" si="781"/>
        <v>0</v>
      </c>
      <c r="AE592" s="1210">
        <f t="shared" si="758"/>
        <v>0</v>
      </c>
      <c r="AF592" s="1210">
        <f t="shared" si="759"/>
        <v>0</v>
      </c>
      <c r="AG592" s="1211">
        <v>3500</v>
      </c>
      <c r="AH592" s="1212">
        <f t="shared" si="778"/>
        <v>0</v>
      </c>
      <c r="AI592" s="1212"/>
      <c r="AJ592" s="1211"/>
      <c r="AK592" s="1228"/>
      <c r="AL592" s="1214">
        <v>0</v>
      </c>
      <c r="AM592" s="1214">
        <f t="shared" si="775"/>
        <v>0</v>
      </c>
      <c r="AN592" s="1214">
        <f t="shared" si="775"/>
        <v>0</v>
      </c>
      <c r="AO592" s="1210">
        <f t="shared" si="775"/>
        <v>0</v>
      </c>
      <c r="AP592" s="1210">
        <f t="shared" si="775"/>
        <v>0</v>
      </c>
      <c r="AQ592" s="1210">
        <f t="shared" si="775"/>
        <v>0</v>
      </c>
      <c r="AR592" s="1210">
        <f t="shared" si="761"/>
        <v>0</v>
      </c>
      <c r="AS592" s="1210">
        <f t="shared" si="762"/>
        <v>0</v>
      </c>
      <c r="AT592" s="1210">
        <f t="shared" si="776"/>
        <v>0</v>
      </c>
      <c r="AU592" s="1210">
        <f t="shared" si="776"/>
        <v>0</v>
      </c>
      <c r="AV592" s="1210">
        <f t="shared" si="776"/>
        <v>0</v>
      </c>
      <c r="AW592" s="1210">
        <f t="shared" si="776"/>
        <v>0</v>
      </c>
      <c r="AX592" s="1210">
        <f t="shared" si="776"/>
        <v>0</v>
      </c>
      <c r="AY592" s="1210">
        <f t="shared" si="764"/>
        <v>0</v>
      </c>
      <c r="AZ592" s="1210">
        <f t="shared" si="765"/>
        <v>0</v>
      </c>
      <c r="BA592" s="1211">
        <v>3500</v>
      </c>
      <c r="BB592" s="1212">
        <f t="shared" si="766"/>
        <v>0</v>
      </c>
      <c r="BD592" s="1186">
        <f t="shared" si="735"/>
        <v>0</v>
      </c>
      <c r="BE592" s="1187">
        <f t="shared" si="736"/>
        <v>0</v>
      </c>
      <c r="BF592" s="1188">
        <f t="shared" si="737"/>
        <v>0</v>
      </c>
      <c r="BH592" s="1189"/>
      <c r="BI592" s="1190">
        <f t="shared" si="780"/>
        <v>0</v>
      </c>
      <c r="BJ592" s="1215"/>
    </row>
    <row r="593" spans="1:62" ht="23.85" hidden="1" customHeight="1" outlineLevel="2" x14ac:dyDescent="0.2">
      <c r="A593" s="1165" t="str">
        <f t="shared" si="779"/>
        <v>ДЭС с.Усть-Хайрюзово</v>
      </c>
      <c r="B593" s="1166" t="s">
        <v>981</v>
      </c>
      <c r="C593" s="1166" t="s">
        <v>1108</v>
      </c>
      <c r="D593" s="2050" t="s">
        <v>1427</v>
      </c>
      <c r="E593" s="2050"/>
      <c r="F593" s="1200">
        <v>628</v>
      </c>
      <c r="G593" s="1201" t="s">
        <v>1428</v>
      </c>
      <c r="H593" s="1202">
        <v>13495</v>
      </c>
      <c r="I593" s="1203">
        <v>13495</v>
      </c>
      <c r="J593" s="1204">
        <v>13495</v>
      </c>
      <c r="K593" s="1224"/>
      <c r="L593" s="1207"/>
      <c r="M593" s="1205"/>
      <c r="N593" s="1225"/>
      <c r="O593" s="1206"/>
      <c r="P593" s="1207"/>
      <c r="Q593" s="1208"/>
      <c r="R593" s="1209">
        <v>0</v>
      </c>
      <c r="S593" s="1209">
        <v>0</v>
      </c>
      <c r="T593" s="1209">
        <v>0</v>
      </c>
      <c r="U593" s="1210">
        <f t="shared" si="777"/>
        <v>0</v>
      </c>
      <c r="V593" s="1210">
        <f t="shared" si="777"/>
        <v>0</v>
      </c>
      <c r="W593" s="1210">
        <f t="shared" si="777"/>
        <v>0</v>
      </c>
      <c r="X593" s="1210">
        <f t="shared" si="755"/>
        <v>0</v>
      </c>
      <c r="Y593" s="1210">
        <f t="shared" si="756"/>
        <v>0</v>
      </c>
      <c r="Z593" s="1210">
        <f t="shared" si="781"/>
        <v>0</v>
      </c>
      <c r="AA593" s="1210">
        <f t="shared" si="781"/>
        <v>0</v>
      </c>
      <c r="AB593" s="1210">
        <f t="shared" si="781"/>
        <v>0</v>
      </c>
      <c r="AC593" s="1210">
        <f t="shared" si="781"/>
        <v>0</v>
      </c>
      <c r="AD593" s="1210">
        <f t="shared" si="781"/>
        <v>0</v>
      </c>
      <c r="AE593" s="1210">
        <f t="shared" si="758"/>
        <v>0</v>
      </c>
      <c r="AF593" s="1210">
        <f t="shared" si="759"/>
        <v>0</v>
      </c>
      <c r="AG593" s="1211">
        <v>13495</v>
      </c>
      <c r="AH593" s="1212">
        <f t="shared" si="778"/>
        <v>0</v>
      </c>
      <c r="AI593" s="1212"/>
      <c r="AJ593" s="1211"/>
      <c r="AK593" s="1228"/>
      <c r="AL593" s="1214">
        <v>0</v>
      </c>
      <c r="AM593" s="1214">
        <f t="shared" si="775"/>
        <v>0</v>
      </c>
      <c r="AN593" s="1214">
        <f t="shared" si="775"/>
        <v>0</v>
      </c>
      <c r="AO593" s="1210">
        <f t="shared" si="775"/>
        <v>0</v>
      </c>
      <c r="AP593" s="1210">
        <f t="shared" si="775"/>
        <v>0</v>
      </c>
      <c r="AQ593" s="1210">
        <f t="shared" si="775"/>
        <v>0</v>
      </c>
      <c r="AR593" s="1210">
        <f t="shared" si="761"/>
        <v>0</v>
      </c>
      <c r="AS593" s="1210">
        <f t="shared" si="762"/>
        <v>0</v>
      </c>
      <c r="AT593" s="1210">
        <f t="shared" si="776"/>
        <v>0</v>
      </c>
      <c r="AU593" s="1210">
        <f t="shared" si="776"/>
        <v>0</v>
      </c>
      <c r="AV593" s="1210">
        <f t="shared" si="776"/>
        <v>0</v>
      </c>
      <c r="AW593" s="1210">
        <f t="shared" si="776"/>
        <v>0</v>
      </c>
      <c r="AX593" s="1210">
        <f t="shared" si="776"/>
        <v>0</v>
      </c>
      <c r="AY593" s="1210">
        <f t="shared" si="764"/>
        <v>0</v>
      </c>
      <c r="AZ593" s="1210">
        <f t="shared" si="765"/>
        <v>0</v>
      </c>
      <c r="BA593" s="1211">
        <v>13495</v>
      </c>
      <c r="BB593" s="1212">
        <f t="shared" si="766"/>
        <v>0</v>
      </c>
      <c r="BD593" s="1186">
        <f t="shared" si="735"/>
        <v>0</v>
      </c>
      <c r="BE593" s="1187">
        <f t="shared" si="736"/>
        <v>0</v>
      </c>
      <c r="BF593" s="1188">
        <f t="shared" si="737"/>
        <v>0</v>
      </c>
      <c r="BH593" s="1189"/>
      <c r="BI593" s="1190">
        <f t="shared" si="780"/>
        <v>0</v>
      </c>
      <c r="BJ593" s="1215"/>
    </row>
    <row r="594" spans="1:62" ht="12.6" hidden="1" customHeight="1" outlineLevel="2" x14ac:dyDescent="0.2">
      <c r="A594" s="1165" t="str">
        <f t="shared" si="779"/>
        <v>ДЭС с.Усть-Хайрюзово</v>
      </c>
      <c r="B594" s="1166" t="s">
        <v>1012</v>
      </c>
      <c r="C594" s="1166" t="s">
        <v>1100</v>
      </c>
      <c r="D594" s="2050" t="s">
        <v>1429</v>
      </c>
      <c r="E594" s="2050"/>
      <c r="F594" s="1201" t="s">
        <v>1430</v>
      </c>
      <c r="G594" s="1201" t="s">
        <v>1269</v>
      </c>
      <c r="H594" s="1202">
        <v>80042.37</v>
      </c>
      <c r="I594" s="1203">
        <v>80042.37</v>
      </c>
      <c r="J594" s="1204">
        <v>6489.93</v>
      </c>
      <c r="K594" s="2039">
        <v>73552.44</v>
      </c>
      <c r="L594" s="2040"/>
      <c r="M594" s="1205"/>
      <c r="N594" s="1271">
        <v>6489.93</v>
      </c>
      <c r="O594" s="1206"/>
      <c r="P594" s="1207"/>
      <c r="Q594" s="1208"/>
      <c r="R594" s="1209">
        <v>2163.31</v>
      </c>
      <c r="S594" s="1209">
        <v>2163.31</v>
      </c>
      <c r="T594" s="1209">
        <v>2163.31</v>
      </c>
      <c r="U594" s="1210">
        <f t="shared" si="777"/>
        <v>2163.31</v>
      </c>
      <c r="V594" s="1210">
        <f t="shared" si="777"/>
        <v>2163.31</v>
      </c>
      <c r="W594" s="1210">
        <f t="shared" si="777"/>
        <v>2163.31</v>
      </c>
      <c r="X594" s="1210">
        <f t="shared" si="755"/>
        <v>12979.859999999999</v>
      </c>
      <c r="Y594" s="1210">
        <f t="shared" si="756"/>
        <v>2163.31</v>
      </c>
      <c r="Z594" s="1210">
        <f t="shared" si="781"/>
        <v>2163.31</v>
      </c>
      <c r="AA594" s="1210">
        <f t="shared" si="781"/>
        <v>2163.31</v>
      </c>
      <c r="AB594" s="1210">
        <f t="shared" si="781"/>
        <v>2163.31</v>
      </c>
      <c r="AC594" s="1210">
        <f t="shared" si="781"/>
        <v>2163.31</v>
      </c>
      <c r="AD594" s="1210">
        <f t="shared" si="781"/>
        <v>2163.31</v>
      </c>
      <c r="AE594" s="1210">
        <f t="shared" si="758"/>
        <v>12979.859999999999</v>
      </c>
      <c r="AF594" s="1210">
        <f t="shared" si="759"/>
        <v>25959.719999999998</v>
      </c>
      <c r="AG594" s="1211">
        <v>80042.37</v>
      </c>
      <c r="AH594" s="1212">
        <f t="shared" si="778"/>
        <v>47592.72</v>
      </c>
      <c r="AI594" s="1212"/>
      <c r="AJ594" s="1211"/>
      <c r="AK594" s="1213"/>
      <c r="AL594" s="1214">
        <v>2163.31</v>
      </c>
      <c r="AM594" s="1214">
        <f t="shared" si="775"/>
        <v>2163.31</v>
      </c>
      <c r="AN594" s="1214">
        <f t="shared" si="775"/>
        <v>2163.31</v>
      </c>
      <c r="AO594" s="1210">
        <f t="shared" si="775"/>
        <v>2163.31</v>
      </c>
      <c r="AP594" s="1210">
        <f t="shared" si="775"/>
        <v>2163.31</v>
      </c>
      <c r="AQ594" s="1210">
        <f t="shared" si="775"/>
        <v>2163.31</v>
      </c>
      <c r="AR594" s="1210">
        <f t="shared" si="761"/>
        <v>12979.859999999999</v>
      </c>
      <c r="AS594" s="1210">
        <f t="shared" si="762"/>
        <v>2163.31</v>
      </c>
      <c r="AT594" s="1210">
        <f t="shared" si="776"/>
        <v>2163.31</v>
      </c>
      <c r="AU594" s="1210">
        <f t="shared" si="776"/>
        <v>2163.31</v>
      </c>
      <c r="AV594" s="1210">
        <f t="shared" si="776"/>
        <v>2163.31</v>
      </c>
      <c r="AW594" s="1210">
        <f t="shared" si="776"/>
        <v>2163.31</v>
      </c>
      <c r="AX594" s="1210">
        <f t="shared" si="776"/>
        <v>2163.31</v>
      </c>
      <c r="AY594" s="1210">
        <f t="shared" si="764"/>
        <v>12979.859999999999</v>
      </c>
      <c r="AZ594" s="1210">
        <f t="shared" si="765"/>
        <v>25959.719999999998</v>
      </c>
      <c r="BA594" s="1211">
        <v>80042.37</v>
      </c>
      <c r="BB594" s="1212">
        <f t="shared" si="766"/>
        <v>21633.000000000004</v>
      </c>
      <c r="BD594" s="1186">
        <f t="shared" si="735"/>
        <v>0</v>
      </c>
      <c r="BE594" s="1187">
        <f t="shared" si="736"/>
        <v>67062.510000000009</v>
      </c>
      <c r="BF594" s="1188">
        <f t="shared" si="737"/>
        <v>0</v>
      </c>
      <c r="BH594" s="1189"/>
      <c r="BI594" s="1190">
        <f t="shared" si="780"/>
        <v>0</v>
      </c>
      <c r="BJ594" s="1215"/>
    </row>
    <row r="595" spans="1:62" ht="23.85" hidden="1" customHeight="1" outlineLevel="2" x14ac:dyDescent="0.2">
      <c r="A595" s="1165" t="str">
        <f t="shared" si="779"/>
        <v>ДЭС с.Усть-Хайрюзово</v>
      </c>
      <c r="B595" s="1166" t="s">
        <v>1082</v>
      </c>
      <c r="C595" s="1166" t="s">
        <v>1124</v>
      </c>
      <c r="D595" s="2050" t="s">
        <v>1431</v>
      </c>
      <c r="E595" s="2050"/>
      <c r="F595" s="1200">
        <v>1991</v>
      </c>
      <c r="G595" s="1201" t="s">
        <v>1000</v>
      </c>
      <c r="H595" s="1202">
        <v>3500</v>
      </c>
      <c r="I595" s="1203">
        <v>3500</v>
      </c>
      <c r="J595" s="1204">
        <v>3500</v>
      </c>
      <c r="K595" s="1224"/>
      <c r="L595" s="1207"/>
      <c r="M595" s="1205"/>
      <c r="N595" s="1225"/>
      <c r="O595" s="1206"/>
      <c r="P595" s="1207"/>
      <c r="Q595" s="1208"/>
      <c r="R595" s="1209">
        <v>0</v>
      </c>
      <c r="S595" s="1209">
        <v>0</v>
      </c>
      <c r="T595" s="1209">
        <v>0</v>
      </c>
      <c r="U595" s="1210">
        <f t="shared" si="777"/>
        <v>0</v>
      </c>
      <c r="V595" s="1210">
        <f t="shared" si="777"/>
        <v>0</v>
      </c>
      <c r="W595" s="1210">
        <f t="shared" si="777"/>
        <v>0</v>
      </c>
      <c r="X595" s="1210">
        <f t="shared" si="755"/>
        <v>0</v>
      </c>
      <c r="Y595" s="1210">
        <f t="shared" si="756"/>
        <v>0</v>
      </c>
      <c r="Z595" s="1210">
        <f t="shared" si="781"/>
        <v>0</v>
      </c>
      <c r="AA595" s="1210">
        <f t="shared" si="781"/>
        <v>0</v>
      </c>
      <c r="AB595" s="1210">
        <f t="shared" si="781"/>
        <v>0</v>
      </c>
      <c r="AC595" s="1210">
        <f t="shared" si="781"/>
        <v>0</v>
      </c>
      <c r="AD595" s="1210">
        <f t="shared" si="781"/>
        <v>0</v>
      </c>
      <c r="AE595" s="1210">
        <f t="shared" si="758"/>
        <v>0</v>
      </c>
      <c r="AF595" s="1210">
        <f t="shared" si="759"/>
        <v>0</v>
      </c>
      <c r="AG595" s="1211">
        <v>3500</v>
      </c>
      <c r="AH595" s="1212">
        <f t="shared" si="778"/>
        <v>0</v>
      </c>
      <c r="AI595" s="1212"/>
      <c r="AJ595" s="1211"/>
      <c r="AK595" s="1228"/>
      <c r="AL595" s="1214">
        <v>0</v>
      </c>
      <c r="AM595" s="1214">
        <f t="shared" ref="AM595:AQ610" si="782">AL595</f>
        <v>0</v>
      </c>
      <c r="AN595" s="1214">
        <f t="shared" si="782"/>
        <v>0</v>
      </c>
      <c r="AO595" s="1210">
        <f t="shared" si="782"/>
        <v>0</v>
      </c>
      <c r="AP595" s="1210">
        <f t="shared" si="782"/>
        <v>0</v>
      </c>
      <c r="AQ595" s="1210">
        <f t="shared" si="782"/>
        <v>0</v>
      </c>
      <c r="AR595" s="1210">
        <f t="shared" si="761"/>
        <v>0</v>
      </c>
      <c r="AS595" s="1210">
        <f t="shared" si="762"/>
        <v>0</v>
      </c>
      <c r="AT595" s="1210">
        <f t="shared" ref="AT595:AX614" si="783">AS595</f>
        <v>0</v>
      </c>
      <c r="AU595" s="1210">
        <f t="shared" si="783"/>
        <v>0</v>
      </c>
      <c r="AV595" s="1210">
        <f t="shared" si="783"/>
        <v>0</v>
      </c>
      <c r="AW595" s="1210">
        <f t="shared" si="783"/>
        <v>0</v>
      </c>
      <c r="AX595" s="1210">
        <f t="shared" si="783"/>
        <v>0</v>
      </c>
      <c r="AY595" s="1210">
        <f t="shared" si="764"/>
        <v>0</v>
      </c>
      <c r="AZ595" s="1210">
        <f t="shared" si="765"/>
        <v>0</v>
      </c>
      <c r="BA595" s="1211">
        <v>3500</v>
      </c>
      <c r="BB595" s="1212">
        <f t="shared" si="766"/>
        <v>0</v>
      </c>
      <c r="BD595" s="1186">
        <f t="shared" si="735"/>
        <v>0</v>
      </c>
      <c r="BE595" s="1187">
        <f t="shared" si="736"/>
        <v>0</v>
      </c>
      <c r="BF595" s="1188">
        <f t="shared" si="737"/>
        <v>0</v>
      </c>
      <c r="BH595" s="1189"/>
      <c r="BI595" s="1190">
        <f t="shared" si="780"/>
        <v>0</v>
      </c>
      <c r="BJ595" s="1215"/>
    </row>
    <row r="596" spans="1:62" ht="12.6" hidden="1" customHeight="1" outlineLevel="2" x14ac:dyDescent="0.2">
      <c r="A596" s="1165" t="str">
        <f t="shared" si="779"/>
        <v>ДЭС с.Усть-Хайрюзово</v>
      </c>
      <c r="B596" s="1166" t="s">
        <v>1012</v>
      </c>
      <c r="C596" s="1166" t="s">
        <v>1100</v>
      </c>
      <c r="D596" s="2050" t="s">
        <v>1432</v>
      </c>
      <c r="E596" s="2050"/>
      <c r="F596" s="1200">
        <v>2050</v>
      </c>
      <c r="G596" s="1201" t="s">
        <v>1000</v>
      </c>
      <c r="H596" s="1202">
        <v>20325</v>
      </c>
      <c r="I596" s="1203">
        <v>20325</v>
      </c>
      <c r="J596" s="1204">
        <v>20325</v>
      </c>
      <c r="K596" s="1224"/>
      <c r="L596" s="1207"/>
      <c r="M596" s="1205"/>
      <c r="N596" s="1225"/>
      <c r="O596" s="1206"/>
      <c r="P596" s="1207"/>
      <c r="Q596" s="1208"/>
      <c r="R596" s="1209">
        <v>0</v>
      </c>
      <c r="S596" s="1209">
        <v>0</v>
      </c>
      <c r="T596" s="1209">
        <v>0</v>
      </c>
      <c r="U596" s="1210">
        <f t="shared" si="777"/>
        <v>0</v>
      </c>
      <c r="V596" s="1210">
        <f t="shared" si="777"/>
        <v>0</v>
      </c>
      <c r="W596" s="1210">
        <f t="shared" si="777"/>
        <v>0</v>
      </c>
      <c r="X596" s="1210">
        <f t="shared" si="755"/>
        <v>0</v>
      </c>
      <c r="Y596" s="1210">
        <f t="shared" si="756"/>
        <v>0</v>
      </c>
      <c r="Z596" s="1210">
        <f t="shared" si="781"/>
        <v>0</v>
      </c>
      <c r="AA596" s="1210">
        <f t="shared" si="781"/>
        <v>0</v>
      </c>
      <c r="AB596" s="1210">
        <f t="shared" si="781"/>
        <v>0</v>
      </c>
      <c r="AC596" s="1210">
        <f t="shared" si="781"/>
        <v>0</v>
      </c>
      <c r="AD596" s="1210">
        <f t="shared" si="781"/>
        <v>0</v>
      </c>
      <c r="AE596" s="1210">
        <f t="shared" si="758"/>
        <v>0</v>
      </c>
      <c r="AF596" s="1210">
        <f t="shared" si="759"/>
        <v>0</v>
      </c>
      <c r="AG596" s="1211">
        <v>20325</v>
      </c>
      <c r="AH596" s="1212">
        <f t="shared" si="778"/>
        <v>0</v>
      </c>
      <c r="AI596" s="1212"/>
      <c r="AJ596" s="1211"/>
      <c r="AK596" s="1228"/>
      <c r="AL596" s="1214">
        <v>0</v>
      </c>
      <c r="AM596" s="1214">
        <f t="shared" si="782"/>
        <v>0</v>
      </c>
      <c r="AN596" s="1214">
        <f t="shared" si="782"/>
        <v>0</v>
      </c>
      <c r="AO596" s="1210">
        <f t="shared" si="782"/>
        <v>0</v>
      </c>
      <c r="AP596" s="1210">
        <f t="shared" si="782"/>
        <v>0</v>
      </c>
      <c r="AQ596" s="1210">
        <f t="shared" si="782"/>
        <v>0</v>
      </c>
      <c r="AR596" s="1210">
        <f t="shared" si="761"/>
        <v>0</v>
      </c>
      <c r="AS596" s="1210">
        <f t="shared" si="762"/>
        <v>0</v>
      </c>
      <c r="AT596" s="1210">
        <f t="shared" si="783"/>
        <v>0</v>
      </c>
      <c r="AU596" s="1210">
        <f t="shared" si="783"/>
        <v>0</v>
      </c>
      <c r="AV596" s="1210">
        <f t="shared" si="783"/>
        <v>0</v>
      </c>
      <c r="AW596" s="1210">
        <f t="shared" si="783"/>
        <v>0</v>
      </c>
      <c r="AX596" s="1210">
        <f t="shared" si="783"/>
        <v>0</v>
      </c>
      <c r="AY596" s="1210">
        <f t="shared" si="764"/>
        <v>0</v>
      </c>
      <c r="AZ596" s="1210">
        <f t="shared" si="765"/>
        <v>0</v>
      </c>
      <c r="BA596" s="1211">
        <v>20325</v>
      </c>
      <c r="BB596" s="1212">
        <f t="shared" si="766"/>
        <v>0</v>
      </c>
      <c r="BD596" s="1186">
        <f t="shared" si="735"/>
        <v>0</v>
      </c>
      <c r="BE596" s="1187">
        <f t="shared" si="736"/>
        <v>0</v>
      </c>
      <c r="BF596" s="1188">
        <f t="shared" si="737"/>
        <v>0</v>
      </c>
      <c r="BH596" s="1189"/>
      <c r="BI596" s="1190">
        <f t="shared" si="780"/>
        <v>0</v>
      </c>
      <c r="BJ596" s="1215"/>
    </row>
    <row r="597" spans="1:62" ht="23.85" hidden="1" customHeight="1" outlineLevel="2" x14ac:dyDescent="0.2">
      <c r="A597" s="1165" t="str">
        <f t="shared" si="779"/>
        <v>ДЭС с.Усть-Хайрюзово</v>
      </c>
      <c r="B597" s="1166" t="s">
        <v>1082</v>
      </c>
      <c r="C597" s="1166" t="s">
        <v>1124</v>
      </c>
      <c r="D597" s="2050" t="s">
        <v>1433</v>
      </c>
      <c r="E597" s="2050"/>
      <c r="F597" s="1200">
        <v>1987</v>
      </c>
      <c r="G597" s="1201" t="s">
        <v>1000</v>
      </c>
      <c r="H597" s="1202">
        <v>3500</v>
      </c>
      <c r="I597" s="1203">
        <v>3500</v>
      </c>
      <c r="J597" s="1204">
        <v>3500</v>
      </c>
      <c r="K597" s="1224"/>
      <c r="L597" s="1207"/>
      <c r="M597" s="1205"/>
      <c r="N597" s="1225"/>
      <c r="O597" s="1206"/>
      <c r="P597" s="1207"/>
      <c r="Q597" s="1208"/>
      <c r="R597" s="1209">
        <v>0</v>
      </c>
      <c r="S597" s="1209">
        <v>0</v>
      </c>
      <c r="T597" s="1209">
        <v>0</v>
      </c>
      <c r="U597" s="1210">
        <f t="shared" si="777"/>
        <v>0</v>
      </c>
      <c r="V597" s="1210">
        <f t="shared" si="777"/>
        <v>0</v>
      </c>
      <c r="W597" s="1210">
        <f t="shared" si="777"/>
        <v>0</v>
      </c>
      <c r="X597" s="1210">
        <f t="shared" si="755"/>
        <v>0</v>
      </c>
      <c r="Y597" s="1210">
        <f t="shared" si="756"/>
        <v>0</v>
      </c>
      <c r="Z597" s="1210">
        <f t="shared" si="781"/>
        <v>0</v>
      </c>
      <c r="AA597" s="1210">
        <f t="shared" si="781"/>
        <v>0</v>
      </c>
      <c r="AB597" s="1210">
        <f t="shared" si="781"/>
        <v>0</v>
      </c>
      <c r="AC597" s="1210">
        <f t="shared" si="781"/>
        <v>0</v>
      </c>
      <c r="AD597" s="1210">
        <f t="shared" si="781"/>
        <v>0</v>
      </c>
      <c r="AE597" s="1210">
        <f t="shared" si="758"/>
        <v>0</v>
      </c>
      <c r="AF597" s="1210">
        <f t="shared" si="759"/>
        <v>0</v>
      </c>
      <c r="AG597" s="1211">
        <v>3500</v>
      </c>
      <c r="AH597" s="1212">
        <f t="shared" si="778"/>
        <v>0</v>
      </c>
      <c r="AI597" s="1212"/>
      <c r="AJ597" s="1211"/>
      <c r="AK597" s="1228"/>
      <c r="AL597" s="1214">
        <v>0</v>
      </c>
      <c r="AM597" s="1214">
        <f t="shared" si="782"/>
        <v>0</v>
      </c>
      <c r="AN597" s="1214">
        <f t="shared" si="782"/>
        <v>0</v>
      </c>
      <c r="AO597" s="1210">
        <f t="shared" si="782"/>
        <v>0</v>
      </c>
      <c r="AP597" s="1210">
        <f t="shared" si="782"/>
        <v>0</v>
      </c>
      <c r="AQ597" s="1210">
        <f t="shared" si="782"/>
        <v>0</v>
      </c>
      <c r="AR597" s="1210">
        <f t="shared" si="761"/>
        <v>0</v>
      </c>
      <c r="AS597" s="1210">
        <f t="shared" si="762"/>
        <v>0</v>
      </c>
      <c r="AT597" s="1210">
        <f t="shared" si="783"/>
        <v>0</v>
      </c>
      <c r="AU597" s="1210">
        <f t="shared" si="783"/>
        <v>0</v>
      </c>
      <c r="AV597" s="1210">
        <f t="shared" si="783"/>
        <v>0</v>
      </c>
      <c r="AW597" s="1210">
        <f t="shared" si="783"/>
        <v>0</v>
      </c>
      <c r="AX597" s="1210">
        <f t="shared" si="783"/>
        <v>0</v>
      </c>
      <c r="AY597" s="1210">
        <f t="shared" si="764"/>
        <v>0</v>
      </c>
      <c r="AZ597" s="1210">
        <f t="shared" si="765"/>
        <v>0</v>
      </c>
      <c r="BA597" s="1211">
        <v>3500</v>
      </c>
      <c r="BB597" s="1212">
        <f t="shared" si="766"/>
        <v>0</v>
      </c>
      <c r="BD597" s="1186">
        <f t="shared" si="735"/>
        <v>0</v>
      </c>
      <c r="BE597" s="1187">
        <f t="shared" si="736"/>
        <v>0</v>
      </c>
      <c r="BF597" s="1188">
        <f t="shared" si="737"/>
        <v>0</v>
      </c>
      <c r="BH597" s="1189"/>
      <c r="BI597" s="1190">
        <f t="shared" si="780"/>
        <v>0</v>
      </c>
      <c r="BJ597" s="1215"/>
    </row>
    <row r="598" spans="1:62" ht="12.6" hidden="1" customHeight="1" outlineLevel="2" x14ac:dyDescent="0.2">
      <c r="A598" s="1165" t="str">
        <f t="shared" si="779"/>
        <v>ДЭС с.Усть-Хайрюзово</v>
      </c>
      <c r="B598" s="1166" t="s">
        <v>1012</v>
      </c>
      <c r="C598" s="1166" t="s">
        <v>1100</v>
      </c>
      <c r="D598" s="2050" t="s">
        <v>1434</v>
      </c>
      <c r="E598" s="2050"/>
      <c r="F598" s="1200">
        <v>1964</v>
      </c>
      <c r="G598" s="1201" t="s">
        <v>1000</v>
      </c>
      <c r="H598" s="1202">
        <v>3300</v>
      </c>
      <c r="I598" s="1203">
        <v>3300</v>
      </c>
      <c r="J598" s="1204">
        <v>3300</v>
      </c>
      <c r="K598" s="1224"/>
      <c r="L598" s="1207"/>
      <c r="M598" s="1205"/>
      <c r="N598" s="1225"/>
      <c r="O598" s="1206"/>
      <c r="P598" s="1207"/>
      <c r="Q598" s="1208"/>
      <c r="R598" s="1209">
        <v>0</v>
      </c>
      <c r="S598" s="1209">
        <v>0</v>
      </c>
      <c r="T598" s="1209">
        <v>0</v>
      </c>
      <c r="U598" s="1210">
        <f t="shared" si="777"/>
        <v>0</v>
      </c>
      <c r="V598" s="1210">
        <f t="shared" si="777"/>
        <v>0</v>
      </c>
      <c r="W598" s="1210">
        <f t="shared" si="777"/>
        <v>0</v>
      </c>
      <c r="X598" s="1210">
        <f t="shared" si="755"/>
        <v>0</v>
      </c>
      <c r="Y598" s="1210">
        <f t="shared" si="756"/>
        <v>0</v>
      </c>
      <c r="Z598" s="1210">
        <f t="shared" si="781"/>
        <v>0</v>
      </c>
      <c r="AA598" s="1210">
        <f t="shared" si="781"/>
        <v>0</v>
      </c>
      <c r="AB598" s="1210">
        <f t="shared" si="781"/>
        <v>0</v>
      </c>
      <c r="AC598" s="1210">
        <f t="shared" si="781"/>
        <v>0</v>
      </c>
      <c r="AD598" s="1210">
        <f t="shared" si="781"/>
        <v>0</v>
      </c>
      <c r="AE598" s="1210">
        <f t="shared" si="758"/>
        <v>0</v>
      </c>
      <c r="AF598" s="1210">
        <f t="shared" si="759"/>
        <v>0</v>
      </c>
      <c r="AG598" s="1211">
        <v>3300</v>
      </c>
      <c r="AH598" s="1212">
        <f t="shared" si="778"/>
        <v>0</v>
      </c>
      <c r="AI598" s="1212"/>
      <c r="AJ598" s="1211"/>
      <c r="AK598" s="1228"/>
      <c r="AL598" s="1214">
        <v>0</v>
      </c>
      <c r="AM598" s="1214">
        <f t="shared" si="782"/>
        <v>0</v>
      </c>
      <c r="AN598" s="1214">
        <f t="shared" si="782"/>
        <v>0</v>
      </c>
      <c r="AO598" s="1210">
        <f t="shared" si="782"/>
        <v>0</v>
      </c>
      <c r="AP598" s="1210">
        <f t="shared" si="782"/>
        <v>0</v>
      </c>
      <c r="AQ598" s="1210">
        <f t="shared" si="782"/>
        <v>0</v>
      </c>
      <c r="AR598" s="1210">
        <f t="shared" si="761"/>
        <v>0</v>
      </c>
      <c r="AS598" s="1210">
        <f t="shared" si="762"/>
        <v>0</v>
      </c>
      <c r="AT598" s="1210">
        <f t="shared" si="783"/>
        <v>0</v>
      </c>
      <c r="AU598" s="1210">
        <f t="shared" si="783"/>
        <v>0</v>
      </c>
      <c r="AV598" s="1210">
        <f t="shared" si="783"/>
        <v>0</v>
      </c>
      <c r="AW598" s="1210">
        <f t="shared" si="783"/>
        <v>0</v>
      </c>
      <c r="AX598" s="1210">
        <f t="shared" si="783"/>
        <v>0</v>
      </c>
      <c r="AY598" s="1210">
        <f t="shared" si="764"/>
        <v>0</v>
      </c>
      <c r="AZ598" s="1210">
        <f t="shared" si="765"/>
        <v>0</v>
      </c>
      <c r="BA598" s="1211">
        <v>3300</v>
      </c>
      <c r="BB598" s="1212">
        <f t="shared" si="766"/>
        <v>0</v>
      </c>
      <c r="BD598" s="1186">
        <f t="shared" si="735"/>
        <v>0</v>
      </c>
      <c r="BE598" s="1187">
        <f t="shared" si="736"/>
        <v>0</v>
      </c>
      <c r="BF598" s="1188">
        <f t="shared" si="737"/>
        <v>0</v>
      </c>
      <c r="BH598" s="1189"/>
      <c r="BI598" s="1190">
        <f t="shared" si="780"/>
        <v>0</v>
      </c>
      <c r="BJ598" s="1215"/>
    </row>
    <row r="599" spans="1:62" ht="12.6" hidden="1" customHeight="1" outlineLevel="2" x14ac:dyDescent="0.2">
      <c r="A599" s="1165" t="str">
        <f t="shared" si="779"/>
        <v>ДЭС с.Усть-Хайрюзово</v>
      </c>
      <c r="B599" s="1166" t="s">
        <v>1012</v>
      </c>
      <c r="C599" s="1166" t="s">
        <v>1100</v>
      </c>
      <c r="D599" s="2050" t="s">
        <v>1435</v>
      </c>
      <c r="E599" s="2050"/>
      <c r="F599" s="1200">
        <v>2055</v>
      </c>
      <c r="G599" s="1201" t="s">
        <v>1000</v>
      </c>
      <c r="H599" s="1202">
        <v>11000</v>
      </c>
      <c r="I599" s="1203">
        <v>11000</v>
      </c>
      <c r="J599" s="1204">
        <v>11000</v>
      </c>
      <c r="K599" s="1224"/>
      <c r="L599" s="1207"/>
      <c r="M599" s="1205"/>
      <c r="N599" s="1225"/>
      <c r="O599" s="1206"/>
      <c r="P599" s="1207"/>
      <c r="Q599" s="1208"/>
      <c r="R599" s="1209">
        <v>0</v>
      </c>
      <c r="S599" s="1209">
        <v>0</v>
      </c>
      <c r="T599" s="1209">
        <v>0</v>
      </c>
      <c r="U599" s="1210">
        <f t="shared" si="777"/>
        <v>0</v>
      </c>
      <c r="V599" s="1210">
        <f t="shared" si="777"/>
        <v>0</v>
      </c>
      <c r="W599" s="1210">
        <f t="shared" si="777"/>
        <v>0</v>
      </c>
      <c r="X599" s="1210">
        <f t="shared" si="755"/>
        <v>0</v>
      </c>
      <c r="Y599" s="1210">
        <f t="shared" si="756"/>
        <v>0</v>
      </c>
      <c r="Z599" s="1210">
        <f t="shared" si="781"/>
        <v>0</v>
      </c>
      <c r="AA599" s="1210">
        <f t="shared" si="781"/>
        <v>0</v>
      </c>
      <c r="AB599" s="1210">
        <f t="shared" si="781"/>
        <v>0</v>
      </c>
      <c r="AC599" s="1210">
        <f t="shared" si="781"/>
        <v>0</v>
      </c>
      <c r="AD599" s="1210">
        <f t="shared" si="781"/>
        <v>0</v>
      </c>
      <c r="AE599" s="1210">
        <f t="shared" si="758"/>
        <v>0</v>
      </c>
      <c r="AF599" s="1210">
        <f t="shared" si="759"/>
        <v>0</v>
      </c>
      <c r="AG599" s="1211">
        <v>11000</v>
      </c>
      <c r="AH599" s="1212">
        <f t="shared" si="778"/>
        <v>0</v>
      </c>
      <c r="AI599" s="1212"/>
      <c r="AJ599" s="1211"/>
      <c r="AK599" s="1228"/>
      <c r="AL599" s="1214">
        <v>0</v>
      </c>
      <c r="AM599" s="1214">
        <f t="shared" si="782"/>
        <v>0</v>
      </c>
      <c r="AN599" s="1214">
        <f t="shared" si="782"/>
        <v>0</v>
      </c>
      <c r="AO599" s="1210">
        <f t="shared" si="782"/>
        <v>0</v>
      </c>
      <c r="AP599" s="1210">
        <f t="shared" si="782"/>
        <v>0</v>
      </c>
      <c r="AQ599" s="1210">
        <f t="shared" si="782"/>
        <v>0</v>
      </c>
      <c r="AR599" s="1210">
        <f t="shared" si="761"/>
        <v>0</v>
      </c>
      <c r="AS599" s="1210">
        <f t="shared" si="762"/>
        <v>0</v>
      </c>
      <c r="AT599" s="1210">
        <f t="shared" si="783"/>
        <v>0</v>
      </c>
      <c r="AU599" s="1210">
        <f t="shared" si="783"/>
        <v>0</v>
      </c>
      <c r="AV599" s="1210">
        <f t="shared" si="783"/>
        <v>0</v>
      </c>
      <c r="AW599" s="1210">
        <f t="shared" si="783"/>
        <v>0</v>
      </c>
      <c r="AX599" s="1210">
        <f t="shared" si="783"/>
        <v>0</v>
      </c>
      <c r="AY599" s="1210">
        <f t="shared" si="764"/>
        <v>0</v>
      </c>
      <c r="AZ599" s="1210">
        <f t="shared" si="765"/>
        <v>0</v>
      </c>
      <c r="BA599" s="1211">
        <v>11000</v>
      </c>
      <c r="BB599" s="1212">
        <f t="shared" si="766"/>
        <v>0</v>
      </c>
      <c r="BD599" s="1186">
        <f t="shared" si="735"/>
        <v>0</v>
      </c>
      <c r="BE599" s="1187">
        <f t="shared" si="736"/>
        <v>0</v>
      </c>
      <c r="BF599" s="1188">
        <f t="shared" si="737"/>
        <v>0</v>
      </c>
      <c r="BH599" s="1189"/>
      <c r="BI599" s="1190">
        <f t="shared" si="780"/>
        <v>0</v>
      </c>
      <c r="BJ599" s="1215"/>
    </row>
    <row r="600" spans="1:62" ht="23.85" hidden="1" customHeight="1" outlineLevel="2" x14ac:dyDescent="0.2">
      <c r="A600" s="1165" t="str">
        <f t="shared" si="779"/>
        <v>ДЭС с.Усть-Хайрюзово</v>
      </c>
      <c r="B600" s="1166" t="s">
        <v>1082</v>
      </c>
      <c r="C600" s="1166" t="s">
        <v>1124</v>
      </c>
      <c r="D600" s="2050" t="s">
        <v>1436</v>
      </c>
      <c r="E600" s="2050"/>
      <c r="F600" s="1200">
        <v>1999</v>
      </c>
      <c r="G600" s="1201" t="s">
        <v>1000</v>
      </c>
      <c r="H600" s="1202">
        <v>3500</v>
      </c>
      <c r="I600" s="1203">
        <v>3500</v>
      </c>
      <c r="J600" s="1204">
        <v>3500</v>
      </c>
      <c r="K600" s="1224"/>
      <c r="L600" s="1207"/>
      <c r="M600" s="1205"/>
      <c r="N600" s="1225"/>
      <c r="O600" s="1206"/>
      <c r="P600" s="1207"/>
      <c r="Q600" s="1208"/>
      <c r="R600" s="1209">
        <v>0</v>
      </c>
      <c r="S600" s="1209">
        <v>0</v>
      </c>
      <c r="T600" s="1209">
        <v>0</v>
      </c>
      <c r="U600" s="1210">
        <f t="shared" si="777"/>
        <v>0</v>
      </c>
      <c r="V600" s="1210">
        <f t="shared" si="777"/>
        <v>0</v>
      </c>
      <c r="W600" s="1210">
        <f t="shared" si="777"/>
        <v>0</v>
      </c>
      <c r="X600" s="1210">
        <f t="shared" si="755"/>
        <v>0</v>
      </c>
      <c r="Y600" s="1210">
        <f t="shared" si="756"/>
        <v>0</v>
      </c>
      <c r="Z600" s="1210">
        <f t="shared" si="781"/>
        <v>0</v>
      </c>
      <c r="AA600" s="1210">
        <f t="shared" si="781"/>
        <v>0</v>
      </c>
      <c r="AB600" s="1210">
        <f t="shared" si="781"/>
        <v>0</v>
      </c>
      <c r="AC600" s="1210">
        <f t="shared" si="781"/>
        <v>0</v>
      </c>
      <c r="AD600" s="1210">
        <f t="shared" si="781"/>
        <v>0</v>
      </c>
      <c r="AE600" s="1210">
        <f t="shared" si="758"/>
        <v>0</v>
      </c>
      <c r="AF600" s="1210">
        <f t="shared" si="759"/>
        <v>0</v>
      </c>
      <c r="AG600" s="1211">
        <v>3500</v>
      </c>
      <c r="AH600" s="1212">
        <f t="shared" si="778"/>
        <v>0</v>
      </c>
      <c r="AI600" s="1212"/>
      <c r="AJ600" s="1211"/>
      <c r="AK600" s="1228"/>
      <c r="AL600" s="1214">
        <v>0</v>
      </c>
      <c r="AM600" s="1214">
        <f t="shared" si="782"/>
        <v>0</v>
      </c>
      <c r="AN600" s="1214">
        <f t="shared" si="782"/>
        <v>0</v>
      </c>
      <c r="AO600" s="1210">
        <f t="shared" si="782"/>
        <v>0</v>
      </c>
      <c r="AP600" s="1210">
        <f t="shared" si="782"/>
        <v>0</v>
      </c>
      <c r="AQ600" s="1210">
        <f t="shared" si="782"/>
        <v>0</v>
      </c>
      <c r="AR600" s="1210">
        <f t="shared" si="761"/>
        <v>0</v>
      </c>
      <c r="AS600" s="1210">
        <f t="shared" si="762"/>
        <v>0</v>
      </c>
      <c r="AT600" s="1210">
        <f t="shared" si="783"/>
        <v>0</v>
      </c>
      <c r="AU600" s="1210">
        <f t="shared" si="783"/>
        <v>0</v>
      </c>
      <c r="AV600" s="1210">
        <f t="shared" si="783"/>
        <v>0</v>
      </c>
      <c r="AW600" s="1210">
        <f t="shared" si="783"/>
        <v>0</v>
      </c>
      <c r="AX600" s="1210">
        <f t="shared" si="783"/>
        <v>0</v>
      </c>
      <c r="AY600" s="1210">
        <f t="shared" si="764"/>
        <v>0</v>
      </c>
      <c r="AZ600" s="1210">
        <f t="shared" si="765"/>
        <v>0</v>
      </c>
      <c r="BA600" s="1211">
        <v>3500</v>
      </c>
      <c r="BB600" s="1212">
        <f t="shared" si="766"/>
        <v>0</v>
      </c>
      <c r="BD600" s="1186">
        <f t="shared" ref="BD600:BD663" si="784">N600-(R600+S600+T600)</f>
        <v>0</v>
      </c>
      <c r="BE600" s="1187">
        <f t="shared" si="736"/>
        <v>0</v>
      </c>
      <c r="BF600" s="1188">
        <f t="shared" si="737"/>
        <v>0</v>
      </c>
      <c r="BH600" s="1189"/>
      <c r="BI600" s="1190">
        <f t="shared" si="780"/>
        <v>0</v>
      </c>
      <c r="BJ600" s="1215"/>
    </row>
    <row r="601" spans="1:62" ht="23.85" hidden="1" customHeight="1" outlineLevel="2" x14ac:dyDescent="0.2">
      <c r="A601" s="1165" t="str">
        <f t="shared" si="779"/>
        <v>ДЭС с.Усть-Хайрюзово</v>
      </c>
      <c r="B601" s="1166" t="s">
        <v>1082</v>
      </c>
      <c r="C601" s="1166" t="s">
        <v>1124</v>
      </c>
      <c r="D601" s="2050" t="s">
        <v>1437</v>
      </c>
      <c r="E601" s="2050"/>
      <c r="F601" s="1200">
        <v>2004</v>
      </c>
      <c r="G601" s="1201" t="s">
        <v>1000</v>
      </c>
      <c r="H601" s="1202">
        <v>1233.33</v>
      </c>
      <c r="I601" s="1203">
        <v>1233.33</v>
      </c>
      <c r="J601" s="1204">
        <v>1233.33</v>
      </c>
      <c r="K601" s="1224"/>
      <c r="L601" s="1207"/>
      <c r="M601" s="1205"/>
      <c r="N601" s="1225"/>
      <c r="O601" s="1206"/>
      <c r="P601" s="1207"/>
      <c r="Q601" s="1208"/>
      <c r="R601" s="1209">
        <v>0</v>
      </c>
      <c r="S601" s="1209">
        <v>0</v>
      </c>
      <c r="T601" s="1209">
        <v>0</v>
      </c>
      <c r="U601" s="1210">
        <f t="shared" si="777"/>
        <v>0</v>
      </c>
      <c r="V601" s="1210">
        <f t="shared" si="777"/>
        <v>0</v>
      </c>
      <c r="W601" s="1210">
        <f t="shared" si="777"/>
        <v>0</v>
      </c>
      <c r="X601" s="1210">
        <f t="shared" si="755"/>
        <v>0</v>
      </c>
      <c r="Y601" s="1210">
        <f t="shared" si="756"/>
        <v>0</v>
      </c>
      <c r="Z601" s="1210">
        <f t="shared" si="781"/>
        <v>0</v>
      </c>
      <c r="AA601" s="1210">
        <f t="shared" si="781"/>
        <v>0</v>
      </c>
      <c r="AB601" s="1210">
        <f t="shared" si="781"/>
        <v>0</v>
      </c>
      <c r="AC601" s="1210">
        <f t="shared" si="781"/>
        <v>0</v>
      </c>
      <c r="AD601" s="1210">
        <f t="shared" si="781"/>
        <v>0</v>
      </c>
      <c r="AE601" s="1210">
        <f t="shared" si="758"/>
        <v>0</v>
      </c>
      <c r="AF601" s="1210">
        <f t="shared" si="759"/>
        <v>0</v>
      </c>
      <c r="AG601" s="1211">
        <v>1233.33</v>
      </c>
      <c r="AH601" s="1212">
        <f t="shared" si="778"/>
        <v>0</v>
      </c>
      <c r="AI601" s="1212"/>
      <c r="AJ601" s="1211"/>
      <c r="AK601" s="1228"/>
      <c r="AL601" s="1214">
        <v>0</v>
      </c>
      <c r="AM601" s="1214">
        <f t="shared" si="782"/>
        <v>0</v>
      </c>
      <c r="AN601" s="1214">
        <f t="shared" si="782"/>
        <v>0</v>
      </c>
      <c r="AO601" s="1210">
        <f t="shared" si="782"/>
        <v>0</v>
      </c>
      <c r="AP601" s="1210">
        <f t="shared" si="782"/>
        <v>0</v>
      </c>
      <c r="AQ601" s="1210">
        <f t="shared" si="782"/>
        <v>0</v>
      </c>
      <c r="AR601" s="1210">
        <f t="shared" si="761"/>
        <v>0</v>
      </c>
      <c r="AS601" s="1210">
        <f t="shared" si="762"/>
        <v>0</v>
      </c>
      <c r="AT601" s="1210">
        <f t="shared" si="783"/>
        <v>0</v>
      </c>
      <c r="AU601" s="1210">
        <f t="shared" si="783"/>
        <v>0</v>
      </c>
      <c r="AV601" s="1210">
        <f t="shared" si="783"/>
        <v>0</v>
      </c>
      <c r="AW601" s="1210">
        <f t="shared" si="783"/>
        <v>0</v>
      </c>
      <c r="AX601" s="1210">
        <f t="shared" si="783"/>
        <v>0</v>
      </c>
      <c r="AY601" s="1210">
        <f t="shared" si="764"/>
        <v>0</v>
      </c>
      <c r="AZ601" s="1210">
        <f t="shared" si="765"/>
        <v>0</v>
      </c>
      <c r="BA601" s="1211">
        <v>1233.33</v>
      </c>
      <c r="BB601" s="1212">
        <f t="shared" si="766"/>
        <v>0</v>
      </c>
      <c r="BD601" s="1186">
        <f t="shared" si="784"/>
        <v>0</v>
      </c>
      <c r="BE601" s="1187">
        <f t="shared" ref="BE601:BE664" si="785">(K601+M601-R601-S601-T601)-AK601</f>
        <v>0</v>
      </c>
      <c r="BF601" s="1188">
        <f t="shared" si="737"/>
        <v>0</v>
      </c>
      <c r="BH601" s="1189"/>
      <c r="BI601" s="1190">
        <f t="shared" si="780"/>
        <v>0</v>
      </c>
      <c r="BJ601" s="1215"/>
    </row>
    <row r="602" spans="1:62" ht="23.85" hidden="1" customHeight="1" outlineLevel="2" x14ac:dyDescent="0.2">
      <c r="A602" s="1165" t="str">
        <f t="shared" si="779"/>
        <v>ДЭС с.Усть-Хайрюзово</v>
      </c>
      <c r="B602" s="1166" t="s">
        <v>1082</v>
      </c>
      <c r="C602" s="1166" t="s">
        <v>1124</v>
      </c>
      <c r="D602" s="2050" t="s">
        <v>1438</v>
      </c>
      <c r="E602" s="2050"/>
      <c r="F602" s="1200">
        <v>1997</v>
      </c>
      <c r="G602" s="1201" t="s">
        <v>1000</v>
      </c>
      <c r="H602" s="1202">
        <v>3500</v>
      </c>
      <c r="I602" s="1203">
        <v>3500</v>
      </c>
      <c r="J602" s="1204">
        <v>3500</v>
      </c>
      <c r="K602" s="1224"/>
      <c r="L602" s="1207"/>
      <c r="M602" s="1205"/>
      <c r="N602" s="1225"/>
      <c r="O602" s="1206"/>
      <c r="P602" s="1207"/>
      <c r="Q602" s="1208"/>
      <c r="R602" s="1209">
        <v>0</v>
      </c>
      <c r="S602" s="1209">
        <v>0</v>
      </c>
      <c r="T602" s="1209">
        <v>0</v>
      </c>
      <c r="U602" s="1210">
        <f t="shared" si="777"/>
        <v>0</v>
      </c>
      <c r="V602" s="1210">
        <f t="shared" si="777"/>
        <v>0</v>
      </c>
      <c r="W602" s="1210">
        <f t="shared" si="777"/>
        <v>0</v>
      </c>
      <c r="X602" s="1210">
        <f t="shared" si="755"/>
        <v>0</v>
      </c>
      <c r="Y602" s="1210">
        <f t="shared" si="756"/>
        <v>0</v>
      </c>
      <c r="Z602" s="1210">
        <f t="shared" si="781"/>
        <v>0</v>
      </c>
      <c r="AA602" s="1210">
        <f t="shared" si="781"/>
        <v>0</v>
      </c>
      <c r="AB602" s="1210">
        <f t="shared" si="781"/>
        <v>0</v>
      </c>
      <c r="AC602" s="1210">
        <f t="shared" si="781"/>
        <v>0</v>
      </c>
      <c r="AD602" s="1210">
        <f t="shared" si="781"/>
        <v>0</v>
      </c>
      <c r="AE602" s="1210">
        <f t="shared" si="758"/>
        <v>0</v>
      </c>
      <c r="AF602" s="1210">
        <f t="shared" si="759"/>
        <v>0</v>
      </c>
      <c r="AG602" s="1211">
        <v>3500</v>
      </c>
      <c r="AH602" s="1212">
        <f t="shared" si="778"/>
        <v>0</v>
      </c>
      <c r="AI602" s="1212"/>
      <c r="AJ602" s="1211"/>
      <c r="AK602" s="1228"/>
      <c r="AL602" s="1214">
        <v>0</v>
      </c>
      <c r="AM602" s="1214">
        <f t="shared" si="782"/>
        <v>0</v>
      </c>
      <c r="AN602" s="1214">
        <f t="shared" si="782"/>
        <v>0</v>
      </c>
      <c r="AO602" s="1210">
        <f t="shared" si="782"/>
        <v>0</v>
      </c>
      <c r="AP602" s="1210">
        <f t="shared" si="782"/>
        <v>0</v>
      </c>
      <c r="AQ602" s="1210">
        <f t="shared" si="782"/>
        <v>0</v>
      </c>
      <c r="AR602" s="1210">
        <f t="shared" si="761"/>
        <v>0</v>
      </c>
      <c r="AS602" s="1210">
        <f t="shared" si="762"/>
        <v>0</v>
      </c>
      <c r="AT602" s="1210">
        <f t="shared" si="783"/>
        <v>0</v>
      </c>
      <c r="AU602" s="1210">
        <f t="shared" si="783"/>
        <v>0</v>
      </c>
      <c r="AV602" s="1210">
        <f t="shared" si="783"/>
        <v>0</v>
      </c>
      <c r="AW602" s="1210">
        <f t="shared" si="783"/>
        <v>0</v>
      </c>
      <c r="AX602" s="1210">
        <f t="shared" si="783"/>
        <v>0</v>
      </c>
      <c r="AY602" s="1210">
        <f t="shared" si="764"/>
        <v>0</v>
      </c>
      <c r="AZ602" s="1210">
        <f t="shared" si="765"/>
        <v>0</v>
      </c>
      <c r="BA602" s="1211">
        <v>3500</v>
      </c>
      <c r="BB602" s="1212">
        <f t="shared" si="766"/>
        <v>0</v>
      </c>
      <c r="BD602" s="1186">
        <f t="shared" si="784"/>
        <v>0</v>
      </c>
      <c r="BE602" s="1187">
        <f t="shared" si="785"/>
        <v>0</v>
      </c>
      <c r="BF602" s="1188">
        <f t="shared" ref="BF602:BF665" si="786">SUM(K602)+M602+Q602-AF602-AH602</f>
        <v>0</v>
      </c>
      <c r="BH602" s="1189"/>
      <c r="BI602" s="1190">
        <f t="shared" si="780"/>
        <v>0</v>
      </c>
      <c r="BJ602" s="1215"/>
    </row>
    <row r="603" spans="1:62" ht="23.85" hidden="1" customHeight="1" outlineLevel="2" x14ac:dyDescent="0.2">
      <c r="A603" s="1165" t="str">
        <f t="shared" si="779"/>
        <v>ДЭС с.Усть-Хайрюзово</v>
      </c>
      <c r="B603" s="1166" t="s">
        <v>1082</v>
      </c>
      <c r="C603" s="1166" t="s">
        <v>1124</v>
      </c>
      <c r="D603" s="2050" t="s">
        <v>1439</v>
      </c>
      <c r="E603" s="2050"/>
      <c r="F603" s="1200">
        <v>2002</v>
      </c>
      <c r="G603" s="1201" t="s">
        <v>1000</v>
      </c>
      <c r="H603" s="1202">
        <v>1233.33</v>
      </c>
      <c r="I603" s="1203">
        <v>1233.33</v>
      </c>
      <c r="J603" s="1204">
        <v>1233.33</v>
      </c>
      <c r="K603" s="1224"/>
      <c r="L603" s="1207"/>
      <c r="M603" s="1205"/>
      <c r="N603" s="1225"/>
      <c r="O603" s="1206"/>
      <c r="P603" s="1207"/>
      <c r="Q603" s="1208"/>
      <c r="R603" s="1209">
        <v>0</v>
      </c>
      <c r="S603" s="1209">
        <v>0</v>
      </c>
      <c r="T603" s="1209">
        <v>0</v>
      </c>
      <c r="U603" s="1210">
        <f t="shared" si="777"/>
        <v>0</v>
      </c>
      <c r="V603" s="1210">
        <f t="shared" si="777"/>
        <v>0</v>
      </c>
      <c r="W603" s="1210">
        <f t="shared" si="777"/>
        <v>0</v>
      </c>
      <c r="X603" s="1210">
        <f t="shared" si="755"/>
        <v>0</v>
      </c>
      <c r="Y603" s="1210">
        <f t="shared" si="756"/>
        <v>0</v>
      </c>
      <c r="Z603" s="1210">
        <f t="shared" si="781"/>
        <v>0</v>
      </c>
      <c r="AA603" s="1210">
        <f t="shared" si="781"/>
        <v>0</v>
      </c>
      <c r="AB603" s="1210">
        <f t="shared" si="781"/>
        <v>0</v>
      </c>
      <c r="AC603" s="1210">
        <f t="shared" si="781"/>
        <v>0</v>
      </c>
      <c r="AD603" s="1210">
        <f t="shared" si="781"/>
        <v>0</v>
      </c>
      <c r="AE603" s="1210">
        <f t="shared" si="758"/>
        <v>0</v>
      </c>
      <c r="AF603" s="1210">
        <f t="shared" si="759"/>
        <v>0</v>
      </c>
      <c r="AG603" s="1211">
        <v>1233.33</v>
      </c>
      <c r="AH603" s="1212">
        <f t="shared" si="778"/>
        <v>0</v>
      </c>
      <c r="AI603" s="1212"/>
      <c r="AJ603" s="1211"/>
      <c r="AK603" s="1228"/>
      <c r="AL603" s="1214">
        <v>0</v>
      </c>
      <c r="AM603" s="1214">
        <f t="shared" si="782"/>
        <v>0</v>
      </c>
      <c r="AN603" s="1214">
        <f t="shared" si="782"/>
        <v>0</v>
      </c>
      <c r="AO603" s="1210">
        <f t="shared" si="782"/>
        <v>0</v>
      </c>
      <c r="AP603" s="1210">
        <f t="shared" si="782"/>
        <v>0</v>
      </c>
      <c r="AQ603" s="1210">
        <f t="shared" si="782"/>
        <v>0</v>
      </c>
      <c r="AR603" s="1210">
        <f t="shared" si="761"/>
        <v>0</v>
      </c>
      <c r="AS603" s="1210">
        <f t="shared" si="762"/>
        <v>0</v>
      </c>
      <c r="AT603" s="1210">
        <f t="shared" si="783"/>
        <v>0</v>
      </c>
      <c r="AU603" s="1210">
        <f t="shared" si="783"/>
        <v>0</v>
      </c>
      <c r="AV603" s="1210">
        <f t="shared" si="783"/>
        <v>0</v>
      </c>
      <c r="AW603" s="1210">
        <f t="shared" si="783"/>
        <v>0</v>
      </c>
      <c r="AX603" s="1210">
        <f t="shared" si="783"/>
        <v>0</v>
      </c>
      <c r="AY603" s="1210">
        <f t="shared" si="764"/>
        <v>0</v>
      </c>
      <c r="AZ603" s="1210">
        <f t="shared" si="765"/>
        <v>0</v>
      </c>
      <c r="BA603" s="1211">
        <v>1233.33</v>
      </c>
      <c r="BB603" s="1212">
        <f t="shared" si="766"/>
        <v>0</v>
      </c>
      <c r="BD603" s="1186">
        <f t="shared" si="784"/>
        <v>0</v>
      </c>
      <c r="BE603" s="1187">
        <f t="shared" si="785"/>
        <v>0</v>
      </c>
      <c r="BF603" s="1188">
        <f t="shared" si="786"/>
        <v>0</v>
      </c>
      <c r="BH603" s="1189"/>
      <c r="BI603" s="1190">
        <f t="shared" si="780"/>
        <v>0</v>
      </c>
      <c r="BJ603" s="1215"/>
    </row>
    <row r="604" spans="1:62" ht="12.6" hidden="1" customHeight="1" outlineLevel="2" x14ac:dyDescent="0.2">
      <c r="A604" s="1165" t="str">
        <f t="shared" si="779"/>
        <v>ДЭС с.Усть-Хайрюзово</v>
      </c>
      <c r="B604" s="1166" t="s">
        <v>1015</v>
      </c>
      <c r="C604" s="1166" t="s">
        <v>1100</v>
      </c>
      <c r="D604" s="2050" t="s">
        <v>1440</v>
      </c>
      <c r="E604" s="2050"/>
      <c r="F604" s="1200">
        <v>2035</v>
      </c>
      <c r="G604" s="1201" t="s">
        <v>1000</v>
      </c>
      <c r="H604" s="1202">
        <v>11300</v>
      </c>
      <c r="I604" s="1203">
        <v>11300</v>
      </c>
      <c r="J604" s="1204">
        <v>11300</v>
      </c>
      <c r="K604" s="1224"/>
      <c r="L604" s="1207"/>
      <c r="M604" s="1205"/>
      <c r="N604" s="1225"/>
      <c r="O604" s="1206"/>
      <c r="P604" s="1207"/>
      <c r="Q604" s="1208"/>
      <c r="R604" s="1209">
        <v>0</v>
      </c>
      <c r="S604" s="1209">
        <v>0</v>
      </c>
      <c r="T604" s="1209">
        <v>0</v>
      </c>
      <c r="U604" s="1210">
        <f t="shared" si="777"/>
        <v>0</v>
      </c>
      <c r="V604" s="1210">
        <f t="shared" si="777"/>
        <v>0</v>
      </c>
      <c r="W604" s="1210">
        <f t="shared" si="777"/>
        <v>0</v>
      </c>
      <c r="X604" s="1210">
        <f t="shared" si="755"/>
        <v>0</v>
      </c>
      <c r="Y604" s="1210">
        <f t="shared" si="756"/>
        <v>0</v>
      </c>
      <c r="Z604" s="1210">
        <f t="shared" si="781"/>
        <v>0</v>
      </c>
      <c r="AA604" s="1210">
        <f t="shared" si="781"/>
        <v>0</v>
      </c>
      <c r="AB604" s="1210">
        <f t="shared" si="781"/>
        <v>0</v>
      </c>
      <c r="AC604" s="1210">
        <f t="shared" si="781"/>
        <v>0</v>
      </c>
      <c r="AD604" s="1210">
        <f t="shared" si="781"/>
        <v>0</v>
      </c>
      <c r="AE604" s="1210">
        <f t="shared" si="758"/>
        <v>0</v>
      </c>
      <c r="AF604" s="1210">
        <f t="shared" si="759"/>
        <v>0</v>
      </c>
      <c r="AG604" s="1211">
        <v>11300</v>
      </c>
      <c r="AH604" s="1212">
        <f t="shared" si="778"/>
        <v>0</v>
      </c>
      <c r="AI604" s="1212"/>
      <c r="AJ604" s="1211"/>
      <c r="AK604" s="1228"/>
      <c r="AL604" s="1214">
        <v>0</v>
      </c>
      <c r="AM604" s="1214">
        <f t="shared" si="782"/>
        <v>0</v>
      </c>
      <c r="AN604" s="1214">
        <f t="shared" si="782"/>
        <v>0</v>
      </c>
      <c r="AO604" s="1210">
        <f t="shared" si="782"/>
        <v>0</v>
      </c>
      <c r="AP604" s="1210">
        <f t="shared" si="782"/>
        <v>0</v>
      </c>
      <c r="AQ604" s="1210">
        <f t="shared" si="782"/>
        <v>0</v>
      </c>
      <c r="AR604" s="1210">
        <f t="shared" si="761"/>
        <v>0</v>
      </c>
      <c r="AS604" s="1210">
        <f t="shared" si="762"/>
        <v>0</v>
      </c>
      <c r="AT604" s="1210">
        <f t="shared" si="783"/>
        <v>0</v>
      </c>
      <c r="AU604" s="1210">
        <f t="shared" si="783"/>
        <v>0</v>
      </c>
      <c r="AV604" s="1210">
        <f t="shared" si="783"/>
        <v>0</v>
      </c>
      <c r="AW604" s="1210">
        <f t="shared" si="783"/>
        <v>0</v>
      </c>
      <c r="AX604" s="1210">
        <f t="shared" si="783"/>
        <v>0</v>
      </c>
      <c r="AY604" s="1210">
        <f t="shared" si="764"/>
        <v>0</v>
      </c>
      <c r="AZ604" s="1210">
        <f t="shared" si="765"/>
        <v>0</v>
      </c>
      <c r="BA604" s="1211">
        <v>11300</v>
      </c>
      <c r="BB604" s="1212">
        <f t="shared" si="766"/>
        <v>0</v>
      </c>
      <c r="BD604" s="1186">
        <f t="shared" si="784"/>
        <v>0</v>
      </c>
      <c r="BE604" s="1187">
        <f t="shared" si="785"/>
        <v>0</v>
      </c>
      <c r="BF604" s="1188">
        <f t="shared" si="786"/>
        <v>0</v>
      </c>
      <c r="BH604" s="1189"/>
      <c r="BI604" s="1190">
        <f t="shared" si="780"/>
        <v>0</v>
      </c>
      <c r="BJ604" s="1215"/>
    </row>
    <row r="605" spans="1:62" ht="23.85" hidden="1" customHeight="1" outlineLevel="2" x14ac:dyDescent="0.2">
      <c r="A605" s="1165" t="str">
        <f t="shared" si="779"/>
        <v>ДЭС с.Усть-Хайрюзово</v>
      </c>
      <c r="B605" s="1166" t="s">
        <v>1012</v>
      </c>
      <c r="C605" s="1166" t="s">
        <v>1100</v>
      </c>
      <c r="D605" s="2050" t="s">
        <v>1441</v>
      </c>
      <c r="E605" s="2050"/>
      <c r="F605" s="1200">
        <v>1522</v>
      </c>
      <c r="G605" s="1201" t="s">
        <v>1442</v>
      </c>
      <c r="H605" s="1202">
        <v>279973.08</v>
      </c>
      <c r="I605" s="1203">
        <v>279973.08</v>
      </c>
      <c r="J605" s="1204">
        <v>279973.08</v>
      </c>
      <c r="K605" s="1224"/>
      <c r="L605" s="1207"/>
      <c r="M605" s="1205"/>
      <c r="N605" s="1225"/>
      <c r="O605" s="1206"/>
      <c r="P605" s="1207"/>
      <c r="Q605" s="1208"/>
      <c r="R605" s="1209">
        <v>0</v>
      </c>
      <c r="S605" s="1209">
        <v>0</v>
      </c>
      <c r="T605" s="1209">
        <v>0</v>
      </c>
      <c r="U605" s="1210">
        <f t="shared" si="777"/>
        <v>0</v>
      </c>
      <c r="V605" s="1210">
        <f t="shared" si="777"/>
        <v>0</v>
      </c>
      <c r="W605" s="1210">
        <f t="shared" si="777"/>
        <v>0</v>
      </c>
      <c r="X605" s="1210">
        <f t="shared" si="755"/>
        <v>0</v>
      </c>
      <c r="Y605" s="1210">
        <f t="shared" si="756"/>
        <v>0</v>
      </c>
      <c r="Z605" s="1210">
        <f t="shared" si="781"/>
        <v>0</v>
      </c>
      <c r="AA605" s="1210">
        <f t="shared" si="781"/>
        <v>0</v>
      </c>
      <c r="AB605" s="1210">
        <f t="shared" si="781"/>
        <v>0</v>
      </c>
      <c r="AC605" s="1210">
        <f t="shared" si="781"/>
        <v>0</v>
      </c>
      <c r="AD605" s="1210">
        <f t="shared" si="781"/>
        <v>0</v>
      </c>
      <c r="AE605" s="1210">
        <f t="shared" si="758"/>
        <v>0</v>
      </c>
      <c r="AF605" s="1210">
        <f t="shared" si="759"/>
        <v>0</v>
      </c>
      <c r="AG605" s="1211">
        <v>279973.08</v>
      </c>
      <c r="AH605" s="1212">
        <f t="shared" si="778"/>
        <v>0</v>
      </c>
      <c r="AI605" s="1212"/>
      <c r="AJ605" s="1211"/>
      <c r="AK605" s="1228"/>
      <c r="AL605" s="1214">
        <v>0</v>
      </c>
      <c r="AM605" s="1214">
        <f t="shared" si="782"/>
        <v>0</v>
      </c>
      <c r="AN605" s="1214">
        <f t="shared" si="782"/>
        <v>0</v>
      </c>
      <c r="AO605" s="1210">
        <f t="shared" si="782"/>
        <v>0</v>
      </c>
      <c r="AP605" s="1210">
        <f t="shared" si="782"/>
        <v>0</v>
      </c>
      <c r="AQ605" s="1210">
        <f t="shared" si="782"/>
        <v>0</v>
      </c>
      <c r="AR605" s="1210">
        <f t="shared" si="761"/>
        <v>0</v>
      </c>
      <c r="AS605" s="1210">
        <f t="shared" si="762"/>
        <v>0</v>
      </c>
      <c r="AT605" s="1210">
        <f t="shared" si="783"/>
        <v>0</v>
      </c>
      <c r="AU605" s="1210">
        <f t="shared" si="783"/>
        <v>0</v>
      </c>
      <c r="AV605" s="1210">
        <f t="shared" si="783"/>
        <v>0</v>
      </c>
      <c r="AW605" s="1210">
        <f t="shared" si="783"/>
        <v>0</v>
      </c>
      <c r="AX605" s="1210">
        <f t="shared" si="783"/>
        <v>0</v>
      </c>
      <c r="AY605" s="1210">
        <f t="shared" si="764"/>
        <v>0</v>
      </c>
      <c r="AZ605" s="1210">
        <f t="shared" si="765"/>
        <v>0</v>
      </c>
      <c r="BA605" s="1211">
        <v>279973.08</v>
      </c>
      <c r="BB605" s="1212">
        <f t="shared" si="766"/>
        <v>0</v>
      </c>
      <c r="BD605" s="1186">
        <f t="shared" si="784"/>
        <v>0</v>
      </c>
      <c r="BE605" s="1187">
        <f t="shared" si="785"/>
        <v>0</v>
      </c>
      <c r="BF605" s="1188">
        <f t="shared" si="786"/>
        <v>0</v>
      </c>
      <c r="BH605" s="1189"/>
      <c r="BI605" s="1190">
        <f t="shared" si="780"/>
        <v>0</v>
      </c>
      <c r="BJ605" s="1215"/>
    </row>
    <row r="606" spans="1:62" ht="12.6" hidden="1" customHeight="1" outlineLevel="2" x14ac:dyDescent="0.2">
      <c r="A606" s="1165" t="str">
        <f t="shared" si="779"/>
        <v>ДЭС с.Усть-Хайрюзово</v>
      </c>
      <c r="B606" s="1166" t="s">
        <v>1015</v>
      </c>
      <c r="C606" s="1166" t="s">
        <v>1100</v>
      </c>
      <c r="D606" s="2050" t="s">
        <v>1443</v>
      </c>
      <c r="E606" s="2050"/>
      <c r="F606" s="1200">
        <v>2037</v>
      </c>
      <c r="G606" s="1201" t="s">
        <v>1000</v>
      </c>
      <c r="H606" s="1202">
        <v>380300</v>
      </c>
      <c r="I606" s="1203">
        <v>380300</v>
      </c>
      <c r="J606" s="1204">
        <v>380300</v>
      </c>
      <c r="K606" s="1224"/>
      <c r="L606" s="1207"/>
      <c r="M606" s="1205"/>
      <c r="N606" s="1225"/>
      <c r="O606" s="1206"/>
      <c r="P606" s="1207"/>
      <c r="Q606" s="1208"/>
      <c r="R606" s="1209">
        <v>0</v>
      </c>
      <c r="S606" s="1209">
        <v>0</v>
      </c>
      <c r="T606" s="1209">
        <v>0</v>
      </c>
      <c r="U606" s="1210">
        <f t="shared" si="777"/>
        <v>0</v>
      </c>
      <c r="V606" s="1210">
        <f t="shared" si="777"/>
        <v>0</v>
      </c>
      <c r="W606" s="1210">
        <f t="shared" si="777"/>
        <v>0</v>
      </c>
      <c r="X606" s="1210">
        <f t="shared" si="755"/>
        <v>0</v>
      </c>
      <c r="Y606" s="1210">
        <f t="shared" si="756"/>
        <v>0</v>
      </c>
      <c r="Z606" s="1210">
        <f t="shared" ref="Z606:AD621" si="787">Y606</f>
        <v>0</v>
      </c>
      <c r="AA606" s="1210">
        <f t="shared" si="787"/>
        <v>0</v>
      </c>
      <c r="AB606" s="1210">
        <f t="shared" si="787"/>
        <v>0</v>
      </c>
      <c r="AC606" s="1210">
        <f t="shared" si="787"/>
        <v>0</v>
      </c>
      <c r="AD606" s="1210">
        <f t="shared" si="787"/>
        <v>0</v>
      </c>
      <c r="AE606" s="1210">
        <f t="shared" si="758"/>
        <v>0</v>
      </c>
      <c r="AF606" s="1210">
        <f t="shared" si="759"/>
        <v>0</v>
      </c>
      <c r="AG606" s="1211">
        <v>380300</v>
      </c>
      <c r="AH606" s="1212">
        <f t="shared" si="778"/>
        <v>0</v>
      </c>
      <c r="AI606" s="1212"/>
      <c r="AJ606" s="1211"/>
      <c r="AK606" s="1228"/>
      <c r="AL606" s="1214">
        <v>0</v>
      </c>
      <c r="AM606" s="1214">
        <f t="shared" si="782"/>
        <v>0</v>
      </c>
      <c r="AN606" s="1214">
        <f t="shared" si="782"/>
        <v>0</v>
      </c>
      <c r="AO606" s="1210">
        <f t="shared" si="782"/>
        <v>0</v>
      </c>
      <c r="AP606" s="1210">
        <f t="shared" si="782"/>
        <v>0</v>
      </c>
      <c r="AQ606" s="1210">
        <f t="shared" si="782"/>
        <v>0</v>
      </c>
      <c r="AR606" s="1210">
        <f t="shared" si="761"/>
        <v>0</v>
      </c>
      <c r="AS606" s="1210">
        <f t="shared" si="762"/>
        <v>0</v>
      </c>
      <c r="AT606" s="1210">
        <f t="shared" si="783"/>
        <v>0</v>
      </c>
      <c r="AU606" s="1210">
        <f t="shared" si="783"/>
        <v>0</v>
      </c>
      <c r="AV606" s="1210">
        <f t="shared" si="783"/>
        <v>0</v>
      </c>
      <c r="AW606" s="1210">
        <f t="shared" si="783"/>
        <v>0</v>
      </c>
      <c r="AX606" s="1210">
        <f t="shared" si="783"/>
        <v>0</v>
      </c>
      <c r="AY606" s="1210">
        <f t="shared" si="764"/>
        <v>0</v>
      </c>
      <c r="AZ606" s="1210">
        <f t="shared" si="765"/>
        <v>0</v>
      </c>
      <c r="BA606" s="1211">
        <v>380300</v>
      </c>
      <c r="BB606" s="1212">
        <f t="shared" si="766"/>
        <v>0</v>
      </c>
      <c r="BD606" s="1186">
        <f t="shared" si="784"/>
        <v>0</v>
      </c>
      <c r="BE606" s="1187">
        <f t="shared" si="785"/>
        <v>0</v>
      </c>
      <c r="BF606" s="1188">
        <f t="shared" si="786"/>
        <v>0</v>
      </c>
      <c r="BH606" s="1189"/>
      <c r="BI606" s="1190">
        <f t="shared" si="780"/>
        <v>0</v>
      </c>
      <c r="BJ606" s="1215"/>
    </row>
    <row r="607" spans="1:62" ht="23.85" hidden="1" customHeight="1" outlineLevel="2" x14ac:dyDescent="0.2">
      <c r="A607" s="1165" t="str">
        <f t="shared" si="779"/>
        <v>ДЭС с.Усть-Хайрюзово</v>
      </c>
      <c r="B607" s="1166" t="s">
        <v>1012</v>
      </c>
      <c r="C607" s="1166" t="s">
        <v>1100</v>
      </c>
      <c r="D607" s="2050" t="s">
        <v>1444</v>
      </c>
      <c r="E607" s="2050"/>
      <c r="F607" s="1200">
        <v>2052</v>
      </c>
      <c r="G607" s="1201" t="s">
        <v>1000</v>
      </c>
      <c r="H607" s="1202">
        <v>7500</v>
      </c>
      <c r="I607" s="1203">
        <v>7500</v>
      </c>
      <c r="J607" s="1204">
        <v>7500</v>
      </c>
      <c r="K607" s="1224"/>
      <c r="L607" s="1207"/>
      <c r="M607" s="1205"/>
      <c r="N607" s="1225"/>
      <c r="O607" s="1206"/>
      <c r="P607" s="1207"/>
      <c r="Q607" s="1208"/>
      <c r="R607" s="1209">
        <v>0</v>
      </c>
      <c r="S607" s="1209">
        <v>0</v>
      </c>
      <c r="T607" s="1209">
        <v>0</v>
      </c>
      <c r="U607" s="1210">
        <f t="shared" ref="U607:W621" si="788">T607</f>
        <v>0</v>
      </c>
      <c r="V607" s="1210">
        <f t="shared" si="788"/>
        <v>0</v>
      </c>
      <c r="W607" s="1210">
        <f t="shared" si="788"/>
        <v>0</v>
      </c>
      <c r="X607" s="1210">
        <f t="shared" si="755"/>
        <v>0</v>
      </c>
      <c r="Y607" s="1210">
        <f t="shared" si="756"/>
        <v>0</v>
      </c>
      <c r="Z607" s="1210">
        <f t="shared" si="787"/>
        <v>0</v>
      </c>
      <c r="AA607" s="1210">
        <f t="shared" si="787"/>
        <v>0</v>
      </c>
      <c r="AB607" s="1210">
        <f t="shared" si="787"/>
        <v>0</v>
      </c>
      <c r="AC607" s="1210">
        <f t="shared" si="787"/>
        <v>0</v>
      </c>
      <c r="AD607" s="1210">
        <f t="shared" si="787"/>
        <v>0</v>
      </c>
      <c r="AE607" s="1210">
        <f t="shared" si="758"/>
        <v>0</v>
      </c>
      <c r="AF607" s="1210">
        <f t="shared" si="759"/>
        <v>0</v>
      </c>
      <c r="AG607" s="1211">
        <v>7500</v>
      </c>
      <c r="AH607" s="1212">
        <f t="shared" si="778"/>
        <v>0</v>
      </c>
      <c r="AI607" s="1212"/>
      <c r="AJ607" s="1211"/>
      <c r="AK607" s="1228"/>
      <c r="AL607" s="1214">
        <v>0</v>
      </c>
      <c r="AM607" s="1214">
        <f t="shared" si="782"/>
        <v>0</v>
      </c>
      <c r="AN607" s="1214">
        <f t="shared" si="782"/>
        <v>0</v>
      </c>
      <c r="AO607" s="1210">
        <f t="shared" si="782"/>
        <v>0</v>
      </c>
      <c r="AP607" s="1210">
        <f t="shared" si="782"/>
        <v>0</v>
      </c>
      <c r="AQ607" s="1210">
        <f t="shared" si="782"/>
        <v>0</v>
      </c>
      <c r="AR607" s="1210">
        <f t="shared" si="761"/>
        <v>0</v>
      </c>
      <c r="AS607" s="1210">
        <f t="shared" si="762"/>
        <v>0</v>
      </c>
      <c r="AT607" s="1210">
        <f t="shared" si="783"/>
        <v>0</v>
      </c>
      <c r="AU607" s="1210">
        <f t="shared" si="783"/>
        <v>0</v>
      </c>
      <c r="AV607" s="1210">
        <f t="shared" si="783"/>
        <v>0</v>
      </c>
      <c r="AW607" s="1210">
        <f t="shared" si="783"/>
        <v>0</v>
      </c>
      <c r="AX607" s="1210">
        <f t="shared" si="783"/>
        <v>0</v>
      </c>
      <c r="AY607" s="1210">
        <f t="shared" si="764"/>
        <v>0</v>
      </c>
      <c r="AZ607" s="1210">
        <f t="shared" si="765"/>
        <v>0</v>
      </c>
      <c r="BA607" s="1211">
        <v>7500</v>
      </c>
      <c r="BB607" s="1212">
        <f t="shared" si="766"/>
        <v>0</v>
      </c>
      <c r="BD607" s="1186">
        <f t="shared" si="784"/>
        <v>0</v>
      </c>
      <c r="BE607" s="1187">
        <f t="shared" si="785"/>
        <v>0</v>
      </c>
      <c r="BF607" s="1188">
        <f t="shared" si="786"/>
        <v>0</v>
      </c>
      <c r="BH607" s="1189"/>
      <c r="BI607" s="1190">
        <f t="shared" si="780"/>
        <v>0</v>
      </c>
      <c r="BJ607" s="1215"/>
    </row>
    <row r="608" spans="1:62" ht="23.85" hidden="1" customHeight="1" outlineLevel="2" x14ac:dyDescent="0.2">
      <c r="A608" s="1165" t="str">
        <f t="shared" si="779"/>
        <v>ДЭС с.Усть-Хайрюзово</v>
      </c>
      <c r="B608" s="1166" t="s">
        <v>1082</v>
      </c>
      <c r="C608" s="1166" t="s">
        <v>1124</v>
      </c>
      <c r="D608" s="2050" t="s">
        <v>1445</v>
      </c>
      <c r="E608" s="2050"/>
      <c r="F608" s="1200">
        <v>1992</v>
      </c>
      <c r="G608" s="1201" t="s">
        <v>1000</v>
      </c>
      <c r="H608" s="1202">
        <v>3500</v>
      </c>
      <c r="I608" s="1203">
        <v>3500</v>
      </c>
      <c r="J608" s="1204">
        <v>3500</v>
      </c>
      <c r="K608" s="1224"/>
      <c r="L608" s="1207"/>
      <c r="M608" s="1205"/>
      <c r="N608" s="1225"/>
      <c r="O608" s="1206"/>
      <c r="P608" s="1207"/>
      <c r="Q608" s="1208"/>
      <c r="R608" s="1209">
        <v>0</v>
      </c>
      <c r="S608" s="1209">
        <v>0</v>
      </c>
      <c r="T608" s="1209">
        <v>0</v>
      </c>
      <c r="U608" s="1210">
        <f t="shared" si="788"/>
        <v>0</v>
      </c>
      <c r="V608" s="1210">
        <f t="shared" si="788"/>
        <v>0</v>
      </c>
      <c r="W608" s="1210">
        <f t="shared" si="788"/>
        <v>0</v>
      </c>
      <c r="X608" s="1210">
        <f t="shared" si="755"/>
        <v>0</v>
      </c>
      <c r="Y608" s="1210">
        <f t="shared" si="756"/>
        <v>0</v>
      </c>
      <c r="Z608" s="1210">
        <f t="shared" si="787"/>
        <v>0</v>
      </c>
      <c r="AA608" s="1210">
        <f t="shared" si="787"/>
        <v>0</v>
      </c>
      <c r="AB608" s="1210">
        <f t="shared" si="787"/>
        <v>0</v>
      </c>
      <c r="AC608" s="1210">
        <f t="shared" si="787"/>
        <v>0</v>
      </c>
      <c r="AD608" s="1210">
        <f t="shared" si="787"/>
        <v>0</v>
      </c>
      <c r="AE608" s="1210">
        <f t="shared" si="758"/>
        <v>0</v>
      </c>
      <c r="AF608" s="1210">
        <f t="shared" si="759"/>
        <v>0</v>
      </c>
      <c r="AG608" s="1211">
        <v>3500</v>
      </c>
      <c r="AH608" s="1212">
        <f t="shared" si="778"/>
        <v>0</v>
      </c>
      <c r="AI608" s="1212"/>
      <c r="AJ608" s="1211"/>
      <c r="AK608" s="1228"/>
      <c r="AL608" s="1214">
        <v>0</v>
      </c>
      <c r="AM608" s="1214">
        <f t="shared" si="782"/>
        <v>0</v>
      </c>
      <c r="AN608" s="1214">
        <f t="shared" si="782"/>
        <v>0</v>
      </c>
      <c r="AO608" s="1210">
        <f t="shared" si="782"/>
        <v>0</v>
      </c>
      <c r="AP608" s="1210">
        <f t="shared" si="782"/>
        <v>0</v>
      </c>
      <c r="AQ608" s="1210">
        <f t="shared" si="782"/>
        <v>0</v>
      </c>
      <c r="AR608" s="1210">
        <f t="shared" si="761"/>
        <v>0</v>
      </c>
      <c r="AS608" s="1210">
        <f t="shared" si="762"/>
        <v>0</v>
      </c>
      <c r="AT608" s="1210">
        <f t="shared" si="783"/>
        <v>0</v>
      </c>
      <c r="AU608" s="1210">
        <f t="shared" si="783"/>
        <v>0</v>
      </c>
      <c r="AV608" s="1210">
        <f t="shared" si="783"/>
        <v>0</v>
      </c>
      <c r="AW608" s="1210">
        <f t="shared" si="783"/>
        <v>0</v>
      </c>
      <c r="AX608" s="1210">
        <f t="shared" si="783"/>
        <v>0</v>
      </c>
      <c r="AY608" s="1210">
        <f t="shared" si="764"/>
        <v>0</v>
      </c>
      <c r="AZ608" s="1210">
        <f t="shared" si="765"/>
        <v>0</v>
      </c>
      <c r="BA608" s="1211">
        <v>3500</v>
      </c>
      <c r="BB608" s="1212">
        <f t="shared" si="766"/>
        <v>0</v>
      </c>
      <c r="BD608" s="1186">
        <f t="shared" si="784"/>
        <v>0</v>
      </c>
      <c r="BE608" s="1187">
        <f t="shared" si="785"/>
        <v>0</v>
      </c>
      <c r="BF608" s="1188">
        <f t="shared" si="786"/>
        <v>0</v>
      </c>
      <c r="BH608" s="1189"/>
      <c r="BI608" s="1190">
        <f t="shared" si="780"/>
        <v>0</v>
      </c>
      <c r="BJ608" s="1215"/>
    </row>
    <row r="609" spans="1:62" ht="12.6" hidden="1" customHeight="1" outlineLevel="2" x14ac:dyDescent="0.2">
      <c r="A609" s="1165" t="str">
        <f t="shared" si="779"/>
        <v>ДЭС с.Усть-Хайрюзово</v>
      </c>
      <c r="B609" s="1166" t="s">
        <v>1012</v>
      </c>
      <c r="C609" s="1166" t="s">
        <v>1100</v>
      </c>
      <c r="D609" s="2050" t="s">
        <v>1446</v>
      </c>
      <c r="E609" s="2050"/>
      <c r="F609" s="1200">
        <v>2051</v>
      </c>
      <c r="G609" s="1201" t="s">
        <v>1000</v>
      </c>
      <c r="H609" s="1202">
        <v>20325</v>
      </c>
      <c r="I609" s="1203">
        <v>20325</v>
      </c>
      <c r="J609" s="1204">
        <v>20325</v>
      </c>
      <c r="K609" s="1224"/>
      <c r="L609" s="1207"/>
      <c r="M609" s="1205"/>
      <c r="N609" s="1225"/>
      <c r="O609" s="1206"/>
      <c r="P609" s="1207"/>
      <c r="Q609" s="1208"/>
      <c r="R609" s="1209">
        <v>0</v>
      </c>
      <c r="S609" s="1209">
        <v>0</v>
      </c>
      <c r="T609" s="1209">
        <v>0</v>
      </c>
      <c r="U609" s="1210">
        <f t="shared" si="788"/>
        <v>0</v>
      </c>
      <c r="V609" s="1210">
        <f t="shared" si="788"/>
        <v>0</v>
      </c>
      <c r="W609" s="1210">
        <f t="shared" si="788"/>
        <v>0</v>
      </c>
      <c r="X609" s="1210">
        <f t="shared" si="755"/>
        <v>0</v>
      </c>
      <c r="Y609" s="1210">
        <f t="shared" si="756"/>
        <v>0</v>
      </c>
      <c r="Z609" s="1210">
        <f t="shared" si="787"/>
        <v>0</v>
      </c>
      <c r="AA609" s="1210">
        <f t="shared" si="787"/>
        <v>0</v>
      </c>
      <c r="AB609" s="1210">
        <f t="shared" si="787"/>
        <v>0</v>
      </c>
      <c r="AC609" s="1210">
        <f t="shared" si="787"/>
        <v>0</v>
      </c>
      <c r="AD609" s="1210">
        <f t="shared" si="787"/>
        <v>0</v>
      </c>
      <c r="AE609" s="1210">
        <f t="shared" si="758"/>
        <v>0</v>
      </c>
      <c r="AF609" s="1210">
        <f t="shared" si="759"/>
        <v>0</v>
      </c>
      <c r="AG609" s="1211">
        <v>20325</v>
      </c>
      <c r="AH609" s="1212">
        <f t="shared" si="778"/>
        <v>0</v>
      </c>
      <c r="AI609" s="1212"/>
      <c r="AJ609" s="1211"/>
      <c r="AK609" s="1228"/>
      <c r="AL609" s="1214">
        <v>0</v>
      </c>
      <c r="AM609" s="1214">
        <f t="shared" si="782"/>
        <v>0</v>
      </c>
      <c r="AN609" s="1214">
        <f t="shared" si="782"/>
        <v>0</v>
      </c>
      <c r="AO609" s="1210">
        <f t="shared" si="782"/>
        <v>0</v>
      </c>
      <c r="AP609" s="1210">
        <f t="shared" si="782"/>
        <v>0</v>
      </c>
      <c r="AQ609" s="1210">
        <f t="shared" si="782"/>
        <v>0</v>
      </c>
      <c r="AR609" s="1210">
        <f t="shared" si="761"/>
        <v>0</v>
      </c>
      <c r="AS609" s="1210">
        <f t="shared" si="762"/>
        <v>0</v>
      </c>
      <c r="AT609" s="1210">
        <f t="shared" si="783"/>
        <v>0</v>
      </c>
      <c r="AU609" s="1210">
        <f t="shared" si="783"/>
        <v>0</v>
      </c>
      <c r="AV609" s="1210">
        <f t="shared" si="783"/>
        <v>0</v>
      </c>
      <c r="AW609" s="1210">
        <f t="shared" si="783"/>
        <v>0</v>
      </c>
      <c r="AX609" s="1210">
        <f t="shared" si="783"/>
        <v>0</v>
      </c>
      <c r="AY609" s="1210">
        <f t="shared" si="764"/>
        <v>0</v>
      </c>
      <c r="AZ609" s="1210">
        <f t="shared" si="765"/>
        <v>0</v>
      </c>
      <c r="BA609" s="1211">
        <v>20325</v>
      </c>
      <c r="BB609" s="1212">
        <f t="shared" si="766"/>
        <v>0</v>
      </c>
      <c r="BD609" s="1186">
        <f t="shared" si="784"/>
        <v>0</v>
      </c>
      <c r="BE609" s="1187">
        <f t="shared" si="785"/>
        <v>0</v>
      </c>
      <c r="BF609" s="1188">
        <f t="shared" si="786"/>
        <v>0</v>
      </c>
      <c r="BH609" s="1189"/>
      <c r="BI609" s="1190">
        <f t="shared" si="780"/>
        <v>0</v>
      </c>
      <c r="BJ609" s="1215"/>
    </row>
    <row r="610" spans="1:62" ht="23.85" hidden="1" customHeight="1" outlineLevel="2" x14ac:dyDescent="0.2">
      <c r="A610" s="1165" t="str">
        <f t="shared" si="779"/>
        <v>ДЭС с.Усть-Хайрюзово</v>
      </c>
      <c r="B610" s="1166" t="s">
        <v>1082</v>
      </c>
      <c r="C610" s="1166" t="s">
        <v>1124</v>
      </c>
      <c r="D610" s="2050" t="s">
        <v>1447</v>
      </c>
      <c r="E610" s="2050"/>
      <c r="F610" s="1200">
        <v>1990</v>
      </c>
      <c r="G610" s="1201" t="s">
        <v>1000</v>
      </c>
      <c r="H610" s="1202">
        <v>3500</v>
      </c>
      <c r="I610" s="1203">
        <v>3500</v>
      </c>
      <c r="J610" s="1204">
        <v>3500</v>
      </c>
      <c r="K610" s="1224"/>
      <c r="L610" s="1207"/>
      <c r="M610" s="1205"/>
      <c r="N610" s="1225"/>
      <c r="O610" s="1206"/>
      <c r="P610" s="1207"/>
      <c r="Q610" s="1208"/>
      <c r="R610" s="1209">
        <v>0</v>
      </c>
      <c r="S610" s="1209">
        <v>0</v>
      </c>
      <c r="T610" s="1209">
        <v>0</v>
      </c>
      <c r="U610" s="1210">
        <f t="shared" si="788"/>
        <v>0</v>
      </c>
      <c r="V610" s="1210">
        <f t="shared" si="788"/>
        <v>0</v>
      </c>
      <c r="W610" s="1210">
        <f t="shared" si="788"/>
        <v>0</v>
      </c>
      <c r="X610" s="1210">
        <f t="shared" si="755"/>
        <v>0</v>
      </c>
      <c r="Y610" s="1210">
        <f t="shared" si="756"/>
        <v>0</v>
      </c>
      <c r="Z610" s="1210">
        <f t="shared" si="787"/>
        <v>0</v>
      </c>
      <c r="AA610" s="1210">
        <f t="shared" si="787"/>
        <v>0</v>
      </c>
      <c r="AB610" s="1210">
        <f t="shared" si="787"/>
        <v>0</v>
      </c>
      <c r="AC610" s="1210">
        <f t="shared" si="787"/>
        <v>0</v>
      </c>
      <c r="AD610" s="1210">
        <f t="shared" si="787"/>
        <v>0</v>
      </c>
      <c r="AE610" s="1210">
        <f t="shared" si="758"/>
        <v>0</v>
      </c>
      <c r="AF610" s="1210">
        <f t="shared" si="759"/>
        <v>0</v>
      </c>
      <c r="AG610" s="1211">
        <v>3500</v>
      </c>
      <c r="AH610" s="1212">
        <f t="shared" si="778"/>
        <v>0</v>
      </c>
      <c r="AI610" s="1212"/>
      <c r="AJ610" s="1211"/>
      <c r="AK610" s="1228"/>
      <c r="AL610" s="1214">
        <v>0</v>
      </c>
      <c r="AM610" s="1214">
        <f t="shared" si="782"/>
        <v>0</v>
      </c>
      <c r="AN610" s="1214">
        <f t="shared" si="782"/>
        <v>0</v>
      </c>
      <c r="AO610" s="1210">
        <f t="shared" si="782"/>
        <v>0</v>
      </c>
      <c r="AP610" s="1210">
        <f t="shared" si="782"/>
        <v>0</v>
      </c>
      <c r="AQ610" s="1210">
        <f t="shared" si="782"/>
        <v>0</v>
      </c>
      <c r="AR610" s="1210">
        <f t="shared" si="761"/>
        <v>0</v>
      </c>
      <c r="AS610" s="1210">
        <f t="shared" si="762"/>
        <v>0</v>
      </c>
      <c r="AT610" s="1210">
        <f t="shared" si="783"/>
        <v>0</v>
      </c>
      <c r="AU610" s="1210">
        <f t="shared" si="783"/>
        <v>0</v>
      </c>
      <c r="AV610" s="1210">
        <f t="shared" si="783"/>
        <v>0</v>
      </c>
      <c r="AW610" s="1210">
        <f t="shared" si="783"/>
        <v>0</v>
      </c>
      <c r="AX610" s="1210">
        <f t="shared" si="783"/>
        <v>0</v>
      </c>
      <c r="AY610" s="1210">
        <f t="shared" si="764"/>
        <v>0</v>
      </c>
      <c r="AZ610" s="1210">
        <f t="shared" si="765"/>
        <v>0</v>
      </c>
      <c r="BA610" s="1211">
        <v>3500</v>
      </c>
      <c r="BB610" s="1212">
        <f t="shared" si="766"/>
        <v>0</v>
      </c>
      <c r="BD610" s="1186">
        <f t="shared" si="784"/>
        <v>0</v>
      </c>
      <c r="BE610" s="1187">
        <f t="shared" si="785"/>
        <v>0</v>
      </c>
      <c r="BF610" s="1188">
        <f t="shared" si="786"/>
        <v>0</v>
      </c>
      <c r="BH610" s="1189"/>
      <c r="BI610" s="1190">
        <f t="shared" si="780"/>
        <v>0</v>
      </c>
      <c r="BJ610" s="1215"/>
    </row>
    <row r="611" spans="1:62" ht="23.85" hidden="1" customHeight="1" outlineLevel="2" x14ac:dyDescent="0.2">
      <c r="A611" s="1165" t="str">
        <f t="shared" si="779"/>
        <v>ДЭС с.Усть-Хайрюзово</v>
      </c>
      <c r="B611" s="1166" t="s">
        <v>1082</v>
      </c>
      <c r="C611" s="1166" t="s">
        <v>1124</v>
      </c>
      <c r="D611" s="2050" t="s">
        <v>1448</v>
      </c>
      <c r="E611" s="2050"/>
      <c r="F611" s="1200">
        <v>1986</v>
      </c>
      <c r="G611" s="1201" t="s">
        <v>1000</v>
      </c>
      <c r="H611" s="1202">
        <v>3500</v>
      </c>
      <c r="I611" s="1203">
        <v>3500</v>
      </c>
      <c r="J611" s="1204">
        <v>3500</v>
      </c>
      <c r="K611" s="1224"/>
      <c r="L611" s="1207"/>
      <c r="M611" s="1205"/>
      <c r="N611" s="1225"/>
      <c r="O611" s="1206"/>
      <c r="P611" s="1207"/>
      <c r="Q611" s="1208"/>
      <c r="R611" s="1209">
        <v>0</v>
      </c>
      <c r="S611" s="1209">
        <v>0</v>
      </c>
      <c r="T611" s="1209">
        <v>0</v>
      </c>
      <c r="U611" s="1210">
        <f t="shared" si="788"/>
        <v>0</v>
      </c>
      <c r="V611" s="1210">
        <f t="shared" si="788"/>
        <v>0</v>
      </c>
      <c r="W611" s="1210">
        <f t="shared" si="788"/>
        <v>0</v>
      </c>
      <c r="X611" s="1210">
        <f t="shared" ref="X611:X621" si="789">R611+S611+T611+U611+V611+W611</f>
        <v>0</v>
      </c>
      <c r="Y611" s="1210">
        <f t="shared" ref="Y611:Y621" si="790">W611</f>
        <v>0</v>
      </c>
      <c r="Z611" s="1210">
        <f t="shared" si="787"/>
        <v>0</v>
      </c>
      <c r="AA611" s="1210">
        <f t="shared" si="787"/>
        <v>0</v>
      </c>
      <c r="AB611" s="1210">
        <f t="shared" si="787"/>
        <v>0</v>
      </c>
      <c r="AC611" s="1210">
        <f t="shared" si="787"/>
        <v>0</v>
      </c>
      <c r="AD611" s="1210">
        <f t="shared" si="787"/>
        <v>0</v>
      </c>
      <c r="AE611" s="1210">
        <f t="shared" ref="AE611:AE621" si="791">Y611+Z611+AA611+AB611+AC611+AD611</f>
        <v>0</v>
      </c>
      <c r="AF611" s="1210">
        <f t="shared" ref="AF611:AF621" si="792">X611+AE611</f>
        <v>0</v>
      </c>
      <c r="AG611" s="1211">
        <v>3500</v>
      </c>
      <c r="AH611" s="1212">
        <f t="shared" si="778"/>
        <v>0</v>
      </c>
      <c r="AI611" s="1212"/>
      <c r="AJ611" s="1211"/>
      <c r="AK611" s="1228"/>
      <c r="AL611" s="1214">
        <v>0</v>
      </c>
      <c r="AM611" s="1214">
        <f t="shared" ref="AM611:AQ621" si="793">AL611</f>
        <v>0</v>
      </c>
      <c r="AN611" s="1214">
        <f t="shared" si="793"/>
        <v>0</v>
      </c>
      <c r="AO611" s="1210">
        <f t="shared" si="793"/>
        <v>0</v>
      </c>
      <c r="AP611" s="1210">
        <f t="shared" si="793"/>
        <v>0</v>
      </c>
      <c r="AQ611" s="1210">
        <f t="shared" si="793"/>
        <v>0</v>
      </c>
      <c r="AR611" s="1210">
        <f t="shared" ref="AR611:AR621" si="794">SUM(AL611:AQ611)</f>
        <v>0</v>
      </c>
      <c r="AS611" s="1210">
        <f t="shared" ref="AS611:AS621" si="795">AQ611</f>
        <v>0</v>
      </c>
      <c r="AT611" s="1210">
        <f t="shared" si="783"/>
        <v>0</v>
      </c>
      <c r="AU611" s="1210">
        <f t="shared" si="783"/>
        <v>0</v>
      </c>
      <c r="AV611" s="1210">
        <f t="shared" si="783"/>
        <v>0</v>
      </c>
      <c r="AW611" s="1210">
        <f t="shared" si="783"/>
        <v>0</v>
      </c>
      <c r="AX611" s="1210">
        <f t="shared" si="783"/>
        <v>0</v>
      </c>
      <c r="AY611" s="1210">
        <f t="shared" ref="AY611:AY621" si="796">SUM(AS611:AX611)</f>
        <v>0</v>
      </c>
      <c r="AZ611" s="1210">
        <f t="shared" ref="AZ611:AZ621" si="797">AR611+AY611</f>
        <v>0</v>
      </c>
      <c r="BA611" s="1211">
        <v>3500</v>
      </c>
      <c r="BB611" s="1212">
        <f t="shared" ref="BB611:BB621" si="798">AH611+AI611-AZ611</f>
        <v>0</v>
      </c>
      <c r="BD611" s="1186">
        <f t="shared" si="784"/>
        <v>0</v>
      </c>
      <c r="BE611" s="1187">
        <f t="shared" si="785"/>
        <v>0</v>
      </c>
      <c r="BF611" s="1188">
        <f t="shared" si="786"/>
        <v>0</v>
      </c>
      <c r="BH611" s="1189"/>
      <c r="BI611" s="1190">
        <f t="shared" si="780"/>
        <v>0</v>
      </c>
      <c r="BJ611" s="1215"/>
    </row>
    <row r="612" spans="1:62" ht="12.6" hidden="1" customHeight="1" outlineLevel="2" x14ac:dyDescent="0.2">
      <c r="A612" s="1165" t="str">
        <f t="shared" si="779"/>
        <v>ДЭС с.Усть-Хайрюзово</v>
      </c>
      <c r="B612" s="1166" t="s">
        <v>1012</v>
      </c>
      <c r="C612" s="1166" t="s">
        <v>1100</v>
      </c>
      <c r="D612" s="2050" t="s">
        <v>1449</v>
      </c>
      <c r="E612" s="2050"/>
      <c r="F612" s="1200">
        <v>1963</v>
      </c>
      <c r="G612" s="1201" t="s">
        <v>1000</v>
      </c>
      <c r="H612" s="1202">
        <v>3300</v>
      </c>
      <c r="I612" s="1203">
        <v>3300</v>
      </c>
      <c r="J612" s="1204">
        <v>3300</v>
      </c>
      <c r="K612" s="1224"/>
      <c r="L612" s="1207"/>
      <c r="M612" s="1205"/>
      <c r="N612" s="1225"/>
      <c r="O612" s="1206"/>
      <c r="P612" s="1207"/>
      <c r="Q612" s="1208"/>
      <c r="R612" s="1209">
        <v>0</v>
      </c>
      <c r="S612" s="1209">
        <v>0</v>
      </c>
      <c r="T612" s="1209">
        <v>0</v>
      </c>
      <c r="U612" s="1210">
        <f t="shared" si="788"/>
        <v>0</v>
      </c>
      <c r="V612" s="1210">
        <f t="shared" si="788"/>
        <v>0</v>
      </c>
      <c r="W612" s="1210">
        <f t="shared" si="788"/>
        <v>0</v>
      </c>
      <c r="X612" s="1210">
        <f t="shared" si="789"/>
        <v>0</v>
      </c>
      <c r="Y612" s="1210">
        <f t="shared" si="790"/>
        <v>0</v>
      </c>
      <c r="Z612" s="1210">
        <f t="shared" si="787"/>
        <v>0</v>
      </c>
      <c r="AA612" s="1210">
        <f t="shared" si="787"/>
        <v>0</v>
      </c>
      <c r="AB612" s="1210">
        <f t="shared" si="787"/>
        <v>0</v>
      </c>
      <c r="AC612" s="1210">
        <f t="shared" si="787"/>
        <v>0</v>
      </c>
      <c r="AD612" s="1210">
        <f t="shared" si="787"/>
        <v>0</v>
      </c>
      <c r="AE612" s="1210">
        <f t="shared" si="791"/>
        <v>0</v>
      </c>
      <c r="AF612" s="1210">
        <f t="shared" si="792"/>
        <v>0</v>
      </c>
      <c r="AG612" s="1211">
        <v>3300</v>
      </c>
      <c r="AH612" s="1212">
        <f t="shared" si="778"/>
        <v>0</v>
      </c>
      <c r="AI612" s="1212"/>
      <c r="AJ612" s="1211"/>
      <c r="AK612" s="1228"/>
      <c r="AL612" s="1214">
        <v>0</v>
      </c>
      <c r="AM612" s="1214">
        <f t="shared" si="793"/>
        <v>0</v>
      </c>
      <c r="AN612" s="1214">
        <f t="shared" si="793"/>
        <v>0</v>
      </c>
      <c r="AO612" s="1210">
        <f t="shared" si="793"/>
        <v>0</v>
      </c>
      <c r="AP612" s="1210">
        <f t="shared" si="793"/>
        <v>0</v>
      </c>
      <c r="AQ612" s="1210">
        <f t="shared" si="793"/>
        <v>0</v>
      </c>
      <c r="AR612" s="1210">
        <f t="shared" si="794"/>
        <v>0</v>
      </c>
      <c r="AS612" s="1210">
        <f t="shared" si="795"/>
        <v>0</v>
      </c>
      <c r="AT612" s="1210">
        <f t="shared" si="783"/>
        <v>0</v>
      </c>
      <c r="AU612" s="1210">
        <f t="shared" si="783"/>
        <v>0</v>
      </c>
      <c r="AV612" s="1210">
        <f t="shared" si="783"/>
        <v>0</v>
      </c>
      <c r="AW612" s="1210">
        <f t="shared" si="783"/>
        <v>0</v>
      </c>
      <c r="AX612" s="1210">
        <f t="shared" si="783"/>
        <v>0</v>
      </c>
      <c r="AY612" s="1210">
        <f t="shared" si="796"/>
        <v>0</v>
      </c>
      <c r="AZ612" s="1210">
        <f t="shared" si="797"/>
        <v>0</v>
      </c>
      <c r="BA612" s="1211">
        <v>3300</v>
      </c>
      <c r="BB612" s="1212">
        <f t="shared" si="798"/>
        <v>0</v>
      </c>
      <c r="BD612" s="1186">
        <f t="shared" si="784"/>
        <v>0</v>
      </c>
      <c r="BE612" s="1187">
        <f t="shared" si="785"/>
        <v>0</v>
      </c>
      <c r="BF612" s="1188">
        <f t="shared" si="786"/>
        <v>0</v>
      </c>
      <c r="BH612" s="1189"/>
      <c r="BI612" s="1190">
        <f t="shared" si="780"/>
        <v>0</v>
      </c>
      <c r="BJ612" s="1215"/>
    </row>
    <row r="613" spans="1:62" ht="12.6" hidden="1" customHeight="1" outlineLevel="2" x14ac:dyDescent="0.2">
      <c r="A613" s="1165" t="str">
        <f t="shared" si="779"/>
        <v>ДЭС с.Усть-Хайрюзово</v>
      </c>
      <c r="B613" s="1166" t="s">
        <v>1012</v>
      </c>
      <c r="C613" s="1166" t="s">
        <v>1100</v>
      </c>
      <c r="D613" s="2050" t="s">
        <v>1450</v>
      </c>
      <c r="E613" s="2050"/>
      <c r="F613" s="1200">
        <v>2054</v>
      </c>
      <c r="G613" s="1201" t="s">
        <v>1000</v>
      </c>
      <c r="H613" s="1202">
        <v>11000</v>
      </c>
      <c r="I613" s="1203">
        <v>11000</v>
      </c>
      <c r="J613" s="1204">
        <v>11000</v>
      </c>
      <c r="K613" s="1224"/>
      <c r="L613" s="1207"/>
      <c r="M613" s="1205"/>
      <c r="N613" s="1225"/>
      <c r="O613" s="1206"/>
      <c r="P613" s="1207"/>
      <c r="Q613" s="1208"/>
      <c r="R613" s="1209">
        <v>0</v>
      </c>
      <c r="S613" s="1209">
        <v>0</v>
      </c>
      <c r="T613" s="1209">
        <v>0</v>
      </c>
      <c r="U613" s="1210">
        <f t="shared" si="788"/>
        <v>0</v>
      </c>
      <c r="V613" s="1210">
        <f t="shared" si="788"/>
        <v>0</v>
      </c>
      <c r="W613" s="1210">
        <f t="shared" si="788"/>
        <v>0</v>
      </c>
      <c r="X613" s="1210">
        <f t="shared" si="789"/>
        <v>0</v>
      </c>
      <c r="Y613" s="1210">
        <f t="shared" si="790"/>
        <v>0</v>
      </c>
      <c r="Z613" s="1210">
        <f t="shared" si="787"/>
        <v>0</v>
      </c>
      <c r="AA613" s="1210">
        <f t="shared" si="787"/>
        <v>0</v>
      </c>
      <c r="AB613" s="1210">
        <f t="shared" si="787"/>
        <v>0</v>
      </c>
      <c r="AC613" s="1210">
        <f t="shared" si="787"/>
        <v>0</v>
      </c>
      <c r="AD613" s="1210">
        <f t="shared" si="787"/>
        <v>0</v>
      </c>
      <c r="AE613" s="1210">
        <f t="shared" si="791"/>
        <v>0</v>
      </c>
      <c r="AF613" s="1210">
        <f t="shared" si="792"/>
        <v>0</v>
      </c>
      <c r="AG613" s="1211">
        <v>11000</v>
      </c>
      <c r="AH613" s="1212">
        <f t="shared" si="778"/>
        <v>0</v>
      </c>
      <c r="AI613" s="1212"/>
      <c r="AJ613" s="1211"/>
      <c r="AK613" s="1228"/>
      <c r="AL613" s="1214">
        <v>0</v>
      </c>
      <c r="AM613" s="1214">
        <f t="shared" si="793"/>
        <v>0</v>
      </c>
      <c r="AN613" s="1214">
        <f t="shared" si="793"/>
        <v>0</v>
      </c>
      <c r="AO613" s="1210">
        <f t="shared" si="793"/>
        <v>0</v>
      </c>
      <c r="AP613" s="1210">
        <f t="shared" si="793"/>
        <v>0</v>
      </c>
      <c r="AQ613" s="1210">
        <f t="shared" si="793"/>
        <v>0</v>
      </c>
      <c r="AR613" s="1210">
        <f t="shared" si="794"/>
        <v>0</v>
      </c>
      <c r="AS613" s="1210">
        <f t="shared" si="795"/>
        <v>0</v>
      </c>
      <c r="AT613" s="1210">
        <f t="shared" si="783"/>
        <v>0</v>
      </c>
      <c r="AU613" s="1210">
        <f t="shared" si="783"/>
        <v>0</v>
      </c>
      <c r="AV613" s="1210">
        <f t="shared" si="783"/>
        <v>0</v>
      </c>
      <c r="AW613" s="1210">
        <f t="shared" si="783"/>
        <v>0</v>
      </c>
      <c r="AX613" s="1210">
        <f t="shared" si="783"/>
        <v>0</v>
      </c>
      <c r="AY613" s="1210">
        <f t="shared" si="796"/>
        <v>0</v>
      </c>
      <c r="AZ613" s="1210">
        <f t="shared" si="797"/>
        <v>0</v>
      </c>
      <c r="BA613" s="1211">
        <v>11000</v>
      </c>
      <c r="BB613" s="1212">
        <f t="shared" si="798"/>
        <v>0</v>
      </c>
      <c r="BD613" s="1186">
        <f t="shared" si="784"/>
        <v>0</v>
      </c>
      <c r="BE613" s="1187">
        <f t="shared" si="785"/>
        <v>0</v>
      </c>
      <c r="BF613" s="1188">
        <f t="shared" si="786"/>
        <v>0</v>
      </c>
      <c r="BH613" s="1189"/>
      <c r="BI613" s="1190">
        <f t="shared" si="780"/>
        <v>0</v>
      </c>
      <c r="BJ613" s="1215"/>
    </row>
    <row r="614" spans="1:62" ht="12.6" hidden="1" customHeight="1" outlineLevel="2" x14ac:dyDescent="0.2">
      <c r="A614" s="1165" t="str">
        <f t="shared" si="779"/>
        <v>ДЭС с.Усть-Хайрюзово</v>
      </c>
      <c r="B614" s="1166" t="s">
        <v>1015</v>
      </c>
      <c r="C614" s="1166" t="s">
        <v>1100</v>
      </c>
      <c r="D614" s="2050" t="s">
        <v>1451</v>
      </c>
      <c r="E614" s="2050"/>
      <c r="F614" s="1200">
        <v>2041</v>
      </c>
      <c r="G614" s="1201" t="s">
        <v>1000</v>
      </c>
      <c r="H614" s="1202">
        <v>76700</v>
      </c>
      <c r="I614" s="1203">
        <v>76700</v>
      </c>
      <c r="J614" s="1204">
        <v>76700</v>
      </c>
      <c r="K614" s="1224"/>
      <c r="L614" s="1207"/>
      <c r="M614" s="1205"/>
      <c r="N614" s="1225"/>
      <c r="O614" s="1206"/>
      <c r="P614" s="1207"/>
      <c r="Q614" s="1208"/>
      <c r="R614" s="1209">
        <v>0</v>
      </c>
      <c r="S614" s="1209">
        <v>0</v>
      </c>
      <c r="T614" s="1209">
        <v>0</v>
      </c>
      <c r="U614" s="1210">
        <f t="shared" si="788"/>
        <v>0</v>
      </c>
      <c r="V614" s="1210">
        <f t="shared" si="788"/>
        <v>0</v>
      </c>
      <c r="W614" s="1210">
        <f t="shared" si="788"/>
        <v>0</v>
      </c>
      <c r="X614" s="1210">
        <f t="shared" si="789"/>
        <v>0</v>
      </c>
      <c r="Y614" s="1210">
        <f t="shared" si="790"/>
        <v>0</v>
      </c>
      <c r="Z614" s="1210">
        <f t="shared" si="787"/>
        <v>0</v>
      </c>
      <c r="AA614" s="1210">
        <f t="shared" si="787"/>
        <v>0</v>
      </c>
      <c r="AB614" s="1210">
        <f t="shared" si="787"/>
        <v>0</v>
      </c>
      <c r="AC614" s="1210">
        <f t="shared" si="787"/>
        <v>0</v>
      </c>
      <c r="AD614" s="1210">
        <f t="shared" si="787"/>
        <v>0</v>
      </c>
      <c r="AE614" s="1210">
        <f t="shared" si="791"/>
        <v>0</v>
      </c>
      <c r="AF614" s="1210">
        <f t="shared" si="792"/>
        <v>0</v>
      </c>
      <c r="AG614" s="1211">
        <v>76700</v>
      </c>
      <c r="AH614" s="1212">
        <f t="shared" si="778"/>
        <v>0</v>
      </c>
      <c r="AI614" s="1212"/>
      <c r="AJ614" s="1211"/>
      <c r="AK614" s="1228"/>
      <c r="AL614" s="1214">
        <v>0</v>
      </c>
      <c r="AM614" s="1214">
        <f t="shared" si="793"/>
        <v>0</v>
      </c>
      <c r="AN614" s="1214">
        <f t="shared" si="793"/>
        <v>0</v>
      </c>
      <c r="AO614" s="1210">
        <f t="shared" si="793"/>
        <v>0</v>
      </c>
      <c r="AP614" s="1210">
        <f t="shared" si="793"/>
        <v>0</v>
      </c>
      <c r="AQ614" s="1210">
        <f t="shared" si="793"/>
        <v>0</v>
      </c>
      <c r="AR614" s="1210">
        <f t="shared" si="794"/>
        <v>0</v>
      </c>
      <c r="AS614" s="1210">
        <f t="shared" si="795"/>
        <v>0</v>
      </c>
      <c r="AT614" s="1210">
        <f t="shared" si="783"/>
        <v>0</v>
      </c>
      <c r="AU614" s="1210">
        <f t="shared" si="783"/>
        <v>0</v>
      </c>
      <c r="AV614" s="1210">
        <f t="shared" si="783"/>
        <v>0</v>
      </c>
      <c r="AW614" s="1210">
        <f t="shared" si="783"/>
        <v>0</v>
      </c>
      <c r="AX614" s="1210">
        <f t="shared" si="783"/>
        <v>0</v>
      </c>
      <c r="AY614" s="1210">
        <f t="shared" si="796"/>
        <v>0</v>
      </c>
      <c r="AZ614" s="1210">
        <f t="shared" si="797"/>
        <v>0</v>
      </c>
      <c r="BA614" s="1211">
        <v>76700</v>
      </c>
      <c r="BB614" s="1212">
        <f t="shared" si="798"/>
        <v>0</v>
      </c>
      <c r="BD614" s="1186">
        <f t="shared" si="784"/>
        <v>0</v>
      </c>
      <c r="BE614" s="1187">
        <f t="shared" si="785"/>
        <v>0</v>
      </c>
      <c r="BF614" s="1188">
        <f t="shared" si="786"/>
        <v>0</v>
      </c>
      <c r="BH614" s="1189"/>
      <c r="BI614" s="1190">
        <f t="shared" si="780"/>
        <v>0</v>
      </c>
      <c r="BJ614" s="1215"/>
    </row>
    <row r="615" spans="1:62" ht="12.6" hidden="1" customHeight="1" outlineLevel="2" x14ac:dyDescent="0.2">
      <c r="A615" s="1165" t="str">
        <f t="shared" si="779"/>
        <v>ДЭС с.Усть-Хайрюзово</v>
      </c>
      <c r="B615" s="1166" t="s">
        <v>1015</v>
      </c>
      <c r="C615" s="1166" t="s">
        <v>1100</v>
      </c>
      <c r="D615" s="2050" t="s">
        <v>1452</v>
      </c>
      <c r="E615" s="2050"/>
      <c r="F615" s="1200">
        <v>2030</v>
      </c>
      <c r="G615" s="1201" t="s">
        <v>1000</v>
      </c>
      <c r="H615" s="1202">
        <v>270300</v>
      </c>
      <c r="I615" s="1203">
        <v>270300</v>
      </c>
      <c r="J615" s="1204">
        <v>270300</v>
      </c>
      <c r="K615" s="1224"/>
      <c r="L615" s="1207"/>
      <c r="M615" s="1205"/>
      <c r="N615" s="1225"/>
      <c r="O615" s="1206"/>
      <c r="P615" s="1207"/>
      <c r="Q615" s="1208"/>
      <c r="R615" s="1209">
        <v>0</v>
      </c>
      <c r="S615" s="1209">
        <v>0</v>
      </c>
      <c r="T615" s="1209">
        <v>0</v>
      </c>
      <c r="U615" s="1210">
        <f t="shared" si="788"/>
        <v>0</v>
      </c>
      <c r="V615" s="1210">
        <f t="shared" si="788"/>
        <v>0</v>
      </c>
      <c r="W615" s="1210">
        <f t="shared" si="788"/>
        <v>0</v>
      </c>
      <c r="X615" s="1210">
        <f t="shared" si="789"/>
        <v>0</v>
      </c>
      <c r="Y615" s="1210">
        <f t="shared" si="790"/>
        <v>0</v>
      </c>
      <c r="Z615" s="1210">
        <f t="shared" si="787"/>
        <v>0</v>
      </c>
      <c r="AA615" s="1210">
        <f t="shared" si="787"/>
        <v>0</v>
      </c>
      <c r="AB615" s="1210">
        <f t="shared" si="787"/>
        <v>0</v>
      </c>
      <c r="AC615" s="1210">
        <f t="shared" si="787"/>
        <v>0</v>
      </c>
      <c r="AD615" s="1210">
        <f t="shared" si="787"/>
        <v>0</v>
      </c>
      <c r="AE615" s="1210">
        <f t="shared" si="791"/>
        <v>0</v>
      </c>
      <c r="AF615" s="1210">
        <f t="shared" si="792"/>
        <v>0</v>
      </c>
      <c r="AG615" s="1211">
        <v>270300</v>
      </c>
      <c r="AH615" s="1212">
        <f t="shared" si="778"/>
        <v>0</v>
      </c>
      <c r="AI615" s="1212"/>
      <c r="AJ615" s="1211"/>
      <c r="AK615" s="1228"/>
      <c r="AL615" s="1214">
        <v>0</v>
      </c>
      <c r="AM615" s="1214">
        <f t="shared" si="793"/>
        <v>0</v>
      </c>
      <c r="AN615" s="1214">
        <f t="shared" si="793"/>
        <v>0</v>
      </c>
      <c r="AO615" s="1210">
        <f t="shared" si="793"/>
        <v>0</v>
      </c>
      <c r="AP615" s="1210">
        <f t="shared" si="793"/>
        <v>0</v>
      </c>
      <c r="AQ615" s="1210">
        <f t="shared" si="793"/>
        <v>0</v>
      </c>
      <c r="AR615" s="1210">
        <f t="shared" si="794"/>
        <v>0</v>
      </c>
      <c r="AS615" s="1210">
        <f t="shared" si="795"/>
        <v>0</v>
      </c>
      <c r="AT615" s="1210">
        <f t="shared" ref="AT615:AX621" si="799">AS615</f>
        <v>0</v>
      </c>
      <c r="AU615" s="1210">
        <f t="shared" si="799"/>
        <v>0</v>
      </c>
      <c r="AV615" s="1210">
        <f t="shared" si="799"/>
        <v>0</v>
      </c>
      <c r="AW615" s="1210">
        <f t="shared" si="799"/>
        <v>0</v>
      </c>
      <c r="AX615" s="1210">
        <f t="shared" si="799"/>
        <v>0</v>
      </c>
      <c r="AY615" s="1210">
        <f t="shared" si="796"/>
        <v>0</v>
      </c>
      <c r="AZ615" s="1210">
        <f t="shared" si="797"/>
        <v>0</v>
      </c>
      <c r="BA615" s="1211">
        <v>270300</v>
      </c>
      <c r="BB615" s="1212">
        <f t="shared" si="798"/>
        <v>0</v>
      </c>
      <c r="BD615" s="1186">
        <f t="shared" si="784"/>
        <v>0</v>
      </c>
      <c r="BE615" s="1187">
        <f t="shared" si="785"/>
        <v>0</v>
      </c>
      <c r="BF615" s="1188">
        <f t="shared" si="786"/>
        <v>0</v>
      </c>
      <c r="BH615" s="1189"/>
      <c r="BI615" s="1190">
        <f t="shared" si="780"/>
        <v>0</v>
      </c>
      <c r="BJ615" s="1215"/>
    </row>
    <row r="616" spans="1:62" ht="23.85" hidden="1" customHeight="1" outlineLevel="2" x14ac:dyDescent="0.2">
      <c r="A616" s="1165" t="str">
        <f t="shared" si="779"/>
        <v>ДЭС с.Усть-Хайрюзово</v>
      </c>
      <c r="B616" s="1166" t="s">
        <v>1082</v>
      </c>
      <c r="C616" s="1166" t="s">
        <v>1124</v>
      </c>
      <c r="D616" s="2050" t="s">
        <v>1453</v>
      </c>
      <c r="E616" s="2050"/>
      <c r="F616" s="1200">
        <v>2008</v>
      </c>
      <c r="G616" s="1201" t="s">
        <v>1000</v>
      </c>
      <c r="H616" s="1202">
        <v>1233.33</v>
      </c>
      <c r="I616" s="1203">
        <v>1233.33</v>
      </c>
      <c r="J616" s="1204">
        <v>1233.33</v>
      </c>
      <c r="K616" s="1224"/>
      <c r="L616" s="1207"/>
      <c r="M616" s="1205"/>
      <c r="N616" s="1225"/>
      <c r="O616" s="1206"/>
      <c r="P616" s="1207"/>
      <c r="Q616" s="1208"/>
      <c r="R616" s="1209">
        <v>0</v>
      </c>
      <c r="S616" s="1209">
        <v>0</v>
      </c>
      <c r="T616" s="1209">
        <v>0</v>
      </c>
      <c r="U616" s="1210">
        <f t="shared" si="788"/>
        <v>0</v>
      </c>
      <c r="V616" s="1210">
        <f t="shared" si="788"/>
        <v>0</v>
      </c>
      <c r="W616" s="1210">
        <f t="shared" si="788"/>
        <v>0</v>
      </c>
      <c r="X616" s="1210">
        <f t="shared" si="789"/>
        <v>0</v>
      </c>
      <c r="Y616" s="1210">
        <f t="shared" si="790"/>
        <v>0</v>
      </c>
      <c r="Z616" s="1210">
        <f t="shared" si="787"/>
        <v>0</v>
      </c>
      <c r="AA616" s="1210">
        <f t="shared" si="787"/>
        <v>0</v>
      </c>
      <c r="AB616" s="1210">
        <f t="shared" si="787"/>
        <v>0</v>
      </c>
      <c r="AC616" s="1210">
        <f t="shared" si="787"/>
        <v>0</v>
      </c>
      <c r="AD616" s="1210">
        <f t="shared" si="787"/>
        <v>0</v>
      </c>
      <c r="AE616" s="1210">
        <f t="shared" si="791"/>
        <v>0</v>
      </c>
      <c r="AF616" s="1210">
        <f t="shared" si="792"/>
        <v>0</v>
      </c>
      <c r="AG616" s="1211">
        <v>1233.33</v>
      </c>
      <c r="AH616" s="1212">
        <f t="shared" si="778"/>
        <v>0</v>
      </c>
      <c r="AI616" s="1212"/>
      <c r="AJ616" s="1211"/>
      <c r="AK616" s="1228"/>
      <c r="AL616" s="1214">
        <v>0</v>
      </c>
      <c r="AM616" s="1214">
        <f t="shared" si="793"/>
        <v>0</v>
      </c>
      <c r="AN616" s="1214">
        <f t="shared" si="793"/>
        <v>0</v>
      </c>
      <c r="AO616" s="1210">
        <f t="shared" si="793"/>
        <v>0</v>
      </c>
      <c r="AP616" s="1210">
        <f t="shared" si="793"/>
        <v>0</v>
      </c>
      <c r="AQ616" s="1210">
        <f t="shared" si="793"/>
        <v>0</v>
      </c>
      <c r="AR616" s="1210">
        <f t="shared" si="794"/>
        <v>0</v>
      </c>
      <c r="AS616" s="1210">
        <f t="shared" si="795"/>
        <v>0</v>
      </c>
      <c r="AT616" s="1210">
        <f t="shared" si="799"/>
        <v>0</v>
      </c>
      <c r="AU616" s="1210">
        <f t="shared" si="799"/>
        <v>0</v>
      </c>
      <c r="AV616" s="1210">
        <f t="shared" si="799"/>
        <v>0</v>
      </c>
      <c r="AW616" s="1210">
        <f t="shared" si="799"/>
        <v>0</v>
      </c>
      <c r="AX616" s="1210">
        <f t="shared" si="799"/>
        <v>0</v>
      </c>
      <c r="AY616" s="1210">
        <f t="shared" si="796"/>
        <v>0</v>
      </c>
      <c r="AZ616" s="1210">
        <f t="shared" si="797"/>
        <v>0</v>
      </c>
      <c r="BA616" s="1211">
        <v>1233.33</v>
      </c>
      <c r="BB616" s="1212">
        <f t="shared" si="798"/>
        <v>0</v>
      </c>
      <c r="BD616" s="1186">
        <f t="shared" si="784"/>
        <v>0</v>
      </c>
      <c r="BE616" s="1187">
        <f t="shared" si="785"/>
        <v>0</v>
      </c>
      <c r="BF616" s="1188">
        <f t="shared" si="786"/>
        <v>0</v>
      </c>
      <c r="BH616" s="1189"/>
      <c r="BI616" s="1190">
        <f t="shared" si="780"/>
        <v>0</v>
      </c>
      <c r="BJ616" s="1215"/>
    </row>
    <row r="617" spans="1:62" ht="23.85" hidden="1" customHeight="1" outlineLevel="2" x14ac:dyDescent="0.2">
      <c r="A617" s="1165" t="str">
        <f t="shared" si="779"/>
        <v>ДЭС с.Усть-Хайрюзово</v>
      </c>
      <c r="B617" s="1166" t="s">
        <v>1082</v>
      </c>
      <c r="C617" s="1166" t="s">
        <v>1124</v>
      </c>
      <c r="D617" s="2050" t="s">
        <v>1454</v>
      </c>
      <c r="E617" s="2050"/>
      <c r="F617" s="1200">
        <v>2003</v>
      </c>
      <c r="G617" s="1201" t="s">
        <v>1000</v>
      </c>
      <c r="H617" s="1202">
        <v>1233.33</v>
      </c>
      <c r="I617" s="1203">
        <v>1233.33</v>
      </c>
      <c r="J617" s="1204">
        <v>1233.33</v>
      </c>
      <c r="K617" s="1224"/>
      <c r="L617" s="1207"/>
      <c r="M617" s="1205"/>
      <c r="N617" s="1225"/>
      <c r="O617" s="1206"/>
      <c r="P617" s="1207"/>
      <c r="Q617" s="1208"/>
      <c r="R617" s="1209">
        <v>0</v>
      </c>
      <c r="S617" s="1209">
        <v>0</v>
      </c>
      <c r="T617" s="1209">
        <v>0</v>
      </c>
      <c r="U617" s="1210">
        <f t="shared" si="788"/>
        <v>0</v>
      </c>
      <c r="V617" s="1210">
        <f t="shared" si="788"/>
        <v>0</v>
      </c>
      <c r="W617" s="1210">
        <f t="shared" si="788"/>
        <v>0</v>
      </c>
      <c r="X617" s="1210">
        <f t="shared" si="789"/>
        <v>0</v>
      </c>
      <c r="Y617" s="1210">
        <f t="shared" si="790"/>
        <v>0</v>
      </c>
      <c r="Z617" s="1210">
        <f t="shared" si="787"/>
        <v>0</v>
      </c>
      <c r="AA617" s="1210">
        <f t="shared" si="787"/>
        <v>0</v>
      </c>
      <c r="AB617" s="1210">
        <f t="shared" si="787"/>
        <v>0</v>
      </c>
      <c r="AC617" s="1210">
        <f t="shared" si="787"/>
        <v>0</v>
      </c>
      <c r="AD617" s="1210">
        <f t="shared" si="787"/>
        <v>0</v>
      </c>
      <c r="AE617" s="1210">
        <f t="shared" si="791"/>
        <v>0</v>
      </c>
      <c r="AF617" s="1210">
        <f t="shared" si="792"/>
        <v>0</v>
      </c>
      <c r="AG617" s="1211">
        <v>1233.33</v>
      </c>
      <c r="AH617" s="1212">
        <f t="shared" si="778"/>
        <v>0</v>
      </c>
      <c r="AI617" s="1212"/>
      <c r="AJ617" s="1211"/>
      <c r="AK617" s="1228"/>
      <c r="AL617" s="1214">
        <v>0</v>
      </c>
      <c r="AM617" s="1214">
        <f t="shared" si="793"/>
        <v>0</v>
      </c>
      <c r="AN617" s="1214">
        <f t="shared" si="793"/>
        <v>0</v>
      </c>
      <c r="AO617" s="1210">
        <f t="shared" si="793"/>
        <v>0</v>
      </c>
      <c r="AP617" s="1210">
        <f t="shared" si="793"/>
        <v>0</v>
      </c>
      <c r="AQ617" s="1210">
        <f t="shared" si="793"/>
        <v>0</v>
      </c>
      <c r="AR617" s="1210">
        <f t="shared" si="794"/>
        <v>0</v>
      </c>
      <c r="AS617" s="1210">
        <f t="shared" si="795"/>
        <v>0</v>
      </c>
      <c r="AT617" s="1210">
        <f t="shared" si="799"/>
        <v>0</v>
      </c>
      <c r="AU617" s="1210">
        <f t="shared" si="799"/>
        <v>0</v>
      </c>
      <c r="AV617" s="1210">
        <f t="shared" si="799"/>
        <v>0</v>
      </c>
      <c r="AW617" s="1210">
        <f t="shared" si="799"/>
        <v>0</v>
      </c>
      <c r="AX617" s="1210">
        <f t="shared" si="799"/>
        <v>0</v>
      </c>
      <c r="AY617" s="1210">
        <f t="shared" si="796"/>
        <v>0</v>
      </c>
      <c r="AZ617" s="1210">
        <f t="shared" si="797"/>
        <v>0</v>
      </c>
      <c r="BA617" s="1211">
        <v>1233.33</v>
      </c>
      <c r="BB617" s="1212">
        <f t="shared" si="798"/>
        <v>0</v>
      </c>
      <c r="BD617" s="1186">
        <f t="shared" si="784"/>
        <v>0</v>
      </c>
      <c r="BE617" s="1187">
        <f t="shared" si="785"/>
        <v>0</v>
      </c>
      <c r="BF617" s="1188">
        <f t="shared" si="786"/>
        <v>0</v>
      </c>
      <c r="BH617" s="1189"/>
      <c r="BI617" s="1190">
        <f t="shared" si="780"/>
        <v>0</v>
      </c>
      <c r="BJ617" s="1215"/>
    </row>
    <row r="618" spans="1:62" ht="23.85" hidden="1" customHeight="1" outlineLevel="2" x14ac:dyDescent="0.2">
      <c r="A618" s="1165" t="str">
        <f t="shared" si="779"/>
        <v>ДЭС с.Усть-Хайрюзово</v>
      </c>
      <c r="B618" s="1166" t="s">
        <v>1015</v>
      </c>
      <c r="C618" s="1166" t="s">
        <v>1100</v>
      </c>
      <c r="D618" s="2050" t="s">
        <v>1455</v>
      </c>
      <c r="E618" s="2050"/>
      <c r="F618" s="1200">
        <v>1538</v>
      </c>
      <c r="G618" s="1201" t="s">
        <v>1456</v>
      </c>
      <c r="H618" s="1202">
        <v>40254.239999999998</v>
      </c>
      <c r="I618" s="1203">
        <v>40254.239999999998</v>
      </c>
      <c r="J618" s="1204">
        <v>39583.1</v>
      </c>
      <c r="K618" s="2065">
        <v>671.14</v>
      </c>
      <c r="L618" s="2066"/>
      <c r="M618" s="1205"/>
      <c r="N618" s="1369">
        <v>671.14</v>
      </c>
      <c r="O618" s="1206"/>
      <c r="P618" s="1207"/>
      <c r="Q618" s="1208"/>
      <c r="R618" s="1209">
        <v>670.9</v>
      </c>
      <c r="S618" s="1209">
        <v>0.24</v>
      </c>
      <c r="T618" s="1209">
        <v>0</v>
      </c>
      <c r="U618" s="1210">
        <f t="shared" si="788"/>
        <v>0</v>
      </c>
      <c r="V618" s="1210">
        <f t="shared" si="788"/>
        <v>0</v>
      </c>
      <c r="W618" s="1210">
        <f t="shared" si="788"/>
        <v>0</v>
      </c>
      <c r="X618" s="1210">
        <f t="shared" si="789"/>
        <v>671.14</v>
      </c>
      <c r="Y618" s="1210">
        <f t="shared" si="790"/>
        <v>0</v>
      </c>
      <c r="Z618" s="1210">
        <f t="shared" si="787"/>
        <v>0</v>
      </c>
      <c r="AA618" s="1210">
        <f t="shared" si="787"/>
        <v>0</v>
      </c>
      <c r="AB618" s="1210">
        <f t="shared" si="787"/>
        <v>0</v>
      </c>
      <c r="AC618" s="1210">
        <f t="shared" si="787"/>
        <v>0</v>
      </c>
      <c r="AD618" s="1210">
        <f t="shared" si="787"/>
        <v>0</v>
      </c>
      <c r="AE618" s="1210">
        <f t="shared" si="791"/>
        <v>0</v>
      </c>
      <c r="AF618" s="1210">
        <f t="shared" si="792"/>
        <v>671.14</v>
      </c>
      <c r="AG618" s="1211">
        <v>40254.239999999998</v>
      </c>
      <c r="AH618" s="1212">
        <f t="shared" si="778"/>
        <v>0</v>
      </c>
      <c r="AI618" s="1212"/>
      <c r="AJ618" s="1211"/>
      <c r="AK618" s="1228"/>
      <c r="AL618" s="1214">
        <v>0</v>
      </c>
      <c r="AM618" s="1214">
        <f t="shared" si="793"/>
        <v>0</v>
      </c>
      <c r="AN618" s="1214">
        <f t="shared" si="793"/>
        <v>0</v>
      </c>
      <c r="AO618" s="1210">
        <f t="shared" si="793"/>
        <v>0</v>
      </c>
      <c r="AP618" s="1210">
        <f t="shared" si="793"/>
        <v>0</v>
      </c>
      <c r="AQ618" s="1210">
        <f t="shared" si="793"/>
        <v>0</v>
      </c>
      <c r="AR618" s="1210">
        <f t="shared" si="794"/>
        <v>0</v>
      </c>
      <c r="AS618" s="1210">
        <f t="shared" si="795"/>
        <v>0</v>
      </c>
      <c r="AT618" s="1210">
        <f t="shared" si="799"/>
        <v>0</v>
      </c>
      <c r="AU618" s="1210">
        <f t="shared" si="799"/>
        <v>0</v>
      </c>
      <c r="AV618" s="1210">
        <f t="shared" si="799"/>
        <v>0</v>
      </c>
      <c r="AW618" s="1210">
        <f t="shared" si="799"/>
        <v>0</v>
      </c>
      <c r="AX618" s="1210">
        <f t="shared" si="799"/>
        <v>0</v>
      </c>
      <c r="AY618" s="1210">
        <f t="shared" si="796"/>
        <v>0</v>
      </c>
      <c r="AZ618" s="1210">
        <f t="shared" si="797"/>
        <v>0</v>
      </c>
      <c r="BA618" s="1211">
        <v>40254.239999999998</v>
      </c>
      <c r="BB618" s="1212">
        <f t="shared" si="798"/>
        <v>0</v>
      </c>
      <c r="BD618" s="1186">
        <f t="shared" si="784"/>
        <v>0</v>
      </c>
      <c r="BE618" s="1187">
        <f t="shared" si="785"/>
        <v>9.1038288019262836E-15</v>
      </c>
      <c r="BF618" s="1188">
        <f t="shared" si="786"/>
        <v>0</v>
      </c>
      <c r="BH618" s="1189"/>
      <c r="BI618" s="1190">
        <f t="shared" si="780"/>
        <v>0</v>
      </c>
      <c r="BJ618" s="1215" t="e">
        <v>#VALUE!</v>
      </c>
    </row>
    <row r="619" spans="1:62" ht="23.85" hidden="1" customHeight="1" outlineLevel="2" x14ac:dyDescent="0.2">
      <c r="A619" s="1165" t="str">
        <f t="shared" si="779"/>
        <v>ДЭС с.Усть-Хайрюзово</v>
      </c>
      <c r="B619" s="1166" t="s">
        <v>1012</v>
      </c>
      <c r="C619" s="1166" t="s">
        <v>1100</v>
      </c>
      <c r="D619" s="2050" t="s">
        <v>1457</v>
      </c>
      <c r="E619" s="2050"/>
      <c r="F619" s="1200">
        <v>2053</v>
      </c>
      <c r="G619" s="1201" t="s">
        <v>1000</v>
      </c>
      <c r="H619" s="1202">
        <v>7500</v>
      </c>
      <c r="I619" s="1203">
        <v>7500</v>
      </c>
      <c r="J619" s="1204">
        <v>7500</v>
      </c>
      <c r="K619" s="1224"/>
      <c r="L619" s="1207"/>
      <c r="M619" s="1205"/>
      <c r="N619" s="1225"/>
      <c r="O619" s="1206"/>
      <c r="P619" s="1207"/>
      <c r="Q619" s="1208"/>
      <c r="R619" s="1209">
        <v>0</v>
      </c>
      <c r="S619" s="1209">
        <v>0</v>
      </c>
      <c r="T619" s="1209">
        <v>0</v>
      </c>
      <c r="U619" s="1210">
        <f t="shared" si="788"/>
        <v>0</v>
      </c>
      <c r="V619" s="1210">
        <f t="shared" si="788"/>
        <v>0</v>
      </c>
      <c r="W619" s="1210">
        <f t="shared" si="788"/>
        <v>0</v>
      </c>
      <c r="X619" s="1210">
        <f t="shared" si="789"/>
        <v>0</v>
      </c>
      <c r="Y619" s="1210">
        <f t="shared" si="790"/>
        <v>0</v>
      </c>
      <c r="Z619" s="1210">
        <f t="shared" si="787"/>
        <v>0</v>
      </c>
      <c r="AA619" s="1210">
        <f t="shared" si="787"/>
        <v>0</v>
      </c>
      <c r="AB619" s="1210">
        <f t="shared" si="787"/>
        <v>0</v>
      </c>
      <c r="AC619" s="1210">
        <f t="shared" si="787"/>
        <v>0</v>
      </c>
      <c r="AD619" s="1210">
        <f t="shared" si="787"/>
        <v>0</v>
      </c>
      <c r="AE619" s="1210">
        <f t="shared" si="791"/>
        <v>0</v>
      </c>
      <c r="AF619" s="1210">
        <f t="shared" si="792"/>
        <v>0</v>
      </c>
      <c r="AG619" s="1211">
        <v>7500</v>
      </c>
      <c r="AH619" s="1212">
        <f t="shared" si="778"/>
        <v>0</v>
      </c>
      <c r="AI619" s="1212"/>
      <c r="AJ619" s="1211"/>
      <c r="AK619" s="1228"/>
      <c r="AL619" s="1214">
        <v>0</v>
      </c>
      <c r="AM619" s="1214">
        <f t="shared" si="793"/>
        <v>0</v>
      </c>
      <c r="AN619" s="1214">
        <f t="shared" si="793"/>
        <v>0</v>
      </c>
      <c r="AO619" s="1210">
        <f t="shared" si="793"/>
        <v>0</v>
      </c>
      <c r="AP619" s="1210">
        <f t="shared" si="793"/>
        <v>0</v>
      </c>
      <c r="AQ619" s="1210">
        <f t="shared" si="793"/>
        <v>0</v>
      </c>
      <c r="AR619" s="1210">
        <f t="shared" si="794"/>
        <v>0</v>
      </c>
      <c r="AS619" s="1210">
        <f t="shared" si="795"/>
        <v>0</v>
      </c>
      <c r="AT619" s="1210">
        <f t="shared" si="799"/>
        <v>0</v>
      </c>
      <c r="AU619" s="1210">
        <f t="shared" si="799"/>
        <v>0</v>
      </c>
      <c r="AV619" s="1210">
        <f t="shared" si="799"/>
        <v>0</v>
      </c>
      <c r="AW619" s="1210">
        <f t="shared" si="799"/>
        <v>0</v>
      </c>
      <c r="AX619" s="1210">
        <f t="shared" si="799"/>
        <v>0</v>
      </c>
      <c r="AY619" s="1210">
        <f t="shared" si="796"/>
        <v>0</v>
      </c>
      <c r="AZ619" s="1210">
        <f t="shared" si="797"/>
        <v>0</v>
      </c>
      <c r="BA619" s="1211">
        <v>7500</v>
      </c>
      <c r="BB619" s="1212">
        <f t="shared" si="798"/>
        <v>0</v>
      </c>
      <c r="BD619" s="1186">
        <f t="shared" si="784"/>
        <v>0</v>
      </c>
      <c r="BE619" s="1187">
        <f t="shared" si="785"/>
        <v>0</v>
      </c>
      <c r="BF619" s="1188">
        <f t="shared" si="786"/>
        <v>0</v>
      </c>
      <c r="BH619" s="1189"/>
      <c r="BI619" s="1190">
        <f t="shared" si="780"/>
        <v>0</v>
      </c>
      <c r="BJ619" s="1215"/>
    </row>
    <row r="620" spans="1:62" ht="23.85" hidden="1" customHeight="1" outlineLevel="2" x14ac:dyDescent="0.2">
      <c r="A620" s="1165" t="str">
        <f t="shared" si="779"/>
        <v>ДЭС с.Усть-Хайрюзово</v>
      </c>
      <c r="B620" s="1166" t="s">
        <v>1082</v>
      </c>
      <c r="C620" s="1166" t="s">
        <v>1124</v>
      </c>
      <c r="D620" s="2050" t="s">
        <v>1458</v>
      </c>
      <c r="E620" s="2050"/>
      <c r="F620" s="1200">
        <v>1996</v>
      </c>
      <c r="G620" s="1201" t="s">
        <v>1000</v>
      </c>
      <c r="H620" s="1202">
        <v>3500</v>
      </c>
      <c r="I620" s="1203">
        <v>3500</v>
      </c>
      <c r="J620" s="1204">
        <v>3500</v>
      </c>
      <c r="K620" s="1224"/>
      <c r="L620" s="1207"/>
      <c r="M620" s="1205"/>
      <c r="N620" s="1225"/>
      <c r="O620" s="1206"/>
      <c r="P620" s="1207"/>
      <c r="Q620" s="1208"/>
      <c r="R620" s="1209">
        <v>0</v>
      </c>
      <c r="S620" s="1209">
        <v>0</v>
      </c>
      <c r="T620" s="1209">
        <v>0</v>
      </c>
      <c r="U620" s="1210">
        <f t="shared" si="788"/>
        <v>0</v>
      </c>
      <c r="V620" s="1210">
        <f t="shared" si="788"/>
        <v>0</v>
      </c>
      <c r="W620" s="1210">
        <f t="shared" si="788"/>
        <v>0</v>
      </c>
      <c r="X620" s="1210">
        <f t="shared" si="789"/>
        <v>0</v>
      </c>
      <c r="Y620" s="1210">
        <f t="shared" si="790"/>
        <v>0</v>
      </c>
      <c r="Z620" s="1210">
        <f t="shared" si="787"/>
        <v>0</v>
      </c>
      <c r="AA620" s="1210">
        <f t="shared" si="787"/>
        <v>0</v>
      </c>
      <c r="AB620" s="1210">
        <f t="shared" si="787"/>
        <v>0</v>
      </c>
      <c r="AC620" s="1210">
        <f t="shared" si="787"/>
        <v>0</v>
      </c>
      <c r="AD620" s="1210">
        <f t="shared" si="787"/>
        <v>0</v>
      </c>
      <c r="AE620" s="1210">
        <f t="shared" si="791"/>
        <v>0</v>
      </c>
      <c r="AF620" s="1210">
        <f t="shared" si="792"/>
        <v>0</v>
      </c>
      <c r="AG620" s="1211">
        <v>3500</v>
      </c>
      <c r="AH620" s="1212">
        <f t="shared" si="778"/>
        <v>0</v>
      </c>
      <c r="AI620" s="1212"/>
      <c r="AJ620" s="1211"/>
      <c r="AK620" s="1228"/>
      <c r="AL620" s="1214">
        <v>0</v>
      </c>
      <c r="AM620" s="1214">
        <f t="shared" si="793"/>
        <v>0</v>
      </c>
      <c r="AN620" s="1214">
        <f t="shared" si="793"/>
        <v>0</v>
      </c>
      <c r="AO620" s="1210">
        <f t="shared" si="793"/>
        <v>0</v>
      </c>
      <c r="AP620" s="1210">
        <f t="shared" si="793"/>
        <v>0</v>
      </c>
      <c r="AQ620" s="1210">
        <f t="shared" si="793"/>
        <v>0</v>
      </c>
      <c r="AR620" s="1210">
        <f t="shared" si="794"/>
        <v>0</v>
      </c>
      <c r="AS620" s="1210">
        <f t="shared" si="795"/>
        <v>0</v>
      </c>
      <c r="AT620" s="1210">
        <f t="shared" si="799"/>
        <v>0</v>
      </c>
      <c r="AU620" s="1210">
        <f t="shared" si="799"/>
        <v>0</v>
      </c>
      <c r="AV620" s="1210">
        <f t="shared" si="799"/>
        <v>0</v>
      </c>
      <c r="AW620" s="1210">
        <f t="shared" si="799"/>
        <v>0</v>
      </c>
      <c r="AX620" s="1210">
        <f t="shared" si="799"/>
        <v>0</v>
      </c>
      <c r="AY620" s="1210">
        <f t="shared" si="796"/>
        <v>0</v>
      </c>
      <c r="AZ620" s="1210">
        <f t="shared" si="797"/>
        <v>0</v>
      </c>
      <c r="BA620" s="1211">
        <v>3500</v>
      </c>
      <c r="BB620" s="1212">
        <f t="shared" si="798"/>
        <v>0</v>
      </c>
      <c r="BD620" s="1186">
        <f t="shared" si="784"/>
        <v>0</v>
      </c>
      <c r="BE620" s="1187">
        <f t="shared" si="785"/>
        <v>0</v>
      </c>
      <c r="BF620" s="1188">
        <f t="shared" si="786"/>
        <v>0</v>
      </c>
      <c r="BH620" s="1189"/>
      <c r="BI620" s="1190">
        <f t="shared" si="780"/>
        <v>0</v>
      </c>
      <c r="BJ620" s="1215"/>
    </row>
    <row r="621" spans="1:62" ht="23.85" hidden="1" customHeight="1" outlineLevel="2" x14ac:dyDescent="0.2">
      <c r="A621" s="1165" t="str">
        <f t="shared" si="779"/>
        <v>ДЭС с.Усть-Хайрюзово</v>
      </c>
      <c r="B621" s="1166" t="s">
        <v>1082</v>
      </c>
      <c r="C621" s="1166" t="s">
        <v>1124</v>
      </c>
      <c r="D621" s="2050" t="s">
        <v>1459</v>
      </c>
      <c r="E621" s="2050"/>
      <c r="F621" s="1200">
        <v>2001</v>
      </c>
      <c r="G621" s="1201" t="s">
        <v>1000</v>
      </c>
      <c r="H621" s="1202">
        <v>1233.33</v>
      </c>
      <c r="I621" s="1203">
        <v>1233.33</v>
      </c>
      <c r="J621" s="1204">
        <v>1233.33</v>
      </c>
      <c r="K621" s="1224"/>
      <c r="L621" s="1207"/>
      <c r="M621" s="1205"/>
      <c r="N621" s="1225"/>
      <c r="O621" s="1206"/>
      <c r="P621" s="1207"/>
      <c r="Q621" s="1208"/>
      <c r="R621" s="1209">
        <v>0</v>
      </c>
      <c r="S621" s="1209">
        <v>0</v>
      </c>
      <c r="T621" s="1209">
        <v>0</v>
      </c>
      <c r="U621" s="1210">
        <f t="shared" si="788"/>
        <v>0</v>
      </c>
      <c r="V621" s="1210">
        <f t="shared" si="788"/>
        <v>0</v>
      </c>
      <c r="W621" s="1210">
        <f t="shared" si="788"/>
        <v>0</v>
      </c>
      <c r="X621" s="1210">
        <f t="shared" si="789"/>
        <v>0</v>
      </c>
      <c r="Y621" s="1210">
        <f t="shared" si="790"/>
        <v>0</v>
      </c>
      <c r="Z621" s="1210">
        <f t="shared" si="787"/>
        <v>0</v>
      </c>
      <c r="AA621" s="1210">
        <f t="shared" si="787"/>
        <v>0</v>
      </c>
      <c r="AB621" s="1210">
        <f t="shared" si="787"/>
        <v>0</v>
      </c>
      <c r="AC621" s="1210">
        <f t="shared" si="787"/>
        <v>0</v>
      </c>
      <c r="AD621" s="1210">
        <f t="shared" si="787"/>
        <v>0</v>
      </c>
      <c r="AE621" s="1210">
        <f t="shared" si="791"/>
        <v>0</v>
      </c>
      <c r="AF621" s="1210">
        <f t="shared" si="792"/>
        <v>0</v>
      </c>
      <c r="AG621" s="1211">
        <v>1233.33</v>
      </c>
      <c r="AH621" s="1212">
        <f t="shared" si="778"/>
        <v>0</v>
      </c>
      <c r="AI621" s="1212"/>
      <c r="AJ621" s="1211"/>
      <c r="AK621" s="1228"/>
      <c r="AL621" s="1214">
        <v>0</v>
      </c>
      <c r="AM621" s="1214">
        <f t="shared" si="793"/>
        <v>0</v>
      </c>
      <c r="AN621" s="1214">
        <f t="shared" si="793"/>
        <v>0</v>
      </c>
      <c r="AO621" s="1210">
        <f t="shared" si="793"/>
        <v>0</v>
      </c>
      <c r="AP621" s="1210">
        <f t="shared" si="793"/>
        <v>0</v>
      </c>
      <c r="AQ621" s="1210">
        <f t="shared" si="793"/>
        <v>0</v>
      </c>
      <c r="AR621" s="1210">
        <f t="shared" si="794"/>
        <v>0</v>
      </c>
      <c r="AS621" s="1210">
        <f t="shared" si="795"/>
        <v>0</v>
      </c>
      <c r="AT621" s="1210">
        <f t="shared" si="799"/>
        <v>0</v>
      </c>
      <c r="AU621" s="1210">
        <f t="shared" si="799"/>
        <v>0</v>
      </c>
      <c r="AV621" s="1210">
        <f t="shared" si="799"/>
        <v>0</v>
      </c>
      <c r="AW621" s="1210">
        <f t="shared" si="799"/>
        <v>0</v>
      </c>
      <c r="AX621" s="1210">
        <f t="shared" si="799"/>
        <v>0</v>
      </c>
      <c r="AY621" s="1210">
        <f t="shared" si="796"/>
        <v>0</v>
      </c>
      <c r="AZ621" s="1210">
        <f t="shared" si="797"/>
        <v>0</v>
      </c>
      <c r="BA621" s="1211">
        <v>1233.33</v>
      </c>
      <c r="BB621" s="1212">
        <f t="shared" si="798"/>
        <v>0</v>
      </c>
      <c r="BD621" s="1186">
        <f t="shared" si="784"/>
        <v>0</v>
      </c>
      <c r="BE621" s="1187">
        <f t="shared" si="785"/>
        <v>0</v>
      </c>
      <c r="BF621" s="1188">
        <f t="shared" si="786"/>
        <v>0</v>
      </c>
      <c r="BH621" s="1189"/>
      <c r="BI621" s="1190">
        <f t="shared" si="780"/>
        <v>0</v>
      </c>
      <c r="BJ621" s="1215"/>
    </row>
    <row r="622" spans="1:62" ht="12.6" hidden="1" customHeight="1" outlineLevel="1" x14ac:dyDescent="0.2">
      <c r="A622" s="1165" t="str">
        <f t="shared" si="779"/>
        <v>ДЭС с.Усть-Хайрюзово</v>
      </c>
      <c r="D622" s="2051" t="s">
        <v>1029</v>
      </c>
      <c r="E622" s="2051"/>
      <c r="F622" s="2051"/>
      <c r="G622" s="2051"/>
      <c r="H622" s="2051"/>
      <c r="I622" s="1216">
        <v>2891848.89</v>
      </c>
      <c r="J622" s="1217">
        <v>1183457.76</v>
      </c>
      <c r="K622" s="2052">
        <f>SUM(K623:L627)</f>
        <v>2890640.0700000003</v>
      </c>
      <c r="L622" s="2053"/>
      <c r="M622" s="1218"/>
      <c r="N622" s="1216">
        <f>SUM(N623:N627)</f>
        <v>120611.13</v>
      </c>
      <c r="O622" s="1242"/>
      <c r="P622" s="1243"/>
      <c r="Q622" s="1221">
        <f>SUM(Q623:Q627)</f>
        <v>0</v>
      </c>
      <c r="R622" s="1222">
        <f>SUM(R623:R627)</f>
        <v>40203.71</v>
      </c>
      <c r="S622" s="1222">
        <f t="shared" ref="S622:AZ622" si="800">SUM(S623:S627)</f>
        <v>40203.71</v>
      </c>
      <c r="T622" s="1222">
        <f t="shared" si="800"/>
        <v>40203.71</v>
      </c>
      <c r="U622" s="1222">
        <f t="shared" si="800"/>
        <v>40203.71</v>
      </c>
      <c r="V622" s="1222">
        <f t="shared" si="800"/>
        <v>40203.71</v>
      </c>
      <c r="W622" s="1222">
        <f t="shared" si="800"/>
        <v>40203.71</v>
      </c>
      <c r="X622" s="1222">
        <f t="shared" si="800"/>
        <v>241222.26</v>
      </c>
      <c r="Y622" s="1222">
        <f t="shared" si="800"/>
        <v>40203.71</v>
      </c>
      <c r="Z622" s="1222">
        <f t="shared" si="800"/>
        <v>40203.71</v>
      </c>
      <c r="AA622" s="1222">
        <f t="shared" si="800"/>
        <v>40203.71</v>
      </c>
      <c r="AB622" s="1222">
        <f t="shared" si="800"/>
        <v>40203.71</v>
      </c>
      <c r="AC622" s="1222">
        <f t="shared" si="800"/>
        <v>40203.71</v>
      </c>
      <c r="AD622" s="1222">
        <f t="shared" si="800"/>
        <v>40203.71</v>
      </c>
      <c r="AE622" s="1222">
        <f t="shared" si="800"/>
        <v>241222.26</v>
      </c>
      <c r="AF622" s="1222">
        <f t="shared" si="800"/>
        <v>482444.52</v>
      </c>
      <c r="AG622" s="1220">
        <f t="shared" si="800"/>
        <v>4074097.83</v>
      </c>
      <c r="AH622" s="1223">
        <f t="shared" si="800"/>
        <v>2408195.5500000003</v>
      </c>
      <c r="AI622" s="1223">
        <f t="shared" si="800"/>
        <v>0</v>
      </c>
      <c r="AJ622" s="1220">
        <f t="shared" si="800"/>
        <v>0</v>
      </c>
      <c r="AK622" s="1223">
        <f t="shared" si="800"/>
        <v>0</v>
      </c>
      <c r="AL622" s="1222">
        <f t="shared" si="800"/>
        <v>40203.71</v>
      </c>
      <c r="AM622" s="1222">
        <f t="shared" si="800"/>
        <v>40203.71</v>
      </c>
      <c r="AN622" s="1222">
        <f t="shared" si="800"/>
        <v>40203.71</v>
      </c>
      <c r="AO622" s="1222">
        <f t="shared" si="800"/>
        <v>40203.71</v>
      </c>
      <c r="AP622" s="1222">
        <f t="shared" si="800"/>
        <v>40203.71</v>
      </c>
      <c r="AQ622" s="1222">
        <f t="shared" si="800"/>
        <v>40203.71</v>
      </c>
      <c r="AR622" s="1222">
        <f t="shared" si="800"/>
        <v>241222.26</v>
      </c>
      <c r="AS622" s="1222">
        <f t="shared" si="800"/>
        <v>40203.71</v>
      </c>
      <c r="AT622" s="1222">
        <f t="shared" si="800"/>
        <v>40203.71</v>
      </c>
      <c r="AU622" s="1222">
        <f t="shared" si="800"/>
        <v>40203.71</v>
      </c>
      <c r="AV622" s="1222">
        <f t="shared" si="800"/>
        <v>40203.71</v>
      </c>
      <c r="AW622" s="1222">
        <f t="shared" si="800"/>
        <v>40203.71</v>
      </c>
      <c r="AX622" s="1222">
        <f t="shared" si="800"/>
        <v>40203.71</v>
      </c>
      <c r="AY622" s="1222">
        <f t="shared" si="800"/>
        <v>241222.26</v>
      </c>
      <c r="AZ622" s="1222">
        <f t="shared" si="800"/>
        <v>482444.52</v>
      </c>
      <c r="BA622" s="1220">
        <f>SUM(BA623:BA627)</f>
        <v>4074097.83</v>
      </c>
      <c r="BB622" s="1223">
        <f>SUM(BB623:BB627)</f>
        <v>1925751.0300000003</v>
      </c>
      <c r="BD622" s="1186">
        <f t="shared" si="784"/>
        <v>0</v>
      </c>
      <c r="BE622" s="1187">
        <f t="shared" si="785"/>
        <v>2770028.9400000004</v>
      </c>
      <c r="BF622" s="1188">
        <f t="shared" si="786"/>
        <v>0</v>
      </c>
      <c r="BH622" s="1189"/>
      <c r="BI622" s="1190">
        <f t="shared" si="780"/>
        <v>0</v>
      </c>
      <c r="BJ622" s="1215"/>
    </row>
    <row r="623" spans="1:62" ht="23.85" hidden="1" customHeight="1" outlineLevel="2" x14ac:dyDescent="0.2">
      <c r="A623" s="1165" t="str">
        <f t="shared" si="779"/>
        <v>ДЭС с.Усть-Хайрюзово</v>
      </c>
      <c r="B623" s="1166" t="str">
        <f>D711</f>
        <v>Транспортные средства</v>
      </c>
      <c r="C623" s="1166" t="s">
        <v>1100</v>
      </c>
      <c r="D623" s="2050" t="s">
        <v>1460</v>
      </c>
      <c r="E623" s="2050"/>
      <c r="F623" s="1200">
        <v>2146</v>
      </c>
      <c r="G623" s="1201" t="s">
        <v>1281</v>
      </c>
      <c r="H623" s="1202">
        <v>2180084.75</v>
      </c>
      <c r="I623" s="1203">
        <v>2180084.75</v>
      </c>
      <c r="J623" s="1204">
        <v>635858.16</v>
      </c>
      <c r="K623" s="2039">
        <v>1544226.59</v>
      </c>
      <c r="L623" s="2040"/>
      <c r="M623" s="1205"/>
      <c r="N623" s="1271">
        <v>68127.66</v>
      </c>
      <c r="O623" s="1206"/>
      <c r="P623" s="1207"/>
      <c r="Q623" s="1208"/>
      <c r="R623" s="1209">
        <v>22709.22</v>
      </c>
      <c r="S623" s="1209">
        <v>22709.22</v>
      </c>
      <c r="T623" s="1209">
        <v>22709.22</v>
      </c>
      <c r="U623" s="1210">
        <f t="shared" ref="U623:W627" si="801">T623</f>
        <v>22709.22</v>
      </c>
      <c r="V623" s="1210">
        <f t="shared" si="801"/>
        <v>22709.22</v>
      </c>
      <c r="W623" s="1210">
        <f t="shared" si="801"/>
        <v>22709.22</v>
      </c>
      <c r="X623" s="1210">
        <f>R623+S623+T623+U623+V623+W623</f>
        <v>136255.32</v>
      </c>
      <c r="Y623" s="1210">
        <f>W623</f>
        <v>22709.22</v>
      </c>
      <c r="Z623" s="1210">
        <f t="shared" ref="Z623:AD627" si="802">Y623</f>
        <v>22709.22</v>
      </c>
      <c r="AA623" s="1210">
        <f t="shared" si="802"/>
        <v>22709.22</v>
      </c>
      <c r="AB623" s="1210">
        <f t="shared" si="802"/>
        <v>22709.22</v>
      </c>
      <c r="AC623" s="1210">
        <f t="shared" si="802"/>
        <v>22709.22</v>
      </c>
      <c r="AD623" s="1210">
        <f t="shared" si="802"/>
        <v>22709.22</v>
      </c>
      <c r="AE623" s="1210">
        <f>Y623+Z623+AA623+AB623+AC623+AD623</f>
        <v>136255.32</v>
      </c>
      <c r="AF623" s="1210">
        <f>X623+AE623</f>
        <v>272510.64</v>
      </c>
      <c r="AG623" s="1211">
        <v>2180084.75</v>
      </c>
      <c r="AH623" s="1212">
        <f>SUM(K623:L623)+M623-AF623</f>
        <v>1271715.9500000002</v>
      </c>
      <c r="AI623" s="1212"/>
      <c r="AJ623" s="1211"/>
      <c r="AK623" s="1213"/>
      <c r="AL623" s="1214">
        <v>22709.22</v>
      </c>
      <c r="AM623" s="1214">
        <f t="shared" ref="AM623:AQ627" si="803">AL623</f>
        <v>22709.22</v>
      </c>
      <c r="AN623" s="1214">
        <f t="shared" si="803"/>
        <v>22709.22</v>
      </c>
      <c r="AO623" s="1210">
        <f t="shared" si="803"/>
        <v>22709.22</v>
      </c>
      <c r="AP623" s="1210">
        <f t="shared" si="803"/>
        <v>22709.22</v>
      </c>
      <c r="AQ623" s="1210">
        <f t="shared" si="803"/>
        <v>22709.22</v>
      </c>
      <c r="AR623" s="1210">
        <f>SUM(AL623:AQ623)</f>
        <v>136255.32</v>
      </c>
      <c r="AS623" s="1210">
        <f>AQ623</f>
        <v>22709.22</v>
      </c>
      <c r="AT623" s="1210">
        <f t="shared" ref="AT623:AX627" si="804">AS623</f>
        <v>22709.22</v>
      </c>
      <c r="AU623" s="1210">
        <f t="shared" si="804"/>
        <v>22709.22</v>
      </c>
      <c r="AV623" s="1210">
        <f t="shared" si="804"/>
        <v>22709.22</v>
      </c>
      <c r="AW623" s="1210">
        <f t="shared" si="804"/>
        <v>22709.22</v>
      </c>
      <c r="AX623" s="1210">
        <f t="shared" si="804"/>
        <v>22709.22</v>
      </c>
      <c r="AY623" s="1210">
        <f>SUM(AS623:AX623)</f>
        <v>136255.32</v>
      </c>
      <c r="AZ623" s="1210">
        <f>AR623+AY623</f>
        <v>272510.64</v>
      </c>
      <c r="BA623" s="1211">
        <v>2180084.75</v>
      </c>
      <c r="BB623" s="1212">
        <f>AH623+AI623-AZ623</f>
        <v>999205.31000000017</v>
      </c>
      <c r="BD623" s="1186">
        <f t="shared" si="784"/>
        <v>0</v>
      </c>
      <c r="BE623" s="1187">
        <f t="shared" si="785"/>
        <v>1476098.9300000002</v>
      </c>
      <c r="BF623" s="1188">
        <f t="shared" si="786"/>
        <v>0</v>
      </c>
      <c r="BH623" s="1189"/>
      <c r="BI623" s="1190">
        <f t="shared" si="780"/>
        <v>0</v>
      </c>
      <c r="BJ623" s="1215"/>
    </row>
    <row r="624" spans="1:62" ht="35.1" hidden="1" customHeight="1" outlineLevel="2" x14ac:dyDescent="0.2">
      <c r="A624" s="1165" t="str">
        <f t="shared" si="779"/>
        <v>ДЭС с.Усть-Хайрюзово</v>
      </c>
      <c r="B624" s="1166" t="str">
        <f>B623</f>
        <v>Транспортные средства</v>
      </c>
      <c r="C624" s="1166" t="s">
        <v>1100</v>
      </c>
      <c r="D624" s="2050" t="s">
        <v>1461</v>
      </c>
      <c r="E624" s="2050"/>
      <c r="F624" s="1200">
        <v>1942</v>
      </c>
      <c r="G624" s="1201" t="s">
        <v>1462</v>
      </c>
      <c r="H624" s="1202">
        <v>287288.14</v>
      </c>
      <c r="I624" s="1203">
        <v>287288.14</v>
      </c>
      <c r="J624" s="1204">
        <v>123123.6</v>
      </c>
      <c r="K624" s="2039">
        <v>164164.54</v>
      </c>
      <c r="L624" s="2040"/>
      <c r="M624" s="1205"/>
      <c r="N624" s="1271">
        <v>10260.299999999999</v>
      </c>
      <c r="O624" s="1206"/>
      <c r="P624" s="1207"/>
      <c r="Q624" s="1208"/>
      <c r="R624" s="1209">
        <v>3420.1</v>
      </c>
      <c r="S624" s="1209">
        <v>3420.1</v>
      </c>
      <c r="T624" s="1209">
        <v>3420.1</v>
      </c>
      <c r="U624" s="1210">
        <f t="shared" si="801"/>
        <v>3420.1</v>
      </c>
      <c r="V624" s="1210">
        <f t="shared" si="801"/>
        <v>3420.1</v>
      </c>
      <c r="W624" s="1210">
        <f t="shared" si="801"/>
        <v>3420.1</v>
      </c>
      <c r="X624" s="1210">
        <f>R624+S624+T624+U624+V624+W624</f>
        <v>20520.599999999999</v>
      </c>
      <c r="Y624" s="1210">
        <f>W624</f>
        <v>3420.1</v>
      </c>
      <c r="Z624" s="1210">
        <f t="shared" si="802"/>
        <v>3420.1</v>
      </c>
      <c r="AA624" s="1210">
        <f t="shared" si="802"/>
        <v>3420.1</v>
      </c>
      <c r="AB624" s="1210">
        <f t="shared" si="802"/>
        <v>3420.1</v>
      </c>
      <c r="AC624" s="1210">
        <f t="shared" si="802"/>
        <v>3420.1</v>
      </c>
      <c r="AD624" s="1210">
        <f t="shared" si="802"/>
        <v>3420.1</v>
      </c>
      <c r="AE624" s="1210">
        <f>Y624+Z624+AA624+AB624+AC624+AD624</f>
        <v>20520.599999999999</v>
      </c>
      <c r="AF624" s="1210">
        <f>X624+AE624</f>
        <v>41041.199999999997</v>
      </c>
      <c r="AG624" s="1211">
        <v>287288.14</v>
      </c>
      <c r="AH624" s="1212">
        <f>SUM(K624:L624)+M624-AF624</f>
        <v>123123.34000000001</v>
      </c>
      <c r="AI624" s="1212"/>
      <c r="AJ624" s="1211"/>
      <c r="AK624" s="1213"/>
      <c r="AL624" s="1214">
        <v>3420.1</v>
      </c>
      <c r="AM624" s="1214">
        <f t="shared" si="803"/>
        <v>3420.1</v>
      </c>
      <c r="AN624" s="1214">
        <f t="shared" si="803"/>
        <v>3420.1</v>
      </c>
      <c r="AO624" s="1210">
        <f t="shared" si="803"/>
        <v>3420.1</v>
      </c>
      <c r="AP624" s="1210">
        <f t="shared" si="803"/>
        <v>3420.1</v>
      </c>
      <c r="AQ624" s="1210">
        <f t="shared" si="803"/>
        <v>3420.1</v>
      </c>
      <c r="AR624" s="1210">
        <f>SUM(AL624:AQ624)</f>
        <v>20520.599999999999</v>
      </c>
      <c r="AS624" s="1210">
        <f>AQ624</f>
        <v>3420.1</v>
      </c>
      <c r="AT624" s="1210">
        <f t="shared" si="804"/>
        <v>3420.1</v>
      </c>
      <c r="AU624" s="1210">
        <f t="shared" si="804"/>
        <v>3420.1</v>
      </c>
      <c r="AV624" s="1210">
        <f t="shared" si="804"/>
        <v>3420.1</v>
      </c>
      <c r="AW624" s="1210">
        <f t="shared" si="804"/>
        <v>3420.1</v>
      </c>
      <c r="AX624" s="1210">
        <f t="shared" si="804"/>
        <v>3420.1</v>
      </c>
      <c r="AY624" s="1210">
        <f>SUM(AS624:AX624)</f>
        <v>20520.599999999999</v>
      </c>
      <c r="AZ624" s="1210">
        <f>AR624+AY624</f>
        <v>41041.199999999997</v>
      </c>
      <c r="BA624" s="1211">
        <v>287288.14</v>
      </c>
      <c r="BB624" s="1212">
        <f>AH624+AI624-AZ624</f>
        <v>82082.140000000014</v>
      </c>
      <c r="BD624" s="1186">
        <f t="shared" si="784"/>
        <v>0</v>
      </c>
      <c r="BE624" s="1187">
        <f t="shared" si="785"/>
        <v>153904.24</v>
      </c>
      <c r="BF624" s="1188">
        <f t="shared" si="786"/>
        <v>0</v>
      </c>
      <c r="BH624" s="1189"/>
      <c r="BI624" s="1190">
        <f t="shared" si="780"/>
        <v>0</v>
      </c>
      <c r="BJ624" s="1215" t="e">
        <v>#VALUE!</v>
      </c>
    </row>
    <row r="625" spans="1:62" ht="12.6" hidden="1" customHeight="1" outlineLevel="2" x14ac:dyDescent="0.2">
      <c r="A625" s="1165" t="str">
        <f t="shared" si="779"/>
        <v>ДЭС с.Усть-Хайрюзово</v>
      </c>
      <c r="B625" s="1166" t="str">
        <f>B624</f>
        <v>Транспортные средства</v>
      </c>
      <c r="C625" s="1166" t="s">
        <v>1100</v>
      </c>
      <c r="D625" s="2050" t="s">
        <v>1463</v>
      </c>
      <c r="E625" s="2050"/>
      <c r="F625" s="1200">
        <v>771</v>
      </c>
      <c r="G625" s="1201" t="s">
        <v>1464</v>
      </c>
      <c r="H625" s="1202">
        <v>114463.9</v>
      </c>
      <c r="I625" s="1203">
        <v>114463.9</v>
      </c>
      <c r="J625" s="1204">
        <v>114463.9</v>
      </c>
      <c r="K625" s="1224"/>
      <c r="L625" s="1207"/>
      <c r="M625" s="1205"/>
      <c r="N625" s="1225"/>
      <c r="O625" s="1206"/>
      <c r="P625" s="1207"/>
      <c r="Q625" s="1208"/>
      <c r="R625" s="1209">
        <v>0</v>
      </c>
      <c r="S625" s="1209">
        <v>0</v>
      </c>
      <c r="T625" s="1209">
        <v>0</v>
      </c>
      <c r="U625" s="1210">
        <f t="shared" si="801"/>
        <v>0</v>
      </c>
      <c r="V625" s="1210">
        <f t="shared" si="801"/>
        <v>0</v>
      </c>
      <c r="W625" s="1210">
        <f t="shared" si="801"/>
        <v>0</v>
      </c>
      <c r="X625" s="1210">
        <f>R625+S625+T625+U625+V625+W625</f>
        <v>0</v>
      </c>
      <c r="Y625" s="1210">
        <f>W625</f>
        <v>0</v>
      </c>
      <c r="Z625" s="1210">
        <f t="shared" si="802"/>
        <v>0</v>
      </c>
      <c r="AA625" s="1210">
        <f t="shared" si="802"/>
        <v>0</v>
      </c>
      <c r="AB625" s="1210">
        <f t="shared" si="802"/>
        <v>0</v>
      </c>
      <c r="AC625" s="1210">
        <f t="shared" si="802"/>
        <v>0</v>
      </c>
      <c r="AD625" s="1210">
        <f t="shared" si="802"/>
        <v>0</v>
      </c>
      <c r="AE625" s="1210">
        <f>Y625+Z625+AA625+AB625+AC625+AD625</f>
        <v>0</v>
      </c>
      <c r="AF625" s="1210">
        <f>X625+AE625</f>
        <v>0</v>
      </c>
      <c r="AG625" s="1211">
        <v>114463.9</v>
      </c>
      <c r="AH625" s="1212">
        <f>SUM(K625:L625)+M625-AF625</f>
        <v>0</v>
      </c>
      <c r="AI625" s="1212"/>
      <c r="AJ625" s="1211"/>
      <c r="AK625" s="1228"/>
      <c r="AL625" s="1214">
        <v>0</v>
      </c>
      <c r="AM625" s="1214">
        <f t="shared" si="803"/>
        <v>0</v>
      </c>
      <c r="AN625" s="1214">
        <f t="shared" si="803"/>
        <v>0</v>
      </c>
      <c r="AO625" s="1210">
        <f t="shared" si="803"/>
        <v>0</v>
      </c>
      <c r="AP625" s="1210">
        <f t="shared" si="803"/>
        <v>0</v>
      </c>
      <c r="AQ625" s="1210">
        <f t="shared" si="803"/>
        <v>0</v>
      </c>
      <c r="AR625" s="1210">
        <f>SUM(AL625:AQ625)</f>
        <v>0</v>
      </c>
      <c r="AS625" s="1210">
        <f>AQ625</f>
        <v>0</v>
      </c>
      <c r="AT625" s="1210">
        <f t="shared" si="804"/>
        <v>0</v>
      </c>
      <c r="AU625" s="1210">
        <f t="shared" si="804"/>
        <v>0</v>
      </c>
      <c r="AV625" s="1210">
        <f t="shared" si="804"/>
        <v>0</v>
      </c>
      <c r="AW625" s="1210">
        <f t="shared" si="804"/>
        <v>0</v>
      </c>
      <c r="AX625" s="1210">
        <f t="shared" si="804"/>
        <v>0</v>
      </c>
      <c r="AY625" s="1210">
        <f>SUM(AS625:AX625)</f>
        <v>0</v>
      </c>
      <c r="AZ625" s="1210">
        <f>AR625+AY625</f>
        <v>0</v>
      </c>
      <c r="BA625" s="1211">
        <v>114463.9</v>
      </c>
      <c r="BB625" s="1212">
        <f>AH625+AI625-AZ625</f>
        <v>0</v>
      </c>
      <c r="BD625" s="1186">
        <f t="shared" si="784"/>
        <v>0</v>
      </c>
      <c r="BE625" s="1187">
        <f t="shared" si="785"/>
        <v>0</v>
      </c>
      <c r="BF625" s="1188">
        <f t="shared" si="786"/>
        <v>0</v>
      </c>
      <c r="BH625" s="1189"/>
      <c r="BI625" s="1190">
        <f t="shared" si="780"/>
        <v>0</v>
      </c>
      <c r="BJ625" s="1215"/>
    </row>
    <row r="626" spans="1:62" ht="35.1" hidden="1" customHeight="1" outlineLevel="2" x14ac:dyDescent="0.2">
      <c r="A626" s="1165" t="str">
        <f>A51</f>
        <v>_Управление</v>
      </c>
      <c r="B626" s="1166" t="str">
        <f>B625</f>
        <v>Транспортные средства</v>
      </c>
      <c r="C626" s="1166" t="s">
        <v>1100</v>
      </c>
      <c r="D626" s="2050" t="s">
        <v>1465</v>
      </c>
      <c r="E626" s="2050"/>
      <c r="F626" s="1201" t="s">
        <v>1466</v>
      </c>
      <c r="G626" s="1201" t="s">
        <v>1467</v>
      </c>
      <c r="H626" s="1202">
        <v>1182248.94</v>
      </c>
      <c r="I626" s="1203">
        <v>1182248.94</v>
      </c>
      <c r="J626" s="1351"/>
      <c r="K626" s="2039">
        <v>1182248.94</v>
      </c>
      <c r="L626" s="2040"/>
      <c r="M626" s="1205"/>
      <c r="N626" s="1203">
        <v>42223.17</v>
      </c>
      <c r="O626" s="1206"/>
      <c r="P626" s="1207"/>
      <c r="Q626" s="1208"/>
      <c r="R626" s="1209">
        <v>14074.39</v>
      </c>
      <c r="S626" s="1209">
        <v>14074.39</v>
      </c>
      <c r="T626" s="1209">
        <v>14074.39</v>
      </c>
      <c r="U626" s="1210">
        <f t="shared" si="801"/>
        <v>14074.39</v>
      </c>
      <c r="V626" s="1210">
        <f t="shared" si="801"/>
        <v>14074.39</v>
      </c>
      <c r="W626" s="1210">
        <f t="shared" si="801"/>
        <v>14074.39</v>
      </c>
      <c r="X626" s="1210">
        <f>R626+S626+T626+U626+V626+W626</f>
        <v>84446.34</v>
      </c>
      <c r="Y626" s="1210">
        <f>W626</f>
        <v>14074.39</v>
      </c>
      <c r="Z626" s="1210">
        <f t="shared" si="802"/>
        <v>14074.39</v>
      </c>
      <c r="AA626" s="1210">
        <f t="shared" si="802"/>
        <v>14074.39</v>
      </c>
      <c r="AB626" s="1210">
        <f t="shared" si="802"/>
        <v>14074.39</v>
      </c>
      <c r="AC626" s="1210">
        <f t="shared" si="802"/>
        <v>14074.39</v>
      </c>
      <c r="AD626" s="1210">
        <f t="shared" si="802"/>
        <v>14074.39</v>
      </c>
      <c r="AE626" s="1210">
        <f>Y626+Z626+AA626+AB626+AC626+AD626</f>
        <v>84446.34</v>
      </c>
      <c r="AF626" s="1210">
        <f>X626+AE626</f>
        <v>168892.68</v>
      </c>
      <c r="AG626" s="1211">
        <v>1182248.94</v>
      </c>
      <c r="AH626" s="1212">
        <f>SUM(K626:L626)+M626-AF626</f>
        <v>1013356.26</v>
      </c>
      <c r="AI626" s="1212"/>
      <c r="AJ626" s="1211"/>
      <c r="AK626" s="1213"/>
      <c r="AL626" s="1214">
        <v>14074.39</v>
      </c>
      <c r="AM626" s="1214">
        <f t="shared" si="803"/>
        <v>14074.39</v>
      </c>
      <c r="AN626" s="1214">
        <f t="shared" si="803"/>
        <v>14074.39</v>
      </c>
      <c r="AO626" s="1210">
        <f t="shared" si="803"/>
        <v>14074.39</v>
      </c>
      <c r="AP626" s="1210">
        <f t="shared" si="803"/>
        <v>14074.39</v>
      </c>
      <c r="AQ626" s="1210">
        <f t="shared" si="803"/>
        <v>14074.39</v>
      </c>
      <c r="AR626" s="1210">
        <f>SUM(AL626:AQ626)</f>
        <v>84446.34</v>
      </c>
      <c r="AS626" s="1210">
        <f>AQ626</f>
        <v>14074.39</v>
      </c>
      <c r="AT626" s="1210">
        <f t="shared" si="804"/>
        <v>14074.39</v>
      </c>
      <c r="AU626" s="1210">
        <f t="shared" si="804"/>
        <v>14074.39</v>
      </c>
      <c r="AV626" s="1210">
        <f t="shared" si="804"/>
        <v>14074.39</v>
      </c>
      <c r="AW626" s="1210">
        <f t="shared" si="804"/>
        <v>14074.39</v>
      </c>
      <c r="AX626" s="1210">
        <f t="shared" si="804"/>
        <v>14074.39</v>
      </c>
      <c r="AY626" s="1210">
        <f>SUM(AS626:AX626)</f>
        <v>84446.34</v>
      </c>
      <c r="AZ626" s="1210">
        <f>AR626+AY626</f>
        <v>168892.68</v>
      </c>
      <c r="BA626" s="1211">
        <v>1182248.94</v>
      </c>
      <c r="BB626" s="1212">
        <f>AH626+AI626-AZ626</f>
        <v>844463.58000000007</v>
      </c>
      <c r="BD626" s="1186">
        <f t="shared" si="784"/>
        <v>0</v>
      </c>
      <c r="BE626" s="1187">
        <f t="shared" si="785"/>
        <v>1140025.7700000003</v>
      </c>
      <c r="BF626" s="1188">
        <f t="shared" si="786"/>
        <v>0</v>
      </c>
      <c r="BH626" s="1189"/>
      <c r="BI626" s="1190">
        <f t="shared" si="780"/>
        <v>0</v>
      </c>
      <c r="BJ626" s="1215"/>
    </row>
    <row r="627" spans="1:62" ht="23.85" hidden="1" customHeight="1" outlineLevel="2" x14ac:dyDescent="0.2">
      <c r="A627" s="1165" t="str">
        <f>A625</f>
        <v>ДЭС с.Усть-Хайрюзово</v>
      </c>
      <c r="B627" s="1166" t="str">
        <f>B626</f>
        <v>Транспортные средства</v>
      </c>
      <c r="C627" s="1166" t="s">
        <v>1100</v>
      </c>
      <c r="D627" s="2050" t="s">
        <v>1468</v>
      </c>
      <c r="E627" s="2050"/>
      <c r="F627" s="1200">
        <v>917</v>
      </c>
      <c r="G627" s="1201" t="s">
        <v>1469</v>
      </c>
      <c r="H627" s="1202">
        <v>310012.09999999998</v>
      </c>
      <c r="I627" s="1203">
        <v>310012.09999999998</v>
      </c>
      <c r="J627" s="1204">
        <v>310012.09999999998</v>
      </c>
      <c r="K627" s="1224"/>
      <c r="L627" s="1207"/>
      <c r="M627" s="1205"/>
      <c r="N627" s="1225"/>
      <c r="O627" s="1206"/>
      <c r="P627" s="1207"/>
      <c r="Q627" s="1208"/>
      <c r="R627" s="1209">
        <v>0</v>
      </c>
      <c r="S627" s="1209">
        <v>0</v>
      </c>
      <c r="T627" s="1209">
        <v>0</v>
      </c>
      <c r="U627" s="1210">
        <f t="shared" si="801"/>
        <v>0</v>
      </c>
      <c r="V627" s="1210">
        <f t="shared" si="801"/>
        <v>0</v>
      </c>
      <c r="W627" s="1210">
        <f t="shared" si="801"/>
        <v>0</v>
      </c>
      <c r="X627" s="1210">
        <f>R627+S627+T627+U627+V627+W627</f>
        <v>0</v>
      </c>
      <c r="Y627" s="1210">
        <f>W627</f>
        <v>0</v>
      </c>
      <c r="Z627" s="1210">
        <f t="shared" si="802"/>
        <v>0</v>
      </c>
      <c r="AA627" s="1210">
        <f t="shared" si="802"/>
        <v>0</v>
      </c>
      <c r="AB627" s="1210">
        <f t="shared" si="802"/>
        <v>0</v>
      </c>
      <c r="AC627" s="1210">
        <f t="shared" si="802"/>
        <v>0</v>
      </c>
      <c r="AD627" s="1210">
        <f t="shared" si="802"/>
        <v>0</v>
      </c>
      <c r="AE627" s="1210">
        <f>Y627+Z627+AA627+AB627+AC627+AD627</f>
        <v>0</v>
      </c>
      <c r="AF627" s="1210">
        <f>X627+AE627</f>
        <v>0</v>
      </c>
      <c r="AG627" s="1211">
        <v>310012.09999999998</v>
      </c>
      <c r="AH627" s="1212">
        <f>SUM(K627:L627)+M627-AF627</f>
        <v>0</v>
      </c>
      <c r="AI627" s="1212"/>
      <c r="AJ627" s="1211"/>
      <c r="AK627" s="1228"/>
      <c r="AL627" s="1214">
        <v>0</v>
      </c>
      <c r="AM627" s="1214">
        <f t="shared" si="803"/>
        <v>0</v>
      </c>
      <c r="AN627" s="1214">
        <f t="shared" si="803"/>
        <v>0</v>
      </c>
      <c r="AO627" s="1210">
        <f t="shared" si="803"/>
        <v>0</v>
      </c>
      <c r="AP627" s="1210">
        <f t="shared" si="803"/>
        <v>0</v>
      </c>
      <c r="AQ627" s="1210">
        <f t="shared" si="803"/>
        <v>0</v>
      </c>
      <c r="AR627" s="1210">
        <f>SUM(AL627:AQ627)</f>
        <v>0</v>
      </c>
      <c r="AS627" s="1210">
        <f>AQ627</f>
        <v>0</v>
      </c>
      <c r="AT627" s="1210">
        <f t="shared" si="804"/>
        <v>0</v>
      </c>
      <c r="AU627" s="1210">
        <f t="shared" si="804"/>
        <v>0</v>
      </c>
      <c r="AV627" s="1210">
        <f t="shared" si="804"/>
        <v>0</v>
      </c>
      <c r="AW627" s="1210">
        <f t="shared" si="804"/>
        <v>0</v>
      </c>
      <c r="AX627" s="1210">
        <f t="shared" si="804"/>
        <v>0</v>
      </c>
      <c r="AY627" s="1210">
        <f>SUM(AS627:AX627)</f>
        <v>0</v>
      </c>
      <c r="AZ627" s="1210">
        <f>AR627+AY627</f>
        <v>0</v>
      </c>
      <c r="BA627" s="1211">
        <v>310012.09999999998</v>
      </c>
      <c r="BB627" s="1212">
        <f>AH627+AI627-AZ627</f>
        <v>0</v>
      </c>
      <c r="BD627" s="1186">
        <f t="shared" si="784"/>
        <v>0</v>
      </c>
      <c r="BE627" s="1187">
        <f t="shared" si="785"/>
        <v>0</v>
      </c>
      <c r="BF627" s="1188">
        <f t="shared" si="786"/>
        <v>0</v>
      </c>
      <c r="BH627" s="1189"/>
      <c r="BI627" s="1190">
        <f t="shared" si="780"/>
        <v>0</v>
      </c>
      <c r="BJ627" s="1215"/>
    </row>
    <row r="628" spans="1:62" ht="12.6" hidden="1" customHeight="1" outlineLevel="1" x14ac:dyDescent="0.2">
      <c r="A628" s="1165" t="str">
        <f t="shared" si="779"/>
        <v>ДЭС с.Усть-Хайрюзово</v>
      </c>
      <c r="D628" s="2051" t="s">
        <v>1046</v>
      </c>
      <c r="E628" s="2051"/>
      <c r="F628" s="2051"/>
      <c r="G628" s="2051"/>
      <c r="H628" s="2051"/>
      <c r="I628" s="1216">
        <v>12995679.970000001</v>
      </c>
      <c r="J628" s="1217">
        <v>9563534.9600000009</v>
      </c>
      <c r="K628" s="2052">
        <f>SUM(K629:L675)</f>
        <v>3432145.0100000002</v>
      </c>
      <c r="L628" s="2053"/>
      <c r="M628" s="1218"/>
      <c r="N628" s="1216">
        <f>SUM(N629:N675)</f>
        <v>286012.17</v>
      </c>
      <c r="O628" s="1242"/>
      <c r="P628" s="1243"/>
      <c r="Q628" s="1221">
        <f>SUM(Q629:Q675)</f>
        <v>0</v>
      </c>
      <c r="R628" s="1222">
        <f>SUM(R629:R675)</f>
        <v>95337.39</v>
      </c>
      <c r="S628" s="1222">
        <f t="shared" ref="S628:AZ628" si="805">SUM(S629:S675)</f>
        <v>95337.39</v>
      </c>
      <c r="T628" s="1222">
        <f t="shared" si="805"/>
        <v>95337.39</v>
      </c>
      <c r="U628" s="1222">
        <f t="shared" si="805"/>
        <v>95337.39</v>
      </c>
      <c r="V628" s="1222">
        <f t="shared" si="805"/>
        <v>95337.39</v>
      </c>
      <c r="W628" s="1222">
        <f t="shared" si="805"/>
        <v>95337.39</v>
      </c>
      <c r="X628" s="1222">
        <f t="shared" si="805"/>
        <v>572024.34</v>
      </c>
      <c r="Y628" s="1222">
        <f t="shared" si="805"/>
        <v>95337.39</v>
      </c>
      <c r="Z628" s="1222">
        <f t="shared" si="805"/>
        <v>95337.39</v>
      </c>
      <c r="AA628" s="1222">
        <f t="shared" si="805"/>
        <v>95337.39</v>
      </c>
      <c r="AB628" s="1222">
        <f t="shared" si="805"/>
        <v>95337.39</v>
      </c>
      <c r="AC628" s="1222">
        <f t="shared" si="805"/>
        <v>95337.39</v>
      </c>
      <c r="AD628" s="1222">
        <f t="shared" si="805"/>
        <v>95337.39</v>
      </c>
      <c r="AE628" s="1222">
        <f t="shared" si="805"/>
        <v>572024.34</v>
      </c>
      <c r="AF628" s="1222">
        <f t="shared" si="805"/>
        <v>1144048.68</v>
      </c>
      <c r="AG628" s="1220">
        <f t="shared" si="805"/>
        <v>12995679.970000003</v>
      </c>
      <c r="AH628" s="1223">
        <f t="shared" si="805"/>
        <v>2288096.33</v>
      </c>
      <c r="AI628" s="1223">
        <f t="shared" si="805"/>
        <v>0</v>
      </c>
      <c r="AJ628" s="1220">
        <f t="shared" si="805"/>
        <v>0</v>
      </c>
      <c r="AK628" s="1223">
        <f t="shared" si="805"/>
        <v>0</v>
      </c>
      <c r="AL628" s="1222">
        <f t="shared" si="805"/>
        <v>95337.39</v>
      </c>
      <c r="AM628" s="1222">
        <f t="shared" si="805"/>
        <v>95337.39</v>
      </c>
      <c r="AN628" s="1222">
        <f t="shared" si="805"/>
        <v>95337.39</v>
      </c>
      <c r="AO628" s="1222">
        <f t="shared" si="805"/>
        <v>95337.39</v>
      </c>
      <c r="AP628" s="1222">
        <f t="shared" si="805"/>
        <v>95337.39</v>
      </c>
      <c r="AQ628" s="1222">
        <f t="shared" si="805"/>
        <v>95337.39</v>
      </c>
      <c r="AR628" s="1222">
        <f t="shared" si="805"/>
        <v>572024.34</v>
      </c>
      <c r="AS628" s="1222">
        <f t="shared" si="805"/>
        <v>95337.39</v>
      </c>
      <c r="AT628" s="1222">
        <f t="shared" si="805"/>
        <v>95337.39</v>
      </c>
      <c r="AU628" s="1222">
        <f t="shared" si="805"/>
        <v>95337.39</v>
      </c>
      <c r="AV628" s="1222">
        <f t="shared" si="805"/>
        <v>95337.39</v>
      </c>
      <c r="AW628" s="1222">
        <f t="shared" si="805"/>
        <v>95337.39</v>
      </c>
      <c r="AX628" s="1222">
        <f t="shared" si="805"/>
        <v>95337.39</v>
      </c>
      <c r="AY628" s="1222">
        <f t="shared" si="805"/>
        <v>572024.34</v>
      </c>
      <c r="AZ628" s="1222">
        <f t="shared" si="805"/>
        <v>1144048.68</v>
      </c>
      <c r="BA628" s="1220">
        <f>SUM(BA629:BA675)</f>
        <v>12995679.970000003</v>
      </c>
      <c r="BB628" s="1223">
        <f>SUM(BB629:BB675)</f>
        <v>1144047.6499999999</v>
      </c>
      <c r="BD628" s="1186">
        <f t="shared" si="784"/>
        <v>0</v>
      </c>
      <c r="BE628" s="1187">
        <f t="shared" si="785"/>
        <v>3146132.84</v>
      </c>
      <c r="BF628" s="1188">
        <f t="shared" si="786"/>
        <v>0</v>
      </c>
      <c r="BH628" s="1189"/>
      <c r="BI628" s="1190">
        <f t="shared" si="780"/>
        <v>0</v>
      </c>
      <c r="BJ628" s="1215"/>
    </row>
    <row r="629" spans="1:62" ht="12.6" hidden="1" customHeight="1" outlineLevel="2" x14ac:dyDescent="0.2">
      <c r="A629" s="1165" t="str">
        <f t="shared" si="779"/>
        <v>ДЭС с.Усть-Хайрюзово</v>
      </c>
      <c r="B629" s="1166" t="s">
        <v>1082</v>
      </c>
      <c r="C629" s="1166" t="s">
        <v>1124</v>
      </c>
      <c r="D629" s="2050" t="s">
        <v>1470</v>
      </c>
      <c r="E629" s="2050"/>
      <c r="F629" s="1200">
        <v>1973</v>
      </c>
      <c r="G629" s="1201" t="s">
        <v>1000</v>
      </c>
      <c r="H629" s="1202">
        <v>2250</v>
      </c>
      <c r="I629" s="1203">
        <v>2250</v>
      </c>
      <c r="J629" s="1204">
        <v>2250</v>
      </c>
      <c r="K629" s="1224"/>
      <c r="L629" s="1207"/>
      <c r="M629" s="1205"/>
      <c r="N629" s="1225"/>
      <c r="O629" s="1206"/>
      <c r="P629" s="1207"/>
      <c r="Q629" s="1208"/>
      <c r="R629" s="1209">
        <v>0</v>
      </c>
      <c r="S629" s="1209">
        <v>0</v>
      </c>
      <c r="T629" s="1209">
        <v>0</v>
      </c>
      <c r="U629" s="1210">
        <f t="shared" ref="U629:W648" si="806">T629</f>
        <v>0</v>
      </c>
      <c r="V629" s="1210">
        <f t="shared" si="806"/>
        <v>0</v>
      </c>
      <c r="W629" s="1210">
        <f t="shared" si="806"/>
        <v>0</v>
      </c>
      <c r="X629" s="1210">
        <f t="shared" ref="X629:X675" si="807">R629+S629+T629+U629+V629+W629</f>
        <v>0</v>
      </c>
      <c r="Y629" s="1210">
        <f t="shared" ref="Y629:Y675" si="808">W629</f>
        <v>0</v>
      </c>
      <c r="Z629" s="1210">
        <f t="shared" ref="Z629:AD644" si="809">Y629</f>
        <v>0</v>
      </c>
      <c r="AA629" s="1210">
        <f t="shared" si="809"/>
        <v>0</v>
      </c>
      <c r="AB629" s="1210">
        <f t="shared" si="809"/>
        <v>0</v>
      </c>
      <c r="AC629" s="1210">
        <f t="shared" si="809"/>
        <v>0</v>
      </c>
      <c r="AD629" s="1210">
        <f t="shared" si="809"/>
        <v>0</v>
      </c>
      <c r="AE629" s="1210">
        <f t="shared" ref="AE629:AE675" si="810">Y629+Z629+AA629+AB629+AC629+AD629</f>
        <v>0</v>
      </c>
      <c r="AF629" s="1210">
        <f t="shared" ref="AF629:AF675" si="811">X629+AE629</f>
        <v>0</v>
      </c>
      <c r="AG629" s="1211">
        <v>2250</v>
      </c>
      <c r="AH629" s="1212">
        <f t="shared" ref="AH629:AH675" si="812">SUM(K629:L629)+M629-AF629</f>
        <v>0</v>
      </c>
      <c r="AI629" s="1212"/>
      <c r="AJ629" s="1211"/>
      <c r="AK629" s="1228"/>
      <c r="AL629" s="1214">
        <v>0</v>
      </c>
      <c r="AM629" s="1214">
        <f t="shared" ref="AM629:AQ644" si="813">AL629</f>
        <v>0</v>
      </c>
      <c r="AN629" s="1214">
        <f t="shared" si="813"/>
        <v>0</v>
      </c>
      <c r="AO629" s="1210">
        <f t="shared" si="813"/>
        <v>0</v>
      </c>
      <c r="AP629" s="1210">
        <f t="shared" si="813"/>
        <v>0</v>
      </c>
      <c r="AQ629" s="1210">
        <f t="shared" si="813"/>
        <v>0</v>
      </c>
      <c r="AR629" s="1210">
        <f t="shared" ref="AR629:AR675" si="814">SUM(AL629:AQ629)</f>
        <v>0</v>
      </c>
      <c r="AS629" s="1210">
        <f t="shared" ref="AS629:AS675" si="815">AQ629</f>
        <v>0</v>
      </c>
      <c r="AT629" s="1210">
        <f t="shared" ref="AT629:AX644" si="816">AS629</f>
        <v>0</v>
      </c>
      <c r="AU629" s="1210">
        <f t="shared" si="816"/>
        <v>0</v>
      </c>
      <c r="AV629" s="1210">
        <f t="shared" si="816"/>
        <v>0</v>
      </c>
      <c r="AW629" s="1210">
        <f t="shared" si="816"/>
        <v>0</v>
      </c>
      <c r="AX629" s="1210">
        <f t="shared" si="816"/>
        <v>0</v>
      </c>
      <c r="AY629" s="1210">
        <f t="shared" ref="AY629:AY675" si="817">SUM(AS629:AX629)</f>
        <v>0</v>
      </c>
      <c r="AZ629" s="1210">
        <f t="shared" ref="AZ629:AZ675" si="818">AR629+AY629</f>
        <v>0</v>
      </c>
      <c r="BA629" s="1211">
        <v>2250</v>
      </c>
      <c r="BB629" s="1212">
        <f t="shared" ref="BB629:BB675" si="819">AH629+AI629-AZ629</f>
        <v>0</v>
      </c>
      <c r="BD629" s="1186">
        <f t="shared" si="784"/>
        <v>0</v>
      </c>
      <c r="BE629" s="1187">
        <f t="shared" si="785"/>
        <v>0</v>
      </c>
      <c r="BF629" s="1188">
        <f t="shared" si="786"/>
        <v>0</v>
      </c>
      <c r="BH629" s="1189"/>
      <c r="BI629" s="1190">
        <f t="shared" si="780"/>
        <v>0</v>
      </c>
      <c r="BJ629" s="1215"/>
    </row>
    <row r="630" spans="1:62" ht="23.85" hidden="1" customHeight="1" outlineLevel="2" x14ac:dyDescent="0.2">
      <c r="A630" s="1165" t="str">
        <f t="shared" si="779"/>
        <v>ДЭС с.Усть-Хайрюзово</v>
      </c>
      <c r="B630" s="1166" t="s">
        <v>1082</v>
      </c>
      <c r="C630" s="1166" t="s">
        <v>1124</v>
      </c>
      <c r="D630" s="2050" t="s">
        <v>1471</v>
      </c>
      <c r="E630" s="2050"/>
      <c r="F630" s="1200">
        <v>2014</v>
      </c>
      <c r="G630" s="1201" t="s">
        <v>1000</v>
      </c>
      <c r="H630" s="1202">
        <v>7867</v>
      </c>
      <c r="I630" s="1203">
        <v>7867</v>
      </c>
      <c r="J630" s="1204">
        <v>7867</v>
      </c>
      <c r="K630" s="1224"/>
      <c r="L630" s="1207"/>
      <c r="M630" s="1205"/>
      <c r="N630" s="1225"/>
      <c r="O630" s="1206"/>
      <c r="P630" s="1207"/>
      <c r="Q630" s="1208"/>
      <c r="R630" s="1209">
        <v>0</v>
      </c>
      <c r="S630" s="1209">
        <v>0</v>
      </c>
      <c r="T630" s="1209">
        <v>0</v>
      </c>
      <c r="U630" s="1210">
        <f t="shared" si="806"/>
        <v>0</v>
      </c>
      <c r="V630" s="1210">
        <f t="shared" si="806"/>
        <v>0</v>
      </c>
      <c r="W630" s="1210">
        <f t="shared" si="806"/>
        <v>0</v>
      </c>
      <c r="X630" s="1210">
        <f t="shared" si="807"/>
        <v>0</v>
      </c>
      <c r="Y630" s="1210">
        <f t="shared" si="808"/>
        <v>0</v>
      </c>
      <c r="Z630" s="1210">
        <f t="shared" si="809"/>
        <v>0</v>
      </c>
      <c r="AA630" s="1210">
        <f t="shared" si="809"/>
        <v>0</v>
      </c>
      <c r="AB630" s="1210">
        <f t="shared" si="809"/>
        <v>0</v>
      </c>
      <c r="AC630" s="1210">
        <f t="shared" si="809"/>
        <v>0</v>
      </c>
      <c r="AD630" s="1210">
        <f t="shared" si="809"/>
        <v>0</v>
      </c>
      <c r="AE630" s="1210">
        <f t="shared" si="810"/>
        <v>0</v>
      </c>
      <c r="AF630" s="1210">
        <f t="shared" si="811"/>
        <v>0</v>
      </c>
      <c r="AG630" s="1211">
        <v>7867</v>
      </c>
      <c r="AH630" s="1212">
        <f t="shared" si="812"/>
        <v>0</v>
      </c>
      <c r="AI630" s="1212"/>
      <c r="AJ630" s="1211"/>
      <c r="AK630" s="1228"/>
      <c r="AL630" s="1214">
        <v>0</v>
      </c>
      <c r="AM630" s="1214">
        <f t="shared" si="813"/>
        <v>0</v>
      </c>
      <c r="AN630" s="1214">
        <f t="shared" si="813"/>
        <v>0</v>
      </c>
      <c r="AO630" s="1210">
        <f t="shared" si="813"/>
        <v>0</v>
      </c>
      <c r="AP630" s="1210">
        <f t="shared" si="813"/>
        <v>0</v>
      </c>
      <c r="AQ630" s="1210">
        <f t="shared" si="813"/>
        <v>0</v>
      </c>
      <c r="AR630" s="1210">
        <f t="shared" si="814"/>
        <v>0</v>
      </c>
      <c r="AS630" s="1210">
        <f t="shared" si="815"/>
        <v>0</v>
      </c>
      <c r="AT630" s="1210">
        <f t="shared" si="816"/>
        <v>0</v>
      </c>
      <c r="AU630" s="1210">
        <f t="shared" si="816"/>
        <v>0</v>
      </c>
      <c r="AV630" s="1210">
        <f t="shared" si="816"/>
        <v>0</v>
      </c>
      <c r="AW630" s="1210">
        <f t="shared" si="816"/>
        <v>0</v>
      </c>
      <c r="AX630" s="1210">
        <f t="shared" si="816"/>
        <v>0</v>
      </c>
      <c r="AY630" s="1210">
        <f t="shared" si="817"/>
        <v>0</v>
      </c>
      <c r="AZ630" s="1210">
        <f t="shared" si="818"/>
        <v>0</v>
      </c>
      <c r="BA630" s="1211">
        <v>7867</v>
      </c>
      <c r="BB630" s="1212">
        <f t="shared" si="819"/>
        <v>0</v>
      </c>
      <c r="BD630" s="1186">
        <f t="shared" si="784"/>
        <v>0</v>
      </c>
      <c r="BE630" s="1187">
        <f t="shared" si="785"/>
        <v>0</v>
      </c>
      <c r="BF630" s="1188">
        <f t="shared" si="786"/>
        <v>0</v>
      </c>
      <c r="BH630" s="1189"/>
      <c r="BI630" s="1190">
        <f t="shared" si="780"/>
        <v>0</v>
      </c>
      <c r="BJ630" s="1215"/>
    </row>
    <row r="631" spans="1:62" ht="12.6" hidden="1" customHeight="1" outlineLevel="2" x14ac:dyDescent="0.2">
      <c r="A631" s="1165" t="str">
        <f t="shared" si="779"/>
        <v>ДЭС с.Усть-Хайрюзово</v>
      </c>
      <c r="B631" s="1166" t="s">
        <v>1082</v>
      </c>
      <c r="C631" s="1166" t="s">
        <v>1124</v>
      </c>
      <c r="D631" s="2050" t="s">
        <v>1472</v>
      </c>
      <c r="E631" s="2050"/>
      <c r="F631" s="1200">
        <v>2009</v>
      </c>
      <c r="G631" s="1201" t="s">
        <v>1000</v>
      </c>
      <c r="H631" s="1202">
        <v>86900</v>
      </c>
      <c r="I631" s="1203">
        <v>86900</v>
      </c>
      <c r="J631" s="1204">
        <v>86900</v>
      </c>
      <c r="K631" s="1224"/>
      <c r="L631" s="1207"/>
      <c r="M631" s="1205"/>
      <c r="N631" s="1225"/>
      <c r="O631" s="1206"/>
      <c r="P631" s="1207"/>
      <c r="Q631" s="1208"/>
      <c r="R631" s="1209">
        <v>0</v>
      </c>
      <c r="S631" s="1209">
        <v>0</v>
      </c>
      <c r="T631" s="1209">
        <v>0</v>
      </c>
      <c r="U631" s="1210">
        <f t="shared" si="806"/>
        <v>0</v>
      </c>
      <c r="V631" s="1210">
        <f t="shared" si="806"/>
        <v>0</v>
      </c>
      <c r="W631" s="1210">
        <f t="shared" si="806"/>
        <v>0</v>
      </c>
      <c r="X631" s="1210">
        <f t="shared" si="807"/>
        <v>0</v>
      </c>
      <c r="Y631" s="1210">
        <f t="shared" si="808"/>
        <v>0</v>
      </c>
      <c r="Z631" s="1210">
        <f t="shared" si="809"/>
        <v>0</v>
      </c>
      <c r="AA631" s="1210">
        <f t="shared" si="809"/>
        <v>0</v>
      </c>
      <c r="AB631" s="1210">
        <f t="shared" si="809"/>
        <v>0</v>
      </c>
      <c r="AC631" s="1210">
        <f t="shared" si="809"/>
        <v>0</v>
      </c>
      <c r="AD631" s="1210">
        <f t="shared" si="809"/>
        <v>0</v>
      </c>
      <c r="AE631" s="1210">
        <f t="shared" si="810"/>
        <v>0</v>
      </c>
      <c r="AF631" s="1210">
        <f t="shared" si="811"/>
        <v>0</v>
      </c>
      <c r="AG631" s="1211">
        <v>86900</v>
      </c>
      <c r="AH631" s="1212">
        <f t="shared" si="812"/>
        <v>0</v>
      </c>
      <c r="AI631" s="1212"/>
      <c r="AJ631" s="1211"/>
      <c r="AK631" s="1228"/>
      <c r="AL631" s="1214">
        <v>0</v>
      </c>
      <c r="AM631" s="1214">
        <f t="shared" si="813"/>
        <v>0</v>
      </c>
      <c r="AN631" s="1214">
        <f t="shared" si="813"/>
        <v>0</v>
      </c>
      <c r="AO631" s="1210">
        <f t="shared" si="813"/>
        <v>0</v>
      </c>
      <c r="AP631" s="1210">
        <f t="shared" si="813"/>
        <v>0</v>
      </c>
      <c r="AQ631" s="1210">
        <f t="shared" si="813"/>
        <v>0</v>
      </c>
      <c r="AR631" s="1210">
        <f t="shared" si="814"/>
        <v>0</v>
      </c>
      <c r="AS631" s="1210">
        <f t="shared" si="815"/>
        <v>0</v>
      </c>
      <c r="AT631" s="1210">
        <f t="shared" si="816"/>
        <v>0</v>
      </c>
      <c r="AU631" s="1210">
        <f t="shared" si="816"/>
        <v>0</v>
      </c>
      <c r="AV631" s="1210">
        <f t="shared" si="816"/>
        <v>0</v>
      </c>
      <c r="AW631" s="1210">
        <f t="shared" si="816"/>
        <v>0</v>
      </c>
      <c r="AX631" s="1210">
        <f t="shared" si="816"/>
        <v>0</v>
      </c>
      <c r="AY631" s="1210">
        <f t="shared" si="817"/>
        <v>0</v>
      </c>
      <c r="AZ631" s="1210">
        <f t="shared" si="818"/>
        <v>0</v>
      </c>
      <c r="BA631" s="1211">
        <v>86900</v>
      </c>
      <c r="BB631" s="1212">
        <f t="shared" si="819"/>
        <v>0</v>
      </c>
      <c r="BD631" s="1186">
        <f t="shared" si="784"/>
        <v>0</v>
      </c>
      <c r="BE631" s="1187">
        <f t="shared" si="785"/>
        <v>0</v>
      </c>
      <c r="BF631" s="1188">
        <f t="shared" si="786"/>
        <v>0</v>
      </c>
      <c r="BH631" s="1189"/>
      <c r="BI631" s="1190">
        <f t="shared" si="780"/>
        <v>0</v>
      </c>
      <c r="BJ631" s="1215"/>
    </row>
    <row r="632" spans="1:62" ht="12.6" hidden="1" customHeight="1" outlineLevel="2" x14ac:dyDescent="0.2">
      <c r="A632" s="1165" t="str">
        <f t="shared" si="779"/>
        <v>ДЭС с.Усть-Хайрюзово</v>
      </c>
      <c r="B632" s="1166" t="s">
        <v>1082</v>
      </c>
      <c r="C632" s="1166" t="s">
        <v>1124</v>
      </c>
      <c r="D632" s="2050" t="s">
        <v>1473</v>
      </c>
      <c r="E632" s="2050"/>
      <c r="F632" s="1200">
        <v>1510</v>
      </c>
      <c r="G632" s="1201" t="s">
        <v>1120</v>
      </c>
      <c r="H632" s="1202">
        <v>1081281.6100000001</v>
      </c>
      <c r="I632" s="1203">
        <v>1081281.6100000001</v>
      </c>
      <c r="J632" s="1204">
        <v>675801</v>
      </c>
      <c r="K632" s="2039">
        <v>405480.61</v>
      </c>
      <c r="L632" s="2040"/>
      <c r="M632" s="1205"/>
      <c r="N632" s="1271">
        <v>33790.050000000003</v>
      </c>
      <c r="O632" s="1206"/>
      <c r="P632" s="1207"/>
      <c r="Q632" s="1208"/>
      <c r="R632" s="1209">
        <v>11263.35</v>
      </c>
      <c r="S632" s="1209">
        <v>11263.35</v>
      </c>
      <c r="T632" s="1209">
        <v>11263.35</v>
      </c>
      <c r="U632" s="1210">
        <f t="shared" si="806"/>
        <v>11263.35</v>
      </c>
      <c r="V632" s="1210">
        <f t="shared" si="806"/>
        <v>11263.35</v>
      </c>
      <c r="W632" s="1210">
        <f t="shared" si="806"/>
        <v>11263.35</v>
      </c>
      <c r="X632" s="1210">
        <f t="shared" si="807"/>
        <v>67580.100000000006</v>
      </c>
      <c r="Y632" s="1210">
        <f t="shared" si="808"/>
        <v>11263.35</v>
      </c>
      <c r="Z632" s="1210">
        <f t="shared" si="809"/>
        <v>11263.35</v>
      </c>
      <c r="AA632" s="1210">
        <f t="shared" si="809"/>
        <v>11263.35</v>
      </c>
      <c r="AB632" s="1210">
        <f t="shared" si="809"/>
        <v>11263.35</v>
      </c>
      <c r="AC632" s="1210">
        <f t="shared" si="809"/>
        <v>11263.35</v>
      </c>
      <c r="AD632" s="1210">
        <f t="shared" si="809"/>
        <v>11263.35</v>
      </c>
      <c r="AE632" s="1210">
        <f t="shared" si="810"/>
        <v>67580.100000000006</v>
      </c>
      <c r="AF632" s="1210">
        <f t="shared" si="811"/>
        <v>135160.20000000001</v>
      </c>
      <c r="AG632" s="1211">
        <v>1081281.6100000001</v>
      </c>
      <c r="AH632" s="1212">
        <f t="shared" si="812"/>
        <v>270320.40999999997</v>
      </c>
      <c r="AI632" s="1212"/>
      <c r="AJ632" s="1211"/>
      <c r="AK632" s="1213"/>
      <c r="AL632" s="1214">
        <v>11263.35</v>
      </c>
      <c r="AM632" s="1214">
        <f t="shared" si="813"/>
        <v>11263.35</v>
      </c>
      <c r="AN632" s="1214">
        <f t="shared" si="813"/>
        <v>11263.35</v>
      </c>
      <c r="AO632" s="1210">
        <f t="shared" si="813"/>
        <v>11263.35</v>
      </c>
      <c r="AP632" s="1210">
        <f t="shared" si="813"/>
        <v>11263.35</v>
      </c>
      <c r="AQ632" s="1210">
        <f t="shared" si="813"/>
        <v>11263.35</v>
      </c>
      <c r="AR632" s="1210">
        <f t="shared" si="814"/>
        <v>67580.100000000006</v>
      </c>
      <c r="AS632" s="1210">
        <f t="shared" si="815"/>
        <v>11263.35</v>
      </c>
      <c r="AT632" s="1210">
        <f t="shared" si="816"/>
        <v>11263.35</v>
      </c>
      <c r="AU632" s="1210">
        <f t="shared" si="816"/>
        <v>11263.35</v>
      </c>
      <c r="AV632" s="1210">
        <f t="shared" si="816"/>
        <v>11263.35</v>
      </c>
      <c r="AW632" s="1210">
        <f t="shared" si="816"/>
        <v>11263.35</v>
      </c>
      <c r="AX632" s="1210">
        <f t="shared" si="816"/>
        <v>11263.35</v>
      </c>
      <c r="AY632" s="1210">
        <f t="shared" si="817"/>
        <v>67580.100000000006</v>
      </c>
      <c r="AZ632" s="1210">
        <f t="shared" si="818"/>
        <v>135160.20000000001</v>
      </c>
      <c r="BA632" s="1211">
        <v>1081281.6100000001</v>
      </c>
      <c r="BB632" s="1212">
        <f t="shared" si="819"/>
        <v>135160.20999999996</v>
      </c>
      <c r="BD632" s="1186">
        <f t="shared" si="784"/>
        <v>0</v>
      </c>
      <c r="BE632" s="1187">
        <f t="shared" si="785"/>
        <v>371690.56000000006</v>
      </c>
      <c r="BF632" s="1188">
        <f t="shared" si="786"/>
        <v>0</v>
      </c>
      <c r="BH632" s="1189"/>
      <c r="BI632" s="1190">
        <f t="shared" si="780"/>
        <v>0</v>
      </c>
      <c r="BJ632" s="1215" t="e">
        <v>#VALUE!</v>
      </c>
    </row>
    <row r="633" spans="1:62" ht="12.6" hidden="1" customHeight="1" outlineLevel="2" x14ac:dyDescent="0.2">
      <c r="A633" s="1165" t="str">
        <f t="shared" si="779"/>
        <v>ДЭС с.Усть-Хайрюзово</v>
      </c>
      <c r="B633" s="1166" t="s">
        <v>1082</v>
      </c>
      <c r="C633" s="1166" t="s">
        <v>1124</v>
      </c>
      <c r="D633" s="2050" t="s">
        <v>1474</v>
      </c>
      <c r="E633" s="2050"/>
      <c r="F633" s="1200">
        <v>1959</v>
      </c>
      <c r="G633" s="1201" t="s">
        <v>1000</v>
      </c>
      <c r="H633" s="1202">
        <v>4850</v>
      </c>
      <c r="I633" s="1203">
        <v>4850</v>
      </c>
      <c r="J633" s="1204">
        <v>4850</v>
      </c>
      <c r="K633" s="1224"/>
      <c r="L633" s="1207"/>
      <c r="M633" s="1205"/>
      <c r="N633" s="1225"/>
      <c r="O633" s="1206"/>
      <c r="P633" s="1207"/>
      <c r="Q633" s="1208"/>
      <c r="R633" s="1209">
        <v>0</v>
      </c>
      <c r="S633" s="1209">
        <v>0</v>
      </c>
      <c r="T633" s="1209">
        <v>0</v>
      </c>
      <c r="U633" s="1210">
        <f t="shared" si="806"/>
        <v>0</v>
      </c>
      <c r="V633" s="1210">
        <f t="shared" si="806"/>
        <v>0</v>
      </c>
      <c r="W633" s="1210">
        <f t="shared" si="806"/>
        <v>0</v>
      </c>
      <c r="X633" s="1210">
        <f t="shared" si="807"/>
        <v>0</v>
      </c>
      <c r="Y633" s="1210">
        <f t="shared" si="808"/>
        <v>0</v>
      </c>
      <c r="Z633" s="1210">
        <f t="shared" si="809"/>
        <v>0</v>
      </c>
      <c r="AA633" s="1210">
        <f t="shared" si="809"/>
        <v>0</v>
      </c>
      <c r="AB633" s="1210">
        <f t="shared" si="809"/>
        <v>0</v>
      </c>
      <c r="AC633" s="1210">
        <f t="shared" si="809"/>
        <v>0</v>
      </c>
      <c r="AD633" s="1210">
        <f t="shared" si="809"/>
        <v>0</v>
      </c>
      <c r="AE633" s="1210">
        <f t="shared" si="810"/>
        <v>0</v>
      </c>
      <c r="AF633" s="1210">
        <f t="shared" si="811"/>
        <v>0</v>
      </c>
      <c r="AG633" s="1211">
        <v>4850</v>
      </c>
      <c r="AH633" s="1212">
        <f t="shared" si="812"/>
        <v>0</v>
      </c>
      <c r="AI633" s="1212"/>
      <c r="AJ633" s="1211"/>
      <c r="AK633" s="1228"/>
      <c r="AL633" s="1214">
        <v>0</v>
      </c>
      <c r="AM633" s="1214">
        <f t="shared" si="813"/>
        <v>0</v>
      </c>
      <c r="AN633" s="1214">
        <f t="shared" si="813"/>
        <v>0</v>
      </c>
      <c r="AO633" s="1210">
        <f t="shared" si="813"/>
        <v>0</v>
      </c>
      <c r="AP633" s="1210">
        <f t="shared" si="813"/>
        <v>0</v>
      </c>
      <c r="AQ633" s="1210">
        <f t="shared" si="813"/>
        <v>0</v>
      </c>
      <c r="AR633" s="1210">
        <f t="shared" si="814"/>
        <v>0</v>
      </c>
      <c r="AS633" s="1210">
        <f t="shared" si="815"/>
        <v>0</v>
      </c>
      <c r="AT633" s="1210">
        <f t="shared" si="816"/>
        <v>0</v>
      </c>
      <c r="AU633" s="1210">
        <f t="shared" si="816"/>
        <v>0</v>
      </c>
      <c r="AV633" s="1210">
        <f t="shared" si="816"/>
        <v>0</v>
      </c>
      <c r="AW633" s="1210">
        <f t="shared" si="816"/>
        <v>0</v>
      </c>
      <c r="AX633" s="1210">
        <f t="shared" si="816"/>
        <v>0</v>
      </c>
      <c r="AY633" s="1210">
        <f t="shared" si="817"/>
        <v>0</v>
      </c>
      <c r="AZ633" s="1210">
        <f t="shared" si="818"/>
        <v>0</v>
      </c>
      <c r="BA633" s="1211">
        <v>4850</v>
      </c>
      <c r="BB633" s="1212">
        <f t="shared" si="819"/>
        <v>0</v>
      </c>
      <c r="BD633" s="1186">
        <f t="shared" si="784"/>
        <v>0</v>
      </c>
      <c r="BE633" s="1187">
        <f t="shared" si="785"/>
        <v>0</v>
      </c>
      <c r="BF633" s="1188">
        <f t="shared" si="786"/>
        <v>0</v>
      </c>
      <c r="BH633" s="1189"/>
      <c r="BI633" s="1190">
        <f t="shared" si="780"/>
        <v>0</v>
      </c>
      <c r="BJ633" s="1215"/>
    </row>
    <row r="634" spans="1:62" ht="12.6" hidden="1" customHeight="1" outlineLevel="2" x14ac:dyDescent="0.2">
      <c r="A634" s="1165" t="str">
        <f t="shared" si="779"/>
        <v>ДЭС с.Усть-Хайрюзово</v>
      </c>
      <c r="B634" s="1166" t="s">
        <v>1082</v>
      </c>
      <c r="C634" s="1166" t="s">
        <v>1124</v>
      </c>
      <c r="D634" s="2050" t="s">
        <v>1475</v>
      </c>
      <c r="E634" s="2050"/>
      <c r="F634" s="1200">
        <v>1966</v>
      </c>
      <c r="G634" s="1201" t="s">
        <v>1000</v>
      </c>
      <c r="H634" s="1202">
        <v>37830</v>
      </c>
      <c r="I634" s="1203">
        <v>37830</v>
      </c>
      <c r="J634" s="1204">
        <v>37830</v>
      </c>
      <c r="K634" s="1224"/>
      <c r="L634" s="1207"/>
      <c r="M634" s="1205"/>
      <c r="N634" s="1225"/>
      <c r="O634" s="1206"/>
      <c r="P634" s="1207"/>
      <c r="Q634" s="1208"/>
      <c r="R634" s="1209">
        <v>0</v>
      </c>
      <c r="S634" s="1209">
        <v>0</v>
      </c>
      <c r="T634" s="1209">
        <v>0</v>
      </c>
      <c r="U634" s="1210">
        <f t="shared" si="806"/>
        <v>0</v>
      </c>
      <c r="V634" s="1210">
        <f t="shared" si="806"/>
        <v>0</v>
      </c>
      <c r="W634" s="1210">
        <f t="shared" si="806"/>
        <v>0</v>
      </c>
      <c r="X634" s="1210">
        <f t="shared" si="807"/>
        <v>0</v>
      </c>
      <c r="Y634" s="1210">
        <f t="shared" si="808"/>
        <v>0</v>
      </c>
      <c r="Z634" s="1210">
        <f t="shared" si="809"/>
        <v>0</v>
      </c>
      <c r="AA634" s="1210">
        <f t="shared" si="809"/>
        <v>0</v>
      </c>
      <c r="AB634" s="1210">
        <f t="shared" si="809"/>
        <v>0</v>
      </c>
      <c r="AC634" s="1210">
        <f t="shared" si="809"/>
        <v>0</v>
      </c>
      <c r="AD634" s="1210">
        <f t="shared" si="809"/>
        <v>0</v>
      </c>
      <c r="AE634" s="1210">
        <f t="shared" si="810"/>
        <v>0</v>
      </c>
      <c r="AF634" s="1210">
        <f t="shared" si="811"/>
        <v>0</v>
      </c>
      <c r="AG634" s="1211">
        <v>37830</v>
      </c>
      <c r="AH634" s="1212">
        <f t="shared" si="812"/>
        <v>0</v>
      </c>
      <c r="AI634" s="1212"/>
      <c r="AJ634" s="1211"/>
      <c r="AK634" s="1228"/>
      <c r="AL634" s="1214">
        <v>0</v>
      </c>
      <c r="AM634" s="1214">
        <f t="shared" si="813"/>
        <v>0</v>
      </c>
      <c r="AN634" s="1214">
        <f t="shared" si="813"/>
        <v>0</v>
      </c>
      <c r="AO634" s="1210">
        <f t="shared" si="813"/>
        <v>0</v>
      </c>
      <c r="AP634" s="1210">
        <f t="shared" si="813"/>
        <v>0</v>
      </c>
      <c r="AQ634" s="1210">
        <f t="shared" si="813"/>
        <v>0</v>
      </c>
      <c r="AR634" s="1210">
        <f t="shared" si="814"/>
        <v>0</v>
      </c>
      <c r="AS634" s="1210">
        <f t="shared" si="815"/>
        <v>0</v>
      </c>
      <c r="AT634" s="1210">
        <f t="shared" si="816"/>
        <v>0</v>
      </c>
      <c r="AU634" s="1210">
        <f t="shared" si="816"/>
        <v>0</v>
      </c>
      <c r="AV634" s="1210">
        <f t="shared" si="816"/>
        <v>0</v>
      </c>
      <c r="AW634" s="1210">
        <f t="shared" si="816"/>
        <v>0</v>
      </c>
      <c r="AX634" s="1210">
        <f t="shared" si="816"/>
        <v>0</v>
      </c>
      <c r="AY634" s="1210">
        <f t="shared" si="817"/>
        <v>0</v>
      </c>
      <c r="AZ634" s="1210">
        <f t="shared" si="818"/>
        <v>0</v>
      </c>
      <c r="BA634" s="1211">
        <v>37830</v>
      </c>
      <c r="BB634" s="1212">
        <f t="shared" si="819"/>
        <v>0</v>
      </c>
      <c r="BD634" s="1186">
        <f t="shared" si="784"/>
        <v>0</v>
      </c>
      <c r="BE634" s="1187">
        <f t="shared" si="785"/>
        <v>0</v>
      </c>
      <c r="BF634" s="1188">
        <f t="shared" si="786"/>
        <v>0</v>
      </c>
      <c r="BH634" s="1189"/>
      <c r="BI634" s="1190">
        <f t="shared" si="780"/>
        <v>0</v>
      </c>
      <c r="BJ634" s="1215"/>
    </row>
    <row r="635" spans="1:62" ht="23.85" hidden="1" customHeight="1" outlineLevel="2" x14ac:dyDescent="0.2">
      <c r="A635" s="1165" t="str">
        <f t="shared" si="779"/>
        <v>ДЭС с.Усть-Хайрюзово</v>
      </c>
      <c r="B635" s="1166" t="s">
        <v>1082</v>
      </c>
      <c r="C635" s="1166" t="s">
        <v>1124</v>
      </c>
      <c r="D635" s="2050" t="s">
        <v>1476</v>
      </c>
      <c r="E635" s="2050"/>
      <c r="F635" s="1200">
        <v>2027</v>
      </c>
      <c r="G635" s="1201" t="s">
        <v>1000</v>
      </c>
      <c r="H635" s="1202">
        <v>40400</v>
      </c>
      <c r="I635" s="1203">
        <v>40400</v>
      </c>
      <c r="J635" s="1204">
        <v>40400</v>
      </c>
      <c r="K635" s="1224"/>
      <c r="L635" s="1207"/>
      <c r="M635" s="1205"/>
      <c r="N635" s="1225"/>
      <c r="O635" s="1206"/>
      <c r="P635" s="1207"/>
      <c r="Q635" s="1208"/>
      <c r="R635" s="1209">
        <v>0</v>
      </c>
      <c r="S635" s="1209">
        <v>0</v>
      </c>
      <c r="T635" s="1209">
        <v>0</v>
      </c>
      <c r="U635" s="1210">
        <f t="shared" si="806"/>
        <v>0</v>
      </c>
      <c r="V635" s="1210">
        <f t="shared" si="806"/>
        <v>0</v>
      </c>
      <c r="W635" s="1210">
        <f t="shared" si="806"/>
        <v>0</v>
      </c>
      <c r="X635" s="1210">
        <f t="shared" si="807"/>
        <v>0</v>
      </c>
      <c r="Y635" s="1210">
        <f t="shared" si="808"/>
        <v>0</v>
      </c>
      <c r="Z635" s="1210">
        <f t="shared" si="809"/>
        <v>0</v>
      </c>
      <c r="AA635" s="1210">
        <f t="shared" si="809"/>
        <v>0</v>
      </c>
      <c r="AB635" s="1210">
        <f t="shared" si="809"/>
        <v>0</v>
      </c>
      <c r="AC635" s="1210">
        <f t="shared" si="809"/>
        <v>0</v>
      </c>
      <c r="AD635" s="1210">
        <f t="shared" si="809"/>
        <v>0</v>
      </c>
      <c r="AE635" s="1210">
        <f t="shared" si="810"/>
        <v>0</v>
      </c>
      <c r="AF635" s="1210">
        <f t="shared" si="811"/>
        <v>0</v>
      </c>
      <c r="AG635" s="1211">
        <v>40400</v>
      </c>
      <c r="AH635" s="1212">
        <f t="shared" si="812"/>
        <v>0</v>
      </c>
      <c r="AI635" s="1212"/>
      <c r="AJ635" s="1211"/>
      <c r="AK635" s="1228"/>
      <c r="AL635" s="1214">
        <v>0</v>
      </c>
      <c r="AM635" s="1214">
        <f t="shared" si="813"/>
        <v>0</v>
      </c>
      <c r="AN635" s="1214">
        <f t="shared" si="813"/>
        <v>0</v>
      </c>
      <c r="AO635" s="1210">
        <f t="shared" si="813"/>
        <v>0</v>
      </c>
      <c r="AP635" s="1210">
        <f t="shared" si="813"/>
        <v>0</v>
      </c>
      <c r="AQ635" s="1210">
        <f t="shared" si="813"/>
        <v>0</v>
      </c>
      <c r="AR635" s="1210">
        <f t="shared" si="814"/>
        <v>0</v>
      </c>
      <c r="AS635" s="1210">
        <f t="shared" si="815"/>
        <v>0</v>
      </c>
      <c r="AT635" s="1210">
        <f t="shared" si="816"/>
        <v>0</v>
      </c>
      <c r="AU635" s="1210">
        <f t="shared" si="816"/>
        <v>0</v>
      </c>
      <c r="AV635" s="1210">
        <f t="shared" si="816"/>
        <v>0</v>
      </c>
      <c r="AW635" s="1210">
        <f t="shared" si="816"/>
        <v>0</v>
      </c>
      <c r="AX635" s="1210">
        <f t="shared" si="816"/>
        <v>0</v>
      </c>
      <c r="AY635" s="1210">
        <f t="shared" si="817"/>
        <v>0</v>
      </c>
      <c r="AZ635" s="1210">
        <f t="shared" si="818"/>
        <v>0</v>
      </c>
      <c r="BA635" s="1211">
        <v>40400</v>
      </c>
      <c r="BB635" s="1212">
        <f t="shared" si="819"/>
        <v>0</v>
      </c>
      <c r="BD635" s="1186">
        <f t="shared" si="784"/>
        <v>0</v>
      </c>
      <c r="BE635" s="1187">
        <f t="shared" si="785"/>
        <v>0</v>
      </c>
      <c r="BF635" s="1188">
        <f t="shared" si="786"/>
        <v>0</v>
      </c>
      <c r="BH635" s="1189"/>
      <c r="BI635" s="1190">
        <f t="shared" si="780"/>
        <v>0</v>
      </c>
      <c r="BJ635" s="1215"/>
    </row>
    <row r="636" spans="1:62" ht="23.85" hidden="1" customHeight="1" outlineLevel="2" x14ac:dyDescent="0.2">
      <c r="A636" s="1165" t="str">
        <f t="shared" si="779"/>
        <v>ДЭС с.Усть-Хайрюзово</v>
      </c>
      <c r="B636" s="1166" t="s">
        <v>1082</v>
      </c>
      <c r="C636" s="1166" t="s">
        <v>1124</v>
      </c>
      <c r="D636" s="2050" t="s">
        <v>1477</v>
      </c>
      <c r="E636" s="2050"/>
      <c r="F636" s="1200">
        <v>1512</v>
      </c>
      <c r="G636" s="1201" t="s">
        <v>1120</v>
      </c>
      <c r="H636" s="1202">
        <v>912033.93</v>
      </c>
      <c r="I636" s="1203">
        <v>912033.93</v>
      </c>
      <c r="J636" s="1204">
        <v>570021</v>
      </c>
      <c r="K636" s="2039">
        <v>342012.93</v>
      </c>
      <c r="L636" s="2040"/>
      <c r="M636" s="1205"/>
      <c r="N636" s="1271">
        <v>28501.05</v>
      </c>
      <c r="O636" s="1206"/>
      <c r="P636" s="1207"/>
      <c r="Q636" s="1208"/>
      <c r="R636" s="1209">
        <v>9500.35</v>
      </c>
      <c r="S636" s="1209">
        <v>9500.35</v>
      </c>
      <c r="T636" s="1209">
        <v>9500.35</v>
      </c>
      <c r="U636" s="1210">
        <f t="shared" si="806"/>
        <v>9500.35</v>
      </c>
      <c r="V636" s="1210">
        <f t="shared" si="806"/>
        <v>9500.35</v>
      </c>
      <c r="W636" s="1210">
        <f t="shared" si="806"/>
        <v>9500.35</v>
      </c>
      <c r="X636" s="1210">
        <f t="shared" si="807"/>
        <v>57002.1</v>
      </c>
      <c r="Y636" s="1210">
        <f t="shared" si="808"/>
        <v>9500.35</v>
      </c>
      <c r="Z636" s="1210">
        <f t="shared" si="809"/>
        <v>9500.35</v>
      </c>
      <c r="AA636" s="1210">
        <f t="shared" si="809"/>
        <v>9500.35</v>
      </c>
      <c r="AB636" s="1210">
        <f t="shared" si="809"/>
        <v>9500.35</v>
      </c>
      <c r="AC636" s="1210">
        <f t="shared" si="809"/>
        <v>9500.35</v>
      </c>
      <c r="AD636" s="1210">
        <f t="shared" si="809"/>
        <v>9500.35</v>
      </c>
      <c r="AE636" s="1210">
        <f t="shared" si="810"/>
        <v>57002.1</v>
      </c>
      <c r="AF636" s="1210">
        <f t="shared" si="811"/>
        <v>114004.2</v>
      </c>
      <c r="AG636" s="1211">
        <v>912033.93</v>
      </c>
      <c r="AH636" s="1212">
        <f t="shared" si="812"/>
        <v>228008.72999999998</v>
      </c>
      <c r="AI636" s="1212"/>
      <c r="AJ636" s="1211"/>
      <c r="AK636" s="1213"/>
      <c r="AL636" s="1214">
        <v>9500.35</v>
      </c>
      <c r="AM636" s="1214">
        <f t="shared" si="813"/>
        <v>9500.35</v>
      </c>
      <c r="AN636" s="1214">
        <f t="shared" si="813"/>
        <v>9500.35</v>
      </c>
      <c r="AO636" s="1210">
        <f t="shared" si="813"/>
        <v>9500.35</v>
      </c>
      <c r="AP636" s="1210">
        <f t="shared" si="813"/>
        <v>9500.35</v>
      </c>
      <c r="AQ636" s="1210">
        <f t="shared" si="813"/>
        <v>9500.35</v>
      </c>
      <c r="AR636" s="1210">
        <f t="shared" si="814"/>
        <v>57002.1</v>
      </c>
      <c r="AS636" s="1210">
        <f t="shared" si="815"/>
        <v>9500.35</v>
      </c>
      <c r="AT636" s="1210">
        <f t="shared" si="816"/>
        <v>9500.35</v>
      </c>
      <c r="AU636" s="1210">
        <f t="shared" si="816"/>
        <v>9500.35</v>
      </c>
      <c r="AV636" s="1210">
        <f t="shared" si="816"/>
        <v>9500.35</v>
      </c>
      <c r="AW636" s="1210">
        <f t="shared" si="816"/>
        <v>9500.35</v>
      </c>
      <c r="AX636" s="1210">
        <f t="shared" si="816"/>
        <v>9500.35</v>
      </c>
      <c r="AY636" s="1210">
        <f t="shared" si="817"/>
        <v>57002.1</v>
      </c>
      <c r="AZ636" s="1210">
        <f t="shared" si="818"/>
        <v>114004.2</v>
      </c>
      <c r="BA636" s="1211">
        <v>912033.93</v>
      </c>
      <c r="BB636" s="1212">
        <f t="shared" si="819"/>
        <v>114004.52999999998</v>
      </c>
      <c r="BD636" s="1186">
        <f t="shared" si="784"/>
        <v>0</v>
      </c>
      <c r="BE636" s="1187">
        <f t="shared" si="785"/>
        <v>313511.88000000006</v>
      </c>
      <c r="BF636" s="1188">
        <f t="shared" si="786"/>
        <v>0</v>
      </c>
      <c r="BH636" s="1189"/>
      <c r="BI636" s="1190">
        <f t="shared" si="780"/>
        <v>0</v>
      </c>
      <c r="BJ636" s="1215" t="e">
        <v>#VALUE!</v>
      </c>
    </row>
    <row r="637" spans="1:62" ht="12.6" hidden="1" customHeight="1" outlineLevel="2" x14ac:dyDescent="0.2">
      <c r="A637" s="1165" t="str">
        <f t="shared" si="779"/>
        <v>ДЭС с.Усть-Хайрюзово</v>
      </c>
      <c r="B637" s="1166" t="str">
        <f>D710</f>
        <v>прочие машины</v>
      </c>
      <c r="C637" s="1166" t="s">
        <v>1108</v>
      </c>
      <c r="D637" s="2050" t="s">
        <v>1478</v>
      </c>
      <c r="E637" s="2050"/>
      <c r="F637" s="1200">
        <v>923</v>
      </c>
      <c r="G637" s="1201" t="s">
        <v>1479</v>
      </c>
      <c r="H637" s="1202">
        <v>1392492.56</v>
      </c>
      <c r="I637" s="1203">
        <v>1392492.56</v>
      </c>
      <c r="J637" s="1204">
        <v>1392492.56</v>
      </c>
      <c r="K637" s="1224"/>
      <c r="L637" s="1207"/>
      <c r="M637" s="1205"/>
      <c r="N637" s="1225"/>
      <c r="O637" s="1206"/>
      <c r="P637" s="1207"/>
      <c r="Q637" s="1208"/>
      <c r="R637" s="1209">
        <v>0</v>
      </c>
      <c r="S637" s="1209">
        <v>0</v>
      </c>
      <c r="T637" s="1209">
        <v>0</v>
      </c>
      <c r="U637" s="1210">
        <f t="shared" si="806"/>
        <v>0</v>
      </c>
      <c r="V637" s="1210">
        <f t="shared" si="806"/>
        <v>0</v>
      </c>
      <c r="W637" s="1210">
        <f t="shared" si="806"/>
        <v>0</v>
      </c>
      <c r="X637" s="1210">
        <f t="shared" si="807"/>
        <v>0</v>
      </c>
      <c r="Y637" s="1210">
        <f t="shared" si="808"/>
        <v>0</v>
      </c>
      <c r="Z637" s="1210">
        <f t="shared" si="809"/>
        <v>0</v>
      </c>
      <c r="AA637" s="1210">
        <f t="shared" si="809"/>
        <v>0</v>
      </c>
      <c r="AB637" s="1210">
        <f t="shared" si="809"/>
        <v>0</v>
      </c>
      <c r="AC637" s="1210">
        <f t="shared" si="809"/>
        <v>0</v>
      </c>
      <c r="AD637" s="1210">
        <f t="shared" si="809"/>
        <v>0</v>
      </c>
      <c r="AE637" s="1210">
        <f t="shared" si="810"/>
        <v>0</v>
      </c>
      <c r="AF637" s="1210">
        <f t="shared" si="811"/>
        <v>0</v>
      </c>
      <c r="AG637" s="1211">
        <v>1392492.56</v>
      </c>
      <c r="AH637" s="1212">
        <f t="shared" si="812"/>
        <v>0</v>
      </c>
      <c r="AI637" s="1212"/>
      <c r="AJ637" s="1211"/>
      <c r="AK637" s="1228"/>
      <c r="AL637" s="1214">
        <v>0</v>
      </c>
      <c r="AM637" s="1214">
        <f t="shared" si="813"/>
        <v>0</v>
      </c>
      <c r="AN637" s="1214">
        <f t="shared" si="813"/>
        <v>0</v>
      </c>
      <c r="AO637" s="1210">
        <f t="shared" si="813"/>
        <v>0</v>
      </c>
      <c r="AP637" s="1210">
        <f t="shared" si="813"/>
        <v>0</v>
      </c>
      <c r="AQ637" s="1210">
        <f t="shared" si="813"/>
        <v>0</v>
      </c>
      <c r="AR637" s="1210">
        <f t="shared" si="814"/>
        <v>0</v>
      </c>
      <c r="AS637" s="1210">
        <f t="shared" si="815"/>
        <v>0</v>
      </c>
      <c r="AT637" s="1210">
        <f t="shared" si="816"/>
        <v>0</v>
      </c>
      <c r="AU637" s="1210">
        <f t="shared" si="816"/>
        <v>0</v>
      </c>
      <c r="AV637" s="1210">
        <f t="shared" si="816"/>
        <v>0</v>
      </c>
      <c r="AW637" s="1210">
        <f t="shared" si="816"/>
        <v>0</v>
      </c>
      <c r="AX637" s="1210">
        <f t="shared" si="816"/>
        <v>0</v>
      </c>
      <c r="AY637" s="1210">
        <f t="shared" si="817"/>
        <v>0</v>
      </c>
      <c r="AZ637" s="1210">
        <f t="shared" si="818"/>
        <v>0</v>
      </c>
      <c r="BA637" s="1211">
        <v>1392492.56</v>
      </c>
      <c r="BB637" s="1212">
        <f t="shared" si="819"/>
        <v>0</v>
      </c>
      <c r="BD637" s="1186">
        <f t="shared" si="784"/>
        <v>0</v>
      </c>
      <c r="BE637" s="1187">
        <f t="shared" si="785"/>
        <v>0</v>
      </c>
      <c r="BF637" s="1188">
        <f t="shared" si="786"/>
        <v>0</v>
      </c>
      <c r="BH637" s="1189"/>
      <c r="BI637" s="1190">
        <f t="shared" si="780"/>
        <v>0</v>
      </c>
      <c r="BJ637" s="1215"/>
    </row>
    <row r="638" spans="1:62" ht="23.85" hidden="1" customHeight="1" outlineLevel="2" x14ac:dyDescent="0.2">
      <c r="A638" s="1165" t="str">
        <f t="shared" si="779"/>
        <v>ДЭС с.Усть-Хайрюзово</v>
      </c>
      <c r="B638" s="1166" t="s">
        <v>1082</v>
      </c>
      <c r="C638" s="1166" t="s">
        <v>1124</v>
      </c>
      <c r="D638" s="2050" t="s">
        <v>1480</v>
      </c>
      <c r="E638" s="2050"/>
      <c r="F638" s="1200">
        <v>2011</v>
      </c>
      <c r="G638" s="1201" t="s">
        <v>1000</v>
      </c>
      <c r="H638" s="1202">
        <v>5550</v>
      </c>
      <c r="I638" s="1203">
        <v>5550</v>
      </c>
      <c r="J638" s="1204">
        <v>5550</v>
      </c>
      <c r="K638" s="1224"/>
      <c r="L638" s="1207"/>
      <c r="M638" s="1205"/>
      <c r="N638" s="1225"/>
      <c r="O638" s="1206"/>
      <c r="P638" s="1207"/>
      <c r="Q638" s="1208"/>
      <c r="R638" s="1209">
        <v>0</v>
      </c>
      <c r="S638" s="1209">
        <v>0</v>
      </c>
      <c r="T638" s="1209">
        <v>0</v>
      </c>
      <c r="U638" s="1210">
        <f t="shared" si="806"/>
        <v>0</v>
      </c>
      <c r="V638" s="1210">
        <f t="shared" si="806"/>
        <v>0</v>
      </c>
      <c r="W638" s="1210">
        <f t="shared" si="806"/>
        <v>0</v>
      </c>
      <c r="X638" s="1210">
        <f t="shared" si="807"/>
        <v>0</v>
      </c>
      <c r="Y638" s="1210">
        <f t="shared" si="808"/>
        <v>0</v>
      </c>
      <c r="Z638" s="1210">
        <f t="shared" si="809"/>
        <v>0</v>
      </c>
      <c r="AA638" s="1210">
        <f t="shared" si="809"/>
        <v>0</v>
      </c>
      <c r="AB638" s="1210">
        <f t="shared" si="809"/>
        <v>0</v>
      </c>
      <c r="AC638" s="1210">
        <f t="shared" si="809"/>
        <v>0</v>
      </c>
      <c r="AD638" s="1210">
        <f t="shared" si="809"/>
        <v>0</v>
      </c>
      <c r="AE638" s="1210">
        <f t="shared" si="810"/>
        <v>0</v>
      </c>
      <c r="AF638" s="1210">
        <f t="shared" si="811"/>
        <v>0</v>
      </c>
      <c r="AG638" s="1211">
        <v>5550</v>
      </c>
      <c r="AH638" s="1212">
        <f t="shared" si="812"/>
        <v>0</v>
      </c>
      <c r="AI638" s="1212"/>
      <c r="AJ638" s="1211"/>
      <c r="AK638" s="1228"/>
      <c r="AL638" s="1214">
        <v>0</v>
      </c>
      <c r="AM638" s="1214">
        <f t="shared" si="813"/>
        <v>0</v>
      </c>
      <c r="AN638" s="1214">
        <f t="shared" si="813"/>
        <v>0</v>
      </c>
      <c r="AO638" s="1210">
        <f t="shared" si="813"/>
        <v>0</v>
      </c>
      <c r="AP638" s="1210">
        <f t="shared" si="813"/>
        <v>0</v>
      </c>
      <c r="AQ638" s="1210">
        <f t="shared" si="813"/>
        <v>0</v>
      </c>
      <c r="AR638" s="1210">
        <f t="shared" si="814"/>
        <v>0</v>
      </c>
      <c r="AS638" s="1210">
        <f t="shared" si="815"/>
        <v>0</v>
      </c>
      <c r="AT638" s="1210">
        <f t="shared" si="816"/>
        <v>0</v>
      </c>
      <c r="AU638" s="1210">
        <f t="shared" si="816"/>
        <v>0</v>
      </c>
      <c r="AV638" s="1210">
        <f t="shared" si="816"/>
        <v>0</v>
      </c>
      <c r="AW638" s="1210">
        <f t="shared" si="816"/>
        <v>0</v>
      </c>
      <c r="AX638" s="1210">
        <f t="shared" si="816"/>
        <v>0</v>
      </c>
      <c r="AY638" s="1210">
        <f t="shared" si="817"/>
        <v>0</v>
      </c>
      <c r="AZ638" s="1210">
        <f t="shared" si="818"/>
        <v>0</v>
      </c>
      <c r="BA638" s="1211">
        <v>5550</v>
      </c>
      <c r="BB638" s="1212">
        <f t="shared" si="819"/>
        <v>0</v>
      </c>
      <c r="BD638" s="1186">
        <f t="shared" si="784"/>
        <v>0</v>
      </c>
      <c r="BE638" s="1187">
        <f t="shared" si="785"/>
        <v>0</v>
      </c>
      <c r="BF638" s="1188">
        <f t="shared" si="786"/>
        <v>0</v>
      </c>
      <c r="BH638" s="1189"/>
      <c r="BI638" s="1190">
        <f t="shared" si="780"/>
        <v>0</v>
      </c>
      <c r="BJ638" s="1215"/>
    </row>
    <row r="639" spans="1:62" ht="23.85" hidden="1" customHeight="1" outlineLevel="2" x14ac:dyDescent="0.2">
      <c r="A639" s="1165" t="str">
        <f t="shared" si="779"/>
        <v>ДЭС с.Усть-Хайрюзово</v>
      </c>
      <c r="B639" s="1166" t="s">
        <v>1082</v>
      </c>
      <c r="C639" s="1166" t="s">
        <v>1124</v>
      </c>
      <c r="D639" s="2050" t="s">
        <v>1481</v>
      </c>
      <c r="E639" s="2050"/>
      <c r="F639" s="1200">
        <v>1968</v>
      </c>
      <c r="G639" s="1201" t="s">
        <v>1000</v>
      </c>
      <c r="H639" s="1202">
        <v>61350</v>
      </c>
      <c r="I639" s="1203">
        <v>61350</v>
      </c>
      <c r="J639" s="1204">
        <v>61350</v>
      </c>
      <c r="K639" s="1224"/>
      <c r="L639" s="1207"/>
      <c r="M639" s="1205"/>
      <c r="N639" s="1225"/>
      <c r="O639" s="1206"/>
      <c r="P639" s="1207"/>
      <c r="Q639" s="1208"/>
      <c r="R639" s="1209">
        <v>0</v>
      </c>
      <c r="S639" s="1209">
        <v>0</v>
      </c>
      <c r="T639" s="1209">
        <v>0</v>
      </c>
      <c r="U639" s="1210">
        <f t="shared" si="806"/>
        <v>0</v>
      </c>
      <c r="V639" s="1210">
        <f t="shared" si="806"/>
        <v>0</v>
      </c>
      <c r="W639" s="1210">
        <f t="shared" si="806"/>
        <v>0</v>
      </c>
      <c r="X639" s="1210">
        <f t="shared" si="807"/>
        <v>0</v>
      </c>
      <c r="Y639" s="1210">
        <f t="shared" si="808"/>
        <v>0</v>
      </c>
      <c r="Z639" s="1210">
        <f t="shared" si="809"/>
        <v>0</v>
      </c>
      <c r="AA639" s="1210">
        <f t="shared" si="809"/>
        <v>0</v>
      </c>
      <c r="AB639" s="1210">
        <f t="shared" si="809"/>
        <v>0</v>
      </c>
      <c r="AC639" s="1210">
        <f t="shared" si="809"/>
        <v>0</v>
      </c>
      <c r="AD639" s="1210">
        <f t="shared" si="809"/>
        <v>0</v>
      </c>
      <c r="AE639" s="1210">
        <f t="shared" si="810"/>
        <v>0</v>
      </c>
      <c r="AF639" s="1210">
        <f t="shared" si="811"/>
        <v>0</v>
      </c>
      <c r="AG639" s="1211">
        <v>61350</v>
      </c>
      <c r="AH639" s="1212">
        <f t="shared" si="812"/>
        <v>0</v>
      </c>
      <c r="AI639" s="1212"/>
      <c r="AJ639" s="1211"/>
      <c r="AK639" s="1228"/>
      <c r="AL639" s="1214">
        <v>0</v>
      </c>
      <c r="AM639" s="1214">
        <f t="shared" si="813"/>
        <v>0</v>
      </c>
      <c r="AN639" s="1214">
        <f t="shared" si="813"/>
        <v>0</v>
      </c>
      <c r="AO639" s="1210">
        <f t="shared" si="813"/>
        <v>0</v>
      </c>
      <c r="AP639" s="1210">
        <f t="shared" si="813"/>
        <v>0</v>
      </c>
      <c r="AQ639" s="1210">
        <f t="shared" si="813"/>
        <v>0</v>
      </c>
      <c r="AR639" s="1210">
        <f t="shared" si="814"/>
        <v>0</v>
      </c>
      <c r="AS639" s="1210">
        <f t="shared" si="815"/>
        <v>0</v>
      </c>
      <c r="AT639" s="1210">
        <f t="shared" si="816"/>
        <v>0</v>
      </c>
      <c r="AU639" s="1210">
        <f t="shared" si="816"/>
        <v>0</v>
      </c>
      <c r="AV639" s="1210">
        <f t="shared" si="816"/>
        <v>0</v>
      </c>
      <c r="AW639" s="1210">
        <f t="shared" si="816"/>
        <v>0</v>
      </c>
      <c r="AX639" s="1210">
        <f t="shared" si="816"/>
        <v>0</v>
      </c>
      <c r="AY639" s="1210">
        <f t="shared" si="817"/>
        <v>0</v>
      </c>
      <c r="AZ639" s="1210">
        <f t="shared" si="818"/>
        <v>0</v>
      </c>
      <c r="BA639" s="1211">
        <v>61350</v>
      </c>
      <c r="BB639" s="1212">
        <f t="shared" si="819"/>
        <v>0</v>
      </c>
      <c r="BD639" s="1186">
        <f t="shared" si="784"/>
        <v>0</v>
      </c>
      <c r="BE639" s="1187">
        <f t="shared" si="785"/>
        <v>0</v>
      </c>
      <c r="BF639" s="1188">
        <f t="shared" si="786"/>
        <v>0</v>
      </c>
      <c r="BH639" s="1189"/>
      <c r="BI639" s="1190">
        <f t="shared" si="780"/>
        <v>0</v>
      </c>
      <c r="BJ639" s="1215"/>
    </row>
    <row r="640" spans="1:62" ht="12.6" hidden="1" customHeight="1" outlineLevel="2" x14ac:dyDescent="0.2">
      <c r="A640" s="1165" t="str">
        <f t="shared" si="779"/>
        <v>ДЭС с.Усть-Хайрюзово</v>
      </c>
      <c r="B640" s="1166" t="s">
        <v>1082</v>
      </c>
      <c r="C640" s="1166" t="s">
        <v>1124</v>
      </c>
      <c r="D640" s="2050" t="s">
        <v>1482</v>
      </c>
      <c r="E640" s="2050"/>
      <c r="F640" s="1200">
        <v>2019</v>
      </c>
      <c r="G640" s="1201" t="s">
        <v>1000</v>
      </c>
      <c r="H640" s="1202">
        <v>9750</v>
      </c>
      <c r="I640" s="1203">
        <v>9750</v>
      </c>
      <c r="J640" s="1204">
        <v>9750</v>
      </c>
      <c r="K640" s="1224"/>
      <c r="L640" s="1207"/>
      <c r="M640" s="1205"/>
      <c r="N640" s="1225"/>
      <c r="O640" s="1206"/>
      <c r="P640" s="1207"/>
      <c r="Q640" s="1208"/>
      <c r="R640" s="1209">
        <v>0</v>
      </c>
      <c r="S640" s="1209">
        <v>0</v>
      </c>
      <c r="T640" s="1209">
        <v>0</v>
      </c>
      <c r="U640" s="1210">
        <f t="shared" si="806"/>
        <v>0</v>
      </c>
      <c r="V640" s="1210">
        <f t="shared" si="806"/>
        <v>0</v>
      </c>
      <c r="W640" s="1210">
        <f t="shared" si="806"/>
        <v>0</v>
      </c>
      <c r="X640" s="1210">
        <f t="shared" si="807"/>
        <v>0</v>
      </c>
      <c r="Y640" s="1210">
        <f t="shared" si="808"/>
        <v>0</v>
      </c>
      <c r="Z640" s="1210">
        <f t="shared" si="809"/>
        <v>0</v>
      </c>
      <c r="AA640" s="1210">
        <f t="shared" si="809"/>
        <v>0</v>
      </c>
      <c r="AB640" s="1210">
        <f t="shared" si="809"/>
        <v>0</v>
      </c>
      <c r="AC640" s="1210">
        <f t="shared" si="809"/>
        <v>0</v>
      </c>
      <c r="AD640" s="1210">
        <f t="shared" si="809"/>
        <v>0</v>
      </c>
      <c r="AE640" s="1210">
        <f t="shared" si="810"/>
        <v>0</v>
      </c>
      <c r="AF640" s="1210">
        <f t="shared" si="811"/>
        <v>0</v>
      </c>
      <c r="AG640" s="1211">
        <v>9750</v>
      </c>
      <c r="AH640" s="1212">
        <f t="shared" si="812"/>
        <v>0</v>
      </c>
      <c r="AI640" s="1212"/>
      <c r="AJ640" s="1211"/>
      <c r="AK640" s="1228"/>
      <c r="AL640" s="1214">
        <v>0</v>
      </c>
      <c r="AM640" s="1214">
        <f t="shared" si="813"/>
        <v>0</v>
      </c>
      <c r="AN640" s="1214">
        <f t="shared" si="813"/>
        <v>0</v>
      </c>
      <c r="AO640" s="1210">
        <f t="shared" si="813"/>
        <v>0</v>
      </c>
      <c r="AP640" s="1210">
        <f t="shared" si="813"/>
        <v>0</v>
      </c>
      <c r="AQ640" s="1210">
        <f t="shared" si="813"/>
        <v>0</v>
      </c>
      <c r="AR640" s="1210">
        <f t="shared" si="814"/>
        <v>0</v>
      </c>
      <c r="AS640" s="1210">
        <f t="shared" si="815"/>
        <v>0</v>
      </c>
      <c r="AT640" s="1210">
        <f t="shared" si="816"/>
        <v>0</v>
      </c>
      <c r="AU640" s="1210">
        <f t="shared" si="816"/>
        <v>0</v>
      </c>
      <c r="AV640" s="1210">
        <f t="shared" si="816"/>
        <v>0</v>
      </c>
      <c r="AW640" s="1210">
        <f t="shared" si="816"/>
        <v>0</v>
      </c>
      <c r="AX640" s="1210">
        <f t="shared" si="816"/>
        <v>0</v>
      </c>
      <c r="AY640" s="1210">
        <f t="shared" si="817"/>
        <v>0</v>
      </c>
      <c r="AZ640" s="1210">
        <f t="shared" si="818"/>
        <v>0</v>
      </c>
      <c r="BA640" s="1211">
        <v>9750</v>
      </c>
      <c r="BB640" s="1212">
        <f t="shared" si="819"/>
        <v>0</v>
      </c>
      <c r="BD640" s="1186">
        <f t="shared" si="784"/>
        <v>0</v>
      </c>
      <c r="BE640" s="1187">
        <f t="shared" si="785"/>
        <v>0</v>
      </c>
      <c r="BF640" s="1188">
        <f t="shared" si="786"/>
        <v>0</v>
      </c>
      <c r="BH640" s="1189"/>
      <c r="BI640" s="1190">
        <f t="shared" si="780"/>
        <v>0</v>
      </c>
      <c r="BJ640" s="1215"/>
    </row>
    <row r="641" spans="1:62" ht="23.85" hidden="1" customHeight="1" outlineLevel="2" x14ac:dyDescent="0.2">
      <c r="A641" s="1165" t="str">
        <f t="shared" si="779"/>
        <v>ДЭС с.Усть-Хайрюзово</v>
      </c>
      <c r="B641" s="1166" t="s">
        <v>1082</v>
      </c>
      <c r="C641" s="1166" t="s">
        <v>1124</v>
      </c>
      <c r="D641" s="2050" t="s">
        <v>1483</v>
      </c>
      <c r="E641" s="2050"/>
      <c r="F641" s="1200">
        <v>2012</v>
      </c>
      <c r="G641" s="1201" t="s">
        <v>1000</v>
      </c>
      <c r="H641" s="1202">
        <v>5550</v>
      </c>
      <c r="I641" s="1203">
        <v>5550</v>
      </c>
      <c r="J641" s="1204">
        <v>5550</v>
      </c>
      <c r="K641" s="1224"/>
      <c r="L641" s="1207"/>
      <c r="M641" s="1205"/>
      <c r="N641" s="1225"/>
      <c r="O641" s="1206"/>
      <c r="P641" s="1207"/>
      <c r="Q641" s="1208"/>
      <c r="R641" s="1209">
        <v>0</v>
      </c>
      <c r="S641" s="1209">
        <v>0</v>
      </c>
      <c r="T641" s="1209">
        <v>0</v>
      </c>
      <c r="U641" s="1210">
        <f t="shared" si="806"/>
        <v>0</v>
      </c>
      <c r="V641" s="1210">
        <f t="shared" si="806"/>
        <v>0</v>
      </c>
      <c r="W641" s="1210">
        <f t="shared" si="806"/>
        <v>0</v>
      </c>
      <c r="X641" s="1210">
        <f t="shared" si="807"/>
        <v>0</v>
      </c>
      <c r="Y641" s="1210">
        <f t="shared" si="808"/>
        <v>0</v>
      </c>
      <c r="Z641" s="1210">
        <f t="shared" si="809"/>
        <v>0</v>
      </c>
      <c r="AA641" s="1210">
        <f t="shared" si="809"/>
        <v>0</v>
      </c>
      <c r="AB641" s="1210">
        <f t="shared" si="809"/>
        <v>0</v>
      </c>
      <c r="AC641" s="1210">
        <f t="shared" si="809"/>
        <v>0</v>
      </c>
      <c r="AD641" s="1210">
        <f t="shared" si="809"/>
        <v>0</v>
      </c>
      <c r="AE641" s="1210">
        <f t="shared" si="810"/>
        <v>0</v>
      </c>
      <c r="AF641" s="1210">
        <f t="shared" si="811"/>
        <v>0</v>
      </c>
      <c r="AG641" s="1211">
        <v>5550</v>
      </c>
      <c r="AH641" s="1212">
        <f t="shared" si="812"/>
        <v>0</v>
      </c>
      <c r="AI641" s="1212"/>
      <c r="AJ641" s="1211"/>
      <c r="AK641" s="1228"/>
      <c r="AL641" s="1214">
        <v>0</v>
      </c>
      <c r="AM641" s="1214">
        <f t="shared" si="813"/>
        <v>0</v>
      </c>
      <c r="AN641" s="1214">
        <f t="shared" si="813"/>
        <v>0</v>
      </c>
      <c r="AO641" s="1210">
        <f t="shared" si="813"/>
        <v>0</v>
      </c>
      <c r="AP641" s="1210">
        <f t="shared" si="813"/>
        <v>0</v>
      </c>
      <c r="AQ641" s="1210">
        <f t="shared" si="813"/>
        <v>0</v>
      </c>
      <c r="AR641" s="1210">
        <f t="shared" si="814"/>
        <v>0</v>
      </c>
      <c r="AS641" s="1210">
        <f t="shared" si="815"/>
        <v>0</v>
      </c>
      <c r="AT641" s="1210">
        <f t="shared" si="816"/>
        <v>0</v>
      </c>
      <c r="AU641" s="1210">
        <f t="shared" si="816"/>
        <v>0</v>
      </c>
      <c r="AV641" s="1210">
        <f t="shared" si="816"/>
        <v>0</v>
      </c>
      <c r="AW641" s="1210">
        <f t="shared" si="816"/>
        <v>0</v>
      </c>
      <c r="AX641" s="1210">
        <f t="shared" si="816"/>
        <v>0</v>
      </c>
      <c r="AY641" s="1210">
        <f t="shared" si="817"/>
        <v>0</v>
      </c>
      <c r="AZ641" s="1210">
        <f t="shared" si="818"/>
        <v>0</v>
      </c>
      <c r="BA641" s="1211">
        <v>5550</v>
      </c>
      <c r="BB641" s="1212">
        <f t="shared" si="819"/>
        <v>0</v>
      </c>
      <c r="BD641" s="1186">
        <f t="shared" si="784"/>
        <v>0</v>
      </c>
      <c r="BE641" s="1187">
        <f t="shared" si="785"/>
        <v>0</v>
      </c>
      <c r="BF641" s="1188">
        <f t="shared" si="786"/>
        <v>0</v>
      </c>
      <c r="BH641" s="1189"/>
      <c r="BI641" s="1190">
        <f t="shared" si="780"/>
        <v>0</v>
      </c>
      <c r="BJ641" s="1215"/>
    </row>
    <row r="642" spans="1:62" ht="12.6" hidden="1" customHeight="1" outlineLevel="2" x14ac:dyDescent="0.2">
      <c r="A642" s="1165" t="str">
        <f t="shared" si="779"/>
        <v>ДЭС с.Усть-Хайрюзово</v>
      </c>
      <c r="B642" s="1166" t="s">
        <v>1082</v>
      </c>
      <c r="C642" s="1166" t="s">
        <v>1124</v>
      </c>
      <c r="D642" s="2050" t="s">
        <v>1484</v>
      </c>
      <c r="E642" s="2050"/>
      <c r="F642" s="1200">
        <v>1972</v>
      </c>
      <c r="G642" s="1201" t="s">
        <v>1000</v>
      </c>
      <c r="H642" s="1202">
        <v>2250</v>
      </c>
      <c r="I642" s="1203">
        <v>2250</v>
      </c>
      <c r="J642" s="1204">
        <v>2250</v>
      </c>
      <c r="K642" s="1224"/>
      <c r="L642" s="1207"/>
      <c r="M642" s="1205"/>
      <c r="N642" s="1225"/>
      <c r="O642" s="1206"/>
      <c r="P642" s="1207"/>
      <c r="Q642" s="1208"/>
      <c r="R642" s="1209">
        <v>0</v>
      </c>
      <c r="S642" s="1209">
        <v>0</v>
      </c>
      <c r="T642" s="1209">
        <v>0</v>
      </c>
      <c r="U642" s="1210">
        <f t="shared" si="806"/>
        <v>0</v>
      </c>
      <c r="V642" s="1210">
        <f t="shared" si="806"/>
        <v>0</v>
      </c>
      <c r="W642" s="1210">
        <f t="shared" si="806"/>
        <v>0</v>
      </c>
      <c r="X642" s="1210">
        <f t="shared" si="807"/>
        <v>0</v>
      </c>
      <c r="Y642" s="1210">
        <f t="shared" si="808"/>
        <v>0</v>
      </c>
      <c r="Z642" s="1210">
        <f t="shared" si="809"/>
        <v>0</v>
      </c>
      <c r="AA642" s="1210">
        <f t="shared" si="809"/>
        <v>0</v>
      </c>
      <c r="AB642" s="1210">
        <f t="shared" si="809"/>
        <v>0</v>
      </c>
      <c r="AC642" s="1210">
        <f t="shared" si="809"/>
        <v>0</v>
      </c>
      <c r="AD642" s="1210">
        <f t="shared" si="809"/>
        <v>0</v>
      </c>
      <c r="AE642" s="1210">
        <f t="shared" si="810"/>
        <v>0</v>
      </c>
      <c r="AF642" s="1210">
        <f t="shared" si="811"/>
        <v>0</v>
      </c>
      <c r="AG642" s="1211">
        <v>2250</v>
      </c>
      <c r="AH642" s="1212">
        <f t="shared" si="812"/>
        <v>0</v>
      </c>
      <c r="AI642" s="1212"/>
      <c r="AJ642" s="1211"/>
      <c r="AK642" s="1228"/>
      <c r="AL642" s="1214">
        <v>0</v>
      </c>
      <c r="AM642" s="1214">
        <f t="shared" si="813"/>
        <v>0</v>
      </c>
      <c r="AN642" s="1214">
        <f t="shared" si="813"/>
        <v>0</v>
      </c>
      <c r="AO642" s="1210">
        <f t="shared" si="813"/>
        <v>0</v>
      </c>
      <c r="AP642" s="1210">
        <f t="shared" si="813"/>
        <v>0</v>
      </c>
      <c r="AQ642" s="1210">
        <f t="shared" si="813"/>
        <v>0</v>
      </c>
      <c r="AR642" s="1210">
        <f t="shared" si="814"/>
        <v>0</v>
      </c>
      <c r="AS642" s="1210">
        <f t="shared" si="815"/>
        <v>0</v>
      </c>
      <c r="AT642" s="1210">
        <f t="shared" si="816"/>
        <v>0</v>
      </c>
      <c r="AU642" s="1210">
        <f t="shared" si="816"/>
        <v>0</v>
      </c>
      <c r="AV642" s="1210">
        <f t="shared" si="816"/>
        <v>0</v>
      </c>
      <c r="AW642" s="1210">
        <f t="shared" si="816"/>
        <v>0</v>
      </c>
      <c r="AX642" s="1210">
        <f t="shared" si="816"/>
        <v>0</v>
      </c>
      <c r="AY642" s="1210">
        <f t="shared" si="817"/>
        <v>0</v>
      </c>
      <c r="AZ642" s="1210">
        <f t="shared" si="818"/>
        <v>0</v>
      </c>
      <c r="BA642" s="1211">
        <v>2250</v>
      </c>
      <c r="BB642" s="1212">
        <f t="shared" si="819"/>
        <v>0</v>
      </c>
      <c r="BD642" s="1186">
        <f t="shared" si="784"/>
        <v>0</v>
      </c>
      <c r="BE642" s="1187">
        <f t="shared" si="785"/>
        <v>0</v>
      </c>
      <c r="BF642" s="1188">
        <f t="shared" si="786"/>
        <v>0</v>
      </c>
      <c r="BH642" s="1189"/>
      <c r="BI642" s="1190">
        <f t="shared" si="780"/>
        <v>0</v>
      </c>
      <c r="BJ642" s="1215"/>
    </row>
    <row r="643" spans="1:62" ht="12.6" hidden="1" customHeight="1" outlineLevel="2" x14ac:dyDescent="0.2">
      <c r="A643" s="1165" t="str">
        <f t="shared" si="779"/>
        <v>ДЭС с.Усть-Хайрюзово</v>
      </c>
      <c r="B643" s="1166" t="s">
        <v>1082</v>
      </c>
      <c r="C643" s="1166" t="s">
        <v>1124</v>
      </c>
      <c r="D643" s="2050" t="s">
        <v>1472</v>
      </c>
      <c r="E643" s="2050"/>
      <c r="F643" s="1200">
        <v>2023</v>
      </c>
      <c r="G643" s="1201" t="s">
        <v>1000</v>
      </c>
      <c r="H643" s="1202">
        <v>58500</v>
      </c>
      <c r="I643" s="1203">
        <v>58500</v>
      </c>
      <c r="J643" s="1204">
        <v>58500</v>
      </c>
      <c r="K643" s="1224"/>
      <c r="L643" s="1207"/>
      <c r="M643" s="1205"/>
      <c r="N643" s="1225"/>
      <c r="O643" s="1206"/>
      <c r="P643" s="1207"/>
      <c r="Q643" s="1208"/>
      <c r="R643" s="1209">
        <v>0</v>
      </c>
      <c r="S643" s="1209">
        <v>0</v>
      </c>
      <c r="T643" s="1209">
        <v>0</v>
      </c>
      <c r="U643" s="1210">
        <f t="shared" si="806"/>
        <v>0</v>
      </c>
      <c r="V643" s="1210">
        <f t="shared" si="806"/>
        <v>0</v>
      </c>
      <c r="W643" s="1210">
        <f t="shared" si="806"/>
        <v>0</v>
      </c>
      <c r="X643" s="1210">
        <f t="shared" si="807"/>
        <v>0</v>
      </c>
      <c r="Y643" s="1210">
        <f t="shared" si="808"/>
        <v>0</v>
      </c>
      <c r="Z643" s="1210">
        <f t="shared" si="809"/>
        <v>0</v>
      </c>
      <c r="AA643" s="1210">
        <f t="shared" si="809"/>
        <v>0</v>
      </c>
      <c r="AB643" s="1210">
        <f t="shared" si="809"/>
        <v>0</v>
      </c>
      <c r="AC643" s="1210">
        <f t="shared" si="809"/>
        <v>0</v>
      </c>
      <c r="AD643" s="1210">
        <f t="shared" si="809"/>
        <v>0</v>
      </c>
      <c r="AE643" s="1210">
        <f t="shared" si="810"/>
        <v>0</v>
      </c>
      <c r="AF643" s="1210">
        <f t="shared" si="811"/>
        <v>0</v>
      </c>
      <c r="AG643" s="1211">
        <v>58500</v>
      </c>
      <c r="AH643" s="1212">
        <f t="shared" si="812"/>
        <v>0</v>
      </c>
      <c r="AI643" s="1212"/>
      <c r="AJ643" s="1211"/>
      <c r="AK643" s="1228"/>
      <c r="AL643" s="1214">
        <v>0</v>
      </c>
      <c r="AM643" s="1214">
        <f t="shared" si="813"/>
        <v>0</v>
      </c>
      <c r="AN643" s="1214">
        <f t="shared" si="813"/>
        <v>0</v>
      </c>
      <c r="AO643" s="1210">
        <f t="shared" si="813"/>
        <v>0</v>
      </c>
      <c r="AP643" s="1210">
        <f t="shared" si="813"/>
        <v>0</v>
      </c>
      <c r="AQ643" s="1210">
        <f t="shared" si="813"/>
        <v>0</v>
      </c>
      <c r="AR643" s="1210">
        <f t="shared" si="814"/>
        <v>0</v>
      </c>
      <c r="AS643" s="1210">
        <f t="shared" si="815"/>
        <v>0</v>
      </c>
      <c r="AT643" s="1210">
        <f t="shared" si="816"/>
        <v>0</v>
      </c>
      <c r="AU643" s="1210">
        <f t="shared" si="816"/>
        <v>0</v>
      </c>
      <c r="AV643" s="1210">
        <f t="shared" si="816"/>
        <v>0</v>
      </c>
      <c r="AW643" s="1210">
        <f t="shared" si="816"/>
        <v>0</v>
      </c>
      <c r="AX643" s="1210">
        <f t="shared" si="816"/>
        <v>0</v>
      </c>
      <c r="AY643" s="1210">
        <f t="shared" si="817"/>
        <v>0</v>
      </c>
      <c r="AZ643" s="1210">
        <f t="shared" si="818"/>
        <v>0</v>
      </c>
      <c r="BA643" s="1211">
        <v>58500</v>
      </c>
      <c r="BB643" s="1212">
        <f t="shared" si="819"/>
        <v>0</v>
      </c>
      <c r="BD643" s="1186">
        <f t="shared" si="784"/>
        <v>0</v>
      </c>
      <c r="BE643" s="1187">
        <f t="shared" si="785"/>
        <v>0</v>
      </c>
      <c r="BF643" s="1188">
        <f t="shared" si="786"/>
        <v>0</v>
      </c>
      <c r="BH643" s="1189"/>
      <c r="BI643" s="1190">
        <f t="shared" si="780"/>
        <v>0</v>
      </c>
      <c r="BJ643" s="1215"/>
    </row>
    <row r="644" spans="1:62" ht="12.6" hidden="1" customHeight="1" outlineLevel="2" x14ac:dyDescent="0.2">
      <c r="A644" s="1165" t="str">
        <f t="shared" si="779"/>
        <v>ДЭС с.Усть-Хайрюзово</v>
      </c>
      <c r="B644" s="1166" t="s">
        <v>1082</v>
      </c>
      <c r="C644" s="1166" t="s">
        <v>1124</v>
      </c>
      <c r="D644" s="2050" t="s">
        <v>1485</v>
      </c>
      <c r="E644" s="2050"/>
      <c r="F644" s="1200">
        <v>1958</v>
      </c>
      <c r="G644" s="1201" t="s">
        <v>1000</v>
      </c>
      <c r="H644" s="1202">
        <v>4850</v>
      </c>
      <c r="I644" s="1203">
        <v>4850</v>
      </c>
      <c r="J644" s="1204">
        <v>4850</v>
      </c>
      <c r="K644" s="1224"/>
      <c r="L644" s="1207"/>
      <c r="M644" s="1205"/>
      <c r="N644" s="1225"/>
      <c r="O644" s="1206"/>
      <c r="P644" s="1207"/>
      <c r="Q644" s="1208"/>
      <c r="R644" s="1209">
        <v>0</v>
      </c>
      <c r="S644" s="1209">
        <v>0</v>
      </c>
      <c r="T644" s="1209">
        <v>0</v>
      </c>
      <c r="U644" s="1210">
        <f t="shared" si="806"/>
        <v>0</v>
      </c>
      <c r="V644" s="1210">
        <f t="shared" si="806"/>
        <v>0</v>
      </c>
      <c r="W644" s="1210">
        <f t="shared" si="806"/>
        <v>0</v>
      </c>
      <c r="X644" s="1210">
        <f t="shared" si="807"/>
        <v>0</v>
      </c>
      <c r="Y644" s="1210">
        <f t="shared" si="808"/>
        <v>0</v>
      </c>
      <c r="Z644" s="1210">
        <f t="shared" si="809"/>
        <v>0</v>
      </c>
      <c r="AA644" s="1210">
        <f t="shared" si="809"/>
        <v>0</v>
      </c>
      <c r="AB644" s="1210">
        <f t="shared" si="809"/>
        <v>0</v>
      </c>
      <c r="AC644" s="1210">
        <f t="shared" si="809"/>
        <v>0</v>
      </c>
      <c r="AD644" s="1210">
        <f t="shared" si="809"/>
        <v>0</v>
      </c>
      <c r="AE644" s="1210">
        <f t="shared" si="810"/>
        <v>0</v>
      </c>
      <c r="AF644" s="1210">
        <f t="shared" si="811"/>
        <v>0</v>
      </c>
      <c r="AG644" s="1211">
        <v>4850</v>
      </c>
      <c r="AH644" s="1212">
        <f t="shared" si="812"/>
        <v>0</v>
      </c>
      <c r="AI644" s="1212"/>
      <c r="AJ644" s="1211"/>
      <c r="AK644" s="1228"/>
      <c r="AL644" s="1214">
        <v>0</v>
      </c>
      <c r="AM644" s="1214">
        <f t="shared" si="813"/>
        <v>0</v>
      </c>
      <c r="AN644" s="1214">
        <f t="shared" si="813"/>
        <v>0</v>
      </c>
      <c r="AO644" s="1210">
        <f t="shared" si="813"/>
        <v>0</v>
      </c>
      <c r="AP644" s="1210">
        <f t="shared" si="813"/>
        <v>0</v>
      </c>
      <c r="AQ644" s="1210">
        <f t="shared" si="813"/>
        <v>0</v>
      </c>
      <c r="AR644" s="1210">
        <f t="shared" si="814"/>
        <v>0</v>
      </c>
      <c r="AS644" s="1210">
        <f t="shared" si="815"/>
        <v>0</v>
      </c>
      <c r="AT644" s="1210">
        <f t="shared" si="816"/>
        <v>0</v>
      </c>
      <c r="AU644" s="1210">
        <f t="shared" si="816"/>
        <v>0</v>
      </c>
      <c r="AV644" s="1210">
        <f t="shared" si="816"/>
        <v>0</v>
      </c>
      <c r="AW644" s="1210">
        <f t="shared" si="816"/>
        <v>0</v>
      </c>
      <c r="AX644" s="1210">
        <f t="shared" si="816"/>
        <v>0</v>
      </c>
      <c r="AY644" s="1210">
        <f t="shared" si="817"/>
        <v>0</v>
      </c>
      <c r="AZ644" s="1210">
        <f t="shared" si="818"/>
        <v>0</v>
      </c>
      <c r="BA644" s="1211">
        <v>4850</v>
      </c>
      <c r="BB644" s="1212">
        <f t="shared" si="819"/>
        <v>0</v>
      </c>
      <c r="BD644" s="1186">
        <f t="shared" si="784"/>
        <v>0</v>
      </c>
      <c r="BE644" s="1187">
        <f t="shared" si="785"/>
        <v>0</v>
      </c>
      <c r="BF644" s="1188">
        <f t="shared" si="786"/>
        <v>0</v>
      </c>
      <c r="BH644" s="1189"/>
      <c r="BI644" s="1190">
        <f t="shared" si="780"/>
        <v>0</v>
      </c>
      <c r="BJ644" s="1215"/>
    </row>
    <row r="645" spans="1:62" ht="23.85" hidden="1" customHeight="1" outlineLevel="2" x14ac:dyDescent="0.2">
      <c r="A645" s="1165" t="str">
        <f t="shared" si="779"/>
        <v>ДЭС с.Усть-Хайрюзово</v>
      </c>
      <c r="B645" s="1166" t="s">
        <v>1082</v>
      </c>
      <c r="C645" s="1166" t="s">
        <v>1124</v>
      </c>
      <c r="D645" s="2050" t="s">
        <v>1486</v>
      </c>
      <c r="E645" s="2050"/>
      <c r="F645" s="1200">
        <v>2010</v>
      </c>
      <c r="G645" s="1201" t="s">
        <v>1000</v>
      </c>
      <c r="H645" s="1202">
        <v>86900</v>
      </c>
      <c r="I645" s="1203">
        <v>86900</v>
      </c>
      <c r="J645" s="1204">
        <v>86900</v>
      </c>
      <c r="K645" s="1224"/>
      <c r="L645" s="1207"/>
      <c r="M645" s="1205"/>
      <c r="N645" s="1225"/>
      <c r="O645" s="1206"/>
      <c r="P645" s="1207"/>
      <c r="Q645" s="1208"/>
      <c r="R645" s="1209">
        <v>0</v>
      </c>
      <c r="S645" s="1209">
        <v>0</v>
      </c>
      <c r="T645" s="1209">
        <v>0</v>
      </c>
      <c r="U645" s="1210">
        <f t="shared" si="806"/>
        <v>0</v>
      </c>
      <c r="V645" s="1210">
        <f t="shared" si="806"/>
        <v>0</v>
      </c>
      <c r="W645" s="1210">
        <f t="shared" si="806"/>
        <v>0</v>
      </c>
      <c r="X645" s="1210">
        <f t="shared" si="807"/>
        <v>0</v>
      </c>
      <c r="Y645" s="1210">
        <f t="shared" si="808"/>
        <v>0</v>
      </c>
      <c r="Z645" s="1210">
        <f t="shared" ref="Z645:AD660" si="820">Y645</f>
        <v>0</v>
      </c>
      <c r="AA645" s="1210">
        <f t="shared" si="820"/>
        <v>0</v>
      </c>
      <c r="AB645" s="1210">
        <f t="shared" si="820"/>
        <v>0</v>
      </c>
      <c r="AC645" s="1210">
        <f t="shared" si="820"/>
        <v>0</v>
      </c>
      <c r="AD645" s="1210">
        <f t="shared" si="820"/>
        <v>0</v>
      </c>
      <c r="AE645" s="1210">
        <f t="shared" si="810"/>
        <v>0</v>
      </c>
      <c r="AF645" s="1210">
        <f t="shared" si="811"/>
        <v>0</v>
      </c>
      <c r="AG645" s="1211">
        <v>86900</v>
      </c>
      <c r="AH645" s="1212">
        <f t="shared" si="812"/>
        <v>0</v>
      </c>
      <c r="AI645" s="1212"/>
      <c r="AJ645" s="1211"/>
      <c r="AK645" s="1228"/>
      <c r="AL645" s="1214">
        <v>0</v>
      </c>
      <c r="AM645" s="1214">
        <f t="shared" ref="AM645:AQ660" si="821">AL645</f>
        <v>0</v>
      </c>
      <c r="AN645" s="1214">
        <f t="shared" si="821"/>
        <v>0</v>
      </c>
      <c r="AO645" s="1210">
        <f t="shared" si="821"/>
        <v>0</v>
      </c>
      <c r="AP645" s="1210">
        <f t="shared" si="821"/>
        <v>0</v>
      </c>
      <c r="AQ645" s="1210">
        <f t="shared" si="821"/>
        <v>0</v>
      </c>
      <c r="AR645" s="1210">
        <f t="shared" si="814"/>
        <v>0</v>
      </c>
      <c r="AS645" s="1210">
        <f t="shared" si="815"/>
        <v>0</v>
      </c>
      <c r="AT645" s="1210">
        <f t="shared" ref="AT645:AX660" si="822">AS645</f>
        <v>0</v>
      </c>
      <c r="AU645" s="1210">
        <f t="shared" si="822"/>
        <v>0</v>
      </c>
      <c r="AV645" s="1210">
        <f t="shared" si="822"/>
        <v>0</v>
      </c>
      <c r="AW645" s="1210">
        <f t="shared" si="822"/>
        <v>0</v>
      </c>
      <c r="AX645" s="1210">
        <f t="shared" si="822"/>
        <v>0</v>
      </c>
      <c r="AY645" s="1210">
        <f t="shared" si="817"/>
        <v>0</v>
      </c>
      <c r="AZ645" s="1210">
        <f t="shared" si="818"/>
        <v>0</v>
      </c>
      <c r="BA645" s="1211">
        <v>86900</v>
      </c>
      <c r="BB645" s="1212">
        <f t="shared" si="819"/>
        <v>0</v>
      </c>
      <c r="BD645" s="1186">
        <f t="shared" si="784"/>
        <v>0</v>
      </c>
      <c r="BE645" s="1187">
        <f t="shared" si="785"/>
        <v>0</v>
      </c>
      <c r="BF645" s="1188">
        <f t="shared" si="786"/>
        <v>0</v>
      </c>
      <c r="BH645" s="1189"/>
      <c r="BI645" s="1190">
        <f t="shared" si="780"/>
        <v>0</v>
      </c>
      <c r="BJ645" s="1215"/>
    </row>
    <row r="646" spans="1:62" ht="23.85" hidden="1" customHeight="1" outlineLevel="2" x14ac:dyDescent="0.2">
      <c r="A646" s="1165" t="str">
        <f t="shared" si="779"/>
        <v>ДЭС с.Усть-Хайрюзово</v>
      </c>
      <c r="B646" s="1166" t="s">
        <v>1082</v>
      </c>
      <c r="C646" s="1166" t="s">
        <v>1124</v>
      </c>
      <c r="D646" s="2050" t="s">
        <v>1487</v>
      </c>
      <c r="E646" s="2050"/>
      <c r="F646" s="1200">
        <v>2013</v>
      </c>
      <c r="G646" s="1201" t="s">
        <v>1000</v>
      </c>
      <c r="H646" s="1202">
        <v>7867</v>
      </c>
      <c r="I646" s="1203">
        <v>7867</v>
      </c>
      <c r="J646" s="1204">
        <v>7867</v>
      </c>
      <c r="K646" s="1224"/>
      <c r="L646" s="1207"/>
      <c r="M646" s="1205"/>
      <c r="N646" s="1225"/>
      <c r="O646" s="1206"/>
      <c r="P646" s="1207"/>
      <c r="Q646" s="1208"/>
      <c r="R646" s="1209">
        <v>0</v>
      </c>
      <c r="S646" s="1209">
        <v>0</v>
      </c>
      <c r="T646" s="1209">
        <v>0</v>
      </c>
      <c r="U646" s="1210">
        <f t="shared" si="806"/>
        <v>0</v>
      </c>
      <c r="V646" s="1210">
        <f t="shared" si="806"/>
        <v>0</v>
      </c>
      <c r="W646" s="1210">
        <f t="shared" si="806"/>
        <v>0</v>
      </c>
      <c r="X646" s="1210">
        <f t="shared" si="807"/>
        <v>0</v>
      </c>
      <c r="Y646" s="1210">
        <f t="shared" si="808"/>
        <v>0</v>
      </c>
      <c r="Z646" s="1210">
        <f t="shared" si="820"/>
        <v>0</v>
      </c>
      <c r="AA646" s="1210">
        <f t="shared" si="820"/>
        <v>0</v>
      </c>
      <c r="AB646" s="1210">
        <f t="shared" si="820"/>
        <v>0</v>
      </c>
      <c r="AC646" s="1210">
        <f t="shared" si="820"/>
        <v>0</v>
      </c>
      <c r="AD646" s="1210">
        <f t="shared" si="820"/>
        <v>0</v>
      </c>
      <c r="AE646" s="1210">
        <f t="shared" si="810"/>
        <v>0</v>
      </c>
      <c r="AF646" s="1210">
        <f t="shared" si="811"/>
        <v>0</v>
      </c>
      <c r="AG646" s="1211">
        <v>7867</v>
      </c>
      <c r="AH646" s="1212">
        <f t="shared" si="812"/>
        <v>0</v>
      </c>
      <c r="AI646" s="1212"/>
      <c r="AJ646" s="1211"/>
      <c r="AK646" s="1228"/>
      <c r="AL646" s="1214">
        <v>0</v>
      </c>
      <c r="AM646" s="1214">
        <f t="shared" si="821"/>
        <v>0</v>
      </c>
      <c r="AN646" s="1214">
        <f t="shared" si="821"/>
        <v>0</v>
      </c>
      <c r="AO646" s="1210">
        <f t="shared" si="821"/>
        <v>0</v>
      </c>
      <c r="AP646" s="1210">
        <f t="shared" si="821"/>
        <v>0</v>
      </c>
      <c r="AQ646" s="1210">
        <f t="shared" si="821"/>
        <v>0</v>
      </c>
      <c r="AR646" s="1210">
        <f t="shared" si="814"/>
        <v>0</v>
      </c>
      <c r="AS646" s="1210">
        <f t="shared" si="815"/>
        <v>0</v>
      </c>
      <c r="AT646" s="1210">
        <f t="shared" si="822"/>
        <v>0</v>
      </c>
      <c r="AU646" s="1210">
        <f t="shared" si="822"/>
        <v>0</v>
      </c>
      <c r="AV646" s="1210">
        <f t="shared" si="822"/>
        <v>0</v>
      </c>
      <c r="AW646" s="1210">
        <f t="shared" si="822"/>
        <v>0</v>
      </c>
      <c r="AX646" s="1210">
        <f t="shared" si="822"/>
        <v>0</v>
      </c>
      <c r="AY646" s="1210">
        <f t="shared" si="817"/>
        <v>0</v>
      </c>
      <c r="AZ646" s="1210">
        <f t="shared" si="818"/>
        <v>0</v>
      </c>
      <c r="BA646" s="1211">
        <v>7867</v>
      </c>
      <c r="BB646" s="1212">
        <f t="shared" si="819"/>
        <v>0</v>
      </c>
      <c r="BD646" s="1186">
        <f t="shared" si="784"/>
        <v>0</v>
      </c>
      <c r="BE646" s="1187">
        <f t="shared" si="785"/>
        <v>0</v>
      </c>
      <c r="BF646" s="1188">
        <f t="shared" si="786"/>
        <v>0</v>
      </c>
      <c r="BH646" s="1189"/>
      <c r="BI646" s="1190">
        <f t="shared" si="780"/>
        <v>0</v>
      </c>
      <c r="BJ646" s="1215"/>
    </row>
    <row r="647" spans="1:62" ht="23.85" hidden="1" customHeight="1" outlineLevel="2" x14ac:dyDescent="0.2">
      <c r="A647" s="1165" t="str">
        <f t="shared" si="779"/>
        <v>ДЭС с.Усть-Хайрюзово</v>
      </c>
      <c r="B647" s="1166" t="s">
        <v>1082</v>
      </c>
      <c r="C647" s="1166" t="s">
        <v>1124</v>
      </c>
      <c r="D647" s="2050" t="s">
        <v>1488</v>
      </c>
      <c r="E647" s="2050"/>
      <c r="F647" s="1200">
        <v>1508</v>
      </c>
      <c r="G647" s="1201" t="s">
        <v>1120</v>
      </c>
      <c r="H647" s="1202">
        <v>1249525.6200000001</v>
      </c>
      <c r="I647" s="1203">
        <v>1249525.6200000001</v>
      </c>
      <c r="J647" s="1204">
        <v>780953.4</v>
      </c>
      <c r="K647" s="2039">
        <v>468572.22</v>
      </c>
      <c r="L647" s="2040"/>
      <c r="M647" s="1205"/>
      <c r="N647" s="1271">
        <v>39047.67</v>
      </c>
      <c r="O647" s="1206"/>
      <c r="P647" s="1207"/>
      <c r="Q647" s="1208"/>
      <c r="R647" s="1209">
        <v>13015.89</v>
      </c>
      <c r="S647" s="1209">
        <v>13015.89</v>
      </c>
      <c r="T647" s="1209">
        <v>13015.89</v>
      </c>
      <c r="U647" s="1210">
        <f t="shared" si="806"/>
        <v>13015.89</v>
      </c>
      <c r="V647" s="1210">
        <f t="shared" si="806"/>
        <v>13015.89</v>
      </c>
      <c r="W647" s="1210">
        <f t="shared" si="806"/>
        <v>13015.89</v>
      </c>
      <c r="X647" s="1210">
        <f t="shared" si="807"/>
        <v>78095.34</v>
      </c>
      <c r="Y647" s="1210">
        <f t="shared" si="808"/>
        <v>13015.89</v>
      </c>
      <c r="Z647" s="1210">
        <f t="shared" si="820"/>
        <v>13015.89</v>
      </c>
      <c r="AA647" s="1210">
        <f t="shared" si="820"/>
        <v>13015.89</v>
      </c>
      <c r="AB647" s="1210">
        <f t="shared" si="820"/>
        <v>13015.89</v>
      </c>
      <c r="AC647" s="1210">
        <f t="shared" si="820"/>
        <v>13015.89</v>
      </c>
      <c r="AD647" s="1210">
        <f t="shared" si="820"/>
        <v>13015.89</v>
      </c>
      <c r="AE647" s="1210">
        <f t="shared" si="810"/>
        <v>78095.34</v>
      </c>
      <c r="AF647" s="1210">
        <f t="shared" si="811"/>
        <v>156190.68</v>
      </c>
      <c r="AG647" s="1211">
        <v>1249525.6200000001</v>
      </c>
      <c r="AH647" s="1212">
        <f t="shared" si="812"/>
        <v>312381.53999999998</v>
      </c>
      <c r="AI647" s="1212"/>
      <c r="AJ647" s="1211"/>
      <c r="AK647" s="1213"/>
      <c r="AL647" s="1214">
        <v>13015.89</v>
      </c>
      <c r="AM647" s="1214">
        <f t="shared" si="821"/>
        <v>13015.89</v>
      </c>
      <c r="AN647" s="1214">
        <f t="shared" si="821"/>
        <v>13015.89</v>
      </c>
      <c r="AO647" s="1210">
        <f t="shared" si="821"/>
        <v>13015.89</v>
      </c>
      <c r="AP647" s="1210">
        <f t="shared" si="821"/>
        <v>13015.89</v>
      </c>
      <c r="AQ647" s="1210">
        <f t="shared" si="821"/>
        <v>13015.89</v>
      </c>
      <c r="AR647" s="1210">
        <f t="shared" si="814"/>
        <v>78095.34</v>
      </c>
      <c r="AS647" s="1210">
        <f t="shared" si="815"/>
        <v>13015.89</v>
      </c>
      <c r="AT647" s="1210">
        <f t="shared" si="822"/>
        <v>13015.89</v>
      </c>
      <c r="AU647" s="1210">
        <f t="shared" si="822"/>
        <v>13015.89</v>
      </c>
      <c r="AV647" s="1210">
        <f t="shared" si="822"/>
        <v>13015.89</v>
      </c>
      <c r="AW647" s="1210">
        <f t="shared" si="822"/>
        <v>13015.89</v>
      </c>
      <c r="AX647" s="1210">
        <f t="shared" si="822"/>
        <v>13015.89</v>
      </c>
      <c r="AY647" s="1210">
        <f t="shared" si="817"/>
        <v>78095.34</v>
      </c>
      <c r="AZ647" s="1210">
        <f t="shared" si="818"/>
        <v>156190.68</v>
      </c>
      <c r="BA647" s="1211">
        <v>1249525.6200000001</v>
      </c>
      <c r="BB647" s="1212">
        <f t="shared" si="819"/>
        <v>156190.85999999999</v>
      </c>
      <c r="BD647" s="1186">
        <f t="shared" si="784"/>
        <v>0</v>
      </c>
      <c r="BE647" s="1187">
        <f t="shared" si="785"/>
        <v>429524.54999999993</v>
      </c>
      <c r="BF647" s="1188">
        <f t="shared" si="786"/>
        <v>0</v>
      </c>
      <c r="BH647" s="1189"/>
      <c r="BI647" s="1190">
        <f t="shared" si="780"/>
        <v>0</v>
      </c>
      <c r="BJ647" s="1215" t="e">
        <v>#VALUE!</v>
      </c>
    </row>
    <row r="648" spans="1:62" ht="23.85" hidden="1" customHeight="1" outlineLevel="2" x14ac:dyDescent="0.2">
      <c r="A648" s="1165" t="str">
        <f t="shared" si="779"/>
        <v>ДЭС с.Усть-Хайрюзово</v>
      </c>
      <c r="B648" s="1166" t="s">
        <v>1082</v>
      </c>
      <c r="C648" s="1166" t="s">
        <v>1124</v>
      </c>
      <c r="D648" s="2050" t="s">
        <v>1489</v>
      </c>
      <c r="E648" s="2050"/>
      <c r="F648" s="1200">
        <v>2024</v>
      </c>
      <c r="G648" s="1201" t="s">
        <v>1000</v>
      </c>
      <c r="H648" s="1202">
        <v>39600</v>
      </c>
      <c r="I648" s="1203">
        <v>39600</v>
      </c>
      <c r="J648" s="1204">
        <v>39600</v>
      </c>
      <c r="K648" s="1224"/>
      <c r="L648" s="1207"/>
      <c r="M648" s="1205"/>
      <c r="N648" s="1292"/>
      <c r="O648" s="1206"/>
      <c r="P648" s="1207"/>
      <c r="Q648" s="1208"/>
      <c r="R648" s="1209">
        <v>0</v>
      </c>
      <c r="S648" s="1209">
        <v>0</v>
      </c>
      <c r="T648" s="1209">
        <v>0</v>
      </c>
      <c r="U648" s="1210">
        <f t="shared" si="806"/>
        <v>0</v>
      </c>
      <c r="V648" s="1210">
        <f t="shared" si="806"/>
        <v>0</v>
      </c>
      <c r="W648" s="1210">
        <f t="shared" si="806"/>
        <v>0</v>
      </c>
      <c r="X648" s="1210">
        <f t="shared" si="807"/>
        <v>0</v>
      </c>
      <c r="Y648" s="1210">
        <f t="shared" si="808"/>
        <v>0</v>
      </c>
      <c r="Z648" s="1210">
        <f t="shared" si="820"/>
        <v>0</v>
      </c>
      <c r="AA648" s="1210">
        <f t="shared" si="820"/>
        <v>0</v>
      </c>
      <c r="AB648" s="1210">
        <f t="shared" si="820"/>
        <v>0</v>
      </c>
      <c r="AC648" s="1210">
        <f t="shared" si="820"/>
        <v>0</v>
      </c>
      <c r="AD648" s="1210">
        <f t="shared" si="820"/>
        <v>0</v>
      </c>
      <c r="AE648" s="1210">
        <f t="shared" si="810"/>
        <v>0</v>
      </c>
      <c r="AF648" s="1210">
        <f t="shared" si="811"/>
        <v>0</v>
      </c>
      <c r="AG648" s="1211">
        <v>39600</v>
      </c>
      <c r="AH648" s="1212">
        <f t="shared" si="812"/>
        <v>0</v>
      </c>
      <c r="AI648" s="1212"/>
      <c r="AJ648" s="1211"/>
      <c r="AK648" s="1228"/>
      <c r="AL648" s="1214">
        <v>0</v>
      </c>
      <c r="AM648" s="1214">
        <f t="shared" si="821"/>
        <v>0</v>
      </c>
      <c r="AN648" s="1214">
        <f t="shared" si="821"/>
        <v>0</v>
      </c>
      <c r="AO648" s="1210">
        <f t="shared" si="821"/>
        <v>0</v>
      </c>
      <c r="AP648" s="1210">
        <f t="shared" si="821"/>
        <v>0</v>
      </c>
      <c r="AQ648" s="1210">
        <f t="shared" si="821"/>
        <v>0</v>
      </c>
      <c r="AR648" s="1210">
        <f t="shared" si="814"/>
        <v>0</v>
      </c>
      <c r="AS648" s="1210">
        <f t="shared" si="815"/>
        <v>0</v>
      </c>
      <c r="AT648" s="1210">
        <f t="shared" si="822"/>
        <v>0</v>
      </c>
      <c r="AU648" s="1210">
        <f t="shared" si="822"/>
        <v>0</v>
      </c>
      <c r="AV648" s="1210">
        <f t="shared" si="822"/>
        <v>0</v>
      </c>
      <c r="AW648" s="1210">
        <f t="shared" si="822"/>
        <v>0</v>
      </c>
      <c r="AX648" s="1210">
        <f t="shared" si="822"/>
        <v>0</v>
      </c>
      <c r="AY648" s="1210">
        <f t="shared" si="817"/>
        <v>0</v>
      </c>
      <c r="AZ648" s="1210">
        <f t="shared" si="818"/>
        <v>0</v>
      </c>
      <c r="BA648" s="1211">
        <v>39600</v>
      </c>
      <c r="BB648" s="1212">
        <f t="shared" si="819"/>
        <v>0</v>
      </c>
      <c r="BD648" s="1186">
        <f t="shared" si="784"/>
        <v>0</v>
      </c>
      <c r="BE648" s="1187">
        <f t="shared" si="785"/>
        <v>0</v>
      </c>
      <c r="BF648" s="1188">
        <f t="shared" si="786"/>
        <v>0</v>
      </c>
      <c r="BH648" s="1189"/>
      <c r="BI648" s="1190">
        <f t="shared" si="780"/>
        <v>0</v>
      </c>
      <c r="BJ648" s="1215"/>
    </row>
    <row r="649" spans="1:62" ht="12.6" hidden="1" customHeight="1" outlineLevel="2" x14ac:dyDescent="0.2">
      <c r="A649" s="1165" t="str">
        <f t="shared" si="779"/>
        <v>ДЭС с.Усть-Хайрюзово</v>
      </c>
      <c r="B649" s="1166" t="s">
        <v>1082</v>
      </c>
      <c r="C649" s="1166" t="s">
        <v>1124</v>
      </c>
      <c r="D649" s="2050" t="s">
        <v>1490</v>
      </c>
      <c r="E649" s="2050"/>
      <c r="F649" s="1200">
        <v>2022</v>
      </c>
      <c r="G649" s="1201" t="s">
        <v>1000</v>
      </c>
      <c r="H649" s="1202">
        <v>9750</v>
      </c>
      <c r="I649" s="1203">
        <v>9750</v>
      </c>
      <c r="J649" s="1204">
        <v>9750</v>
      </c>
      <c r="K649" s="1224"/>
      <c r="L649" s="1207"/>
      <c r="M649" s="1205"/>
      <c r="N649" s="1292"/>
      <c r="O649" s="1206"/>
      <c r="P649" s="1207"/>
      <c r="Q649" s="1208"/>
      <c r="R649" s="1209">
        <v>0</v>
      </c>
      <c r="S649" s="1209">
        <v>0</v>
      </c>
      <c r="T649" s="1209">
        <v>0</v>
      </c>
      <c r="U649" s="1210">
        <f t="shared" ref="U649:W668" si="823">T649</f>
        <v>0</v>
      </c>
      <c r="V649" s="1210">
        <f t="shared" si="823"/>
        <v>0</v>
      </c>
      <c r="W649" s="1210">
        <f t="shared" si="823"/>
        <v>0</v>
      </c>
      <c r="X649" s="1210">
        <f t="shared" si="807"/>
        <v>0</v>
      </c>
      <c r="Y649" s="1210">
        <f t="shared" si="808"/>
        <v>0</v>
      </c>
      <c r="Z649" s="1210">
        <f t="shared" si="820"/>
        <v>0</v>
      </c>
      <c r="AA649" s="1210">
        <f t="shared" si="820"/>
        <v>0</v>
      </c>
      <c r="AB649" s="1210">
        <f t="shared" si="820"/>
        <v>0</v>
      </c>
      <c r="AC649" s="1210">
        <f t="shared" si="820"/>
        <v>0</v>
      </c>
      <c r="AD649" s="1210">
        <f t="shared" si="820"/>
        <v>0</v>
      </c>
      <c r="AE649" s="1210">
        <f t="shared" si="810"/>
        <v>0</v>
      </c>
      <c r="AF649" s="1210">
        <f t="shared" si="811"/>
        <v>0</v>
      </c>
      <c r="AG649" s="1211">
        <v>9750</v>
      </c>
      <c r="AH649" s="1212">
        <f t="shared" si="812"/>
        <v>0</v>
      </c>
      <c r="AI649" s="1212"/>
      <c r="AJ649" s="1211"/>
      <c r="AK649" s="1228"/>
      <c r="AL649" s="1214">
        <v>0</v>
      </c>
      <c r="AM649" s="1214">
        <f t="shared" si="821"/>
        <v>0</v>
      </c>
      <c r="AN649" s="1214">
        <f t="shared" si="821"/>
        <v>0</v>
      </c>
      <c r="AO649" s="1210">
        <f t="shared" si="821"/>
        <v>0</v>
      </c>
      <c r="AP649" s="1210">
        <f t="shared" si="821"/>
        <v>0</v>
      </c>
      <c r="AQ649" s="1210">
        <f t="shared" si="821"/>
        <v>0</v>
      </c>
      <c r="AR649" s="1210">
        <f t="shared" si="814"/>
        <v>0</v>
      </c>
      <c r="AS649" s="1210">
        <f t="shared" si="815"/>
        <v>0</v>
      </c>
      <c r="AT649" s="1210">
        <f t="shared" si="822"/>
        <v>0</v>
      </c>
      <c r="AU649" s="1210">
        <f t="shared" si="822"/>
        <v>0</v>
      </c>
      <c r="AV649" s="1210">
        <f t="shared" si="822"/>
        <v>0</v>
      </c>
      <c r="AW649" s="1210">
        <f t="shared" si="822"/>
        <v>0</v>
      </c>
      <c r="AX649" s="1210">
        <f t="shared" si="822"/>
        <v>0</v>
      </c>
      <c r="AY649" s="1210">
        <f t="shared" si="817"/>
        <v>0</v>
      </c>
      <c r="AZ649" s="1210">
        <f t="shared" si="818"/>
        <v>0</v>
      </c>
      <c r="BA649" s="1211">
        <v>9750</v>
      </c>
      <c r="BB649" s="1212">
        <f t="shared" si="819"/>
        <v>0</v>
      </c>
      <c r="BD649" s="1186">
        <f t="shared" si="784"/>
        <v>0</v>
      </c>
      <c r="BE649" s="1187">
        <f t="shared" si="785"/>
        <v>0</v>
      </c>
      <c r="BF649" s="1188">
        <f t="shared" si="786"/>
        <v>0</v>
      </c>
      <c r="BH649" s="1189"/>
      <c r="BI649" s="1190">
        <f t="shared" si="780"/>
        <v>0</v>
      </c>
      <c r="BJ649" s="1215"/>
    </row>
    <row r="650" spans="1:62" ht="12.6" hidden="1" customHeight="1" outlineLevel="2" x14ac:dyDescent="0.2">
      <c r="A650" s="1165" t="str">
        <f t="shared" si="779"/>
        <v>ДЭС с.Усть-Хайрюзово</v>
      </c>
      <c r="B650" s="1166" t="s">
        <v>1082</v>
      </c>
      <c r="C650" s="1166" t="s">
        <v>1124</v>
      </c>
      <c r="D650" s="2050" t="s">
        <v>1491</v>
      </c>
      <c r="E650" s="2050"/>
      <c r="F650" s="1200">
        <v>1957</v>
      </c>
      <c r="G650" s="1201" t="s">
        <v>1000</v>
      </c>
      <c r="H650" s="1202">
        <v>37830</v>
      </c>
      <c r="I650" s="1203">
        <v>37830</v>
      </c>
      <c r="J650" s="1204">
        <v>37830</v>
      </c>
      <c r="K650" s="1224"/>
      <c r="L650" s="1207"/>
      <c r="M650" s="1205"/>
      <c r="N650" s="1292"/>
      <c r="O650" s="1206"/>
      <c r="P650" s="1207"/>
      <c r="Q650" s="1208"/>
      <c r="R650" s="1209">
        <v>0</v>
      </c>
      <c r="S650" s="1209">
        <v>0</v>
      </c>
      <c r="T650" s="1209">
        <v>0</v>
      </c>
      <c r="U650" s="1210">
        <f t="shared" si="823"/>
        <v>0</v>
      </c>
      <c r="V650" s="1210">
        <f t="shared" si="823"/>
        <v>0</v>
      </c>
      <c r="W650" s="1210">
        <f t="shared" si="823"/>
        <v>0</v>
      </c>
      <c r="X650" s="1210">
        <f t="shared" si="807"/>
        <v>0</v>
      </c>
      <c r="Y650" s="1210">
        <f t="shared" si="808"/>
        <v>0</v>
      </c>
      <c r="Z650" s="1210">
        <f t="shared" si="820"/>
        <v>0</v>
      </c>
      <c r="AA650" s="1210">
        <f t="shared" si="820"/>
        <v>0</v>
      </c>
      <c r="AB650" s="1210">
        <f t="shared" si="820"/>
        <v>0</v>
      </c>
      <c r="AC650" s="1210">
        <f t="shared" si="820"/>
        <v>0</v>
      </c>
      <c r="AD650" s="1210">
        <f t="shared" si="820"/>
        <v>0</v>
      </c>
      <c r="AE650" s="1210">
        <f t="shared" si="810"/>
        <v>0</v>
      </c>
      <c r="AF650" s="1210">
        <f t="shared" si="811"/>
        <v>0</v>
      </c>
      <c r="AG650" s="1211">
        <v>37830</v>
      </c>
      <c r="AH650" s="1212">
        <f t="shared" si="812"/>
        <v>0</v>
      </c>
      <c r="AI650" s="1212"/>
      <c r="AJ650" s="1211"/>
      <c r="AK650" s="1228"/>
      <c r="AL650" s="1214">
        <v>0</v>
      </c>
      <c r="AM650" s="1214">
        <f t="shared" si="821"/>
        <v>0</v>
      </c>
      <c r="AN650" s="1214">
        <f t="shared" si="821"/>
        <v>0</v>
      </c>
      <c r="AO650" s="1210">
        <f t="shared" si="821"/>
        <v>0</v>
      </c>
      <c r="AP650" s="1210">
        <f t="shared" si="821"/>
        <v>0</v>
      </c>
      <c r="AQ650" s="1210">
        <f t="shared" si="821"/>
        <v>0</v>
      </c>
      <c r="AR650" s="1210">
        <f t="shared" si="814"/>
        <v>0</v>
      </c>
      <c r="AS650" s="1210">
        <f t="shared" si="815"/>
        <v>0</v>
      </c>
      <c r="AT650" s="1210">
        <f t="shared" si="822"/>
        <v>0</v>
      </c>
      <c r="AU650" s="1210">
        <f t="shared" si="822"/>
        <v>0</v>
      </c>
      <c r="AV650" s="1210">
        <f t="shared" si="822"/>
        <v>0</v>
      </c>
      <c r="AW650" s="1210">
        <f t="shared" si="822"/>
        <v>0</v>
      </c>
      <c r="AX650" s="1210">
        <f t="shared" si="822"/>
        <v>0</v>
      </c>
      <c r="AY650" s="1210">
        <f t="shared" si="817"/>
        <v>0</v>
      </c>
      <c r="AZ650" s="1210">
        <f t="shared" si="818"/>
        <v>0</v>
      </c>
      <c r="BA650" s="1211">
        <v>37830</v>
      </c>
      <c r="BB650" s="1212">
        <f t="shared" si="819"/>
        <v>0</v>
      </c>
      <c r="BD650" s="1186">
        <f t="shared" si="784"/>
        <v>0</v>
      </c>
      <c r="BE650" s="1187">
        <f t="shared" si="785"/>
        <v>0</v>
      </c>
      <c r="BF650" s="1188">
        <f t="shared" si="786"/>
        <v>0</v>
      </c>
      <c r="BH650" s="1189"/>
      <c r="BI650" s="1190">
        <f t="shared" si="780"/>
        <v>0</v>
      </c>
      <c r="BJ650" s="1215"/>
    </row>
    <row r="651" spans="1:62" ht="23.85" hidden="1" customHeight="1" outlineLevel="2" x14ac:dyDescent="0.2">
      <c r="A651" s="1165" t="str">
        <f t="shared" si="779"/>
        <v>ДЭС с.Усть-Хайрюзово</v>
      </c>
      <c r="B651" s="1166" t="s">
        <v>1082</v>
      </c>
      <c r="C651" s="1166" t="s">
        <v>1124</v>
      </c>
      <c r="D651" s="2050" t="s">
        <v>1492</v>
      </c>
      <c r="E651" s="2050"/>
      <c r="F651" s="1200">
        <v>1507</v>
      </c>
      <c r="G651" s="1201" t="s">
        <v>1120</v>
      </c>
      <c r="H651" s="1202">
        <v>1304630.33</v>
      </c>
      <c r="I651" s="1203">
        <v>1304630.33</v>
      </c>
      <c r="J651" s="1204">
        <v>815394</v>
      </c>
      <c r="K651" s="2039">
        <v>489236.33</v>
      </c>
      <c r="L651" s="2040"/>
      <c r="M651" s="1205"/>
      <c r="N651" s="1271">
        <v>40769.699999999997</v>
      </c>
      <c r="O651" s="1206"/>
      <c r="P651" s="1207"/>
      <c r="Q651" s="1208"/>
      <c r="R651" s="1209">
        <v>13589.9</v>
      </c>
      <c r="S651" s="1209">
        <v>13589.9</v>
      </c>
      <c r="T651" s="1209">
        <v>13589.9</v>
      </c>
      <c r="U651" s="1210">
        <f t="shared" si="823"/>
        <v>13589.9</v>
      </c>
      <c r="V651" s="1210">
        <f t="shared" si="823"/>
        <v>13589.9</v>
      </c>
      <c r="W651" s="1210">
        <f t="shared" si="823"/>
        <v>13589.9</v>
      </c>
      <c r="X651" s="1210">
        <f t="shared" si="807"/>
        <v>81539.399999999994</v>
      </c>
      <c r="Y651" s="1210">
        <f t="shared" si="808"/>
        <v>13589.9</v>
      </c>
      <c r="Z651" s="1210">
        <f t="shared" si="820"/>
        <v>13589.9</v>
      </c>
      <c r="AA651" s="1210">
        <f t="shared" si="820"/>
        <v>13589.9</v>
      </c>
      <c r="AB651" s="1210">
        <f t="shared" si="820"/>
        <v>13589.9</v>
      </c>
      <c r="AC651" s="1210">
        <f t="shared" si="820"/>
        <v>13589.9</v>
      </c>
      <c r="AD651" s="1210">
        <f t="shared" si="820"/>
        <v>13589.9</v>
      </c>
      <c r="AE651" s="1210">
        <f t="shared" si="810"/>
        <v>81539.399999999994</v>
      </c>
      <c r="AF651" s="1210">
        <f t="shared" si="811"/>
        <v>163078.79999999999</v>
      </c>
      <c r="AG651" s="1211">
        <v>1304630.33</v>
      </c>
      <c r="AH651" s="1212">
        <f t="shared" si="812"/>
        <v>326157.53000000003</v>
      </c>
      <c r="AI651" s="1212"/>
      <c r="AJ651" s="1211"/>
      <c r="AK651" s="1213"/>
      <c r="AL651" s="1214">
        <v>13589.9</v>
      </c>
      <c r="AM651" s="1214">
        <f t="shared" si="821"/>
        <v>13589.9</v>
      </c>
      <c r="AN651" s="1214">
        <f t="shared" si="821"/>
        <v>13589.9</v>
      </c>
      <c r="AO651" s="1210">
        <f t="shared" si="821"/>
        <v>13589.9</v>
      </c>
      <c r="AP651" s="1210">
        <f t="shared" si="821"/>
        <v>13589.9</v>
      </c>
      <c r="AQ651" s="1210">
        <f t="shared" si="821"/>
        <v>13589.9</v>
      </c>
      <c r="AR651" s="1210">
        <f t="shared" si="814"/>
        <v>81539.399999999994</v>
      </c>
      <c r="AS651" s="1210">
        <f t="shared" si="815"/>
        <v>13589.9</v>
      </c>
      <c r="AT651" s="1210">
        <f t="shared" si="822"/>
        <v>13589.9</v>
      </c>
      <c r="AU651" s="1210">
        <f t="shared" si="822"/>
        <v>13589.9</v>
      </c>
      <c r="AV651" s="1210">
        <f t="shared" si="822"/>
        <v>13589.9</v>
      </c>
      <c r="AW651" s="1210">
        <f t="shared" si="822"/>
        <v>13589.9</v>
      </c>
      <c r="AX651" s="1210">
        <f t="shared" si="822"/>
        <v>13589.9</v>
      </c>
      <c r="AY651" s="1210">
        <f t="shared" si="817"/>
        <v>81539.399999999994</v>
      </c>
      <c r="AZ651" s="1210">
        <f t="shared" si="818"/>
        <v>163078.79999999999</v>
      </c>
      <c r="BA651" s="1211">
        <v>1304630.33</v>
      </c>
      <c r="BB651" s="1212">
        <f t="shared" si="819"/>
        <v>163078.73000000004</v>
      </c>
      <c r="BD651" s="1186">
        <f t="shared" si="784"/>
        <v>0</v>
      </c>
      <c r="BE651" s="1187">
        <f t="shared" si="785"/>
        <v>448466.62999999995</v>
      </c>
      <c r="BF651" s="1188">
        <f t="shared" si="786"/>
        <v>0</v>
      </c>
      <c r="BH651" s="1189"/>
      <c r="BI651" s="1190">
        <f t="shared" si="780"/>
        <v>0</v>
      </c>
      <c r="BJ651" s="1215" t="e">
        <v>#VALUE!</v>
      </c>
    </row>
    <row r="652" spans="1:62" ht="12.6" hidden="1" customHeight="1" outlineLevel="2" x14ac:dyDescent="0.2">
      <c r="A652" s="1165" t="str">
        <f t="shared" ref="A652:A680" si="824">A651</f>
        <v>ДЭС с.Усть-Хайрюзово</v>
      </c>
      <c r="B652" s="1166" t="s">
        <v>1082</v>
      </c>
      <c r="C652" s="1166" t="s">
        <v>1124</v>
      </c>
      <c r="D652" s="2050" t="s">
        <v>1493</v>
      </c>
      <c r="E652" s="2050"/>
      <c r="F652" s="1200">
        <v>2018</v>
      </c>
      <c r="G652" s="1201" t="s">
        <v>1000</v>
      </c>
      <c r="H652" s="1202">
        <v>9750</v>
      </c>
      <c r="I652" s="1203">
        <v>9750</v>
      </c>
      <c r="J652" s="1204">
        <v>9750</v>
      </c>
      <c r="K652" s="1224"/>
      <c r="L652" s="1207"/>
      <c r="M652" s="1205"/>
      <c r="N652" s="1292"/>
      <c r="O652" s="1206"/>
      <c r="P652" s="1207"/>
      <c r="Q652" s="1208"/>
      <c r="R652" s="1209">
        <v>0</v>
      </c>
      <c r="S652" s="1209">
        <v>0</v>
      </c>
      <c r="T652" s="1209">
        <v>0</v>
      </c>
      <c r="U652" s="1210">
        <f t="shared" si="823"/>
        <v>0</v>
      </c>
      <c r="V652" s="1210">
        <f t="shared" si="823"/>
        <v>0</v>
      </c>
      <c r="W652" s="1210">
        <f t="shared" si="823"/>
        <v>0</v>
      </c>
      <c r="X652" s="1210">
        <f t="shared" si="807"/>
        <v>0</v>
      </c>
      <c r="Y652" s="1210">
        <f t="shared" si="808"/>
        <v>0</v>
      </c>
      <c r="Z652" s="1210">
        <f t="shared" si="820"/>
        <v>0</v>
      </c>
      <c r="AA652" s="1210">
        <f t="shared" si="820"/>
        <v>0</v>
      </c>
      <c r="AB652" s="1210">
        <f t="shared" si="820"/>
        <v>0</v>
      </c>
      <c r="AC652" s="1210">
        <f t="shared" si="820"/>
        <v>0</v>
      </c>
      <c r="AD652" s="1210">
        <f t="shared" si="820"/>
        <v>0</v>
      </c>
      <c r="AE652" s="1210">
        <f t="shared" si="810"/>
        <v>0</v>
      </c>
      <c r="AF652" s="1210">
        <f t="shared" si="811"/>
        <v>0</v>
      </c>
      <c r="AG652" s="1211">
        <v>9750</v>
      </c>
      <c r="AH652" s="1212">
        <f t="shared" si="812"/>
        <v>0</v>
      </c>
      <c r="AI652" s="1212"/>
      <c r="AJ652" s="1211"/>
      <c r="AK652" s="1228"/>
      <c r="AL652" s="1214">
        <v>0</v>
      </c>
      <c r="AM652" s="1214">
        <f t="shared" si="821"/>
        <v>0</v>
      </c>
      <c r="AN652" s="1214">
        <f t="shared" si="821"/>
        <v>0</v>
      </c>
      <c r="AO652" s="1210">
        <f t="shared" si="821"/>
        <v>0</v>
      </c>
      <c r="AP652" s="1210">
        <f t="shared" si="821"/>
        <v>0</v>
      </c>
      <c r="AQ652" s="1210">
        <f t="shared" si="821"/>
        <v>0</v>
      </c>
      <c r="AR652" s="1210">
        <f t="shared" si="814"/>
        <v>0</v>
      </c>
      <c r="AS652" s="1210">
        <f t="shared" si="815"/>
        <v>0</v>
      </c>
      <c r="AT652" s="1210">
        <f t="shared" si="822"/>
        <v>0</v>
      </c>
      <c r="AU652" s="1210">
        <f t="shared" si="822"/>
        <v>0</v>
      </c>
      <c r="AV652" s="1210">
        <f t="shared" si="822"/>
        <v>0</v>
      </c>
      <c r="AW652" s="1210">
        <f t="shared" si="822"/>
        <v>0</v>
      </c>
      <c r="AX652" s="1210">
        <f t="shared" si="822"/>
        <v>0</v>
      </c>
      <c r="AY652" s="1210">
        <f t="shared" si="817"/>
        <v>0</v>
      </c>
      <c r="AZ652" s="1210">
        <f t="shared" si="818"/>
        <v>0</v>
      </c>
      <c r="BA652" s="1211">
        <v>9750</v>
      </c>
      <c r="BB652" s="1212">
        <f t="shared" si="819"/>
        <v>0</v>
      </c>
      <c r="BD652" s="1186">
        <f t="shared" si="784"/>
        <v>0</v>
      </c>
      <c r="BE652" s="1187">
        <f t="shared" si="785"/>
        <v>0</v>
      </c>
      <c r="BF652" s="1188">
        <f t="shared" si="786"/>
        <v>0</v>
      </c>
      <c r="BH652" s="1189"/>
      <c r="BI652" s="1190">
        <f t="shared" si="780"/>
        <v>0</v>
      </c>
      <c r="BJ652" s="1215"/>
    </row>
    <row r="653" spans="1:62" ht="12.6" hidden="1" customHeight="1" outlineLevel="2" x14ac:dyDescent="0.2">
      <c r="A653" s="1165" t="str">
        <f t="shared" si="824"/>
        <v>ДЭС с.Усть-Хайрюзово</v>
      </c>
      <c r="B653" s="1166" t="s">
        <v>1082</v>
      </c>
      <c r="C653" s="1166" t="s">
        <v>1124</v>
      </c>
      <c r="D653" s="2050" t="s">
        <v>1494</v>
      </c>
      <c r="E653" s="2050"/>
      <c r="F653" s="1200">
        <v>1971</v>
      </c>
      <c r="G653" s="1201" t="s">
        <v>1000</v>
      </c>
      <c r="H653" s="1202">
        <v>2250</v>
      </c>
      <c r="I653" s="1203">
        <v>2250</v>
      </c>
      <c r="J653" s="1204">
        <v>2250</v>
      </c>
      <c r="K653" s="1224"/>
      <c r="L653" s="1207"/>
      <c r="M653" s="1205"/>
      <c r="N653" s="1292"/>
      <c r="O653" s="1206"/>
      <c r="P653" s="1207"/>
      <c r="Q653" s="1208"/>
      <c r="R653" s="1209">
        <v>0</v>
      </c>
      <c r="S653" s="1209">
        <v>0</v>
      </c>
      <c r="T653" s="1209">
        <v>0</v>
      </c>
      <c r="U653" s="1210">
        <f t="shared" si="823"/>
        <v>0</v>
      </c>
      <c r="V653" s="1210">
        <f t="shared" si="823"/>
        <v>0</v>
      </c>
      <c r="W653" s="1210">
        <f t="shared" si="823"/>
        <v>0</v>
      </c>
      <c r="X653" s="1210">
        <f t="shared" si="807"/>
        <v>0</v>
      </c>
      <c r="Y653" s="1210">
        <f t="shared" si="808"/>
        <v>0</v>
      </c>
      <c r="Z653" s="1210">
        <f t="shared" si="820"/>
        <v>0</v>
      </c>
      <c r="AA653" s="1210">
        <f t="shared" si="820"/>
        <v>0</v>
      </c>
      <c r="AB653" s="1210">
        <f t="shared" si="820"/>
        <v>0</v>
      </c>
      <c r="AC653" s="1210">
        <f t="shared" si="820"/>
        <v>0</v>
      </c>
      <c r="AD653" s="1210">
        <f t="shared" si="820"/>
        <v>0</v>
      </c>
      <c r="AE653" s="1210">
        <f t="shared" si="810"/>
        <v>0</v>
      </c>
      <c r="AF653" s="1210">
        <f t="shared" si="811"/>
        <v>0</v>
      </c>
      <c r="AG653" s="1211">
        <v>2250</v>
      </c>
      <c r="AH653" s="1212">
        <f t="shared" si="812"/>
        <v>0</v>
      </c>
      <c r="AI653" s="1212"/>
      <c r="AJ653" s="1211"/>
      <c r="AK653" s="1228"/>
      <c r="AL653" s="1214">
        <v>0</v>
      </c>
      <c r="AM653" s="1214">
        <f t="shared" si="821"/>
        <v>0</v>
      </c>
      <c r="AN653" s="1214">
        <f t="shared" si="821"/>
        <v>0</v>
      </c>
      <c r="AO653" s="1210">
        <f t="shared" si="821"/>
        <v>0</v>
      </c>
      <c r="AP653" s="1210">
        <f t="shared" si="821"/>
        <v>0</v>
      </c>
      <c r="AQ653" s="1210">
        <f t="shared" si="821"/>
        <v>0</v>
      </c>
      <c r="AR653" s="1210">
        <f t="shared" si="814"/>
        <v>0</v>
      </c>
      <c r="AS653" s="1210">
        <f t="shared" si="815"/>
        <v>0</v>
      </c>
      <c r="AT653" s="1210">
        <f t="shared" si="822"/>
        <v>0</v>
      </c>
      <c r="AU653" s="1210">
        <f t="shared" si="822"/>
        <v>0</v>
      </c>
      <c r="AV653" s="1210">
        <f t="shared" si="822"/>
        <v>0</v>
      </c>
      <c r="AW653" s="1210">
        <f t="shared" si="822"/>
        <v>0</v>
      </c>
      <c r="AX653" s="1210">
        <f t="shared" si="822"/>
        <v>0</v>
      </c>
      <c r="AY653" s="1210">
        <f t="shared" si="817"/>
        <v>0</v>
      </c>
      <c r="AZ653" s="1210">
        <f t="shared" si="818"/>
        <v>0</v>
      </c>
      <c r="BA653" s="1211">
        <v>2250</v>
      </c>
      <c r="BB653" s="1212">
        <f t="shared" si="819"/>
        <v>0</v>
      </c>
      <c r="BD653" s="1186">
        <f t="shared" si="784"/>
        <v>0</v>
      </c>
      <c r="BE653" s="1187">
        <f t="shared" si="785"/>
        <v>0</v>
      </c>
      <c r="BF653" s="1188">
        <f t="shared" si="786"/>
        <v>0</v>
      </c>
      <c r="BH653" s="1189"/>
      <c r="BI653" s="1190">
        <f t="shared" ref="BI653:BI716" si="825">AH653+AI653-AZ653-BB653</f>
        <v>0</v>
      </c>
      <c r="BJ653" s="1215"/>
    </row>
    <row r="654" spans="1:62" ht="12.6" hidden="1" customHeight="1" outlineLevel="2" x14ac:dyDescent="0.2">
      <c r="A654" s="1165" t="str">
        <f t="shared" si="824"/>
        <v>ДЭС с.Усть-Хайрюзово</v>
      </c>
      <c r="B654" s="1166" t="str">
        <f>B653</f>
        <v>Передаточные устройства</v>
      </c>
      <c r="C654" s="1166" t="s">
        <v>1124</v>
      </c>
      <c r="D654" s="2050" t="s">
        <v>1495</v>
      </c>
      <c r="E654" s="2050"/>
      <c r="F654" s="1200">
        <v>2029</v>
      </c>
      <c r="G654" s="1201" t="s">
        <v>1000</v>
      </c>
      <c r="H654" s="1202">
        <v>2250</v>
      </c>
      <c r="I654" s="1203">
        <v>2250</v>
      </c>
      <c r="J654" s="1204">
        <v>2250</v>
      </c>
      <c r="K654" s="1224"/>
      <c r="L654" s="1207"/>
      <c r="M654" s="1205"/>
      <c r="N654" s="1292"/>
      <c r="O654" s="1206"/>
      <c r="P654" s="1207"/>
      <c r="Q654" s="1208"/>
      <c r="R654" s="1209">
        <v>0</v>
      </c>
      <c r="S654" s="1209">
        <v>0</v>
      </c>
      <c r="T654" s="1209">
        <v>0</v>
      </c>
      <c r="U654" s="1210">
        <f t="shared" si="823"/>
        <v>0</v>
      </c>
      <c r="V654" s="1210">
        <f t="shared" si="823"/>
        <v>0</v>
      </c>
      <c r="W654" s="1210">
        <f t="shared" si="823"/>
        <v>0</v>
      </c>
      <c r="X654" s="1210">
        <f t="shared" si="807"/>
        <v>0</v>
      </c>
      <c r="Y654" s="1210">
        <f t="shared" si="808"/>
        <v>0</v>
      </c>
      <c r="Z654" s="1210">
        <f t="shared" si="820"/>
        <v>0</v>
      </c>
      <c r="AA654" s="1210">
        <f t="shared" si="820"/>
        <v>0</v>
      </c>
      <c r="AB654" s="1210">
        <f t="shared" si="820"/>
        <v>0</v>
      </c>
      <c r="AC654" s="1210">
        <f t="shared" si="820"/>
        <v>0</v>
      </c>
      <c r="AD654" s="1210">
        <f t="shared" si="820"/>
        <v>0</v>
      </c>
      <c r="AE654" s="1210">
        <f t="shared" si="810"/>
        <v>0</v>
      </c>
      <c r="AF654" s="1210">
        <f t="shared" si="811"/>
        <v>0</v>
      </c>
      <c r="AG654" s="1211">
        <v>2250</v>
      </c>
      <c r="AH654" s="1212">
        <f t="shared" si="812"/>
        <v>0</v>
      </c>
      <c r="AI654" s="1212"/>
      <c r="AJ654" s="1211"/>
      <c r="AK654" s="1228"/>
      <c r="AL654" s="1214">
        <v>0</v>
      </c>
      <c r="AM654" s="1214">
        <f t="shared" si="821"/>
        <v>0</v>
      </c>
      <c r="AN654" s="1214">
        <f t="shared" si="821"/>
        <v>0</v>
      </c>
      <c r="AO654" s="1210">
        <f t="shared" si="821"/>
        <v>0</v>
      </c>
      <c r="AP654" s="1210">
        <f t="shared" si="821"/>
        <v>0</v>
      </c>
      <c r="AQ654" s="1210">
        <f t="shared" si="821"/>
        <v>0</v>
      </c>
      <c r="AR654" s="1210">
        <f t="shared" si="814"/>
        <v>0</v>
      </c>
      <c r="AS654" s="1210">
        <f t="shared" si="815"/>
        <v>0</v>
      </c>
      <c r="AT654" s="1210">
        <f t="shared" si="822"/>
        <v>0</v>
      </c>
      <c r="AU654" s="1210">
        <f t="shared" si="822"/>
        <v>0</v>
      </c>
      <c r="AV654" s="1210">
        <f t="shared" si="822"/>
        <v>0</v>
      </c>
      <c r="AW654" s="1210">
        <f t="shared" si="822"/>
        <v>0</v>
      </c>
      <c r="AX654" s="1210">
        <f t="shared" si="822"/>
        <v>0</v>
      </c>
      <c r="AY654" s="1210">
        <f t="shared" si="817"/>
        <v>0</v>
      </c>
      <c r="AZ654" s="1210">
        <f t="shared" si="818"/>
        <v>0</v>
      </c>
      <c r="BA654" s="1211">
        <v>2250</v>
      </c>
      <c r="BB654" s="1212">
        <f t="shared" si="819"/>
        <v>0</v>
      </c>
      <c r="BD654" s="1186">
        <f t="shared" si="784"/>
        <v>0</v>
      </c>
      <c r="BE654" s="1187">
        <f t="shared" si="785"/>
        <v>0</v>
      </c>
      <c r="BF654" s="1188">
        <f t="shared" si="786"/>
        <v>0</v>
      </c>
      <c r="BH654" s="1189"/>
      <c r="BI654" s="1190">
        <f t="shared" si="825"/>
        <v>0</v>
      </c>
      <c r="BJ654" s="1215"/>
    </row>
    <row r="655" spans="1:62" ht="12.6" hidden="1" customHeight="1" outlineLevel="2" x14ac:dyDescent="0.2">
      <c r="A655" s="1165" t="str">
        <f t="shared" si="824"/>
        <v>ДЭС с.Усть-Хайрюзово</v>
      </c>
      <c r="B655" s="1166" t="s">
        <v>1082</v>
      </c>
      <c r="C655" s="1166" t="s">
        <v>1124</v>
      </c>
      <c r="D655" s="2050" t="s">
        <v>1496</v>
      </c>
      <c r="E655" s="2050"/>
      <c r="F655" s="1200">
        <v>2021</v>
      </c>
      <c r="G655" s="1201" t="s">
        <v>1000</v>
      </c>
      <c r="H655" s="1202">
        <v>9750</v>
      </c>
      <c r="I655" s="1203">
        <v>9750</v>
      </c>
      <c r="J655" s="1204">
        <v>9750</v>
      </c>
      <c r="K655" s="1224"/>
      <c r="L655" s="1207"/>
      <c r="M655" s="1205"/>
      <c r="N655" s="1292"/>
      <c r="O655" s="1206"/>
      <c r="P655" s="1207"/>
      <c r="Q655" s="1208"/>
      <c r="R655" s="1209">
        <v>0</v>
      </c>
      <c r="S655" s="1209">
        <v>0</v>
      </c>
      <c r="T655" s="1209">
        <v>0</v>
      </c>
      <c r="U655" s="1210">
        <f t="shared" si="823"/>
        <v>0</v>
      </c>
      <c r="V655" s="1210">
        <f t="shared" si="823"/>
        <v>0</v>
      </c>
      <c r="W655" s="1210">
        <f t="shared" si="823"/>
        <v>0</v>
      </c>
      <c r="X655" s="1210">
        <f t="shared" si="807"/>
        <v>0</v>
      </c>
      <c r="Y655" s="1210">
        <f t="shared" si="808"/>
        <v>0</v>
      </c>
      <c r="Z655" s="1210">
        <f t="shared" si="820"/>
        <v>0</v>
      </c>
      <c r="AA655" s="1210">
        <f t="shared" si="820"/>
        <v>0</v>
      </c>
      <c r="AB655" s="1210">
        <f t="shared" si="820"/>
        <v>0</v>
      </c>
      <c r="AC655" s="1210">
        <f t="shared" si="820"/>
        <v>0</v>
      </c>
      <c r="AD655" s="1210">
        <f t="shared" si="820"/>
        <v>0</v>
      </c>
      <c r="AE655" s="1210">
        <f t="shared" si="810"/>
        <v>0</v>
      </c>
      <c r="AF655" s="1210">
        <f t="shared" si="811"/>
        <v>0</v>
      </c>
      <c r="AG655" s="1211">
        <v>9750</v>
      </c>
      <c r="AH655" s="1212">
        <f t="shared" si="812"/>
        <v>0</v>
      </c>
      <c r="AI655" s="1212"/>
      <c r="AJ655" s="1211"/>
      <c r="AK655" s="1228"/>
      <c r="AL655" s="1214">
        <v>0</v>
      </c>
      <c r="AM655" s="1214">
        <f t="shared" si="821"/>
        <v>0</v>
      </c>
      <c r="AN655" s="1214">
        <f t="shared" si="821"/>
        <v>0</v>
      </c>
      <c r="AO655" s="1210">
        <f t="shared" si="821"/>
        <v>0</v>
      </c>
      <c r="AP655" s="1210">
        <f t="shared" si="821"/>
        <v>0</v>
      </c>
      <c r="AQ655" s="1210">
        <f t="shared" si="821"/>
        <v>0</v>
      </c>
      <c r="AR655" s="1210">
        <f t="shared" si="814"/>
        <v>0</v>
      </c>
      <c r="AS655" s="1210">
        <f t="shared" si="815"/>
        <v>0</v>
      </c>
      <c r="AT655" s="1210">
        <f t="shared" si="822"/>
        <v>0</v>
      </c>
      <c r="AU655" s="1210">
        <f t="shared" si="822"/>
        <v>0</v>
      </c>
      <c r="AV655" s="1210">
        <f t="shared" si="822"/>
        <v>0</v>
      </c>
      <c r="AW655" s="1210">
        <f t="shared" si="822"/>
        <v>0</v>
      </c>
      <c r="AX655" s="1210">
        <f t="shared" si="822"/>
        <v>0</v>
      </c>
      <c r="AY655" s="1210">
        <f t="shared" si="817"/>
        <v>0</v>
      </c>
      <c r="AZ655" s="1210">
        <f t="shared" si="818"/>
        <v>0</v>
      </c>
      <c r="BA655" s="1211">
        <v>9750</v>
      </c>
      <c r="BB655" s="1212">
        <f t="shared" si="819"/>
        <v>0</v>
      </c>
      <c r="BD655" s="1186">
        <f t="shared" si="784"/>
        <v>0</v>
      </c>
      <c r="BE655" s="1187">
        <f t="shared" si="785"/>
        <v>0</v>
      </c>
      <c r="BF655" s="1188">
        <f t="shared" si="786"/>
        <v>0</v>
      </c>
      <c r="BH655" s="1189"/>
      <c r="BI655" s="1190">
        <f t="shared" si="825"/>
        <v>0</v>
      </c>
      <c r="BJ655" s="1215"/>
    </row>
    <row r="656" spans="1:62" ht="23.85" hidden="1" customHeight="1" outlineLevel="2" x14ac:dyDescent="0.2">
      <c r="A656" s="1165" t="str">
        <f t="shared" si="824"/>
        <v>ДЭС с.Усть-Хайрюзово</v>
      </c>
      <c r="B656" s="1166" t="s">
        <v>1082</v>
      </c>
      <c r="C656" s="1166" t="s">
        <v>1124</v>
      </c>
      <c r="D656" s="2050" t="s">
        <v>1497</v>
      </c>
      <c r="E656" s="2050"/>
      <c r="F656" s="1200">
        <v>2026</v>
      </c>
      <c r="G656" s="1201" t="s">
        <v>1000</v>
      </c>
      <c r="H656" s="1202">
        <v>40400</v>
      </c>
      <c r="I656" s="1203">
        <v>40400</v>
      </c>
      <c r="J656" s="1204">
        <v>40400</v>
      </c>
      <c r="K656" s="1224"/>
      <c r="L656" s="1207"/>
      <c r="M656" s="1205"/>
      <c r="N656" s="1292"/>
      <c r="O656" s="1206"/>
      <c r="P656" s="1207"/>
      <c r="Q656" s="1208"/>
      <c r="R656" s="1209">
        <v>0</v>
      </c>
      <c r="S656" s="1209">
        <v>0</v>
      </c>
      <c r="T656" s="1209">
        <v>0</v>
      </c>
      <c r="U656" s="1210">
        <f t="shared" si="823"/>
        <v>0</v>
      </c>
      <c r="V656" s="1210">
        <f t="shared" si="823"/>
        <v>0</v>
      </c>
      <c r="W656" s="1210">
        <f t="shared" si="823"/>
        <v>0</v>
      </c>
      <c r="X656" s="1210">
        <f t="shared" si="807"/>
        <v>0</v>
      </c>
      <c r="Y656" s="1210">
        <f t="shared" si="808"/>
        <v>0</v>
      </c>
      <c r="Z656" s="1210">
        <f t="shared" si="820"/>
        <v>0</v>
      </c>
      <c r="AA656" s="1210">
        <f t="shared" si="820"/>
        <v>0</v>
      </c>
      <c r="AB656" s="1210">
        <f t="shared" si="820"/>
        <v>0</v>
      </c>
      <c r="AC656" s="1210">
        <f t="shared" si="820"/>
        <v>0</v>
      </c>
      <c r="AD656" s="1210">
        <f t="shared" si="820"/>
        <v>0</v>
      </c>
      <c r="AE656" s="1210">
        <f t="shared" si="810"/>
        <v>0</v>
      </c>
      <c r="AF656" s="1210">
        <f t="shared" si="811"/>
        <v>0</v>
      </c>
      <c r="AG656" s="1211">
        <v>40400</v>
      </c>
      <c r="AH656" s="1212">
        <f t="shared" si="812"/>
        <v>0</v>
      </c>
      <c r="AI656" s="1212"/>
      <c r="AJ656" s="1211"/>
      <c r="AK656" s="1228"/>
      <c r="AL656" s="1214">
        <v>0</v>
      </c>
      <c r="AM656" s="1214">
        <f t="shared" si="821"/>
        <v>0</v>
      </c>
      <c r="AN656" s="1214">
        <f t="shared" si="821"/>
        <v>0</v>
      </c>
      <c r="AO656" s="1210">
        <f t="shared" si="821"/>
        <v>0</v>
      </c>
      <c r="AP656" s="1210">
        <f t="shared" si="821"/>
        <v>0</v>
      </c>
      <c r="AQ656" s="1210">
        <f t="shared" si="821"/>
        <v>0</v>
      </c>
      <c r="AR656" s="1210">
        <f t="shared" si="814"/>
        <v>0</v>
      </c>
      <c r="AS656" s="1210">
        <f t="shared" si="815"/>
        <v>0</v>
      </c>
      <c r="AT656" s="1210">
        <f t="shared" si="822"/>
        <v>0</v>
      </c>
      <c r="AU656" s="1210">
        <f t="shared" si="822"/>
        <v>0</v>
      </c>
      <c r="AV656" s="1210">
        <f t="shared" si="822"/>
        <v>0</v>
      </c>
      <c r="AW656" s="1210">
        <f t="shared" si="822"/>
        <v>0</v>
      </c>
      <c r="AX656" s="1210">
        <f t="shared" si="822"/>
        <v>0</v>
      </c>
      <c r="AY656" s="1210">
        <f t="shared" si="817"/>
        <v>0</v>
      </c>
      <c r="AZ656" s="1210">
        <f t="shared" si="818"/>
        <v>0</v>
      </c>
      <c r="BA656" s="1211">
        <v>40400</v>
      </c>
      <c r="BB656" s="1212">
        <f t="shared" si="819"/>
        <v>0</v>
      </c>
      <c r="BD656" s="1186">
        <f t="shared" si="784"/>
        <v>0</v>
      </c>
      <c r="BE656" s="1187">
        <f t="shared" si="785"/>
        <v>0</v>
      </c>
      <c r="BF656" s="1188">
        <f t="shared" si="786"/>
        <v>0</v>
      </c>
      <c r="BH656" s="1189"/>
      <c r="BI656" s="1190">
        <f t="shared" si="825"/>
        <v>0</v>
      </c>
      <c r="BJ656" s="1215"/>
    </row>
    <row r="657" spans="1:62" ht="12.6" hidden="1" customHeight="1" outlineLevel="2" x14ac:dyDescent="0.2">
      <c r="A657" s="1165" t="str">
        <f t="shared" si="824"/>
        <v>ДЭС с.Усть-Хайрюзово</v>
      </c>
      <c r="B657" s="1166" t="s">
        <v>1082</v>
      </c>
      <c r="C657" s="1166" t="s">
        <v>1124</v>
      </c>
      <c r="D657" s="2050" t="s">
        <v>1498</v>
      </c>
      <c r="E657" s="2050"/>
      <c r="F657" s="1200">
        <v>1961</v>
      </c>
      <c r="G657" s="1201" t="s">
        <v>1000</v>
      </c>
      <c r="H657" s="1202">
        <v>1600000</v>
      </c>
      <c r="I657" s="1203">
        <v>1600000</v>
      </c>
      <c r="J657" s="1204">
        <v>1600000</v>
      </c>
      <c r="K657" s="1224"/>
      <c r="L657" s="1207"/>
      <c r="M657" s="1205"/>
      <c r="N657" s="1292"/>
      <c r="O657" s="1206"/>
      <c r="P657" s="1207"/>
      <c r="Q657" s="1208"/>
      <c r="R657" s="1209">
        <v>0</v>
      </c>
      <c r="S657" s="1209">
        <v>0</v>
      </c>
      <c r="T657" s="1209">
        <v>0</v>
      </c>
      <c r="U657" s="1210">
        <f t="shared" si="823"/>
        <v>0</v>
      </c>
      <c r="V657" s="1210">
        <f t="shared" si="823"/>
        <v>0</v>
      </c>
      <c r="W657" s="1210">
        <f t="shared" si="823"/>
        <v>0</v>
      </c>
      <c r="X657" s="1210">
        <f t="shared" si="807"/>
        <v>0</v>
      </c>
      <c r="Y657" s="1210">
        <f t="shared" si="808"/>
        <v>0</v>
      </c>
      <c r="Z657" s="1210">
        <f t="shared" si="820"/>
        <v>0</v>
      </c>
      <c r="AA657" s="1210">
        <f t="shared" si="820"/>
        <v>0</v>
      </c>
      <c r="AB657" s="1210">
        <f t="shared" si="820"/>
        <v>0</v>
      </c>
      <c r="AC657" s="1210">
        <f t="shared" si="820"/>
        <v>0</v>
      </c>
      <c r="AD657" s="1210">
        <f t="shared" si="820"/>
        <v>0</v>
      </c>
      <c r="AE657" s="1210">
        <f t="shared" si="810"/>
        <v>0</v>
      </c>
      <c r="AF657" s="1210">
        <f t="shared" si="811"/>
        <v>0</v>
      </c>
      <c r="AG657" s="1211">
        <v>1600000</v>
      </c>
      <c r="AH657" s="1212">
        <f t="shared" si="812"/>
        <v>0</v>
      </c>
      <c r="AI657" s="1212"/>
      <c r="AJ657" s="1211"/>
      <c r="AK657" s="1228"/>
      <c r="AL657" s="1214">
        <v>0</v>
      </c>
      <c r="AM657" s="1214">
        <f t="shared" si="821"/>
        <v>0</v>
      </c>
      <c r="AN657" s="1214">
        <f t="shared" si="821"/>
        <v>0</v>
      </c>
      <c r="AO657" s="1210">
        <f t="shared" si="821"/>
        <v>0</v>
      </c>
      <c r="AP657" s="1210">
        <f t="shared" si="821"/>
        <v>0</v>
      </c>
      <c r="AQ657" s="1210">
        <f t="shared" si="821"/>
        <v>0</v>
      </c>
      <c r="AR657" s="1210">
        <f t="shared" si="814"/>
        <v>0</v>
      </c>
      <c r="AS657" s="1210">
        <f t="shared" si="815"/>
        <v>0</v>
      </c>
      <c r="AT657" s="1210">
        <f t="shared" si="822"/>
        <v>0</v>
      </c>
      <c r="AU657" s="1210">
        <f t="shared" si="822"/>
        <v>0</v>
      </c>
      <c r="AV657" s="1210">
        <f t="shared" si="822"/>
        <v>0</v>
      </c>
      <c r="AW657" s="1210">
        <f t="shared" si="822"/>
        <v>0</v>
      </c>
      <c r="AX657" s="1210">
        <f t="shared" si="822"/>
        <v>0</v>
      </c>
      <c r="AY657" s="1210">
        <f t="shared" si="817"/>
        <v>0</v>
      </c>
      <c r="AZ657" s="1210">
        <f t="shared" si="818"/>
        <v>0</v>
      </c>
      <c r="BA657" s="1211">
        <v>1600000</v>
      </c>
      <c r="BB657" s="1212">
        <f t="shared" si="819"/>
        <v>0</v>
      </c>
      <c r="BD657" s="1186">
        <f t="shared" si="784"/>
        <v>0</v>
      </c>
      <c r="BE657" s="1187">
        <f t="shared" si="785"/>
        <v>0</v>
      </c>
      <c r="BF657" s="1188">
        <f t="shared" si="786"/>
        <v>0</v>
      </c>
      <c r="BH657" s="1189"/>
      <c r="BI657" s="1190">
        <f t="shared" si="825"/>
        <v>0</v>
      </c>
      <c r="BJ657" s="1215"/>
    </row>
    <row r="658" spans="1:62" ht="12.6" hidden="1" customHeight="1" outlineLevel="2" x14ac:dyDescent="0.2">
      <c r="A658" s="1165" t="str">
        <f t="shared" si="824"/>
        <v>ДЭС с.Усть-Хайрюзово</v>
      </c>
      <c r="B658" s="1166" t="s">
        <v>1082</v>
      </c>
      <c r="C658" s="1166" t="s">
        <v>1124</v>
      </c>
      <c r="D658" s="2050" t="s">
        <v>1499</v>
      </c>
      <c r="E658" s="2050"/>
      <c r="F658" s="1200">
        <v>1977</v>
      </c>
      <c r="G658" s="1201" t="s">
        <v>1000</v>
      </c>
      <c r="H658" s="1202">
        <v>2250</v>
      </c>
      <c r="I658" s="1203">
        <v>2250</v>
      </c>
      <c r="J658" s="1204">
        <v>2250</v>
      </c>
      <c r="K658" s="1224"/>
      <c r="L658" s="1207"/>
      <c r="M658" s="1205"/>
      <c r="N658" s="1292"/>
      <c r="O658" s="1206"/>
      <c r="P658" s="1207"/>
      <c r="Q658" s="1208"/>
      <c r="R658" s="1209">
        <v>0</v>
      </c>
      <c r="S658" s="1209">
        <v>0</v>
      </c>
      <c r="T658" s="1209">
        <v>0</v>
      </c>
      <c r="U658" s="1210">
        <f t="shared" si="823"/>
        <v>0</v>
      </c>
      <c r="V658" s="1210">
        <f t="shared" si="823"/>
        <v>0</v>
      </c>
      <c r="W658" s="1210">
        <f t="shared" si="823"/>
        <v>0</v>
      </c>
      <c r="X658" s="1210">
        <f t="shared" si="807"/>
        <v>0</v>
      </c>
      <c r="Y658" s="1210">
        <f t="shared" si="808"/>
        <v>0</v>
      </c>
      <c r="Z658" s="1210">
        <f t="shared" si="820"/>
        <v>0</v>
      </c>
      <c r="AA658" s="1210">
        <f t="shared" si="820"/>
        <v>0</v>
      </c>
      <c r="AB658" s="1210">
        <f t="shared" si="820"/>
        <v>0</v>
      </c>
      <c r="AC658" s="1210">
        <f t="shared" si="820"/>
        <v>0</v>
      </c>
      <c r="AD658" s="1210">
        <f t="shared" si="820"/>
        <v>0</v>
      </c>
      <c r="AE658" s="1210">
        <f t="shared" si="810"/>
        <v>0</v>
      </c>
      <c r="AF658" s="1210">
        <f t="shared" si="811"/>
        <v>0</v>
      </c>
      <c r="AG658" s="1211">
        <v>2250</v>
      </c>
      <c r="AH658" s="1212">
        <f t="shared" si="812"/>
        <v>0</v>
      </c>
      <c r="AI658" s="1212"/>
      <c r="AJ658" s="1211"/>
      <c r="AK658" s="1228"/>
      <c r="AL658" s="1214">
        <v>0</v>
      </c>
      <c r="AM658" s="1214">
        <f t="shared" si="821"/>
        <v>0</v>
      </c>
      <c r="AN658" s="1214">
        <f t="shared" si="821"/>
        <v>0</v>
      </c>
      <c r="AO658" s="1210">
        <f t="shared" si="821"/>
        <v>0</v>
      </c>
      <c r="AP658" s="1210">
        <f t="shared" si="821"/>
        <v>0</v>
      </c>
      <c r="AQ658" s="1210">
        <f t="shared" si="821"/>
        <v>0</v>
      </c>
      <c r="AR658" s="1210">
        <f t="shared" si="814"/>
        <v>0</v>
      </c>
      <c r="AS658" s="1210">
        <f t="shared" si="815"/>
        <v>0</v>
      </c>
      <c r="AT658" s="1210">
        <f t="shared" si="822"/>
        <v>0</v>
      </c>
      <c r="AU658" s="1210">
        <f t="shared" si="822"/>
        <v>0</v>
      </c>
      <c r="AV658" s="1210">
        <f t="shared" si="822"/>
        <v>0</v>
      </c>
      <c r="AW658" s="1210">
        <f t="shared" si="822"/>
        <v>0</v>
      </c>
      <c r="AX658" s="1210">
        <f t="shared" si="822"/>
        <v>0</v>
      </c>
      <c r="AY658" s="1210">
        <f t="shared" si="817"/>
        <v>0</v>
      </c>
      <c r="AZ658" s="1210">
        <f t="shared" si="818"/>
        <v>0</v>
      </c>
      <c r="BA658" s="1211">
        <v>2250</v>
      </c>
      <c r="BB658" s="1212">
        <f t="shared" si="819"/>
        <v>0</v>
      </c>
      <c r="BD658" s="1186">
        <f t="shared" si="784"/>
        <v>0</v>
      </c>
      <c r="BE658" s="1187">
        <f t="shared" si="785"/>
        <v>0</v>
      </c>
      <c r="BF658" s="1188">
        <f t="shared" si="786"/>
        <v>0</v>
      </c>
      <c r="BH658" s="1189"/>
      <c r="BI658" s="1190">
        <f t="shared" si="825"/>
        <v>0</v>
      </c>
      <c r="BJ658" s="1215"/>
    </row>
    <row r="659" spans="1:62" ht="23.85" hidden="1" customHeight="1" outlineLevel="2" x14ac:dyDescent="0.2">
      <c r="A659" s="1165" t="str">
        <f t="shared" si="824"/>
        <v>ДЭС с.Усть-Хайрюзово</v>
      </c>
      <c r="B659" s="1166" t="s">
        <v>1082</v>
      </c>
      <c r="C659" s="1166" t="s">
        <v>1124</v>
      </c>
      <c r="D659" s="2050" t="s">
        <v>1500</v>
      </c>
      <c r="E659" s="2050"/>
      <c r="F659" s="1200">
        <v>1506</v>
      </c>
      <c r="G659" s="1201" t="s">
        <v>1120</v>
      </c>
      <c r="H659" s="1202">
        <v>1262321.8899999999</v>
      </c>
      <c r="I659" s="1203">
        <v>1262321.8899999999</v>
      </c>
      <c r="J659" s="1204">
        <v>788951.4</v>
      </c>
      <c r="K659" s="2039">
        <v>473370.49</v>
      </c>
      <c r="L659" s="2040"/>
      <c r="M659" s="1205"/>
      <c r="N659" s="1271">
        <v>39447.57</v>
      </c>
      <c r="O659" s="1206"/>
      <c r="P659" s="1207"/>
      <c r="Q659" s="1208"/>
      <c r="R659" s="1209">
        <v>13149.19</v>
      </c>
      <c r="S659" s="1209">
        <v>13149.19</v>
      </c>
      <c r="T659" s="1209">
        <v>13149.19</v>
      </c>
      <c r="U659" s="1210">
        <f t="shared" si="823"/>
        <v>13149.19</v>
      </c>
      <c r="V659" s="1210">
        <f t="shared" si="823"/>
        <v>13149.19</v>
      </c>
      <c r="W659" s="1210">
        <f t="shared" si="823"/>
        <v>13149.19</v>
      </c>
      <c r="X659" s="1210">
        <f t="shared" si="807"/>
        <v>78895.14</v>
      </c>
      <c r="Y659" s="1210">
        <f t="shared" si="808"/>
        <v>13149.19</v>
      </c>
      <c r="Z659" s="1210">
        <f t="shared" si="820"/>
        <v>13149.19</v>
      </c>
      <c r="AA659" s="1210">
        <f t="shared" si="820"/>
        <v>13149.19</v>
      </c>
      <c r="AB659" s="1210">
        <f t="shared" si="820"/>
        <v>13149.19</v>
      </c>
      <c r="AC659" s="1210">
        <f t="shared" si="820"/>
        <v>13149.19</v>
      </c>
      <c r="AD659" s="1210">
        <f t="shared" si="820"/>
        <v>13149.19</v>
      </c>
      <c r="AE659" s="1210">
        <f t="shared" si="810"/>
        <v>78895.14</v>
      </c>
      <c r="AF659" s="1210">
        <f t="shared" si="811"/>
        <v>157790.28</v>
      </c>
      <c r="AG659" s="1211">
        <v>1262321.8899999999</v>
      </c>
      <c r="AH659" s="1212">
        <f t="shared" si="812"/>
        <v>315580.20999999996</v>
      </c>
      <c r="AI659" s="1212"/>
      <c r="AJ659" s="1211"/>
      <c r="AK659" s="1213"/>
      <c r="AL659" s="1214">
        <v>13149.19</v>
      </c>
      <c r="AM659" s="1214">
        <f t="shared" si="821"/>
        <v>13149.19</v>
      </c>
      <c r="AN659" s="1214">
        <f t="shared" si="821"/>
        <v>13149.19</v>
      </c>
      <c r="AO659" s="1210">
        <f t="shared" si="821"/>
        <v>13149.19</v>
      </c>
      <c r="AP659" s="1210">
        <f t="shared" si="821"/>
        <v>13149.19</v>
      </c>
      <c r="AQ659" s="1210">
        <f t="shared" si="821"/>
        <v>13149.19</v>
      </c>
      <c r="AR659" s="1210">
        <f t="shared" si="814"/>
        <v>78895.14</v>
      </c>
      <c r="AS659" s="1210">
        <f t="shared" si="815"/>
        <v>13149.19</v>
      </c>
      <c r="AT659" s="1210">
        <f t="shared" si="822"/>
        <v>13149.19</v>
      </c>
      <c r="AU659" s="1210">
        <f t="shared" si="822"/>
        <v>13149.19</v>
      </c>
      <c r="AV659" s="1210">
        <f t="shared" si="822"/>
        <v>13149.19</v>
      </c>
      <c r="AW659" s="1210">
        <f t="shared" si="822"/>
        <v>13149.19</v>
      </c>
      <c r="AX659" s="1210">
        <f t="shared" si="822"/>
        <v>13149.19</v>
      </c>
      <c r="AY659" s="1210">
        <f t="shared" si="817"/>
        <v>78895.14</v>
      </c>
      <c r="AZ659" s="1210">
        <f t="shared" si="818"/>
        <v>157790.28</v>
      </c>
      <c r="BA659" s="1211">
        <v>1262321.8899999999</v>
      </c>
      <c r="BB659" s="1212">
        <f t="shared" si="819"/>
        <v>157789.92999999996</v>
      </c>
      <c r="BD659" s="1186">
        <f t="shared" si="784"/>
        <v>0</v>
      </c>
      <c r="BE659" s="1187">
        <f t="shared" si="785"/>
        <v>433922.92</v>
      </c>
      <c r="BF659" s="1188">
        <f t="shared" si="786"/>
        <v>0</v>
      </c>
      <c r="BH659" s="1189"/>
      <c r="BI659" s="1190">
        <f t="shared" si="825"/>
        <v>0</v>
      </c>
      <c r="BJ659" s="1215" t="e">
        <v>#VALUE!</v>
      </c>
    </row>
    <row r="660" spans="1:62" ht="12.6" hidden="1" customHeight="1" outlineLevel="2" x14ac:dyDescent="0.2">
      <c r="A660" s="1165" t="str">
        <f t="shared" si="824"/>
        <v>ДЭС с.Усть-Хайрюзово</v>
      </c>
      <c r="B660" s="1166" t="s">
        <v>1082</v>
      </c>
      <c r="C660" s="1166" t="s">
        <v>1124</v>
      </c>
      <c r="D660" s="2050" t="s">
        <v>1501</v>
      </c>
      <c r="E660" s="2050"/>
      <c r="F660" s="1200">
        <v>2017</v>
      </c>
      <c r="G660" s="1201" t="s">
        <v>1000</v>
      </c>
      <c r="H660" s="1202">
        <v>9750</v>
      </c>
      <c r="I660" s="1203">
        <v>9750</v>
      </c>
      <c r="J660" s="1204">
        <v>9750</v>
      </c>
      <c r="K660" s="1224"/>
      <c r="L660" s="1207"/>
      <c r="M660" s="1205"/>
      <c r="N660" s="1292"/>
      <c r="O660" s="1206"/>
      <c r="P660" s="1207"/>
      <c r="Q660" s="1208"/>
      <c r="R660" s="1209">
        <v>0</v>
      </c>
      <c r="S660" s="1209">
        <v>0</v>
      </c>
      <c r="T660" s="1209">
        <v>0</v>
      </c>
      <c r="U660" s="1210">
        <f t="shared" si="823"/>
        <v>0</v>
      </c>
      <c r="V660" s="1210">
        <f t="shared" si="823"/>
        <v>0</v>
      </c>
      <c r="W660" s="1210">
        <f t="shared" si="823"/>
        <v>0</v>
      </c>
      <c r="X660" s="1210">
        <f t="shared" si="807"/>
        <v>0</v>
      </c>
      <c r="Y660" s="1210">
        <f t="shared" si="808"/>
        <v>0</v>
      </c>
      <c r="Z660" s="1210">
        <f t="shared" si="820"/>
        <v>0</v>
      </c>
      <c r="AA660" s="1210">
        <f t="shared" si="820"/>
        <v>0</v>
      </c>
      <c r="AB660" s="1210">
        <f t="shared" si="820"/>
        <v>0</v>
      </c>
      <c r="AC660" s="1210">
        <f t="shared" si="820"/>
        <v>0</v>
      </c>
      <c r="AD660" s="1210">
        <f t="shared" si="820"/>
        <v>0</v>
      </c>
      <c r="AE660" s="1210">
        <f t="shared" si="810"/>
        <v>0</v>
      </c>
      <c r="AF660" s="1210">
        <f t="shared" si="811"/>
        <v>0</v>
      </c>
      <c r="AG660" s="1211">
        <v>9750</v>
      </c>
      <c r="AH660" s="1212">
        <f t="shared" si="812"/>
        <v>0</v>
      </c>
      <c r="AI660" s="1212"/>
      <c r="AJ660" s="1211"/>
      <c r="AK660" s="1228"/>
      <c r="AL660" s="1214">
        <v>0</v>
      </c>
      <c r="AM660" s="1214">
        <f t="shared" si="821"/>
        <v>0</v>
      </c>
      <c r="AN660" s="1214">
        <f t="shared" si="821"/>
        <v>0</v>
      </c>
      <c r="AO660" s="1210">
        <f t="shared" si="821"/>
        <v>0</v>
      </c>
      <c r="AP660" s="1210">
        <f t="shared" si="821"/>
        <v>0</v>
      </c>
      <c r="AQ660" s="1210">
        <f t="shared" si="821"/>
        <v>0</v>
      </c>
      <c r="AR660" s="1210">
        <f t="shared" si="814"/>
        <v>0</v>
      </c>
      <c r="AS660" s="1210">
        <f t="shared" si="815"/>
        <v>0</v>
      </c>
      <c r="AT660" s="1210">
        <f t="shared" si="822"/>
        <v>0</v>
      </c>
      <c r="AU660" s="1210">
        <f t="shared" si="822"/>
        <v>0</v>
      </c>
      <c r="AV660" s="1210">
        <f t="shared" si="822"/>
        <v>0</v>
      </c>
      <c r="AW660" s="1210">
        <f t="shared" si="822"/>
        <v>0</v>
      </c>
      <c r="AX660" s="1210">
        <f t="shared" si="822"/>
        <v>0</v>
      </c>
      <c r="AY660" s="1210">
        <f t="shared" si="817"/>
        <v>0</v>
      </c>
      <c r="AZ660" s="1210">
        <f t="shared" si="818"/>
        <v>0</v>
      </c>
      <c r="BA660" s="1211">
        <v>9750</v>
      </c>
      <c r="BB660" s="1212">
        <f t="shared" si="819"/>
        <v>0</v>
      </c>
      <c r="BD660" s="1186">
        <f t="shared" si="784"/>
        <v>0</v>
      </c>
      <c r="BE660" s="1187">
        <f t="shared" si="785"/>
        <v>0</v>
      </c>
      <c r="BF660" s="1188">
        <f t="shared" si="786"/>
        <v>0</v>
      </c>
      <c r="BH660" s="1189"/>
      <c r="BI660" s="1190">
        <f t="shared" si="825"/>
        <v>0</v>
      </c>
      <c r="BJ660" s="1215"/>
    </row>
    <row r="661" spans="1:62" ht="12.6" hidden="1" customHeight="1" outlineLevel="2" x14ac:dyDescent="0.2">
      <c r="A661" s="1165" t="str">
        <f t="shared" si="824"/>
        <v>ДЭС с.Усть-Хайрюзово</v>
      </c>
      <c r="B661" s="1166" t="s">
        <v>1082</v>
      </c>
      <c r="C661" s="1166" t="s">
        <v>1124</v>
      </c>
      <c r="D661" s="2050" t="s">
        <v>1502</v>
      </c>
      <c r="E661" s="2050"/>
      <c r="F661" s="1200">
        <v>1975</v>
      </c>
      <c r="G661" s="1201" t="s">
        <v>1000</v>
      </c>
      <c r="H661" s="1202">
        <v>2250</v>
      </c>
      <c r="I661" s="1203">
        <v>2250</v>
      </c>
      <c r="J661" s="1204">
        <v>2250</v>
      </c>
      <c r="K661" s="1224"/>
      <c r="L661" s="1207"/>
      <c r="M661" s="1205"/>
      <c r="N661" s="1292"/>
      <c r="O661" s="1206"/>
      <c r="P661" s="1207"/>
      <c r="Q661" s="1208"/>
      <c r="R661" s="1209">
        <v>0</v>
      </c>
      <c r="S661" s="1209">
        <v>0</v>
      </c>
      <c r="T661" s="1209">
        <v>0</v>
      </c>
      <c r="U661" s="1210">
        <f t="shared" si="823"/>
        <v>0</v>
      </c>
      <c r="V661" s="1210">
        <f t="shared" si="823"/>
        <v>0</v>
      </c>
      <c r="W661" s="1210">
        <f t="shared" si="823"/>
        <v>0</v>
      </c>
      <c r="X661" s="1210">
        <f t="shared" si="807"/>
        <v>0</v>
      </c>
      <c r="Y661" s="1210">
        <f t="shared" si="808"/>
        <v>0</v>
      </c>
      <c r="Z661" s="1210">
        <f t="shared" ref="Z661:AD675" si="826">Y661</f>
        <v>0</v>
      </c>
      <c r="AA661" s="1210">
        <f t="shared" si="826"/>
        <v>0</v>
      </c>
      <c r="AB661" s="1210">
        <f t="shared" si="826"/>
        <v>0</v>
      </c>
      <c r="AC661" s="1210">
        <f t="shared" si="826"/>
        <v>0</v>
      </c>
      <c r="AD661" s="1210">
        <f t="shared" si="826"/>
        <v>0</v>
      </c>
      <c r="AE661" s="1210">
        <f t="shared" si="810"/>
        <v>0</v>
      </c>
      <c r="AF661" s="1210">
        <f t="shared" si="811"/>
        <v>0</v>
      </c>
      <c r="AG661" s="1211">
        <v>2250</v>
      </c>
      <c r="AH661" s="1212">
        <f t="shared" si="812"/>
        <v>0</v>
      </c>
      <c r="AI661" s="1212"/>
      <c r="AJ661" s="1211"/>
      <c r="AK661" s="1228"/>
      <c r="AL661" s="1214">
        <v>0</v>
      </c>
      <c r="AM661" s="1214">
        <f t="shared" ref="AM661:AQ675" si="827">AL661</f>
        <v>0</v>
      </c>
      <c r="AN661" s="1214">
        <f t="shared" si="827"/>
        <v>0</v>
      </c>
      <c r="AO661" s="1210">
        <f t="shared" si="827"/>
        <v>0</v>
      </c>
      <c r="AP661" s="1210">
        <f t="shared" si="827"/>
        <v>0</v>
      </c>
      <c r="AQ661" s="1210">
        <f t="shared" si="827"/>
        <v>0</v>
      </c>
      <c r="AR661" s="1210">
        <f t="shared" si="814"/>
        <v>0</v>
      </c>
      <c r="AS661" s="1210">
        <f t="shared" si="815"/>
        <v>0</v>
      </c>
      <c r="AT661" s="1210">
        <f t="shared" ref="AT661:AX675" si="828">AS661</f>
        <v>0</v>
      </c>
      <c r="AU661" s="1210">
        <f t="shared" si="828"/>
        <v>0</v>
      </c>
      <c r="AV661" s="1210">
        <f t="shared" si="828"/>
        <v>0</v>
      </c>
      <c r="AW661" s="1210">
        <f t="shared" si="828"/>
        <v>0</v>
      </c>
      <c r="AX661" s="1210">
        <f t="shared" si="828"/>
        <v>0</v>
      </c>
      <c r="AY661" s="1210">
        <f t="shared" si="817"/>
        <v>0</v>
      </c>
      <c r="AZ661" s="1210">
        <f t="shared" si="818"/>
        <v>0</v>
      </c>
      <c r="BA661" s="1211">
        <v>2250</v>
      </c>
      <c r="BB661" s="1212">
        <f t="shared" si="819"/>
        <v>0</v>
      </c>
      <c r="BD661" s="1186">
        <f t="shared" si="784"/>
        <v>0</v>
      </c>
      <c r="BE661" s="1187">
        <f t="shared" si="785"/>
        <v>0</v>
      </c>
      <c r="BF661" s="1188">
        <f t="shared" si="786"/>
        <v>0</v>
      </c>
      <c r="BH661" s="1189"/>
      <c r="BI661" s="1190">
        <f t="shared" si="825"/>
        <v>0</v>
      </c>
      <c r="BJ661" s="1215"/>
    </row>
    <row r="662" spans="1:62" ht="12.6" hidden="1" customHeight="1" outlineLevel="2" x14ac:dyDescent="0.2">
      <c r="A662" s="1165" t="str">
        <f t="shared" si="824"/>
        <v>ДЭС с.Усть-Хайрюзово</v>
      </c>
      <c r="B662" s="1166" t="s">
        <v>1082</v>
      </c>
      <c r="C662" s="1166" t="s">
        <v>1124</v>
      </c>
      <c r="D662" s="2050" t="s">
        <v>1503</v>
      </c>
      <c r="E662" s="2050"/>
      <c r="F662" s="1200">
        <v>1970</v>
      </c>
      <c r="G662" s="1201" t="s">
        <v>1000</v>
      </c>
      <c r="H662" s="1202">
        <v>2250</v>
      </c>
      <c r="I662" s="1203">
        <v>2250</v>
      </c>
      <c r="J662" s="1204">
        <v>2250</v>
      </c>
      <c r="K662" s="1224"/>
      <c r="L662" s="1207"/>
      <c r="M662" s="1205"/>
      <c r="N662" s="1292"/>
      <c r="O662" s="1206"/>
      <c r="P662" s="1207"/>
      <c r="Q662" s="1208"/>
      <c r="R662" s="1209">
        <v>0</v>
      </c>
      <c r="S662" s="1209">
        <v>0</v>
      </c>
      <c r="T662" s="1209">
        <v>0</v>
      </c>
      <c r="U662" s="1210">
        <f t="shared" si="823"/>
        <v>0</v>
      </c>
      <c r="V662" s="1210">
        <f t="shared" si="823"/>
        <v>0</v>
      </c>
      <c r="W662" s="1210">
        <f t="shared" si="823"/>
        <v>0</v>
      </c>
      <c r="X662" s="1210">
        <f t="shared" si="807"/>
        <v>0</v>
      </c>
      <c r="Y662" s="1210">
        <f t="shared" si="808"/>
        <v>0</v>
      </c>
      <c r="Z662" s="1210">
        <f t="shared" si="826"/>
        <v>0</v>
      </c>
      <c r="AA662" s="1210">
        <f t="shared" si="826"/>
        <v>0</v>
      </c>
      <c r="AB662" s="1210">
        <f t="shared" si="826"/>
        <v>0</v>
      </c>
      <c r="AC662" s="1210">
        <f t="shared" si="826"/>
        <v>0</v>
      </c>
      <c r="AD662" s="1210">
        <f t="shared" si="826"/>
        <v>0</v>
      </c>
      <c r="AE662" s="1210">
        <f t="shared" si="810"/>
        <v>0</v>
      </c>
      <c r="AF662" s="1210">
        <f t="shared" si="811"/>
        <v>0</v>
      </c>
      <c r="AG662" s="1211">
        <v>2250</v>
      </c>
      <c r="AH662" s="1212">
        <f t="shared" si="812"/>
        <v>0</v>
      </c>
      <c r="AI662" s="1212"/>
      <c r="AJ662" s="1211"/>
      <c r="AK662" s="1228"/>
      <c r="AL662" s="1214">
        <v>0</v>
      </c>
      <c r="AM662" s="1214">
        <f t="shared" si="827"/>
        <v>0</v>
      </c>
      <c r="AN662" s="1214">
        <f t="shared" si="827"/>
        <v>0</v>
      </c>
      <c r="AO662" s="1210">
        <f t="shared" si="827"/>
        <v>0</v>
      </c>
      <c r="AP662" s="1210">
        <f t="shared" si="827"/>
        <v>0</v>
      </c>
      <c r="AQ662" s="1210">
        <f t="shared" si="827"/>
        <v>0</v>
      </c>
      <c r="AR662" s="1210">
        <f t="shared" si="814"/>
        <v>0</v>
      </c>
      <c r="AS662" s="1210">
        <f t="shared" si="815"/>
        <v>0</v>
      </c>
      <c r="AT662" s="1210">
        <f t="shared" si="828"/>
        <v>0</v>
      </c>
      <c r="AU662" s="1210">
        <f t="shared" si="828"/>
        <v>0</v>
      </c>
      <c r="AV662" s="1210">
        <f t="shared" si="828"/>
        <v>0</v>
      </c>
      <c r="AW662" s="1210">
        <f t="shared" si="828"/>
        <v>0</v>
      </c>
      <c r="AX662" s="1210">
        <f t="shared" si="828"/>
        <v>0</v>
      </c>
      <c r="AY662" s="1210">
        <f t="shared" si="817"/>
        <v>0</v>
      </c>
      <c r="AZ662" s="1210">
        <f t="shared" si="818"/>
        <v>0</v>
      </c>
      <c r="BA662" s="1211">
        <v>2250</v>
      </c>
      <c r="BB662" s="1212">
        <f t="shared" si="819"/>
        <v>0</v>
      </c>
      <c r="BD662" s="1186">
        <f t="shared" si="784"/>
        <v>0</v>
      </c>
      <c r="BE662" s="1187">
        <f t="shared" si="785"/>
        <v>0</v>
      </c>
      <c r="BF662" s="1188">
        <f t="shared" si="786"/>
        <v>0</v>
      </c>
      <c r="BH662" s="1189"/>
      <c r="BI662" s="1190">
        <f t="shared" si="825"/>
        <v>0</v>
      </c>
      <c r="BJ662" s="1215"/>
    </row>
    <row r="663" spans="1:62" ht="23.85" hidden="1" customHeight="1" outlineLevel="2" x14ac:dyDescent="0.2">
      <c r="A663" s="1165" t="str">
        <f t="shared" si="824"/>
        <v>ДЭС с.Усть-Хайрюзово</v>
      </c>
      <c r="B663" s="1166" t="s">
        <v>1082</v>
      </c>
      <c r="C663" s="1166" t="s">
        <v>1124</v>
      </c>
      <c r="D663" s="2050" t="s">
        <v>1504</v>
      </c>
      <c r="E663" s="2050"/>
      <c r="F663" s="1200">
        <v>1967</v>
      </c>
      <c r="G663" s="1201" t="s">
        <v>1000</v>
      </c>
      <c r="H663" s="1202">
        <v>61350</v>
      </c>
      <c r="I663" s="1203">
        <v>61350</v>
      </c>
      <c r="J663" s="1204">
        <v>61350</v>
      </c>
      <c r="K663" s="1224"/>
      <c r="L663" s="1207"/>
      <c r="M663" s="1205"/>
      <c r="N663" s="1292"/>
      <c r="O663" s="1206"/>
      <c r="P663" s="1207"/>
      <c r="Q663" s="1208"/>
      <c r="R663" s="1209">
        <v>0</v>
      </c>
      <c r="S663" s="1209">
        <v>0</v>
      </c>
      <c r="T663" s="1209">
        <v>0</v>
      </c>
      <c r="U663" s="1210">
        <f t="shared" si="823"/>
        <v>0</v>
      </c>
      <c r="V663" s="1210">
        <f t="shared" si="823"/>
        <v>0</v>
      </c>
      <c r="W663" s="1210">
        <f t="shared" si="823"/>
        <v>0</v>
      </c>
      <c r="X663" s="1210">
        <f t="shared" si="807"/>
        <v>0</v>
      </c>
      <c r="Y663" s="1210">
        <f t="shared" si="808"/>
        <v>0</v>
      </c>
      <c r="Z663" s="1210">
        <f t="shared" si="826"/>
        <v>0</v>
      </c>
      <c r="AA663" s="1210">
        <f t="shared" si="826"/>
        <v>0</v>
      </c>
      <c r="AB663" s="1210">
        <f t="shared" si="826"/>
        <v>0</v>
      </c>
      <c r="AC663" s="1210">
        <f t="shared" si="826"/>
        <v>0</v>
      </c>
      <c r="AD663" s="1210">
        <f t="shared" si="826"/>
        <v>0</v>
      </c>
      <c r="AE663" s="1210">
        <f t="shared" si="810"/>
        <v>0</v>
      </c>
      <c r="AF663" s="1210">
        <f t="shared" si="811"/>
        <v>0</v>
      </c>
      <c r="AG663" s="1211">
        <v>61350</v>
      </c>
      <c r="AH663" s="1212">
        <f t="shared" si="812"/>
        <v>0</v>
      </c>
      <c r="AI663" s="1212"/>
      <c r="AJ663" s="1211"/>
      <c r="AK663" s="1228"/>
      <c r="AL663" s="1214">
        <v>0</v>
      </c>
      <c r="AM663" s="1214">
        <f t="shared" si="827"/>
        <v>0</v>
      </c>
      <c r="AN663" s="1214">
        <f t="shared" si="827"/>
        <v>0</v>
      </c>
      <c r="AO663" s="1210">
        <f t="shared" si="827"/>
        <v>0</v>
      </c>
      <c r="AP663" s="1210">
        <f t="shared" si="827"/>
        <v>0</v>
      </c>
      <c r="AQ663" s="1210">
        <f t="shared" si="827"/>
        <v>0</v>
      </c>
      <c r="AR663" s="1210">
        <f t="shared" si="814"/>
        <v>0</v>
      </c>
      <c r="AS663" s="1210">
        <f t="shared" si="815"/>
        <v>0</v>
      </c>
      <c r="AT663" s="1210">
        <f t="shared" si="828"/>
        <v>0</v>
      </c>
      <c r="AU663" s="1210">
        <f t="shared" si="828"/>
        <v>0</v>
      </c>
      <c r="AV663" s="1210">
        <f t="shared" si="828"/>
        <v>0</v>
      </c>
      <c r="AW663" s="1210">
        <f t="shared" si="828"/>
        <v>0</v>
      </c>
      <c r="AX663" s="1210">
        <f t="shared" si="828"/>
        <v>0</v>
      </c>
      <c r="AY663" s="1210">
        <f t="shared" si="817"/>
        <v>0</v>
      </c>
      <c r="AZ663" s="1210">
        <f t="shared" si="818"/>
        <v>0</v>
      </c>
      <c r="BA663" s="1211">
        <v>61350</v>
      </c>
      <c r="BB663" s="1212">
        <f t="shared" si="819"/>
        <v>0</v>
      </c>
      <c r="BD663" s="1186">
        <f t="shared" si="784"/>
        <v>0</v>
      </c>
      <c r="BE663" s="1187">
        <f t="shared" si="785"/>
        <v>0</v>
      </c>
      <c r="BF663" s="1188">
        <f t="shared" si="786"/>
        <v>0</v>
      </c>
      <c r="BH663" s="1189"/>
      <c r="BI663" s="1190">
        <f t="shared" si="825"/>
        <v>0</v>
      </c>
      <c r="BJ663" s="1215"/>
    </row>
    <row r="664" spans="1:62" ht="12.6" hidden="1" customHeight="1" outlineLevel="2" x14ac:dyDescent="0.2">
      <c r="A664" s="1165" t="str">
        <f t="shared" si="824"/>
        <v>ДЭС с.Усть-Хайрюзово</v>
      </c>
      <c r="B664" s="1166" t="s">
        <v>1082</v>
      </c>
      <c r="C664" s="1166" t="s">
        <v>1124</v>
      </c>
      <c r="D664" s="2050" t="s">
        <v>1505</v>
      </c>
      <c r="E664" s="2050"/>
      <c r="F664" s="1200">
        <v>1511</v>
      </c>
      <c r="G664" s="1201" t="s">
        <v>1120</v>
      </c>
      <c r="H664" s="1202">
        <v>1163512.96</v>
      </c>
      <c r="I664" s="1203">
        <v>1163512.96</v>
      </c>
      <c r="J664" s="1204">
        <v>727195.8</v>
      </c>
      <c r="K664" s="2039">
        <v>436317.16</v>
      </c>
      <c r="L664" s="2040"/>
      <c r="M664" s="1205"/>
      <c r="N664" s="1271">
        <v>36359.79</v>
      </c>
      <c r="O664" s="1206"/>
      <c r="P664" s="1207"/>
      <c r="Q664" s="1208"/>
      <c r="R664" s="1209">
        <v>12119.93</v>
      </c>
      <c r="S664" s="1209">
        <v>12119.93</v>
      </c>
      <c r="T664" s="1209">
        <v>12119.93</v>
      </c>
      <c r="U664" s="1210">
        <f t="shared" si="823"/>
        <v>12119.93</v>
      </c>
      <c r="V664" s="1210">
        <f t="shared" si="823"/>
        <v>12119.93</v>
      </c>
      <c r="W664" s="1210">
        <f t="shared" si="823"/>
        <v>12119.93</v>
      </c>
      <c r="X664" s="1210">
        <f t="shared" si="807"/>
        <v>72719.58</v>
      </c>
      <c r="Y664" s="1210">
        <f t="shared" si="808"/>
        <v>12119.93</v>
      </c>
      <c r="Z664" s="1210">
        <f t="shared" si="826"/>
        <v>12119.93</v>
      </c>
      <c r="AA664" s="1210">
        <f t="shared" si="826"/>
        <v>12119.93</v>
      </c>
      <c r="AB664" s="1210">
        <f t="shared" si="826"/>
        <v>12119.93</v>
      </c>
      <c r="AC664" s="1210">
        <f t="shared" si="826"/>
        <v>12119.93</v>
      </c>
      <c r="AD664" s="1210">
        <f t="shared" si="826"/>
        <v>12119.93</v>
      </c>
      <c r="AE664" s="1210">
        <f t="shared" si="810"/>
        <v>72719.58</v>
      </c>
      <c r="AF664" s="1210">
        <f t="shared" si="811"/>
        <v>145439.16</v>
      </c>
      <c r="AG664" s="1211">
        <v>1163512.96</v>
      </c>
      <c r="AH664" s="1212">
        <f t="shared" si="812"/>
        <v>290878</v>
      </c>
      <c r="AI664" s="1212"/>
      <c r="AJ664" s="1211"/>
      <c r="AK664" s="1213"/>
      <c r="AL664" s="1214">
        <v>12119.93</v>
      </c>
      <c r="AM664" s="1214">
        <f t="shared" si="827"/>
        <v>12119.93</v>
      </c>
      <c r="AN664" s="1214">
        <f t="shared" si="827"/>
        <v>12119.93</v>
      </c>
      <c r="AO664" s="1210">
        <f t="shared" si="827"/>
        <v>12119.93</v>
      </c>
      <c r="AP664" s="1210">
        <f t="shared" si="827"/>
        <v>12119.93</v>
      </c>
      <c r="AQ664" s="1210">
        <f t="shared" si="827"/>
        <v>12119.93</v>
      </c>
      <c r="AR664" s="1210">
        <f t="shared" si="814"/>
        <v>72719.58</v>
      </c>
      <c r="AS664" s="1210">
        <f t="shared" si="815"/>
        <v>12119.93</v>
      </c>
      <c r="AT664" s="1210">
        <f t="shared" si="828"/>
        <v>12119.93</v>
      </c>
      <c r="AU664" s="1210">
        <f t="shared" si="828"/>
        <v>12119.93</v>
      </c>
      <c r="AV664" s="1210">
        <f t="shared" si="828"/>
        <v>12119.93</v>
      </c>
      <c r="AW664" s="1210">
        <f t="shared" si="828"/>
        <v>12119.93</v>
      </c>
      <c r="AX664" s="1210">
        <f t="shared" si="828"/>
        <v>12119.93</v>
      </c>
      <c r="AY664" s="1210">
        <f t="shared" si="817"/>
        <v>72719.58</v>
      </c>
      <c r="AZ664" s="1210">
        <f t="shared" si="818"/>
        <v>145439.16</v>
      </c>
      <c r="BA664" s="1211">
        <v>1163512.96</v>
      </c>
      <c r="BB664" s="1212">
        <f t="shared" si="819"/>
        <v>145438.84</v>
      </c>
      <c r="BD664" s="1186">
        <f t="shared" ref="BD664:BD731" si="829">N664-(R664+S664+T664)</f>
        <v>0</v>
      </c>
      <c r="BE664" s="1187">
        <f t="shared" si="785"/>
        <v>399957.37</v>
      </c>
      <c r="BF664" s="1188">
        <f t="shared" si="786"/>
        <v>0</v>
      </c>
      <c r="BH664" s="1189"/>
      <c r="BI664" s="1190">
        <f t="shared" si="825"/>
        <v>0</v>
      </c>
      <c r="BJ664" s="1215" t="e">
        <v>#VALUE!</v>
      </c>
    </row>
    <row r="665" spans="1:62" ht="23.85" hidden="1" customHeight="1" outlineLevel="2" x14ac:dyDescent="0.2">
      <c r="A665" s="1165" t="str">
        <f t="shared" si="824"/>
        <v>ДЭС с.Усть-Хайрюзово</v>
      </c>
      <c r="B665" s="1166" t="str">
        <f>D708</f>
        <v>приборы и лаборат.оборудование</v>
      </c>
      <c r="C665" s="1166" t="s">
        <v>1100</v>
      </c>
      <c r="D665" s="2050" t="s">
        <v>1506</v>
      </c>
      <c r="E665" s="2050"/>
      <c r="F665" s="1200">
        <v>896</v>
      </c>
      <c r="G665" s="1201" t="s">
        <v>1058</v>
      </c>
      <c r="H665" s="1202">
        <v>14300</v>
      </c>
      <c r="I665" s="1203">
        <v>14300</v>
      </c>
      <c r="J665" s="1204">
        <v>14300</v>
      </c>
      <c r="K665" s="1224"/>
      <c r="L665" s="1207"/>
      <c r="M665" s="1205"/>
      <c r="N665" s="1292"/>
      <c r="O665" s="1206"/>
      <c r="P665" s="1207"/>
      <c r="Q665" s="1208"/>
      <c r="R665" s="1209">
        <v>0</v>
      </c>
      <c r="S665" s="1209">
        <v>0</v>
      </c>
      <c r="T665" s="1209">
        <v>0</v>
      </c>
      <c r="U665" s="1210">
        <f t="shared" si="823"/>
        <v>0</v>
      </c>
      <c r="V665" s="1210">
        <f t="shared" si="823"/>
        <v>0</v>
      </c>
      <c r="W665" s="1210">
        <f t="shared" si="823"/>
        <v>0</v>
      </c>
      <c r="X665" s="1210">
        <f t="shared" si="807"/>
        <v>0</v>
      </c>
      <c r="Y665" s="1210">
        <f t="shared" si="808"/>
        <v>0</v>
      </c>
      <c r="Z665" s="1210">
        <f t="shared" si="826"/>
        <v>0</v>
      </c>
      <c r="AA665" s="1210">
        <f t="shared" si="826"/>
        <v>0</v>
      </c>
      <c r="AB665" s="1210">
        <f t="shared" si="826"/>
        <v>0</v>
      </c>
      <c r="AC665" s="1210">
        <f t="shared" si="826"/>
        <v>0</v>
      </c>
      <c r="AD665" s="1210">
        <f t="shared" si="826"/>
        <v>0</v>
      </c>
      <c r="AE665" s="1210">
        <f t="shared" si="810"/>
        <v>0</v>
      </c>
      <c r="AF665" s="1210">
        <f t="shared" si="811"/>
        <v>0</v>
      </c>
      <c r="AG665" s="1211">
        <v>14300</v>
      </c>
      <c r="AH665" s="1212">
        <f t="shared" si="812"/>
        <v>0</v>
      </c>
      <c r="AI665" s="1212"/>
      <c r="AJ665" s="1211"/>
      <c r="AK665" s="1228"/>
      <c r="AL665" s="1214">
        <v>0</v>
      </c>
      <c r="AM665" s="1214">
        <f t="shared" si="827"/>
        <v>0</v>
      </c>
      <c r="AN665" s="1214">
        <f t="shared" si="827"/>
        <v>0</v>
      </c>
      <c r="AO665" s="1210">
        <f t="shared" si="827"/>
        <v>0</v>
      </c>
      <c r="AP665" s="1210">
        <f t="shared" si="827"/>
        <v>0</v>
      </c>
      <c r="AQ665" s="1210">
        <f t="shared" si="827"/>
        <v>0</v>
      </c>
      <c r="AR665" s="1210">
        <f t="shared" si="814"/>
        <v>0</v>
      </c>
      <c r="AS665" s="1210">
        <f t="shared" si="815"/>
        <v>0</v>
      </c>
      <c r="AT665" s="1210">
        <f t="shared" si="828"/>
        <v>0</v>
      </c>
      <c r="AU665" s="1210">
        <f t="shared" si="828"/>
        <v>0</v>
      </c>
      <c r="AV665" s="1210">
        <f t="shared" si="828"/>
        <v>0</v>
      </c>
      <c r="AW665" s="1210">
        <f t="shared" si="828"/>
        <v>0</v>
      </c>
      <c r="AX665" s="1210">
        <f t="shared" si="828"/>
        <v>0</v>
      </c>
      <c r="AY665" s="1210">
        <f t="shared" si="817"/>
        <v>0</v>
      </c>
      <c r="AZ665" s="1210">
        <f t="shared" si="818"/>
        <v>0</v>
      </c>
      <c r="BA665" s="1211">
        <v>14300</v>
      </c>
      <c r="BB665" s="1212">
        <f t="shared" si="819"/>
        <v>0</v>
      </c>
      <c r="BD665" s="1186">
        <f t="shared" si="829"/>
        <v>0</v>
      </c>
      <c r="BE665" s="1187">
        <f t="shared" ref="BE665:BE732" si="830">(K665+M665-R665-S665-T665)-AK665</f>
        <v>0</v>
      </c>
      <c r="BF665" s="1188">
        <f t="shared" si="786"/>
        <v>0</v>
      </c>
      <c r="BH665" s="1189"/>
      <c r="BI665" s="1190">
        <f t="shared" si="825"/>
        <v>0</v>
      </c>
      <c r="BJ665" s="1215"/>
    </row>
    <row r="666" spans="1:62" ht="12.6" hidden="1" customHeight="1" outlineLevel="2" x14ac:dyDescent="0.2">
      <c r="A666" s="1165" t="str">
        <f t="shared" si="824"/>
        <v>ДЭС с.Усть-Хайрюзово</v>
      </c>
      <c r="B666" s="1166" t="str">
        <f>B667</f>
        <v>Передаточные устройства</v>
      </c>
      <c r="C666" s="1166" t="s">
        <v>1124</v>
      </c>
      <c r="D666" s="2050" t="s">
        <v>1507</v>
      </c>
      <c r="E666" s="2050"/>
      <c r="F666" s="1200">
        <v>2028</v>
      </c>
      <c r="G666" s="1201" t="s">
        <v>1000</v>
      </c>
      <c r="H666" s="1202">
        <v>2250</v>
      </c>
      <c r="I666" s="1203">
        <v>2250</v>
      </c>
      <c r="J666" s="1204">
        <v>2250</v>
      </c>
      <c r="K666" s="1224"/>
      <c r="L666" s="1207"/>
      <c r="M666" s="1205"/>
      <c r="N666" s="1292"/>
      <c r="O666" s="1206"/>
      <c r="P666" s="1207"/>
      <c r="Q666" s="1208"/>
      <c r="R666" s="1209">
        <v>0</v>
      </c>
      <c r="S666" s="1209">
        <v>0</v>
      </c>
      <c r="T666" s="1209">
        <v>0</v>
      </c>
      <c r="U666" s="1210">
        <f t="shared" si="823"/>
        <v>0</v>
      </c>
      <c r="V666" s="1210">
        <f t="shared" si="823"/>
        <v>0</v>
      </c>
      <c r="W666" s="1210">
        <f t="shared" si="823"/>
        <v>0</v>
      </c>
      <c r="X666" s="1210">
        <f t="shared" si="807"/>
        <v>0</v>
      </c>
      <c r="Y666" s="1210">
        <f t="shared" si="808"/>
        <v>0</v>
      </c>
      <c r="Z666" s="1210">
        <f t="shared" si="826"/>
        <v>0</v>
      </c>
      <c r="AA666" s="1210">
        <f t="shared" si="826"/>
        <v>0</v>
      </c>
      <c r="AB666" s="1210">
        <f t="shared" si="826"/>
        <v>0</v>
      </c>
      <c r="AC666" s="1210">
        <f t="shared" si="826"/>
        <v>0</v>
      </c>
      <c r="AD666" s="1210">
        <f t="shared" si="826"/>
        <v>0</v>
      </c>
      <c r="AE666" s="1210">
        <f t="shared" si="810"/>
        <v>0</v>
      </c>
      <c r="AF666" s="1210">
        <f t="shared" si="811"/>
        <v>0</v>
      </c>
      <c r="AG666" s="1211">
        <v>2250</v>
      </c>
      <c r="AH666" s="1212">
        <f t="shared" si="812"/>
        <v>0</v>
      </c>
      <c r="AI666" s="1212"/>
      <c r="AJ666" s="1211"/>
      <c r="AK666" s="1228"/>
      <c r="AL666" s="1214">
        <v>0</v>
      </c>
      <c r="AM666" s="1214">
        <f t="shared" si="827"/>
        <v>0</v>
      </c>
      <c r="AN666" s="1214">
        <f t="shared" si="827"/>
        <v>0</v>
      </c>
      <c r="AO666" s="1210">
        <f t="shared" si="827"/>
        <v>0</v>
      </c>
      <c r="AP666" s="1210">
        <f t="shared" si="827"/>
        <v>0</v>
      </c>
      <c r="AQ666" s="1210">
        <f t="shared" si="827"/>
        <v>0</v>
      </c>
      <c r="AR666" s="1210">
        <f t="shared" si="814"/>
        <v>0</v>
      </c>
      <c r="AS666" s="1210">
        <f t="shared" si="815"/>
        <v>0</v>
      </c>
      <c r="AT666" s="1210">
        <f t="shared" si="828"/>
        <v>0</v>
      </c>
      <c r="AU666" s="1210">
        <f t="shared" si="828"/>
        <v>0</v>
      </c>
      <c r="AV666" s="1210">
        <f t="shared" si="828"/>
        <v>0</v>
      </c>
      <c r="AW666" s="1210">
        <f t="shared" si="828"/>
        <v>0</v>
      </c>
      <c r="AX666" s="1210">
        <f t="shared" si="828"/>
        <v>0</v>
      </c>
      <c r="AY666" s="1210">
        <f t="shared" si="817"/>
        <v>0</v>
      </c>
      <c r="AZ666" s="1210">
        <f t="shared" si="818"/>
        <v>0</v>
      </c>
      <c r="BA666" s="1211">
        <v>2250</v>
      </c>
      <c r="BB666" s="1212">
        <f t="shared" si="819"/>
        <v>0</v>
      </c>
      <c r="BD666" s="1186">
        <f t="shared" si="829"/>
        <v>0</v>
      </c>
      <c r="BE666" s="1187">
        <f t="shared" si="830"/>
        <v>0</v>
      </c>
      <c r="BF666" s="1188">
        <f t="shared" ref="BF666:BF733" si="831">SUM(K666)+M666+Q666-AF666-AH666</f>
        <v>0</v>
      </c>
      <c r="BH666" s="1189"/>
      <c r="BI666" s="1190">
        <f t="shared" si="825"/>
        <v>0</v>
      </c>
      <c r="BJ666" s="1215"/>
    </row>
    <row r="667" spans="1:62" ht="12.6" hidden="1" customHeight="1" outlineLevel="2" x14ac:dyDescent="0.2">
      <c r="A667" s="1165" t="str">
        <f t="shared" si="824"/>
        <v>ДЭС с.Усть-Хайрюзово</v>
      </c>
      <c r="B667" s="1166" t="s">
        <v>1082</v>
      </c>
      <c r="C667" s="1166" t="s">
        <v>1124</v>
      </c>
      <c r="D667" s="2050" t="s">
        <v>1508</v>
      </c>
      <c r="E667" s="2050"/>
      <c r="F667" s="1200">
        <v>2020</v>
      </c>
      <c r="G667" s="1201" t="s">
        <v>1000</v>
      </c>
      <c r="H667" s="1202">
        <v>9750</v>
      </c>
      <c r="I667" s="1203">
        <v>9750</v>
      </c>
      <c r="J667" s="1204">
        <v>9750</v>
      </c>
      <c r="K667" s="1224"/>
      <c r="L667" s="1207"/>
      <c r="M667" s="1205"/>
      <c r="N667" s="1292"/>
      <c r="O667" s="1206"/>
      <c r="P667" s="1207"/>
      <c r="Q667" s="1208"/>
      <c r="R667" s="1209">
        <v>0</v>
      </c>
      <c r="S667" s="1209">
        <v>0</v>
      </c>
      <c r="T667" s="1209">
        <v>0</v>
      </c>
      <c r="U667" s="1210">
        <f t="shared" si="823"/>
        <v>0</v>
      </c>
      <c r="V667" s="1210">
        <f t="shared" si="823"/>
        <v>0</v>
      </c>
      <c r="W667" s="1210">
        <f t="shared" si="823"/>
        <v>0</v>
      </c>
      <c r="X667" s="1210">
        <f t="shared" si="807"/>
        <v>0</v>
      </c>
      <c r="Y667" s="1210">
        <f t="shared" si="808"/>
        <v>0</v>
      </c>
      <c r="Z667" s="1210">
        <f t="shared" si="826"/>
        <v>0</v>
      </c>
      <c r="AA667" s="1210">
        <f t="shared" si="826"/>
        <v>0</v>
      </c>
      <c r="AB667" s="1210">
        <f t="shared" si="826"/>
        <v>0</v>
      </c>
      <c r="AC667" s="1210">
        <f t="shared" si="826"/>
        <v>0</v>
      </c>
      <c r="AD667" s="1210">
        <f t="shared" si="826"/>
        <v>0</v>
      </c>
      <c r="AE667" s="1210">
        <f t="shared" si="810"/>
        <v>0</v>
      </c>
      <c r="AF667" s="1210">
        <f t="shared" si="811"/>
        <v>0</v>
      </c>
      <c r="AG667" s="1211">
        <v>9750</v>
      </c>
      <c r="AH667" s="1212">
        <f t="shared" si="812"/>
        <v>0</v>
      </c>
      <c r="AI667" s="1212"/>
      <c r="AJ667" s="1211"/>
      <c r="AK667" s="1228"/>
      <c r="AL667" s="1214">
        <v>0</v>
      </c>
      <c r="AM667" s="1214">
        <f t="shared" si="827"/>
        <v>0</v>
      </c>
      <c r="AN667" s="1214">
        <f t="shared" si="827"/>
        <v>0</v>
      </c>
      <c r="AO667" s="1210">
        <f t="shared" si="827"/>
        <v>0</v>
      </c>
      <c r="AP667" s="1210">
        <f t="shared" si="827"/>
        <v>0</v>
      </c>
      <c r="AQ667" s="1210">
        <f t="shared" si="827"/>
        <v>0</v>
      </c>
      <c r="AR667" s="1210">
        <f t="shared" si="814"/>
        <v>0</v>
      </c>
      <c r="AS667" s="1210">
        <f t="shared" si="815"/>
        <v>0</v>
      </c>
      <c r="AT667" s="1210">
        <f t="shared" si="828"/>
        <v>0</v>
      </c>
      <c r="AU667" s="1210">
        <f t="shared" si="828"/>
        <v>0</v>
      </c>
      <c r="AV667" s="1210">
        <f t="shared" si="828"/>
        <v>0</v>
      </c>
      <c r="AW667" s="1210">
        <f t="shared" si="828"/>
        <v>0</v>
      </c>
      <c r="AX667" s="1210">
        <f t="shared" si="828"/>
        <v>0</v>
      </c>
      <c r="AY667" s="1210">
        <f t="shared" si="817"/>
        <v>0</v>
      </c>
      <c r="AZ667" s="1210">
        <f t="shared" si="818"/>
        <v>0</v>
      </c>
      <c r="BA667" s="1211">
        <v>9750</v>
      </c>
      <c r="BB667" s="1212">
        <f t="shared" si="819"/>
        <v>0</v>
      </c>
      <c r="BD667" s="1186">
        <f t="shared" si="829"/>
        <v>0</v>
      </c>
      <c r="BE667" s="1187">
        <f t="shared" si="830"/>
        <v>0</v>
      </c>
      <c r="BF667" s="1188">
        <f t="shared" si="831"/>
        <v>0</v>
      </c>
      <c r="BH667" s="1189"/>
      <c r="BI667" s="1190">
        <f t="shared" si="825"/>
        <v>0</v>
      </c>
      <c r="BJ667" s="1215"/>
    </row>
    <row r="668" spans="1:62" ht="12.6" hidden="1" customHeight="1" outlineLevel="2" x14ac:dyDescent="0.2">
      <c r="A668" s="1165" t="str">
        <f t="shared" si="824"/>
        <v>ДЭС с.Усть-Хайрюзово</v>
      </c>
      <c r="B668" s="1166" t="s">
        <v>1082</v>
      </c>
      <c r="C668" s="1166" t="s">
        <v>1124</v>
      </c>
      <c r="D668" s="2050" t="s">
        <v>1509</v>
      </c>
      <c r="E668" s="2050"/>
      <c r="F668" s="1200">
        <v>1976</v>
      </c>
      <c r="G668" s="1201" t="s">
        <v>1000</v>
      </c>
      <c r="H668" s="1202">
        <v>2250</v>
      </c>
      <c r="I668" s="1203">
        <v>2250</v>
      </c>
      <c r="J668" s="1204">
        <v>2250</v>
      </c>
      <c r="K668" s="1224"/>
      <c r="L668" s="1207"/>
      <c r="M668" s="1205"/>
      <c r="N668" s="1292"/>
      <c r="O668" s="1206"/>
      <c r="P668" s="1207"/>
      <c r="Q668" s="1208"/>
      <c r="R668" s="1209">
        <v>0</v>
      </c>
      <c r="S668" s="1209">
        <v>0</v>
      </c>
      <c r="T668" s="1209">
        <v>0</v>
      </c>
      <c r="U668" s="1210">
        <f t="shared" si="823"/>
        <v>0</v>
      </c>
      <c r="V668" s="1210">
        <f t="shared" si="823"/>
        <v>0</v>
      </c>
      <c r="W668" s="1210">
        <f t="shared" si="823"/>
        <v>0</v>
      </c>
      <c r="X668" s="1210">
        <f t="shared" si="807"/>
        <v>0</v>
      </c>
      <c r="Y668" s="1210">
        <f t="shared" si="808"/>
        <v>0</v>
      </c>
      <c r="Z668" s="1210">
        <f t="shared" si="826"/>
        <v>0</v>
      </c>
      <c r="AA668" s="1210">
        <f t="shared" si="826"/>
        <v>0</v>
      </c>
      <c r="AB668" s="1210">
        <f t="shared" si="826"/>
        <v>0</v>
      </c>
      <c r="AC668" s="1210">
        <f t="shared" si="826"/>
        <v>0</v>
      </c>
      <c r="AD668" s="1210">
        <f t="shared" si="826"/>
        <v>0</v>
      </c>
      <c r="AE668" s="1210">
        <f t="shared" si="810"/>
        <v>0</v>
      </c>
      <c r="AF668" s="1210">
        <f t="shared" si="811"/>
        <v>0</v>
      </c>
      <c r="AG668" s="1211">
        <v>2250</v>
      </c>
      <c r="AH668" s="1212">
        <f t="shared" si="812"/>
        <v>0</v>
      </c>
      <c r="AI668" s="1212"/>
      <c r="AJ668" s="1211"/>
      <c r="AK668" s="1228"/>
      <c r="AL668" s="1214">
        <v>0</v>
      </c>
      <c r="AM668" s="1214">
        <f t="shared" si="827"/>
        <v>0</v>
      </c>
      <c r="AN668" s="1214">
        <f t="shared" si="827"/>
        <v>0</v>
      </c>
      <c r="AO668" s="1210">
        <f t="shared" si="827"/>
        <v>0</v>
      </c>
      <c r="AP668" s="1210">
        <f t="shared" si="827"/>
        <v>0</v>
      </c>
      <c r="AQ668" s="1210">
        <f t="shared" si="827"/>
        <v>0</v>
      </c>
      <c r="AR668" s="1210">
        <f t="shared" si="814"/>
        <v>0</v>
      </c>
      <c r="AS668" s="1210">
        <f t="shared" si="815"/>
        <v>0</v>
      </c>
      <c r="AT668" s="1210">
        <f t="shared" si="828"/>
        <v>0</v>
      </c>
      <c r="AU668" s="1210">
        <f t="shared" si="828"/>
        <v>0</v>
      </c>
      <c r="AV668" s="1210">
        <f t="shared" si="828"/>
        <v>0</v>
      </c>
      <c r="AW668" s="1210">
        <f t="shared" si="828"/>
        <v>0</v>
      </c>
      <c r="AX668" s="1210">
        <f t="shared" si="828"/>
        <v>0</v>
      </c>
      <c r="AY668" s="1210">
        <f t="shared" si="817"/>
        <v>0</v>
      </c>
      <c r="AZ668" s="1210">
        <f t="shared" si="818"/>
        <v>0</v>
      </c>
      <c r="BA668" s="1211">
        <v>2250</v>
      </c>
      <c r="BB668" s="1212">
        <f t="shared" si="819"/>
        <v>0</v>
      </c>
      <c r="BD668" s="1186">
        <f t="shared" si="829"/>
        <v>0</v>
      </c>
      <c r="BE668" s="1187">
        <f t="shared" si="830"/>
        <v>0</v>
      </c>
      <c r="BF668" s="1188">
        <f t="shared" si="831"/>
        <v>0</v>
      </c>
      <c r="BH668" s="1189"/>
      <c r="BI668" s="1190">
        <f t="shared" si="825"/>
        <v>0</v>
      </c>
      <c r="BJ668" s="1215"/>
    </row>
    <row r="669" spans="1:62" ht="12.6" hidden="1" customHeight="1" outlineLevel="2" x14ac:dyDescent="0.2">
      <c r="A669" s="1165" t="str">
        <f t="shared" si="824"/>
        <v>ДЭС с.Усть-Хайрюзово</v>
      </c>
      <c r="B669" s="1166" t="s">
        <v>1082</v>
      </c>
      <c r="C669" s="1166" t="s">
        <v>1124</v>
      </c>
      <c r="D669" s="2050" t="s">
        <v>1510</v>
      </c>
      <c r="E669" s="2050"/>
      <c r="F669" s="1200">
        <v>1974</v>
      </c>
      <c r="G669" s="1201" t="s">
        <v>1000</v>
      </c>
      <c r="H669" s="1202">
        <v>2250</v>
      </c>
      <c r="I669" s="1203">
        <v>2250</v>
      </c>
      <c r="J669" s="1204">
        <v>2250</v>
      </c>
      <c r="K669" s="1224"/>
      <c r="L669" s="1207"/>
      <c r="M669" s="1205"/>
      <c r="N669" s="1292"/>
      <c r="O669" s="1206"/>
      <c r="P669" s="1207"/>
      <c r="Q669" s="1208"/>
      <c r="R669" s="1209">
        <v>0</v>
      </c>
      <c r="S669" s="1209">
        <v>0</v>
      </c>
      <c r="T669" s="1209">
        <v>0</v>
      </c>
      <c r="U669" s="1210">
        <f t="shared" ref="U669:W675" si="832">T669</f>
        <v>0</v>
      </c>
      <c r="V669" s="1210">
        <f t="shared" si="832"/>
        <v>0</v>
      </c>
      <c r="W669" s="1210">
        <f t="shared" si="832"/>
        <v>0</v>
      </c>
      <c r="X669" s="1210">
        <f t="shared" si="807"/>
        <v>0</v>
      </c>
      <c r="Y669" s="1210">
        <f t="shared" si="808"/>
        <v>0</v>
      </c>
      <c r="Z669" s="1210">
        <f t="shared" si="826"/>
        <v>0</v>
      </c>
      <c r="AA669" s="1210">
        <f t="shared" si="826"/>
        <v>0</v>
      </c>
      <c r="AB669" s="1210">
        <f t="shared" si="826"/>
        <v>0</v>
      </c>
      <c r="AC669" s="1210">
        <f t="shared" si="826"/>
        <v>0</v>
      </c>
      <c r="AD669" s="1210">
        <f t="shared" si="826"/>
        <v>0</v>
      </c>
      <c r="AE669" s="1210">
        <f t="shared" si="810"/>
        <v>0</v>
      </c>
      <c r="AF669" s="1210">
        <f t="shared" si="811"/>
        <v>0</v>
      </c>
      <c r="AG669" s="1211">
        <v>2250</v>
      </c>
      <c r="AH669" s="1212">
        <f t="shared" si="812"/>
        <v>0</v>
      </c>
      <c r="AI669" s="1212"/>
      <c r="AJ669" s="1211"/>
      <c r="AK669" s="1228"/>
      <c r="AL669" s="1214">
        <v>0</v>
      </c>
      <c r="AM669" s="1214">
        <f t="shared" si="827"/>
        <v>0</v>
      </c>
      <c r="AN669" s="1214">
        <f t="shared" si="827"/>
        <v>0</v>
      </c>
      <c r="AO669" s="1210">
        <f t="shared" si="827"/>
        <v>0</v>
      </c>
      <c r="AP669" s="1210">
        <f t="shared" si="827"/>
        <v>0</v>
      </c>
      <c r="AQ669" s="1210">
        <f t="shared" si="827"/>
        <v>0</v>
      </c>
      <c r="AR669" s="1210">
        <f t="shared" si="814"/>
        <v>0</v>
      </c>
      <c r="AS669" s="1210">
        <f t="shared" si="815"/>
        <v>0</v>
      </c>
      <c r="AT669" s="1210">
        <f t="shared" si="828"/>
        <v>0</v>
      </c>
      <c r="AU669" s="1210">
        <f t="shared" si="828"/>
        <v>0</v>
      </c>
      <c r="AV669" s="1210">
        <f t="shared" si="828"/>
        <v>0</v>
      </c>
      <c r="AW669" s="1210">
        <f t="shared" si="828"/>
        <v>0</v>
      </c>
      <c r="AX669" s="1210">
        <f t="shared" si="828"/>
        <v>0</v>
      </c>
      <c r="AY669" s="1210">
        <f t="shared" si="817"/>
        <v>0</v>
      </c>
      <c r="AZ669" s="1210">
        <f t="shared" si="818"/>
        <v>0</v>
      </c>
      <c r="BA669" s="1211">
        <v>2250</v>
      </c>
      <c r="BB669" s="1212">
        <f t="shared" si="819"/>
        <v>0</v>
      </c>
      <c r="BD669" s="1186">
        <f t="shared" si="829"/>
        <v>0</v>
      </c>
      <c r="BE669" s="1187">
        <f t="shared" si="830"/>
        <v>0</v>
      </c>
      <c r="BF669" s="1188">
        <f t="shared" si="831"/>
        <v>0</v>
      </c>
      <c r="BH669" s="1189"/>
      <c r="BI669" s="1190">
        <f t="shared" si="825"/>
        <v>0</v>
      </c>
      <c r="BJ669" s="1215"/>
    </row>
    <row r="670" spans="1:62" ht="23.85" hidden="1" customHeight="1" outlineLevel="2" x14ac:dyDescent="0.2">
      <c r="A670" s="1165" t="str">
        <f t="shared" si="824"/>
        <v>ДЭС с.Усть-Хайрюзово</v>
      </c>
      <c r="B670" s="1166" t="s">
        <v>1082</v>
      </c>
      <c r="C670" s="1166" t="s">
        <v>1124</v>
      </c>
      <c r="D670" s="2050" t="s">
        <v>1511</v>
      </c>
      <c r="E670" s="2050"/>
      <c r="F670" s="1200">
        <v>2025</v>
      </c>
      <c r="G670" s="1201" t="s">
        <v>1000</v>
      </c>
      <c r="H670" s="1202">
        <v>98600</v>
      </c>
      <c r="I670" s="1203">
        <v>98600</v>
      </c>
      <c r="J670" s="1204">
        <v>98600</v>
      </c>
      <c r="K670" s="1224"/>
      <c r="L670" s="1207"/>
      <c r="M670" s="1205"/>
      <c r="N670" s="1292"/>
      <c r="O670" s="1206"/>
      <c r="P670" s="1207"/>
      <c r="Q670" s="1208"/>
      <c r="R670" s="1209">
        <v>0</v>
      </c>
      <c r="S670" s="1209">
        <v>0</v>
      </c>
      <c r="T670" s="1209">
        <v>0</v>
      </c>
      <c r="U670" s="1210">
        <f t="shared" si="832"/>
        <v>0</v>
      </c>
      <c r="V670" s="1210">
        <f t="shared" si="832"/>
        <v>0</v>
      </c>
      <c r="W670" s="1210">
        <f t="shared" si="832"/>
        <v>0</v>
      </c>
      <c r="X670" s="1210">
        <f t="shared" si="807"/>
        <v>0</v>
      </c>
      <c r="Y670" s="1210">
        <f t="shared" si="808"/>
        <v>0</v>
      </c>
      <c r="Z670" s="1210">
        <f t="shared" si="826"/>
        <v>0</v>
      </c>
      <c r="AA670" s="1210">
        <f t="shared" si="826"/>
        <v>0</v>
      </c>
      <c r="AB670" s="1210">
        <f t="shared" si="826"/>
        <v>0</v>
      </c>
      <c r="AC670" s="1210">
        <f t="shared" si="826"/>
        <v>0</v>
      </c>
      <c r="AD670" s="1210">
        <f t="shared" si="826"/>
        <v>0</v>
      </c>
      <c r="AE670" s="1210">
        <f t="shared" si="810"/>
        <v>0</v>
      </c>
      <c r="AF670" s="1210">
        <f t="shared" si="811"/>
        <v>0</v>
      </c>
      <c r="AG670" s="1211">
        <v>98600</v>
      </c>
      <c r="AH670" s="1212">
        <f t="shared" si="812"/>
        <v>0</v>
      </c>
      <c r="AI670" s="1212"/>
      <c r="AJ670" s="1211"/>
      <c r="AK670" s="1228"/>
      <c r="AL670" s="1214">
        <v>0</v>
      </c>
      <c r="AM670" s="1214">
        <f t="shared" si="827"/>
        <v>0</v>
      </c>
      <c r="AN670" s="1214">
        <f t="shared" si="827"/>
        <v>0</v>
      </c>
      <c r="AO670" s="1210">
        <f t="shared" si="827"/>
        <v>0</v>
      </c>
      <c r="AP670" s="1210">
        <f t="shared" si="827"/>
        <v>0</v>
      </c>
      <c r="AQ670" s="1210">
        <f t="shared" si="827"/>
        <v>0</v>
      </c>
      <c r="AR670" s="1210">
        <f t="shared" si="814"/>
        <v>0</v>
      </c>
      <c r="AS670" s="1210">
        <f t="shared" si="815"/>
        <v>0</v>
      </c>
      <c r="AT670" s="1210">
        <f t="shared" si="828"/>
        <v>0</v>
      </c>
      <c r="AU670" s="1210">
        <f t="shared" si="828"/>
        <v>0</v>
      </c>
      <c r="AV670" s="1210">
        <f t="shared" si="828"/>
        <v>0</v>
      </c>
      <c r="AW670" s="1210">
        <f t="shared" si="828"/>
        <v>0</v>
      </c>
      <c r="AX670" s="1210">
        <f t="shared" si="828"/>
        <v>0</v>
      </c>
      <c r="AY670" s="1210">
        <f t="shared" si="817"/>
        <v>0</v>
      </c>
      <c r="AZ670" s="1210">
        <f t="shared" si="818"/>
        <v>0</v>
      </c>
      <c r="BA670" s="1211">
        <v>98600</v>
      </c>
      <c r="BB670" s="1212">
        <f t="shared" si="819"/>
        <v>0</v>
      </c>
      <c r="BD670" s="1186">
        <f t="shared" si="829"/>
        <v>0</v>
      </c>
      <c r="BE670" s="1187">
        <f t="shared" si="830"/>
        <v>0</v>
      </c>
      <c r="BF670" s="1188">
        <f t="shared" si="831"/>
        <v>0</v>
      </c>
      <c r="BH670" s="1189"/>
      <c r="BI670" s="1190">
        <f t="shared" si="825"/>
        <v>0</v>
      </c>
      <c r="BJ670" s="1215"/>
    </row>
    <row r="671" spans="1:62" ht="23.85" hidden="1" customHeight="1" outlineLevel="2" x14ac:dyDescent="0.2">
      <c r="A671" s="1165" t="str">
        <f t="shared" si="824"/>
        <v>ДЭС с.Усть-Хайрюзово</v>
      </c>
      <c r="B671" s="1166" t="s">
        <v>1082</v>
      </c>
      <c r="C671" s="1166" t="s">
        <v>1124</v>
      </c>
      <c r="D671" s="2050" t="s">
        <v>1512</v>
      </c>
      <c r="E671" s="2050"/>
      <c r="F671" s="1200">
        <v>2015</v>
      </c>
      <c r="G671" s="1201" t="s">
        <v>1000</v>
      </c>
      <c r="H671" s="1202">
        <v>7867</v>
      </c>
      <c r="I671" s="1203">
        <v>7867</v>
      </c>
      <c r="J671" s="1204">
        <v>7867</v>
      </c>
      <c r="K671" s="1224"/>
      <c r="L671" s="1207"/>
      <c r="M671" s="1205"/>
      <c r="N671" s="1292"/>
      <c r="O671" s="1206"/>
      <c r="P671" s="1207"/>
      <c r="Q671" s="1208"/>
      <c r="R671" s="1209">
        <v>0</v>
      </c>
      <c r="S671" s="1209">
        <v>0</v>
      </c>
      <c r="T671" s="1209">
        <v>0</v>
      </c>
      <c r="U671" s="1210">
        <f t="shared" si="832"/>
        <v>0</v>
      </c>
      <c r="V671" s="1210">
        <f t="shared" si="832"/>
        <v>0</v>
      </c>
      <c r="W671" s="1210">
        <f t="shared" si="832"/>
        <v>0</v>
      </c>
      <c r="X671" s="1210">
        <f t="shared" si="807"/>
        <v>0</v>
      </c>
      <c r="Y671" s="1210">
        <f t="shared" si="808"/>
        <v>0</v>
      </c>
      <c r="Z671" s="1210">
        <f t="shared" si="826"/>
        <v>0</v>
      </c>
      <c r="AA671" s="1210">
        <f t="shared" si="826"/>
        <v>0</v>
      </c>
      <c r="AB671" s="1210">
        <f t="shared" si="826"/>
        <v>0</v>
      </c>
      <c r="AC671" s="1210">
        <f t="shared" si="826"/>
        <v>0</v>
      </c>
      <c r="AD671" s="1210">
        <f t="shared" si="826"/>
        <v>0</v>
      </c>
      <c r="AE671" s="1210">
        <f t="shared" si="810"/>
        <v>0</v>
      </c>
      <c r="AF671" s="1210">
        <f t="shared" si="811"/>
        <v>0</v>
      </c>
      <c r="AG671" s="1211">
        <v>7867</v>
      </c>
      <c r="AH671" s="1212">
        <f t="shared" si="812"/>
        <v>0</v>
      </c>
      <c r="AI671" s="1212"/>
      <c r="AJ671" s="1211"/>
      <c r="AK671" s="1228"/>
      <c r="AL671" s="1214">
        <v>0</v>
      </c>
      <c r="AM671" s="1214">
        <f t="shared" si="827"/>
        <v>0</v>
      </c>
      <c r="AN671" s="1214">
        <f t="shared" si="827"/>
        <v>0</v>
      </c>
      <c r="AO671" s="1210">
        <f t="shared" si="827"/>
        <v>0</v>
      </c>
      <c r="AP671" s="1210">
        <f t="shared" si="827"/>
        <v>0</v>
      </c>
      <c r="AQ671" s="1210">
        <f t="shared" si="827"/>
        <v>0</v>
      </c>
      <c r="AR671" s="1210">
        <f t="shared" si="814"/>
        <v>0</v>
      </c>
      <c r="AS671" s="1210">
        <f t="shared" si="815"/>
        <v>0</v>
      </c>
      <c r="AT671" s="1210">
        <f t="shared" si="828"/>
        <v>0</v>
      </c>
      <c r="AU671" s="1210">
        <f t="shared" si="828"/>
        <v>0</v>
      </c>
      <c r="AV671" s="1210">
        <f t="shared" si="828"/>
        <v>0</v>
      </c>
      <c r="AW671" s="1210">
        <f t="shared" si="828"/>
        <v>0</v>
      </c>
      <c r="AX671" s="1210">
        <f t="shared" si="828"/>
        <v>0</v>
      </c>
      <c r="AY671" s="1210">
        <f t="shared" si="817"/>
        <v>0</v>
      </c>
      <c r="AZ671" s="1210">
        <f t="shared" si="818"/>
        <v>0</v>
      </c>
      <c r="BA671" s="1211">
        <v>7867</v>
      </c>
      <c r="BB671" s="1212">
        <f t="shared" si="819"/>
        <v>0</v>
      </c>
      <c r="BD671" s="1186">
        <f t="shared" si="829"/>
        <v>0</v>
      </c>
      <c r="BE671" s="1187">
        <f t="shared" si="830"/>
        <v>0</v>
      </c>
      <c r="BF671" s="1188">
        <f t="shared" si="831"/>
        <v>0</v>
      </c>
      <c r="BH671" s="1189"/>
      <c r="BI671" s="1190">
        <f t="shared" si="825"/>
        <v>0</v>
      </c>
      <c r="BJ671" s="1215"/>
    </row>
    <row r="672" spans="1:62" ht="12.6" hidden="1" customHeight="1" outlineLevel="2" x14ac:dyDescent="0.2">
      <c r="A672" s="1165" t="str">
        <f t="shared" si="824"/>
        <v>ДЭС с.Усть-Хайрюзово</v>
      </c>
      <c r="B672" s="1166" t="s">
        <v>1082</v>
      </c>
      <c r="C672" s="1166" t="s">
        <v>1124</v>
      </c>
      <c r="D672" s="2050" t="s">
        <v>1513</v>
      </c>
      <c r="E672" s="2050"/>
      <c r="F672" s="1200">
        <v>2016</v>
      </c>
      <c r="G672" s="1201" t="s">
        <v>1000</v>
      </c>
      <c r="H672" s="1202">
        <v>23600</v>
      </c>
      <c r="I672" s="1203">
        <v>23600</v>
      </c>
      <c r="J672" s="1204">
        <v>23600</v>
      </c>
      <c r="K672" s="1224"/>
      <c r="L672" s="1207"/>
      <c r="M672" s="1205"/>
      <c r="N672" s="1292"/>
      <c r="O672" s="1206"/>
      <c r="P672" s="1207"/>
      <c r="Q672" s="1208"/>
      <c r="R672" s="1209">
        <v>0</v>
      </c>
      <c r="S672" s="1209">
        <v>0</v>
      </c>
      <c r="T672" s="1209">
        <v>0</v>
      </c>
      <c r="U672" s="1210">
        <f t="shared" si="832"/>
        <v>0</v>
      </c>
      <c r="V672" s="1210">
        <f t="shared" si="832"/>
        <v>0</v>
      </c>
      <c r="W672" s="1210">
        <f t="shared" si="832"/>
        <v>0</v>
      </c>
      <c r="X672" s="1210">
        <f t="shared" si="807"/>
        <v>0</v>
      </c>
      <c r="Y672" s="1210">
        <f t="shared" si="808"/>
        <v>0</v>
      </c>
      <c r="Z672" s="1210">
        <f t="shared" si="826"/>
        <v>0</v>
      </c>
      <c r="AA672" s="1210">
        <f t="shared" si="826"/>
        <v>0</v>
      </c>
      <c r="AB672" s="1210">
        <f t="shared" si="826"/>
        <v>0</v>
      </c>
      <c r="AC672" s="1210">
        <f t="shared" si="826"/>
        <v>0</v>
      </c>
      <c r="AD672" s="1210">
        <f t="shared" si="826"/>
        <v>0</v>
      </c>
      <c r="AE672" s="1210">
        <f t="shared" si="810"/>
        <v>0</v>
      </c>
      <c r="AF672" s="1210">
        <f t="shared" si="811"/>
        <v>0</v>
      </c>
      <c r="AG672" s="1211">
        <v>23600</v>
      </c>
      <c r="AH672" s="1212">
        <f t="shared" si="812"/>
        <v>0</v>
      </c>
      <c r="AI672" s="1212"/>
      <c r="AJ672" s="1211"/>
      <c r="AK672" s="1228"/>
      <c r="AL672" s="1214">
        <v>0</v>
      </c>
      <c r="AM672" s="1214">
        <f t="shared" si="827"/>
        <v>0</v>
      </c>
      <c r="AN672" s="1214">
        <f t="shared" si="827"/>
        <v>0</v>
      </c>
      <c r="AO672" s="1210">
        <f t="shared" si="827"/>
        <v>0</v>
      </c>
      <c r="AP672" s="1210">
        <f t="shared" si="827"/>
        <v>0</v>
      </c>
      <c r="AQ672" s="1210">
        <f t="shared" si="827"/>
        <v>0</v>
      </c>
      <c r="AR672" s="1210">
        <f t="shared" si="814"/>
        <v>0</v>
      </c>
      <c r="AS672" s="1210">
        <f t="shared" si="815"/>
        <v>0</v>
      </c>
      <c r="AT672" s="1210">
        <f t="shared" si="828"/>
        <v>0</v>
      </c>
      <c r="AU672" s="1210">
        <f t="shared" si="828"/>
        <v>0</v>
      </c>
      <c r="AV672" s="1210">
        <f t="shared" si="828"/>
        <v>0</v>
      </c>
      <c r="AW672" s="1210">
        <f t="shared" si="828"/>
        <v>0</v>
      </c>
      <c r="AX672" s="1210">
        <f t="shared" si="828"/>
        <v>0</v>
      </c>
      <c r="AY672" s="1210">
        <f t="shared" si="817"/>
        <v>0</v>
      </c>
      <c r="AZ672" s="1210">
        <f t="shared" si="818"/>
        <v>0</v>
      </c>
      <c r="BA672" s="1211">
        <v>23600</v>
      </c>
      <c r="BB672" s="1212">
        <f t="shared" si="819"/>
        <v>0</v>
      </c>
      <c r="BD672" s="1186">
        <f t="shared" si="829"/>
        <v>0</v>
      </c>
      <c r="BE672" s="1187">
        <f t="shared" si="830"/>
        <v>0</v>
      </c>
      <c r="BF672" s="1188">
        <f t="shared" si="831"/>
        <v>0</v>
      </c>
      <c r="BH672" s="1189"/>
      <c r="BI672" s="1190">
        <f t="shared" si="825"/>
        <v>0</v>
      </c>
      <c r="BJ672" s="1215"/>
    </row>
    <row r="673" spans="1:63" ht="23.85" hidden="1" customHeight="1" outlineLevel="2" x14ac:dyDescent="0.2">
      <c r="A673" s="1165" t="str">
        <f t="shared" si="824"/>
        <v>ДЭС с.Усть-Хайрюзово</v>
      </c>
      <c r="B673" s="1166" t="s">
        <v>1082</v>
      </c>
      <c r="C673" s="1166" t="s">
        <v>1124</v>
      </c>
      <c r="D673" s="2050" t="s">
        <v>1514</v>
      </c>
      <c r="E673" s="2050"/>
      <c r="F673" s="1200">
        <v>1513</v>
      </c>
      <c r="G673" s="1201" t="s">
        <v>1120</v>
      </c>
      <c r="H673" s="1202">
        <v>1096232.23</v>
      </c>
      <c r="I673" s="1203">
        <v>1096232.23</v>
      </c>
      <c r="J673" s="1204">
        <v>685145.4</v>
      </c>
      <c r="K673" s="2039">
        <v>411086.83</v>
      </c>
      <c r="L673" s="2040"/>
      <c r="M673" s="1205"/>
      <c r="N673" s="1271">
        <v>34257.269999999997</v>
      </c>
      <c r="O673" s="1206"/>
      <c r="P673" s="1207"/>
      <c r="Q673" s="1208"/>
      <c r="R673" s="1209">
        <v>11419.09</v>
      </c>
      <c r="S673" s="1209">
        <v>11419.09</v>
      </c>
      <c r="T673" s="1209">
        <v>11419.09</v>
      </c>
      <c r="U673" s="1210">
        <f t="shared" si="832"/>
        <v>11419.09</v>
      </c>
      <c r="V673" s="1210">
        <f t="shared" si="832"/>
        <v>11419.09</v>
      </c>
      <c r="W673" s="1210">
        <f t="shared" si="832"/>
        <v>11419.09</v>
      </c>
      <c r="X673" s="1210">
        <f t="shared" si="807"/>
        <v>68514.539999999994</v>
      </c>
      <c r="Y673" s="1210">
        <f t="shared" si="808"/>
        <v>11419.09</v>
      </c>
      <c r="Z673" s="1210">
        <f t="shared" si="826"/>
        <v>11419.09</v>
      </c>
      <c r="AA673" s="1210">
        <f t="shared" si="826"/>
        <v>11419.09</v>
      </c>
      <c r="AB673" s="1210">
        <f t="shared" si="826"/>
        <v>11419.09</v>
      </c>
      <c r="AC673" s="1210">
        <f t="shared" si="826"/>
        <v>11419.09</v>
      </c>
      <c r="AD673" s="1210">
        <f t="shared" si="826"/>
        <v>11419.09</v>
      </c>
      <c r="AE673" s="1210">
        <f t="shared" si="810"/>
        <v>68514.539999999994</v>
      </c>
      <c r="AF673" s="1210">
        <f t="shared" si="811"/>
        <v>137029.07999999999</v>
      </c>
      <c r="AG673" s="1211">
        <v>1096232.23</v>
      </c>
      <c r="AH673" s="1212">
        <f t="shared" si="812"/>
        <v>274057.75</v>
      </c>
      <c r="AI673" s="1212"/>
      <c r="AJ673" s="1211"/>
      <c r="AK673" s="1213"/>
      <c r="AL673" s="1214">
        <v>11419.09</v>
      </c>
      <c r="AM673" s="1214">
        <f t="shared" si="827"/>
        <v>11419.09</v>
      </c>
      <c r="AN673" s="1214">
        <f t="shared" si="827"/>
        <v>11419.09</v>
      </c>
      <c r="AO673" s="1210">
        <f t="shared" si="827"/>
        <v>11419.09</v>
      </c>
      <c r="AP673" s="1210">
        <f t="shared" si="827"/>
        <v>11419.09</v>
      </c>
      <c r="AQ673" s="1210">
        <f t="shared" si="827"/>
        <v>11419.09</v>
      </c>
      <c r="AR673" s="1210">
        <f t="shared" si="814"/>
        <v>68514.539999999994</v>
      </c>
      <c r="AS673" s="1210">
        <f t="shared" si="815"/>
        <v>11419.09</v>
      </c>
      <c r="AT673" s="1210">
        <f t="shared" si="828"/>
        <v>11419.09</v>
      </c>
      <c r="AU673" s="1210">
        <f t="shared" si="828"/>
        <v>11419.09</v>
      </c>
      <c r="AV673" s="1210">
        <f t="shared" si="828"/>
        <v>11419.09</v>
      </c>
      <c r="AW673" s="1210">
        <f t="shared" si="828"/>
        <v>11419.09</v>
      </c>
      <c r="AX673" s="1210">
        <f t="shared" si="828"/>
        <v>11419.09</v>
      </c>
      <c r="AY673" s="1210">
        <f t="shared" si="817"/>
        <v>68514.539999999994</v>
      </c>
      <c r="AZ673" s="1210">
        <f t="shared" si="818"/>
        <v>137029.07999999999</v>
      </c>
      <c r="BA673" s="1211">
        <v>1096232.23</v>
      </c>
      <c r="BB673" s="1212">
        <f t="shared" si="819"/>
        <v>137028.67000000001</v>
      </c>
      <c r="BD673" s="1186">
        <f t="shared" si="829"/>
        <v>0</v>
      </c>
      <c r="BE673" s="1187">
        <f t="shared" si="830"/>
        <v>376829.55999999994</v>
      </c>
      <c r="BF673" s="1188">
        <f t="shared" si="831"/>
        <v>0</v>
      </c>
      <c r="BH673" s="1189"/>
      <c r="BI673" s="1190">
        <f t="shared" si="825"/>
        <v>0</v>
      </c>
      <c r="BJ673" s="1215" t="e">
        <v>#VALUE!</v>
      </c>
    </row>
    <row r="674" spans="1:63" ht="12.6" hidden="1" customHeight="1" outlineLevel="2" x14ac:dyDescent="0.2">
      <c r="A674" s="1165" t="str">
        <f t="shared" si="824"/>
        <v>ДЭС с.Усть-Хайрюзово</v>
      </c>
      <c r="B674" s="1166" t="s">
        <v>1082</v>
      </c>
      <c r="C674" s="1166" t="s">
        <v>1124</v>
      </c>
      <c r="D674" s="2050" t="s">
        <v>1515</v>
      </c>
      <c r="E674" s="2050"/>
      <c r="F674" s="1200">
        <v>1960</v>
      </c>
      <c r="G674" s="1201" t="s">
        <v>1000</v>
      </c>
      <c r="H674" s="1202">
        <v>37838</v>
      </c>
      <c r="I674" s="1203">
        <v>37838</v>
      </c>
      <c r="J674" s="1204">
        <v>37838</v>
      </c>
      <c r="K674" s="1224"/>
      <c r="L674" s="1207"/>
      <c r="M674" s="1205"/>
      <c r="N674" s="1292"/>
      <c r="O674" s="1206"/>
      <c r="P674" s="1207"/>
      <c r="Q674" s="1208"/>
      <c r="R674" s="1209">
        <v>0</v>
      </c>
      <c r="S674" s="1209">
        <v>0</v>
      </c>
      <c r="T674" s="1209">
        <v>0</v>
      </c>
      <c r="U674" s="1210">
        <f t="shared" si="832"/>
        <v>0</v>
      </c>
      <c r="V674" s="1210">
        <f t="shared" si="832"/>
        <v>0</v>
      </c>
      <c r="W674" s="1210">
        <f t="shared" si="832"/>
        <v>0</v>
      </c>
      <c r="X674" s="1210">
        <f t="shared" si="807"/>
        <v>0</v>
      </c>
      <c r="Y674" s="1210">
        <f t="shared" si="808"/>
        <v>0</v>
      </c>
      <c r="Z674" s="1210">
        <f t="shared" si="826"/>
        <v>0</v>
      </c>
      <c r="AA674" s="1210">
        <f t="shared" si="826"/>
        <v>0</v>
      </c>
      <c r="AB674" s="1210">
        <f t="shared" si="826"/>
        <v>0</v>
      </c>
      <c r="AC674" s="1210">
        <f t="shared" si="826"/>
        <v>0</v>
      </c>
      <c r="AD674" s="1210">
        <f t="shared" si="826"/>
        <v>0</v>
      </c>
      <c r="AE674" s="1210">
        <f t="shared" si="810"/>
        <v>0</v>
      </c>
      <c r="AF674" s="1210">
        <f t="shared" si="811"/>
        <v>0</v>
      </c>
      <c r="AG674" s="1211">
        <v>37838</v>
      </c>
      <c r="AH674" s="1212">
        <f t="shared" si="812"/>
        <v>0</v>
      </c>
      <c r="AI674" s="1212"/>
      <c r="AJ674" s="1211"/>
      <c r="AK674" s="1228"/>
      <c r="AL674" s="1214">
        <v>0</v>
      </c>
      <c r="AM674" s="1214">
        <f t="shared" si="827"/>
        <v>0</v>
      </c>
      <c r="AN674" s="1214">
        <f t="shared" si="827"/>
        <v>0</v>
      </c>
      <c r="AO674" s="1210">
        <f t="shared" si="827"/>
        <v>0</v>
      </c>
      <c r="AP674" s="1210">
        <f t="shared" si="827"/>
        <v>0</v>
      </c>
      <c r="AQ674" s="1210">
        <f t="shared" si="827"/>
        <v>0</v>
      </c>
      <c r="AR674" s="1210">
        <f t="shared" si="814"/>
        <v>0</v>
      </c>
      <c r="AS674" s="1210">
        <f t="shared" si="815"/>
        <v>0</v>
      </c>
      <c r="AT674" s="1210">
        <f t="shared" si="828"/>
        <v>0</v>
      </c>
      <c r="AU674" s="1210">
        <f t="shared" si="828"/>
        <v>0</v>
      </c>
      <c r="AV674" s="1210">
        <f t="shared" si="828"/>
        <v>0</v>
      </c>
      <c r="AW674" s="1210">
        <f t="shared" si="828"/>
        <v>0</v>
      </c>
      <c r="AX674" s="1210">
        <f t="shared" si="828"/>
        <v>0</v>
      </c>
      <c r="AY674" s="1210">
        <f t="shared" si="817"/>
        <v>0</v>
      </c>
      <c r="AZ674" s="1210">
        <f t="shared" si="818"/>
        <v>0</v>
      </c>
      <c r="BA674" s="1211">
        <v>37838</v>
      </c>
      <c r="BB674" s="1212">
        <f t="shared" si="819"/>
        <v>0</v>
      </c>
      <c r="BD674" s="1186">
        <f t="shared" si="829"/>
        <v>0</v>
      </c>
      <c r="BE674" s="1187">
        <f t="shared" si="830"/>
        <v>0</v>
      </c>
      <c r="BF674" s="1188">
        <f t="shared" si="831"/>
        <v>0</v>
      </c>
      <c r="BH674" s="1189"/>
      <c r="BI674" s="1190">
        <f t="shared" si="825"/>
        <v>0</v>
      </c>
      <c r="BJ674" s="1215"/>
    </row>
    <row r="675" spans="1:63" ht="23.85" hidden="1" customHeight="1" outlineLevel="2" x14ac:dyDescent="0.2">
      <c r="A675" s="1165" t="str">
        <f t="shared" si="824"/>
        <v>ДЭС с.Усть-Хайрюзово</v>
      </c>
      <c r="B675" s="1166" t="s">
        <v>1082</v>
      </c>
      <c r="C675" s="1166" t="s">
        <v>1124</v>
      </c>
      <c r="D675" s="2050" t="s">
        <v>1516</v>
      </c>
      <c r="E675" s="2050"/>
      <c r="F675" s="1200">
        <v>1509</v>
      </c>
      <c r="G675" s="1201" t="s">
        <v>1120</v>
      </c>
      <c r="H675" s="1202">
        <v>1082849.8400000001</v>
      </c>
      <c r="I675" s="1203">
        <v>1082849.8400000001</v>
      </c>
      <c r="J675" s="1204">
        <v>676781.4</v>
      </c>
      <c r="K675" s="2039">
        <v>406068.44</v>
      </c>
      <c r="L675" s="2040"/>
      <c r="M675" s="1205"/>
      <c r="N675" s="1271">
        <v>33839.07</v>
      </c>
      <c r="O675" s="1206"/>
      <c r="P675" s="1207"/>
      <c r="Q675" s="1208"/>
      <c r="R675" s="1209">
        <v>11279.69</v>
      </c>
      <c r="S675" s="1209">
        <v>11279.69</v>
      </c>
      <c r="T675" s="1209">
        <v>11279.69</v>
      </c>
      <c r="U675" s="1210">
        <f t="shared" si="832"/>
        <v>11279.69</v>
      </c>
      <c r="V675" s="1210">
        <f t="shared" si="832"/>
        <v>11279.69</v>
      </c>
      <c r="W675" s="1210">
        <f t="shared" si="832"/>
        <v>11279.69</v>
      </c>
      <c r="X675" s="1210">
        <f t="shared" si="807"/>
        <v>67678.14</v>
      </c>
      <c r="Y675" s="1210">
        <f t="shared" si="808"/>
        <v>11279.69</v>
      </c>
      <c r="Z675" s="1210">
        <f t="shared" si="826"/>
        <v>11279.69</v>
      </c>
      <c r="AA675" s="1210">
        <f t="shared" si="826"/>
        <v>11279.69</v>
      </c>
      <c r="AB675" s="1210">
        <f t="shared" si="826"/>
        <v>11279.69</v>
      </c>
      <c r="AC675" s="1210">
        <f t="shared" si="826"/>
        <v>11279.69</v>
      </c>
      <c r="AD675" s="1210">
        <f t="shared" si="826"/>
        <v>11279.69</v>
      </c>
      <c r="AE675" s="1210">
        <f t="shared" si="810"/>
        <v>67678.14</v>
      </c>
      <c r="AF675" s="1210">
        <f t="shared" si="811"/>
        <v>135356.28</v>
      </c>
      <c r="AG675" s="1211">
        <v>1082849.8400000001</v>
      </c>
      <c r="AH675" s="1212">
        <f t="shared" si="812"/>
        <v>270712.16000000003</v>
      </c>
      <c r="AI675" s="1212"/>
      <c r="AJ675" s="1211"/>
      <c r="AK675" s="1213"/>
      <c r="AL675" s="1214">
        <v>11279.69</v>
      </c>
      <c r="AM675" s="1214">
        <f t="shared" si="827"/>
        <v>11279.69</v>
      </c>
      <c r="AN675" s="1214">
        <f t="shared" si="827"/>
        <v>11279.69</v>
      </c>
      <c r="AO675" s="1210">
        <f t="shared" si="827"/>
        <v>11279.69</v>
      </c>
      <c r="AP675" s="1210">
        <f t="shared" si="827"/>
        <v>11279.69</v>
      </c>
      <c r="AQ675" s="1210">
        <f t="shared" si="827"/>
        <v>11279.69</v>
      </c>
      <c r="AR675" s="1210">
        <f t="shared" si="814"/>
        <v>67678.14</v>
      </c>
      <c r="AS675" s="1210">
        <f t="shared" si="815"/>
        <v>11279.69</v>
      </c>
      <c r="AT675" s="1210">
        <f t="shared" si="828"/>
        <v>11279.69</v>
      </c>
      <c r="AU675" s="1210">
        <f t="shared" si="828"/>
        <v>11279.69</v>
      </c>
      <c r="AV675" s="1210">
        <f t="shared" si="828"/>
        <v>11279.69</v>
      </c>
      <c r="AW675" s="1210">
        <f t="shared" si="828"/>
        <v>11279.69</v>
      </c>
      <c r="AX675" s="1210">
        <f t="shared" si="828"/>
        <v>11279.69</v>
      </c>
      <c r="AY675" s="1210">
        <f t="shared" si="817"/>
        <v>67678.14</v>
      </c>
      <c r="AZ675" s="1210">
        <f t="shared" si="818"/>
        <v>135356.28</v>
      </c>
      <c r="BA675" s="1211">
        <v>1082849.8400000001</v>
      </c>
      <c r="BB675" s="1212">
        <f t="shared" si="819"/>
        <v>135355.88000000003</v>
      </c>
      <c r="BD675" s="1186">
        <f t="shared" si="829"/>
        <v>0</v>
      </c>
      <c r="BE675" s="1187">
        <f t="shared" si="830"/>
        <v>372229.37</v>
      </c>
      <c r="BF675" s="1188">
        <f t="shared" si="831"/>
        <v>0</v>
      </c>
      <c r="BH675" s="1189"/>
      <c r="BI675" s="1190">
        <f t="shared" si="825"/>
        <v>0</v>
      </c>
      <c r="BJ675" s="1215" t="e">
        <v>#VALUE!</v>
      </c>
    </row>
    <row r="676" spans="1:63" ht="12.6" hidden="1" customHeight="1" outlineLevel="1" x14ac:dyDescent="0.2">
      <c r="A676" s="1165" t="str">
        <f t="shared" si="824"/>
        <v>ДЭС с.Усть-Хайрюзово</v>
      </c>
      <c r="D676" s="2051" t="s">
        <v>1517</v>
      </c>
      <c r="E676" s="2051"/>
      <c r="F676" s="2051"/>
      <c r="G676" s="2051"/>
      <c r="H676" s="2051"/>
      <c r="I676" s="1216">
        <v>572147.18999999994</v>
      </c>
      <c r="J676" s="1350"/>
      <c r="K676" s="2052">
        <f>SUM(K677)</f>
        <v>572147.18999999994</v>
      </c>
      <c r="L676" s="2053"/>
      <c r="M676" s="1218"/>
      <c r="N676" s="1245">
        <f>N677</f>
        <v>0</v>
      </c>
      <c r="O676" s="1242"/>
      <c r="P676" s="1243"/>
      <c r="Q676" s="1221">
        <f>Q677</f>
        <v>0</v>
      </c>
      <c r="R676" s="1222">
        <f>R677</f>
        <v>0</v>
      </c>
      <c r="S676" s="1222">
        <f t="shared" ref="S676:AZ676" si="833">S677</f>
        <v>0</v>
      </c>
      <c r="T676" s="1222">
        <f t="shared" si="833"/>
        <v>0</v>
      </c>
      <c r="U676" s="1222">
        <f t="shared" si="833"/>
        <v>0</v>
      </c>
      <c r="V676" s="1222">
        <f t="shared" si="833"/>
        <v>0</v>
      </c>
      <c r="W676" s="1222">
        <f t="shared" si="833"/>
        <v>0</v>
      </c>
      <c r="X676" s="1222">
        <f t="shared" si="833"/>
        <v>0</v>
      </c>
      <c r="Y676" s="1222">
        <f t="shared" si="833"/>
        <v>0</v>
      </c>
      <c r="Z676" s="1222">
        <f t="shared" si="833"/>
        <v>0</v>
      </c>
      <c r="AA676" s="1222">
        <f t="shared" si="833"/>
        <v>0</v>
      </c>
      <c r="AB676" s="1222">
        <f t="shared" si="833"/>
        <v>0</v>
      </c>
      <c r="AC676" s="1222">
        <f t="shared" si="833"/>
        <v>0</v>
      </c>
      <c r="AD676" s="1222">
        <f t="shared" si="833"/>
        <v>0</v>
      </c>
      <c r="AE676" s="1222">
        <f t="shared" si="833"/>
        <v>0</v>
      </c>
      <c r="AF676" s="1222">
        <f t="shared" si="833"/>
        <v>0</v>
      </c>
      <c r="AG676" s="1220">
        <f t="shared" si="833"/>
        <v>572147.18999999994</v>
      </c>
      <c r="AH676" s="1223">
        <f t="shared" si="833"/>
        <v>572147.18999999994</v>
      </c>
      <c r="AI676" s="1223">
        <f t="shared" si="833"/>
        <v>0</v>
      </c>
      <c r="AJ676" s="1243">
        <f t="shared" si="833"/>
        <v>0</v>
      </c>
      <c r="AK676" s="1223">
        <f t="shared" si="833"/>
        <v>0</v>
      </c>
      <c r="AL676" s="1222">
        <f t="shared" si="833"/>
        <v>0</v>
      </c>
      <c r="AM676" s="1222">
        <f t="shared" si="833"/>
        <v>0</v>
      </c>
      <c r="AN676" s="1222">
        <f t="shared" si="833"/>
        <v>0</v>
      </c>
      <c r="AO676" s="1222">
        <f t="shared" si="833"/>
        <v>0</v>
      </c>
      <c r="AP676" s="1222">
        <f t="shared" si="833"/>
        <v>0</v>
      </c>
      <c r="AQ676" s="1222">
        <f t="shared" si="833"/>
        <v>0</v>
      </c>
      <c r="AR676" s="1222">
        <f t="shared" si="833"/>
        <v>0</v>
      </c>
      <c r="AS676" s="1222">
        <f t="shared" si="833"/>
        <v>0</v>
      </c>
      <c r="AT676" s="1222">
        <f t="shared" si="833"/>
        <v>0</v>
      </c>
      <c r="AU676" s="1222">
        <f t="shared" si="833"/>
        <v>0</v>
      </c>
      <c r="AV676" s="1222">
        <f t="shared" si="833"/>
        <v>0</v>
      </c>
      <c r="AW676" s="1222">
        <f t="shared" si="833"/>
        <v>0</v>
      </c>
      <c r="AX676" s="1222">
        <f t="shared" si="833"/>
        <v>0</v>
      </c>
      <c r="AY676" s="1222">
        <f t="shared" si="833"/>
        <v>0</v>
      </c>
      <c r="AZ676" s="1222">
        <f t="shared" si="833"/>
        <v>0</v>
      </c>
      <c r="BA676" s="1220">
        <f>BA677</f>
        <v>572147.18999999994</v>
      </c>
      <c r="BB676" s="1223">
        <f>BB677</f>
        <v>572147.18999999994</v>
      </c>
      <c r="BD676" s="1186">
        <f t="shared" si="829"/>
        <v>0</v>
      </c>
      <c r="BE676" s="1187">
        <f t="shared" si="830"/>
        <v>572147.18999999994</v>
      </c>
      <c r="BF676" s="1188">
        <f t="shared" si="831"/>
        <v>0</v>
      </c>
      <c r="BH676" s="1189"/>
      <c r="BI676" s="1190">
        <f t="shared" si="825"/>
        <v>0</v>
      </c>
      <c r="BJ676" s="1215"/>
    </row>
    <row r="677" spans="1:63" ht="23.85" hidden="1" customHeight="1" outlineLevel="2" x14ac:dyDescent="0.2">
      <c r="A677" s="1165" t="str">
        <f t="shared" si="824"/>
        <v>ДЭС с.Усть-Хайрюзово</v>
      </c>
      <c r="B677" s="1166" t="str">
        <f>D714</f>
        <v>Прочие основные производственные фонды</v>
      </c>
      <c r="C677" s="1166" t="s">
        <v>1100</v>
      </c>
      <c r="D677" s="2050" t="s">
        <v>1518</v>
      </c>
      <c r="E677" s="2050"/>
      <c r="F677" s="1200">
        <v>2217</v>
      </c>
      <c r="G677" s="1201" t="s">
        <v>1123</v>
      </c>
      <c r="H677" s="1202">
        <v>572147.18999999994</v>
      </c>
      <c r="I677" s="1203">
        <v>572147.18999999994</v>
      </c>
      <c r="J677" s="1351"/>
      <c r="K677" s="2039">
        <v>572147.18999999994</v>
      </c>
      <c r="L677" s="2040"/>
      <c r="M677" s="1205"/>
      <c r="N677" s="1225"/>
      <c r="O677" s="1206"/>
      <c r="P677" s="1207"/>
      <c r="Q677" s="1208"/>
      <c r="R677" s="1209">
        <v>0</v>
      </c>
      <c r="S677" s="1209">
        <v>0</v>
      </c>
      <c r="T677" s="1209">
        <v>0</v>
      </c>
      <c r="U677" s="1210">
        <f>T677</f>
        <v>0</v>
      </c>
      <c r="V677" s="1210">
        <f>U677</f>
        <v>0</v>
      </c>
      <c r="W677" s="1210">
        <f>V677</f>
        <v>0</v>
      </c>
      <c r="X677" s="1210">
        <f>R677+S677+T677+U677+V677+W677</f>
        <v>0</v>
      </c>
      <c r="Y677" s="1210">
        <f>W677</f>
        <v>0</v>
      </c>
      <c r="Z677" s="1210">
        <f>Y677</f>
        <v>0</v>
      </c>
      <c r="AA677" s="1210">
        <f>Z677</f>
        <v>0</v>
      </c>
      <c r="AB677" s="1210">
        <f>AA677</f>
        <v>0</v>
      </c>
      <c r="AC677" s="1210">
        <f>AB677</f>
        <v>0</v>
      </c>
      <c r="AD677" s="1210">
        <f>AC677</f>
        <v>0</v>
      </c>
      <c r="AE677" s="1210">
        <f>Y677+Z677+AA677+AB677+AC677+AD677</f>
        <v>0</v>
      </c>
      <c r="AF677" s="1210">
        <f>X677+AE677</f>
        <v>0</v>
      </c>
      <c r="AG677" s="1211">
        <v>572147.18999999994</v>
      </c>
      <c r="AH677" s="1212">
        <f>SUM(K677:L677)+M677-AF677</f>
        <v>572147.18999999994</v>
      </c>
      <c r="AI677" s="1212"/>
      <c r="AJ677" s="1207"/>
      <c r="AK677" s="1213"/>
      <c r="AL677" s="1214">
        <v>0</v>
      </c>
      <c r="AM677" s="1214">
        <f>AL677</f>
        <v>0</v>
      </c>
      <c r="AN677" s="1214">
        <f>AM677</f>
        <v>0</v>
      </c>
      <c r="AO677" s="1210">
        <f>AN677</f>
        <v>0</v>
      </c>
      <c r="AP677" s="1210">
        <f>AO677</f>
        <v>0</v>
      </c>
      <c r="AQ677" s="1210">
        <f>AP677</f>
        <v>0</v>
      </c>
      <c r="AR677" s="1210">
        <f>SUM(AL677:AQ677)</f>
        <v>0</v>
      </c>
      <c r="AS677" s="1210">
        <f>AQ677</f>
        <v>0</v>
      </c>
      <c r="AT677" s="1210">
        <f>AS677</f>
        <v>0</v>
      </c>
      <c r="AU677" s="1210">
        <f>AT677</f>
        <v>0</v>
      </c>
      <c r="AV677" s="1210">
        <f>AU677</f>
        <v>0</v>
      </c>
      <c r="AW677" s="1210">
        <f>AV677</f>
        <v>0</v>
      </c>
      <c r="AX677" s="1210">
        <f>AW677</f>
        <v>0</v>
      </c>
      <c r="AY677" s="1210">
        <f>SUM(AS677:AX677)</f>
        <v>0</v>
      </c>
      <c r="AZ677" s="1210">
        <f>AR677+AY677</f>
        <v>0</v>
      </c>
      <c r="BA677" s="1211">
        <v>572147.18999999994</v>
      </c>
      <c r="BB677" s="1212">
        <f>AH677+AI677-AZ677</f>
        <v>572147.18999999994</v>
      </c>
      <c r="BD677" s="1186">
        <f t="shared" si="829"/>
        <v>0</v>
      </c>
      <c r="BE677" s="1187">
        <f t="shared" si="830"/>
        <v>572147.18999999994</v>
      </c>
      <c r="BF677" s="1188">
        <f t="shared" si="831"/>
        <v>0</v>
      </c>
      <c r="BH677" s="1189"/>
      <c r="BI677" s="1190">
        <f t="shared" si="825"/>
        <v>0</v>
      </c>
      <c r="BJ677" s="1215"/>
    </row>
    <row r="678" spans="1:63" ht="12.6" hidden="1" customHeight="1" outlineLevel="1" x14ac:dyDescent="0.2">
      <c r="A678" s="1165" t="str">
        <f t="shared" si="824"/>
        <v>ДЭС с.Усть-Хайрюзово</v>
      </c>
      <c r="D678" s="2051" t="s">
        <v>1077</v>
      </c>
      <c r="E678" s="2051"/>
      <c r="F678" s="2051"/>
      <c r="G678" s="2051"/>
      <c r="H678" s="2051"/>
      <c r="I678" s="1216">
        <v>8390590.4199999999</v>
      </c>
      <c r="J678" s="1217">
        <v>211099.5</v>
      </c>
      <c r="K678" s="2052">
        <f>SUM(K679:L680)</f>
        <v>8179490.9199999999</v>
      </c>
      <c r="L678" s="2053"/>
      <c r="M678" s="1218"/>
      <c r="N678" s="1216">
        <f>SUM(N679:N680)</f>
        <v>211099.5</v>
      </c>
      <c r="O678" s="1242"/>
      <c r="P678" s="1243"/>
      <c r="Q678" s="1221">
        <f>SUM(Q679:Q680)</f>
        <v>0</v>
      </c>
      <c r="R678" s="1222">
        <f>SUM(R679:R680)</f>
        <v>70366.5</v>
      </c>
      <c r="S678" s="1222">
        <f t="shared" ref="S678:AZ678" si="834">SUM(S679:S680)</f>
        <v>70366.5</v>
      </c>
      <c r="T678" s="1222">
        <f t="shared" si="834"/>
        <v>70366.5</v>
      </c>
      <c r="U678" s="1222">
        <f t="shared" si="834"/>
        <v>70366.5</v>
      </c>
      <c r="V678" s="1222">
        <f t="shared" si="834"/>
        <v>70366.5</v>
      </c>
      <c r="W678" s="1222">
        <f t="shared" si="834"/>
        <v>70366.5</v>
      </c>
      <c r="X678" s="1222">
        <f t="shared" si="834"/>
        <v>422199.00000000006</v>
      </c>
      <c r="Y678" s="1222">
        <f t="shared" si="834"/>
        <v>70366.5</v>
      </c>
      <c r="Z678" s="1222">
        <f t="shared" si="834"/>
        <v>70366.5</v>
      </c>
      <c r="AA678" s="1222">
        <f t="shared" si="834"/>
        <v>70366.5</v>
      </c>
      <c r="AB678" s="1222">
        <f t="shared" si="834"/>
        <v>70366.5</v>
      </c>
      <c r="AC678" s="1222">
        <f t="shared" si="834"/>
        <v>70366.5</v>
      </c>
      <c r="AD678" s="1222">
        <f t="shared" si="834"/>
        <v>70366.5</v>
      </c>
      <c r="AE678" s="1222">
        <f t="shared" si="834"/>
        <v>422199.00000000006</v>
      </c>
      <c r="AF678" s="1222">
        <f t="shared" si="834"/>
        <v>844398.00000000012</v>
      </c>
      <c r="AG678" s="1220">
        <f>SUM(AG679:AG680)</f>
        <v>8390590.4199999999</v>
      </c>
      <c r="AH678" s="1222">
        <f t="shared" si="834"/>
        <v>7335092.9199999999</v>
      </c>
      <c r="AI678" s="1222">
        <f t="shared" si="834"/>
        <v>0</v>
      </c>
      <c r="AJ678" s="1220">
        <f t="shared" si="834"/>
        <v>0</v>
      </c>
      <c r="AK678" s="1223">
        <f t="shared" si="834"/>
        <v>0</v>
      </c>
      <c r="AL678" s="1222">
        <f t="shared" si="834"/>
        <v>70366.5</v>
      </c>
      <c r="AM678" s="1222">
        <f t="shared" si="834"/>
        <v>70366.5</v>
      </c>
      <c r="AN678" s="1222">
        <f t="shared" si="834"/>
        <v>70366.5</v>
      </c>
      <c r="AO678" s="1222">
        <f t="shared" si="834"/>
        <v>70366.5</v>
      </c>
      <c r="AP678" s="1222">
        <f t="shared" si="834"/>
        <v>70366.5</v>
      </c>
      <c r="AQ678" s="1222">
        <f t="shared" si="834"/>
        <v>70366.5</v>
      </c>
      <c r="AR678" s="1222">
        <f t="shared" si="834"/>
        <v>422199.00000000006</v>
      </c>
      <c r="AS678" s="1222">
        <f t="shared" si="834"/>
        <v>70366.5</v>
      </c>
      <c r="AT678" s="1222">
        <f t="shared" si="834"/>
        <v>70366.5</v>
      </c>
      <c r="AU678" s="1222">
        <f t="shared" si="834"/>
        <v>70366.5</v>
      </c>
      <c r="AV678" s="1222">
        <f t="shared" si="834"/>
        <v>70366.5</v>
      </c>
      <c r="AW678" s="1222">
        <f t="shared" si="834"/>
        <v>70366.5</v>
      </c>
      <c r="AX678" s="1222">
        <f t="shared" si="834"/>
        <v>70366.5</v>
      </c>
      <c r="AY678" s="1222">
        <f t="shared" si="834"/>
        <v>422199.00000000006</v>
      </c>
      <c r="AZ678" s="1222">
        <f t="shared" si="834"/>
        <v>844398.00000000012</v>
      </c>
      <c r="BA678" s="1220">
        <f>SUM(BA679:BA680)</f>
        <v>8390590.4199999999</v>
      </c>
      <c r="BB678" s="1296">
        <f>SUM(BB679:BB680)</f>
        <v>6490694.9199999999</v>
      </c>
      <c r="BD678" s="1186">
        <f t="shared" si="829"/>
        <v>0</v>
      </c>
      <c r="BE678" s="1187">
        <f t="shared" si="830"/>
        <v>7968391.4199999999</v>
      </c>
      <c r="BF678" s="1188">
        <f t="shared" si="831"/>
        <v>0</v>
      </c>
      <c r="BH678" s="1189"/>
      <c r="BI678" s="1190">
        <f t="shared" si="825"/>
        <v>0</v>
      </c>
      <c r="BJ678" s="1215"/>
    </row>
    <row r="679" spans="1:63" ht="23.85" hidden="1" customHeight="1" outlineLevel="2" x14ac:dyDescent="0.2">
      <c r="A679" s="1165" t="str">
        <f t="shared" si="824"/>
        <v>ДЭС с.Усть-Хайрюзово</v>
      </c>
      <c r="B679" s="1166" t="str">
        <f>B531</f>
        <v>Производственный инвентарь</v>
      </c>
      <c r="C679" s="1166" t="s">
        <v>1100</v>
      </c>
      <c r="D679" s="2050" t="s">
        <v>1267</v>
      </c>
      <c r="E679" s="2050"/>
      <c r="F679" s="1201" t="s">
        <v>1519</v>
      </c>
      <c r="G679" s="1201" t="s">
        <v>1269</v>
      </c>
      <c r="H679" s="1202">
        <v>129661.02</v>
      </c>
      <c r="I679" s="1203">
        <v>129661.02</v>
      </c>
      <c r="J679" s="1204">
        <v>4576.26</v>
      </c>
      <c r="K679" s="2039">
        <v>125084.76</v>
      </c>
      <c r="L679" s="2040"/>
      <c r="M679" s="1205"/>
      <c r="N679" s="1271">
        <v>4576.26</v>
      </c>
      <c r="O679" s="1206"/>
      <c r="P679" s="1207"/>
      <c r="Q679" s="1208"/>
      <c r="R679" s="1209">
        <v>1525.42</v>
      </c>
      <c r="S679" s="1209">
        <v>1525.42</v>
      </c>
      <c r="T679" s="1209">
        <v>1525.42</v>
      </c>
      <c r="U679" s="1210">
        <f t="shared" ref="U679:W680" si="835">T679</f>
        <v>1525.42</v>
      </c>
      <c r="V679" s="1210">
        <f t="shared" si="835"/>
        <v>1525.42</v>
      </c>
      <c r="W679" s="1210">
        <f t="shared" si="835"/>
        <v>1525.42</v>
      </c>
      <c r="X679" s="1210">
        <f>R679+S679+T679+U679+V679+W679</f>
        <v>9152.52</v>
      </c>
      <c r="Y679" s="1210">
        <f>W679</f>
        <v>1525.42</v>
      </c>
      <c r="Z679" s="1210">
        <f t="shared" ref="Z679:AD680" si="836">Y679</f>
        <v>1525.42</v>
      </c>
      <c r="AA679" s="1210">
        <f t="shared" si="836"/>
        <v>1525.42</v>
      </c>
      <c r="AB679" s="1210">
        <f t="shared" si="836"/>
        <v>1525.42</v>
      </c>
      <c r="AC679" s="1210">
        <f t="shared" si="836"/>
        <v>1525.42</v>
      </c>
      <c r="AD679" s="1210">
        <f t="shared" si="836"/>
        <v>1525.42</v>
      </c>
      <c r="AE679" s="1210">
        <f>Y679+Z679+AA679+AB679+AC679+AD679</f>
        <v>9152.52</v>
      </c>
      <c r="AF679" s="1210">
        <f>X679+AE679</f>
        <v>18305.04</v>
      </c>
      <c r="AG679" s="1211">
        <v>129661.02</v>
      </c>
      <c r="AH679" s="1212">
        <f>SUM(K679:L679)+M679-AF679</f>
        <v>106779.72</v>
      </c>
      <c r="AI679" s="1212"/>
      <c r="AJ679" s="1211"/>
      <c r="AK679" s="1213"/>
      <c r="AL679" s="1214">
        <v>1525.42</v>
      </c>
      <c r="AM679" s="1214">
        <f t="shared" ref="AM679:AQ680" si="837">AL679</f>
        <v>1525.42</v>
      </c>
      <c r="AN679" s="1214">
        <f t="shared" si="837"/>
        <v>1525.42</v>
      </c>
      <c r="AO679" s="1210">
        <f t="shared" si="837"/>
        <v>1525.42</v>
      </c>
      <c r="AP679" s="1210">
        <f t="shared" si="837"/>
        <v>1525.42</v>
      </c>
      <c r="AQ679" s="1210">
        <f t="shared" si="837"/>
        <v>1525.42</v>
      </c>
      <c r="AR679" s="1210">
        <f>SUM(AL679:AQ679)</f>
        <v>9152.52</v>
      </c>
      <c r="AS679" s="1210">
        <f>AQ679</f>
        <v>1525.42</v>
      </c>
      <c r="AT679" s="1210">
        <f t="shared" ref="AT679:AX680" si="838">AS679</f>
        <v>1525.42</v>
      </c>
      <c r="AU679" s="1210">
        <f t="shared" si="838"/>
        <v>1525.42</v>
      </c>
      <c r="AV679" s="1210">
        <f t="shared" si="838"/>
        <v>1525.42</v>
      </c>
      <c r="AW679" s="1210">
        <f t="shared" si="838"/>
        <v>1525.42</v>
      </c>
      <c r="AX679" s="1210">
        <f t="shared" si="838"/>
        <v>1525.42</v>
      </c>
      <c r="AY679" s="1210">
        <f>SUM(AS679:AX679)</f>
        <v>9152.52</v>
      </c>
      <c r="AZ679" s="1210">
        <f>AR679+AY679</f>
        <v>18305.04</v>
      </c>
      <c r="BA679" s="1211">
        <v>129661.02</v>
      </c>
      <c r="BB679" s="1212">
        <f>AH679+AI679-AZ679</f>
        <v>88474.68</v>
      </c>
      <c r="BD679" s="1186">
        <f t="shared" si="829"/>
        <v>0</v>
      </c>
      <c r="BE679" s="1187">
        <f t="shared" si="830"/>
        <v>120508.5</v>
      </c>
      <c r="BF679" s="1188">
        <f t="shared" si="831"/>
        <v>0</v>
      </c>
      <c r="BH679" s="1189"/>
      <c r="BI679" s="1190">
        <f t="shared" si="825"/>
        <v>0</v>
      </c>
      <c r="BJ679" s="1215"/>
    </row>
    <row r="680" spans="1:63" ht="23.85" hidden="1" customHeight="1" outlineLevel="2" x14ac:dyDescent="0.2">
      <c r="A680" s="1165" t="str">
        <f t="shared" si="824"/>
        <v>ДЭС с.Усть-Хайрюзово</v>
      </c>
      <c r="B680" s="1166" t="str">
        <f>B679</f>
        <v>Производственный инвентарь</v>
      </c>
      <c r="C680" s="1166" t="s">
        <v>1100</v>
      </c>
      <c r="D680" s="2050" t="s">
        <v>1520</v>
      </c>
      <c r="E680" s="2050"/>
      <c r="F680" s="1201" t="s">
        <v>1521</v>
      </c>
      <c r="G680" s="1201" t="s">
        <v>1522</v>
      </c>
      <c r="H680" s="1202">
        <v>8260929.4000000004</v>
      </c>
      <c r="I680" s="1203">
        <v>8260929.4000000004</v>
      </c>
      <c r="J680" s="1204">
        <v>206523.24</v>
      </c>
      <c r="K680" s="2039">
        <v>8054406.1600000001</v>
      </c>
      <c r="L680" s="2040"/>
      <c r="M680" s="1205"/>
      <c r="N680" s="1271">
        <v>206523.24</v>
      </c>
      <c r="O680" s="1206"/>
      <c r="P680" s="1207"/>
      <c r="Q680" s="1208"/>
      <c r="R680" s="1209">
        <v>68841.08</v>
      </c>
      <c r="S680" s="1209">
        <v>68841.08</v>
      </c>
      <c r="T680" s="1209">
        <v>68841.08</v>
      </c>
      <c r="U680" s="1210">
        <f t="shared" si="835"/>
        <v>68841.08</v>
      </c>
      <c r="V680" s="1210">
        <f t="shared" si="835"/>
        <v>68841.08</v>
      </c>
      <c r="W680" s="1210">
        <f t="shared" si="835"/>
        <v>68841.08</v>
      </c>
      <c r="X680" s="1210">
        <f>R680+S680+T680+U680+V680+W680</f>
        <v>413046.48000000004</v>
      </c>
      <c r="Y680" s="1210">
        <f>W680</f>
        <v>68841.08</v>
      </c>
      <c r="Z680" s="1210">
        <f t="shared" si="836"/>
        <v>68841.08</v>
      </c>
      <c r="AA680" s="1210">
        <f t="shared" si="836"/>
        <v>68841.08</v>
      </c>
      <c r="AB680" s="1210">
        <f t="shared" si="836"/>
        <v>68841.08</v>
      </c>
      <c r="AC680" s="1210">
        <f t="shared" si="836"/>
        <v>68841.08</v>
      </c>
      <c r="AD680" s="1210">
        <f t="shared" si="836"/>
        <v>68841.08</v>
      </c>
      <c r="AE680" s="1210">
        <f>Y680+Z680+AA680+AB680+AC680+AD680</f>
        <v>413046.48000000004</v>
      </c>
      <c r="AF680" s="1210">
        <f>X680+AE680</f>
        <v>826092.96000000008</v>
      </c>
      <c r="AG680" s="1211">
        <v>8260929.4000000004</v>
      </c>
      <c r="AH680" s="1212">
        <f>SUM(K680:L680)+M680-AF680</f>
        <v>7228313.2000000002</v>
      </c>
      <c r="AI680" s="1212"/>
      <c r="AJ680" s="1211"/>
      <c r="AK680" s="1213"/>
      <c r="AL680" s="1214">
        <v>68841.08</v>
      </c>
      <c r="AM680" s="1214">
        <f t="shared" si="837"/>
        <v>68841.08</v>
      </c>
      <c r="AN680" s="1214">
        <f t="shared" si="837"/>
        <v>68841.08</v>
      </c>
      <c r="AO680" s="1210">
        <f t="shared" si="837"/>
        <v>68841.08</v>
      </c>
      <c r="AP680" s="1210">
        <f t="shared" si="837"/>
        <v>68841.08</v>
      </c>
      <c r="AQ680" s="1210">
        <f t="shared" si="837"/>
        <v>68841.08</v>
      </c>
      <c r="AR680" s="1210">
        <f>SUM(AL680:AQ680)</f>
        <v>413046.48000000004</v>
      </c>
      <c r="AS680" s="1210">
        <f>AQ680</f>
        <v>68841.08</v>
      </c>
      <c r="AT680" s="1210">
        <f t="shared" si="838"/>
        <v>68841.08</v>
      </c>
      <c r="AU680" s="1210">
        <f t="shared" si="838"/>
        <v>68841.08</v>
      </c>
      <c r="AV680" s="1210">
        <f t="shared" si="838"/>
        <v>68841.08</v>
      </c>
      <c r="AW680" s="1210">
        <f t="shared" si="838"/>
        <v>68841.08</v>
      </c>
      <c r="AX680" s="1210">
        <f t="shared" si="838"/>
        <v>68841.08</v>
      </c>
      <c r="AY680" s="1210">
        <f>SUM(AS680:AX680)</f>
        <v>413046.48000000004</v>
      </c>
      <c r="AZ680" s="1210">
        <f>AR680+AY680</f>
        <v>826092.96000000008</v>
      </c>
      <c r="BA680" s="1211">
        <v>8260929.4000000004</v>
      </c>
      <c r="BB680" s="1212">
        <f>AH680+AI680-AZ680</f>
        <v>6402220.2400000002</v>
      </c>
      <c r="BD680" s="1186">
        <f t="shared" si="829"/>
        <v>0</v>
      </c>
      <c r="BE680" s="1187">
        <f t="shared" si="830"/>
        <v>7847882.9199999999</v>
      </c>
      <c r="BF680" s="1188">
        <f t="shared" si="831"/>
        <v>0</v>
      </c>
      <c r="BH680" s="1189"/>
      <c r="BI680" s="1190">
        <f t="shared" si="825"/>
        <v>0</v>
      </c>
      <c r="BJ680" s="1215"/>
    </row>
    <row r="681" spans="1:63" ht="13.35" customHeight="1" x14ac:dyDescent="0.2">
      <c r="A681" s="1165" t="str">
        <f>D681</f>
        <v>ДЭС с.Усть-Хайрюзово (инвестиции)</v>
      </c>
      <c r="D681" s="2075" t="s">
        <v>1523</v>
      </c>
      <c r="E681" s="2075"/>
      <c r="F681" s="2075"/>
      <c r="G681" s="2075"/>
      <c r="H681" s="2075"/>
      <c r="I681" s="1281">
        <v>54066076.829999998</v>
      </c>
      <c r="J681" s="1282">
        <v>24825345.32</v>
      </c>
      <c r="K681" s="2076">
        <f>SUM(K682)</f>
        <v>215102.95</v>
      </c>
      <c r="L681" s="2077"/>
      <c r="M681" s="1283"/>
      <c r="N681" s="1284">
        <f>N682</f>
        <v>30729</v>
      </c>
      <c r="O681" s="1285"/>
      <c r="P681" s="1286"/>
      <c r="Q681" s="1287">
        <f>Q682</f>
        <v>37401936.780000001</v>
      </c>
      <c r="R681" s="1288">
        <f>R682</f>
        <v>10243</v>
      </c>
      <c r="S681" s="1288">
        <f t="shared" ref="S681:BB681" si="839">S682</f>
        <v>10243</v>
      </c>
      <c r="T681" s="1288">
        <f t="shared" si="839"/>
        <v>10243</v>
      </c>
      <c r="U681" s="1288">
        <f t="shared" si="839"/>
        <v>10243</v>
      </c>
      <c r="V681" s="1288">
        <f t="shared" si="839"/>
        <v>550735.48</v>
      </c>
      <c r="W681" s="1288">
        <f t="shared" si="839"/>
        <v>550735.48</v>
      </c>
      <c r="X681" s="1288">
        <f t="shared" si="839"/>
        <v>1142442.96</v>
      </c>
      <c r="Y681" s="1288">
        <f t="shared" si="839"/>
        <v>550735.48</v>
      </c>
      <c r="Z681" s="1288">
        <f t="shared" si="839"/>
        <v>550735.48</v>
      </c>
      <c r="AA681" s="1288">
        <f t="shared" si="839"/>
        <v>550735.48</v>
      </c>
      <c r="AB681" s="1288">
        <f t="shared" si="839"/>
        <v>550735.48</v>
      </c>
      <c r="AC681" s="1288">
        <f t="shared" si="839"/>
        <v>550735.48</v>
      </c>
      <c r="AD681" s="1288">
        <f t="shared" si="839"/>
        <v>550735.48</v>
      </c>
      <c r="AE681" s="1288">
        <f t="shared" si="839"/>
        <v>3304412.88</v>
      </c>
      <c r="AF681" s="1288">
        <f t="shared" si="839"/>
        <v>4446855.84</v>
      </c>
      <c r="AG681" s="1289">
        <f t="shared" si="839"/>
        <v>378990.95</v>
      </c>
      <c r="AH681" s="1290">
        <f>AH682</f>
        <v>33170183.890000004</v>
      </c>
      <c r="AI681" s="1290">
        <f t="shared" si="839"/>
        <v>31276000</v>
      </c>
      <c r="AJ681" s="1289">
        <f t="shared" si="839"/>
        <v>0</v>
      </c>
      <c r="AK681" s="1290">
        <f t="shared" si="839"/>
        <v>0</v>
      </c>
      <c r="AL681" s="1288">
        <f t="shared" si="839"/>
        <v>550735.48</v>
      </c>
      <c r="AM681" s="1288">
        <f t="shared" si="839"/>
        <v>550735.48</v>
      </c>
      <c r="AN681" s="1288">
        <f t="shared" si="839"/>
        <v>550735.48</v>
      </c>
      <c r="AO681" s="1288">
        <f t="shared" si="839"/>
        <v>550735.48</v>
      </c>
      <c r="AP681" s="1288">
        <f t="shared" si="839"/>
        <v>550735.48</v>
      </c>
      <c r="AQ681" s="1288">
        <f t="shared" si="839"/>
        <v>550735.48</v>
      </c>
      <c r="AR681" s="1288">
        <f t="shared" si="839"/>
        <v>3304412.88</v>
      </c>
      <c r="AS681" s="1288">
        <f t="shared" si="839"/>
        <v>550735.48</v>
      </c>
      <c r="AT681" s="1288">
        <f t="shared" si="839"/>
        <v>550735.48</v>
      </c>
      <c r="AU681" s="1288">
        <f t="shared" si="839"/>
        <v>550735.42999999993</v>
      </c>
      <c r="AV681" s="1288">
        <f t="shared" si="839"/>
        <v>540492.48</v>
      </c>
      <c r="AW681" s="1288">
        <f t="shared" si="839"/>
        <v>540492.48</v>
      </c>
      <c r="AX681" s="1288">
        <f t="shared" si="839"/>
        <v>540492.48</v>
      </c>
      <c r="AY681" s="1288">
        <f t="shared" si="839"/>
        <v>3273683.83</v>
      </c>
      <c r="AZ681" s="1288">
        <f t="shared" si="839"/>
        <v>6578096.71</v>
      </c>
      <c r="BA681" s="1289">
        <f t="shared" si="839"/>
        <v>378990.95</v>
      </c>
      <c r="BB681" s="1290">
        <f t="shared" si="839"/>
        <v>57868087.180000007</v>
      </c>
      <c r="BD681" s="1186">
        <f t="shared" si="829"/>
        <v>0</v>
      </c>
      <c r="BE681" s="1187">
        <f t="shared" si="830"/>
        <v>184373.95</v>
      </c>
      <c r="BF681" s="1188">
        <f t="shared" si="831"/>
        <v>0</v>
      </c>
      <c r="BH681" s="1189"/>
      <c r="BI681" s="1190">
        <f t="shared" si="825"/>
        <v>0</v>
      </c>
      <c r="BJ681" s="1215"/>
    </row>
    <row r="682" spans="1:63" ht="12.6" customHeight="1" outlineLevel="1" x14ac:dyDescent="0.2">
      <c r="A682" s="1165" t="str">
        <f>A681</f>
        <v>ДЭС с.Усть-Хайрюзово (инвестиции)</v>
      </c>
      <c r="D682" s="2051" t="s">
        <v>977</v>
      </c>
      <c r="E682" s="2051"/>
      <c r="F682" s="2051"/>
      <c r="G682" s="2051"/>
      <c r="H682" s="2051"/>
      <c r="I682" s="1216">
        <v>3118221.75</v>
      </c>
      <c r="J682" s="1217">
        <v>2602708.86</v>
      </c>
      <c r="K682" s="2052">
        <f>SUM(K684,K683:L683,K685:L685,K686:L686)</f>
        <v>215102.95</v>
      </c>
      <c r="L682" s="2053"/>
      <c r="M682" s="1218"/>
      <c r="N682" s="1216">
        <f>N684+N683+N685+N686</f>
        <v>30729</v>
      </c>
      <c r="O682" s="1242"/>
      <c r="P682" s="1243"/>
      <c r="Q682" s="1221">
        <f>SUM(Q684,Q683,Q685,Q686)</f>
        <v>37401936.780000001</v>
      </c>
      <c r="R682" s="1222">
        <f>SUM(R684,R683,R685,R686)</f>
        <v>10243</v>
      </c>
      <c r="S682" s="1222">
        <f t="shared" ref="S682:AK682" si="840">SUM(S684,S683,S685,S686)</f>
        <v>10243</v>
      </c>
      <c r="T682" s="1222">
        <f t="shared" si="840"/>
        <v>10243</v>
      </c>
      <c r="U682" s="1222">
        <f t="shared" si="840"/>
        <v>10243</v>
      </c>
      <c r="V682" s="1222">
        <f t="shared" si="840"/>
        <v>550735.48</v>
      </c>
      <c r="W682" s="1222">
        <f t="shared" si="840"/>
        <v>550735.48</v>
      </c>
      <c r="X682" s="1222">
        <f t="shared" si="840"/>
        <v>1142442.96</v>
      </c>
      <c r="Y682" s="1222">
        <f t="shared" si="840"/>
        <v>550735.48</v>
      </c>
      <c r="Z682" s="1222">
        <f t="shared" si="840"/>
        <v>550735.48</v>
      </c>
      <c r="AA682" s="1222">
        <f t="shared" si="840"/>
        <v>550735.48</v>
      </c>
      <c r="AB682" s="1222">
        <f t="shared" si="840"/>
        <v>550735.48</v>
      </c>
      <c r="AC682" s="1222">
        <f t="shared" si="840"/>
        <v>550735.48</v>
      </c>
      <c r="AD682" s="1222">
        <f t="shared" si="840"/>
        <v>550735.48</v>
      </c>
      <c r="AE682" s="1222">
        <f t="shared" si="840"/>
        <v>3304412.88</v>
      </c>
      <c r="AF682" s="1222">
        <f t="shared" si="840"/>
        <v>4446855.84</v>
      </c>
      <c r="AG682" s="1220">
        <f t="shared" si="840"/>
        <v>378990.95</v>
      </c>
      <c r="AH682" s="1223">
        <f>SUM(AH683:AH687)</f>
        <v>33170183.890000004</v>
      </c>
      <c r="AI682" s="1223">
        <f>SUM(AI683:AI687)</f>
        <v>31276000</v>
      </c>
      <c r="AJ682" s="1220">
        <f t="shared" si="840"/>
        <v>0</v>
      </c>
      <c r="AK682" s="1223">
        <f t="shared" si="840"/>
        <v>0</v>
      </c>
      <c r="AL682" s="1222">
        <f>SUM(AL683:AL687)</f>
        <v>550735.48</v>
      </c>
      <c r="AM682" s="1222">
        <f t="shared" ref="AM682:BB682" si="841">SUM(AM683:AM687)</f>
        <v>550735.48</v>
      </c>
      <c r="AN682" s="1222">
        <f t="shared" si="841"/>
        <v>550735.48</v>
      </c>
      <c r="AO682" s="1222">
        <f t="shared" si="841"/>
        <v>550735.48</v>
      </c>
      <c r="AP682" s="1222">
        <f t="shared" si="841"/>
        <v>550735.48</v>
      </c>
      <c r="AQ682" s="1222">
        <f t="shared" si="841"/>
        <v>550735.48</v>
      </c>
      <c r="AR682" s="1222">
        <f t="shared" si="841"/>
        <v>3304412.88</v>
      </c>
      <c r="AS682" s="1222">
        <f t="shared" si="841"/>
        <v>550735.48</v>
      </c>
      <c r="AT682" s="1222">
        <f t="shared" si="841"/>
        <v>550735.48</v>
      </c>
      <c r="AU682" s="1222">
        <f t="shared" si="841"/>
        <v>550735.42999999993</v>
      </c>
      <c r="AV682" s="1222">
        <f t="shared" si="841"/>
        <v>540492.48</v>
      </c>
      <c r="AW682" s="1222">
        <f t="shared" si="841"/>
        <v>540492.48</v>
      </c>
      <c r="AX682" s="1222">
        <f t="shared" si="841"/>
        <v>540492.48</v>
      </c>
      <c r="AY682" s="1222">
        <f t="shared" si="841"/>
        <v>3273683.83</v>
      </c>
      <c r="AZ682" s="1222">
        <f t="shared" si="841"/>
        <v>6578096.71</v>
      </c>
      <c r="BA682" s="1220">
        <f t="shared" si="841"/>
        <v>378990.95</v>
      </c>
      <c r="BB682" s="1223">
        <f t="shared" si="841"/>
        <v>57868087.180000007</v>
      </c>
      <c r="BD682" s="1186">
        <f t="shared" si="829"/>
        <v>0</v>
      </c>
      <c r="BE682" s="1187">
        <f t="shared" si="830"/>
        <v>184373.95</v>
      </c>
      <c r="BF682" s="1188">
        <f t="shared" si="831"/>
        <v>0</v>
      </c>
      <c r="BH682" s="1189"/>
      <c r="BI682" s="1190">
        <f t="shared" si="825"/>
        <v>0</v>
      </c>
      <c r="BJ682" s="1215"/>
    </row>
    <row r="683" spans="1:63" ht="15" customHeight="1" outlineLevel="2" x14ac:dyDescent="0.2">
      <c r="B683" s="1166" t="s">
        <v>998</v>
      </c>
      <c r="C683" s="1166" t="s">
        <v>1124</v>
      </c>
      <c r="D683" s="2062" t="s">
        <v>1524</v>
      </c>
      <c r="E683" s="2063"/>
      <c r="F683" s="1363" t="s">
        <v>1525</v>
      </c>
      <c r="G683" s="1269" t="s">
        <v>1526</v>
      </c>
      <c r="H683" s="1270">
        <v>5098059.8899999997</v>
      </c>
      <c r="I683" s="1203"/>
      <c r="J683" s="1204"/>
      <c r="K683" s="1224"/>
      <c r="L683" s="1207"/>
      <c r="M683" s="1205"/>
      <c r="N683" s="1225"/>
      <c r="O683" s="1206"/>
      <c r="P683" s="1207"/>
      <c r="Q683" s="1352">
        <v>5098059.8899999997</v>
      </c>
      <c r="R683" s="1209">
        <v>0</v>
      </c>
      <c r="S683" s="1209">
        <v>0</v>
      </c>
      <c r="T683" s="1209">
        <v>0</v>
      </c>
      <c r="U683" s="1214">
        <v>0</v>
      </c>
      <c r="V683" s="1214">
        <v>42132.73</v>
      </c>
      <c r="W683" s="1214">
        <f>V683</f>
        <v>42132.73</v>
      </c>
      <c r="X683" s="1214">
        <f>R683+S683+T683+U683+V683+W683</f>
        <v>84265.46</v>
      </c>
      <c r="Y683" s="1214">
        <f>W683</f>
        <v>42132.73</v>
      </c>
      <c r="Z683" s="1214">
        <f t="shared" ref="Z683:AD686" si="842">Y683</f>
        <v>42132.73</v>
      </c>
      <c r="AA683" s="1214">
        <f t="shared" si="842"/>
        <v>42132.73</v>
      </c>
      <c r="AB683" s="1214">
        <f t="shared" si="842"/>
        <v>42132.73</v>
      </c>
      <c r="AC683" s="1214">
        <f t="shared" si="842"/>
        <v>42132.73</v>
      </c>
      <c r="AD683" s="1214">
        <f t="shared" si="842"/>
        <v>42132.73</v>
      </c>
      <c r="AE683" s="1214">
        <f>Y683+Z683+AA683+AB683+AC683+AD683</f>
        <v>252796.38000000003</v>
      </c>
      <c r="AF683" s="1214">
        <f>X683+AE683</f>
        <v>337061.84</v>
      </c>
      <c r="AG683" s="1275"/>
      <c r="AH683" s="1276">
        <f>SUM(K683:L683)+M683+Q683-AF683</f>
        <v>4760998.05</v>
      </c>
      <c r="AI683" s="1276"/>
      <c r="AJ683" s="1211"/>
      <c r="AK683" s="1228"/>
      <c r="AL683" s="1214">
        <v>42132.73</v>
      </c>
      <c r="AM683" s="1214">
        <f t="shared" ref="AM683:AQ685" si="843">AL683</f>
        <v>42132.73</v>
      </c>
      <c r="AN683" s="1214">
        <f t="shared" si="843"/>
        <v>42132.73</v>
      </c>
      <c r="AO683" s="1214">
        <f t="shared" si="843"/>
        <v>42132.73</v>
      </c>
      <c r="AP683" s="1214">
        <f t="shared" si="843"/>
        <v>42132.73</v>
      </c>
      <c r="AQ683" s="1214">
        <f t="shared" si="843"/>
        <v>42132.73</v>
      </c>
      <c r="AR683" s="1214">
        <f>SUM(AL683:AQ683)</f>
        <v>252796.38000000003</v>
      </c>
      <c r="AS683" s="1214">
        <f>AQ683</f>
        <v>42132.73</v>
      </c>
      <c r="AT683" s="1214">
        <f>AS683</f>
        <v>42132.73</v>
      </c>
      <c r="AU683" s="1214">
        <f>AT683</f>
        <v>42132.73</v>
      </c>
      <c r="AV683" s="1214">
        <f>AU683</f>
        <v>42132.73</v>
      </c>
      <c r="AW683" s="1214">
        <f>AV683</f>
        <v>42132.73</v>
      </c>
      <c r="AX683" s="1214">
        <f>AW683</f>
        <v>42132.73</v>
      </c>
      <c r="AY683" s="1214">
        <f>SUM(AS683:AX683)</f>
        <v>252796.38000000003</v>
      </c>
      <c r="AZ683" s="1214">
        <f>AR683+AY683</f>
        <v>505592.76000000007</v>
      </c>
      <c r="BA683" s="1275"/>
      <c r="BB683" s="1276">
        <f>AH683+AI683-AZ683</f>
        <v>4255405.29</v>
      </c>
      <c r="BD683" s="1186">
        <f>N683-(R683+S683+T683)</f>
        <v>0</v>
      </c>
      <c r="BE683" s="1187">
        <f>(K683+M683-R683-S683-T683)-AK683</f>
        <v>0</v>
      </c>
      <c r="BF683" s="1188">
        <f t="shared" si="831"/>
        <v>0</v>
      </c>
      <c r="BG683" s="1370">
        <f>SUM(H683,H685,H686)</f>
        <v>37401936.780000001</v>
      </c>
      <c r="BH683" s="1189"/>
      <c r="BI683" s="1190">
        <f t="shared" si="825"/>
        <v>0</v>
      </c>
      <c r="BJ683" s="1215"/>
      <c r="BK683" s="1168" t="s">
        <v>2070</v>
      </c>
    </row>
    <row r="684" spans="1:63" ht="35.1" hidden="1" customHeight="1" outlineLevel="2" x14ac:dyDescent="0.2">
      <c r="A684" s="1165" t="str">
        <f>A563</f>
        <v>ДЭС с.Усть-Хайрюзово</v>
      </c>
      <c r="B684" s="1166" t="s">
        <v>1012</v>
      </c>
      <c r="C684" s="1166" t="s">
        <v>1100</v>
      </c>
      <c r="D684" s="2049" t="s">
        <v>1527</v>
      </c>
      <c r="E684" s="2049"/>
      <c r="F684" s="1200">
        <v>2305</v>
      </c>
      <c r="G684" s="1269" t="s">
        <v>1528</v>
      </c>
      <c r="H684" s="1270">
        <v>378990.95</v>
      </c>
      <c r="I684" s="1271">
        <v>378990.95</v>
      </c>
      <c r="J684" s="1272">
        <v>163888</v>
      </c>
      <c r="K684" s="2078">
        <v>215102.95</v>
      </c>
      <c r="L684" s="2079"/>
      <c r="M684" s="1273"/>
      <c r="N684" s="1271">
        <v>30729</v>
      </c>
      <c r="O684" s="1274"/>
      <c r="P684" s="1207"/>
      <c r="Q684" s="1208"/>
      <c r="R684" s="1209">
        <v>10243</v>
      </c>
      <c r="S684" s="1209">
        <v>10243</v>
      </c>
      <c r="T684" s="1209">
        <v>10243</v>
      </c>
      <c r="U684" s="1214">
        <f>T684</f>
        <v>10243</v>
      </c>
      <c r="V684" s="1214">
        <f>U684</f>
        <v>10243</v>
      </c>
      <c r="W684" s="1214">
        <f>V684</f>
        <v>10243</v>
      </c>
      <c r="X684" s="1214">
        <f>R684+S684+T684+U684+V684+W684</f>
        <v>61458</v>
      </c>
      <c r="Y684" s="1214">
        <f>W684</f>
        <v>10243</v>
      </c>
      <c r="Z684" s="1214">
        <f t="shared" si="842"/>
        <v>10243</v>
      </c>
      <c r="AA684" s="1214">
        <f t="shared" si="842"/>
        <v>10243</v>
      </c>
      <c r="AB684" s="1214">
        <f t="shared" si="842"/>
        <v>10243</v>
      </c>
      <c r="AC684" s="1214">
        <f t="shared" si="842"/>
        <v>10243</v>
      </c>
      <c r="AD684" s="1214">
        <f t="shared" si="842"/>
        <v>10243</v>
      </c>
      <c r="AE684" s="1214">
        <f>Y684+Z684+AA684+AB684+AC684+AD684</f>
        <v>61458</v>
      </c>
      <c r="AF684" s="1214">
        <f>X684+AE684</f>
        <v>122916</v>
      </c>
      <c r="AG684" s="1275">
        <v>378990.95</v>
      </c>
      <c r="AH684" s="1276">
        <f>SUM(K684:L684)+M684-AF684</f>
        <v>92186.950000000012</v>
      </c>
      <c r="AI684" s="1276"/>
      <c r="AJ684" s="1211"/>
      <c r="AK684" s="1213"/>
      <c r="AL684" s="1214">
        <v>10243</v>
      </c>
      <c r="AM684" s="1214">
        <f t="shared" si="843"/>
        <v>10243</v>
      </c>
      <c r="AN684" s="1214">
        <f t="shared" si="843"/>
        <v>10243</v>
      </c>
      <c r="AO684" s="1214">
        <f t="shared" si="843"/>
        <v>10243</v>
      </c>
      <c r="AP684" s="1214">
        <f t="shared" si="843"/>
        <v>10243</v>
      </c>
      <c r="AQ684" s="1214">
        <f t="shared" si="843"/>
        <v>10243</v>
      </c>
      <c r="AR684" s="1214">
        <f>SUM(AL684:AQ684)</f>
        <v>61458</v>
      </c>
      <c r="AS684" s="1214">
        <f>AQ684</f>
        <v>10243</v>
      </c>
      <c r="AT684" s="1214">
        <f>AS684</f>
        <v>10243</v>
      </c>
      <c r="AU684" s="1214">
        <f>AH684-AR684-AS684-AT684</f>
        <v>10242.950000000012</v>
      </c>
      <c r="AV684" s="1214">
        <v>0</v>
      </c>
      <c r="AW684" s="1214">
        <v>0</v>
      </c>
      <c r="AX684" s="1214">
        <v>0</v>
      </c>
      <c r="AY684" s="1214">
        <f>SUM(AS684:AX684)</f>
        <v>30728.950000000012</v>
      </c>
      <c r="AZ684" s="1214">
        <f>AR684+AY684</f>
        <v>92186.950000000012</v>
      </c>
      <c r="BA684" s="1275">
        <v>378990.95</v>
      </c>
      <c r="BB684" s="1276">
        <f>AH684+AI684-AZ684</f>
        <v>0</v>
      </c>
      <c r="BD684" s="1186">
        <f t="shared" si="829"/>
        <v>0</v>
      </c>
      <c r="BE684" s="1187">
        <f t="shared" si="830"/>
        <v>184373.95</v>
      </c>
      <c r="BF684" s="1188">
        <f t="shared" si="831"/>
        <v>0</v>
      </c>
      <c r="BH684" s="1189"/>
      <c r="BI684" s="1190">
        <f t="shared" si="825"/>
        <v>0</v>
      </c>
      <c r="BJ684" s="1215"/>
    </row>
    <row r="685" spans="1:63" ht="28.5" customHeight="1" outlineLevel="2" x14ac:dyDescent="0.2">
      <c r="B685" s="1166" t="s">
        <v>1015</v>
      </c>
      <c r="C685" s="1166" t="s">
        <v>1100</v>
      </c>
      <c r="D685" s="2062" t="s">
        <v>1529</v>
      </c>
      <c r="E685" s="2063"/>
      <c r="F685" s="1363" t="s">
        <v>1530</v>
      </c>
      <c r="G685" s="1269" t="s">
        <v>1526</v>
      </c>
      <c r="H685" s="1270">
        <v>6743094.7199999997</v>
      </c>
      <c r="I685" s="1203"/>
      <c r="J685" s="1204"/>
      <c r="K685" s="1224"/>
      <c r="L685" s="1207"/>
      <c r="M685" s="1205"/>
      <c r="N685" s="1225"/>
      <c r="O685" s="1206"/>
      <c r="P685" s="1207"/>
      <c r="Q685" s="1352">
        <v>6743094.7199999997</v>
      </c>
      <c r="R685" s="1209">
        <v>0</v>
      </c>
      <c r="S685" s="1209">
        <v>0</v>
      </c>
      <c r="T685" s="1209">
        <v>0</v>
      </c>
      <c r="U685" s="1214">
        <f>T685</f>
        <v>0</v>
      </c>
      <c r="V685" s="1214">
        <v>79330.53</v>
      </c>
      <c r="W685" s="1214">
        <f>V685</f>
        <v>79330.53</v>
      </c>
      <c r="X685" s="1214">
        <f>R685+S685+T685+U685+V685+W685</f>
        <v>158661.06</v>
      </c>
      <c r="Y685" s="1214">
        <f>W685</f>
        <v>79330.53</v>
      </c>
      <c r="Z685" s="1214">
        <f t="shared" si="842"/>
        <v>79330.53</v>
      </c>
      <c r="AA685" s="1214">
        <f t="shared" si="842"/>
        <v>79330.53</v>
      </c>
      <c r="AB685" s="1214">
        <f t="shared" si="842"/>
        <v>79330.53</v>
      </c>
      <c r="AC685" s="1214">
        <f t="shared" si="842"/>
        <v>79330.53</v>
      </c>
      <c r="AD685" s="1214">
        <f t="shared" si="842"/>
        <v>79330.53</v>
      </c>
      <c r="AE685" s="1214">
        <f>Y685+Z685+AA685+AB685+AC685+AD685</f>
        <v>475983.18000000005</v>
      </c>
      <c r="AF685" s="1214">
        <f>X685+AE685</f>
        <v>634644.24</v>
      </c>
      <c r="AG685" s="1275"/>
      <c r="AH685" s="1276">
        <f>SUM(K685:L685)+M685+Q685-AF685</f>
        <v>6108450.4799999995</v>
      </c>
      <c r="AI685" s="1276"/>
      <c r="AJ685" s="1211"/>
      <c r="AK685" s="1228"/>
      <c r="AL685" s="1214">
        <v>79330.53</v>
      </c>
      <c r="AM685" s="1214">
        <f t="shared" si="843"/>
        <v>79330.53</v>
      </c>
      <c r="AN685" s="1214">
        <f t="shared" si="843"/>
        <v>79330.53</v>
      </c>
      <c r="AO685" s="1214">
        <f t="shared" si="843"/>
        <v>79330.53</v>
      </c>
      <c r="AP685" s="1214">
        <f t="shared" si="843"/>
        <v>79330.53</v>
      </c>
      <c r="AQ685" s="1214">
        <f t="shared" si="843"/>
        <v>79330.53</v>
      </c>
      <c r="AR685" s="1214">
        <f>SUM(AL685:AQ685)</f>
        <v>475983.18000000005</v>
      </c>
      <c r="AS685" s="1214">
        <f>AQ685</f>
        <v>79330.53</v>
      </c>
      <c r="AT685" s="1214">
        <f>AS685</f>
        <v>79330.53</v>
      </c>
      <c r="AU685" s="1214">
        <f t="shared" ref="AU685:AX686" si="844">AT685</f>
        <v>79330.53</v>
      </c>
      <c r="AV685" s="1214">
        <f t="shared" si="844"/>
        <v>79330.53</v>
      </c>
      <c r="AW685" s="1214">
        <f t="shared" si="844"/>
        <v>79330.53</v>
      </c>
      <c r="AX685" s="1214">
        <f t="shared" si="844"/>
        <v>79330.53</v>
      </c>
      <c r="AY685" s="1214">
        <f>SUM(AS685:AX685)</f>
        <v>475983.18000000005</v>
      </c>
      <c r="AZ685" s="1214">
        <f>AR685+AY685</f>
        <v>951966.3600000001</v>
      </c>
      <c r="BA685" s="1275"/>
      <c r="BB685" s="1276">
        <f>AH685+AI685-AZ685</f>
        <v>5156484.1199999992</v>
      </c>
      <c r="BD685" s="1186">
        <f>N685-(R685+S685+T685)</f>
        <v>0</v>
      </c>
      <c r="BE685" s="1187">
        <f>(K685+M685-R685-S685-T685)-AK685</f>
        <v>0</v>
      </c>
      <c r="BF685" s="1188">
        <f>SUM(K685)+M685+Q685-AF685-AH685</f>
        <v>0</v>
      </c>
      <c r="BH685" s="1189"/>
      <c r="BI685" s="1190">
        <f t="shared" si="825"/>
        <v>0</v>
      </c>
      <c r="BJ685" s="1215"/>
      <c r="BK685" s="1168" t="s">
        <v>2070</v>
      </c>
    </row>
    <row r="686" spans="1:63" ht="28.5" customHeight="1" outlineLevel="2" x14ac:dyDescent="0.2">
      <c r="B686" s="1166" t="s">
        <v>1015</v>
      </c>
      <c r="C686" s="1166" t="s">
        <v>1100</v>
      </c>
      <c r="D686" s="2062" t="s">
        <v>1531</v>
      </c>
      <c r="E686" s="2063"/>
      <c r="F686" s="1363" t="s">
        <v>1532</v>
      </c>
      <c r="G686" s="1269" t="s">
        <v>1526</v>
      </c>
      <c r="H686" s="1270">
        <v>25560782.170000002</v>
      </c>
      <c r="I686" s="1271"/>
      <c r="J686" s="1272"/>
      <c r="K686" s="1368"/>
      <c r="L686" s="1275"/>
      <c r="M686" s="1205"/>
      <c r="N686" s="1271"/>
      <c r="O686" s="1206"/>
      <c r="P686" s="1207"/>
      <c r="Q686" s="1352">
        <v>25560782.170000002</v>
      </c>
      <c r="R686" s="1209">
        <v>0</v>
      </c>
      <c r="S686" s="1209">
        <v>0</v>
      </c>
      <c r="T686" s="1209">
        <v>0</v>
      </c>
      <c r="U686" s="1214">
        <f>T686</f>
        <v>0</v>
      </c>
      <c r="V686" s="1214">
        <v>419029.22</v>
      </c>
      <c r="W686" s="1214">
        <f>V686</f>
        <v>419029.22</v>
      </c>
      <c r="X686" s="1214">
        <f>R686+S686+T686+U686+V686+W686</f>
        <v>838058.44</v>
      </c>
      <c r="Y686" s="1214">
        <f>W686</f>
        <v>419029.22</v>
      </c>
      <c r="Z686" s="1214">
        <f t="shared" si="842"/>
        <v>419029.22</v>
      </c>
      <c r="AA686" s="1214">
        <f t="shared" si="842"/>
        <v>419029.22</v>
      </c>
      <c r="AB686" s="1214">
        <f t="shared" si="842"/>
        <v>419029.22</v>
      </c>
      <c r="AC686" s="1214">
        <f t="shared" si="842"/>
        <v>419029.22</v>
      </c>
      <c r="AD686" s="1214">
        <f t="shared" si="842"/>
        <v>419029.22</v>
      </c>
      <c r="AE686" s="1214">
        <f>Y686+Z686+AA686+AB686+AC686+AD686</f>
        <v>2514175.3199999998</v>
      </c>
      <c r="AF686" s="1214">
        <f>X686+AE686</f>
        <v>3352233.76</v>
      </c>
      <c r="AG686" s="1275"/>
      <c r="AH686" s="1276">
        <f>SUM(K686:L686)+M686+Q686-AF686</f>
        <v>22208548.410000004</v>
      </c>
      <c r="AI686" s="1276"/>
      <c r="AJ686" s="1211"/>
      <c r="AK686" s="1213"/>
      <c r="AL686" s="1214">
        <v>419029.22</v>
      </c>
      <c r="AM686" s="1214">
        <f>AL686</f>
        <v>419029.22</v>
      </c>
      <c r="AN686" s="1214">
        <f>AM686</f>
        <v>419029.22</v>
      </c>
      <c r="AO686" s="1214">
        <f>AN686</f>
        <v>419029.22</v>
      </c>
      <c r="AP686" s="1214">
        <f>AO686</f>
        <v>419029.22</v>
      </c>
      <c r="AQ686" s="1214">
        <f>AP686</f>
        <v>419029.22</v>
      </c>
      <c r="AR686" s="1214">
        <f>SUM(AL686:AQ686)</f>
        <v>2514175.3199999998</v>
      </c>
      <c r="AS686" s="1214">
        <f>AQ686</f>
        <v>419029.22</v>
      </c>
      <c r="AT686" s="1214">
        <f>AS686</f>
        <v>419029.22</v>
      </c>
      <c r="AU686" s="1214">
        <f t="shared" si="844"/>
        <v>419029.22</v>
      </c>
      <c r="AV686" s="1214">
        <f t="shared" si="844"/>
        <v>419029.22</v>
      </c>
      <c r="AW686" s="1214">
        <f t="shared" si="844"/>
        <v>419029.22</v>
      </c>
      <c r="AX686" s="1214">
        <f t="shared" si="844"/>
        <v>419029.22</v>
      </c>
      <c r="AY686" s="1214">
        <f>SUM(AS686:AX686)</f>
        <v>2514175.3199999998</v>
      </c>
      <c r="AZ686" s="1214">
        <f>AR686+AY686</f>
        <v>5028350.6399999997</v>
      </c>
      <c r="BA686" s="1275"/>
      <c r="BB686" s="1276">
        <f>AH686+AI686-AZ686</f>
        <v>17180197.770000003</v>
      </c>
      <c r="BD686" s="1186">
        <f>N686-(R686+S686+T686)</f>
        <v>0</v>
      </c>
      <c r="BE686" s="1187">
        <f>(K686+M686-R686-S686-T686)-AK686</f>
        <v>0</v>
      </c>
      <c r="BF686" s="1188">
        <f>SUM(K686)+M686+Q686-AF686-AH686</f>
        <v>0</v>
      </c>
      <c r="BH686" s="1189"/>
      <c r="BI686" s="1190">
        <f t="shared" si="825"/>
        <v>0</v>
      </c>
      <c r="BJ686" s="1215"/>
      <c r="BK686" s="1168" t="s">
        <v>2070</v>
      </c>
    </row>
    <row r="687" spans="1:63" ht="28.5" customHeight="1" outlineLevel="2" x14ac:dyDescent="0.2">
      <c r="B687" s="1166" t="s">
        <v>1015</v>
      </c>
      <c r="C687" s="1166" t="s">
        <v>1100</v>
      </c>
      <c r="D687" s="2080" t="s">
        <v>1533</v>
      </c>
      <c r="E687" s="2081"/>
      <c r="F687" s="1363"/>
      <c r="G687" s="1277">
        <v>43070</v>
      </c>
      <c r="H687" s="1270">
        <v>0</v>
      </c>
      <c r="I687" s="1271"/>
      <c r="J687" s="1272"/>
      <c r="K687" s="1368"/>
      <c r="L687" s="1275"/>
      <c r="M687" s="1205"/>
      <c r="N687" s="1271"/>
      <c r="O687" s="1206"/>
      <c r="P687" s="1207"/>
      <c r="Q687" s="1352"/>
      <c r="R687" s="1209"/>
      <c r="S687" s="1209"/>
      <c r="T687" s="1209"/>
      <c r="U687" s="1214"/>
      <c r="V687" s="1214"/>
      <c r="W687" s="1214"/>
      <c r="X687" s="1214"/>
      <c r="Y687" s="1214"/>
      <c r="Z687" s="1214"/>
      <c r="AA687" s="1214"/>
      <c r="AB687" s="1214"/>
      <c r="AC687" s="1214"/>
      <c r="AD687" s="1214"/>
      <c r="AE687" s="1214"/>
      <c r="AF687" s="1214"/>
      <c r="AG687" s="1275"/>
      <c r="AH687" s="1276"/>
      <c r="AI687" s="1276">
        <v>31276000</v>
      </c>
      <c r="AJ687" s="1211"/>
      <c r="AK687" s="1213"/>
      <c r="AL687" s="1214">
        <v>0</v>
      </c>
      <c r="AM687" s="1214">
        <v>0</v>
      </c>
      <c r="AN687" s="1214">
        <v>0</v>
      </c>
      <c r="AO687" s="1214">
        <v>0</v>
      </c>
      <c r="AP687" s="1214">
        <v>0</v>
      </c>
      <c r="AQ687" s="1214">
        <v>0</v>
      </c>
      <c r="AR687" s="1214">
        <f>SUM(AL687:AQ687)</f>
        <v>0</v>
      </c>
      <c r="AS687" s="1214">
        <v>0</v>
      </c>
      <c r="AT687" s="1214">
        <v>0</v>
      </c>
      <c r="AU687" s="1214">
        <v>0</v>
      </c>
      <c r="AV687" s="1214">
        <v>0</v>
      </c>
      <c r="AW687" s="1214">
        <v>0</v>
      </c>
      <c r="AX687" s="1214">
        <v>0</v>
      </c>
      <c r="AY687" s="1214">
        <f>SUM(AS687:AX687)</f>
        <v>0</v>
      </c>
      <c r="AZ687" s="1214">
        <f>AR687+AY687</f>
        <v>0</v>
      </c>
      <c r="BA687" s="1275"/>
      <c r="BB687" s="1276">
        <f>AH687+AI687-AZ687</f>
        <v>31276000</v>
      </c>
      <c r="BD687" s="1186">
        <f>N687-(R687+S687+T687)</f>
        <v>0</v>
      </c>
      <c r="BE687" s="1187">
        <f>(K687+M687-R687-S687-T687)-AK687</f>
        <v>0</v>
      </c>
      <c r="BF687" s="1188">
        <f>SUM(K687)+M687+Q687-AF687-AH687</f>
        <v>0</v>
      </c>
      <c r="BH687" s="1189"/>
      <c r="BI687" s="1190">
        <f t="shared" si="825"/>
        <v>0</v>
      </c>
      <c r="BJ687" s="1215"/>
      <c r="BK687" s="1168" t="s">
        <v>2070</v>
      </c>
    </row>
    <row r="688" spans="1:63" ht="13.35" hidden="1" customHeight="1" x14ac:dyDescent="0.2">
      <c r="A688" s="1165" t="str">
        <f>D688</f>
        <v xml:space="preserve">ДЭС-29  Хайрюзово </v>
      </c>
      <c r="D688" s="2075" t="s">
        <v>1534</v>
      </c>
      <c r="E688" s="2075"/>
      <c r="F688" s="2075"/>
      <c r="G688" s="2075"/>
      <c r="H688" s="2075"/>
      <c r="I688" s="1281">
        <v>6655161.1699999999</v>
      </c>
      <c r="J688" s="1282">
        <v>2361710.2000000002</v>
      </c>
      <c r="K688" s="2076">
        <f>SUM(K689,K695)</f>
        <v>1878662.26</v>
      </c>
      <c r="L688" s="2077"/>
      <c r="M688" s="1283"/>
      <c r="N688" s="1284">
        <f>N689+N695</f>
        <v>165728.81999999998</v>
      </c>
      <c r="O688" s="1285"/>
      <c r="P688" s="1286"/>
      <c r="Q688" s="1287">
        <f>Q689+Q695</f>
        <v>0</v>
      </c>
      <c r="R688" s="1288">
        <f t="shared" ref="R688:BB688" si="845">R689+R695</f>
        <v>55242.94</v>
      </c>
      <c r="S688" s="1288">
        <f t="shared" si="845"/>
        <v>55242.94</v>
      </c>
      <c r="T688" s="1288">
        <f t="shared" si="845"/>
        <v>55242.94</v>
      </c>
      <c r="U688" s="1288">
        <f t="shared" si="845"/>
        <v>55242.94</v>
      </c>
      <c r="V688" s="1288">
        <f t="shared" si="845"/>
        <v>55242.94</v>
      </c>
      <c r="W688" s="1288">
        <f t="shared" si="845"/>
        <v>55242.94</v>
      </c>
      <c r="X688" s="1288">
        <f t="shared" si="845"/>
        <v>331457.63999999996</v>
      </c>
      <c r="Y688" s="1288">
        <f t="shared" si="845"/>
        <v>55243.039999999994</v>
      </c>
      <c r="Z688" s="1288">
        <f t="shared" si="845"/>
        <v>51747.18</v>
      </c>
      <c r="AA688" s="1288">
        <f t="shared" si="845"/>
        <v>51747.18</v>
      </c>
      <c r="AB688" s="1288">
        <f t="shared" si="845"/>
        <v>51747.18</v>
      </c>
      <c r="AC688" s="1288">
        <f t="shared" si="845"/>
        <v>51747.18</v>
      </c>
      <c r="AD688" s="1288">
        <f t="shared" si="845"/>
        <v>51747.18</v>
      </c>
      <c r="AE688" s="1288">
        <f t="shared" si="845"/>
        <v>313978.93999999994</v>
      </c>
      <c r="AF688" s="1288">
        <f t="shared" si="845"/>
        <v>645436.57999999996</v>
      </c>
      <c r="AG688" s="1289">
        <f t="shared" si="845"/>
        <v>3452941.46</v>
      </c>
      <c r="AH688" s="1288">
        <f t="shared" si="845"/>
        <v>1233225.6800000002</v>
      </c>
      <c r="AI688" s="1288">
        <f t="shared" si="845"/>
        <v>0</v>
      </c>
      <c r="AJ688" s="1289">
        <f t="shared" si="845"/>
        <v>0</v>
      </c>
      <c r="AK688" s="1290">
        <f t="shared" si="845"/>
        <v>0</v>
      </c>
      <c r="AL688" s="1288">
        <f t="shared" si="845"/>
        <v>51747.18</v>
      </c>
      <c r="AM688" s="1288">
        <f t="shared" si="845"/>
        <v>51747.18</v>
      </c>
      <c r="AN688" s="1288">
        <f t="shared" si="845"/>
        <v>51747.18</v>
      </c>
      <c r="AO688" s="1288">
        <f t="shared" si="845"/>
        <v>51747.18</v>
      </c>
      <c r="AP688" s="1288">
        <f t="shared" si="845"/>
        <v>51747.18</v>
      </c>
      <c r="AQ688" s="1288">
        <f t="shared" si="845"/>
        <v>51747.18</v>
      </c>
      <c r="AR688" s="1288">
        <f t="shared" si="845"/>
        <v>310483.07999999996</v>
      </c>
      <c r="AS688" s="1288">
        <f t="shared" si="845"/>
        <v>50962.85</v>
      </c>
      <c r="AT688" s="1288">
        <f t="shared" si="845"/>
        <v>50962.58</v>
      </c>
      <c r="AU688" s="1288">
        <f t="shared" si="845"/>
        <v>50962.58</v>
      </c>
      <c r="AV688" s="1288">
        <f t="shared" si="845"/>
        <v>50962.58</v>
      </c>
      <c r="AW688" s="1288">
        <f t="shared" si="845"/>
        <v>50962.58</v>
      </c>
      <c r="AX688" s="1288">
        <f t="shared" si="845"/>
        <v>50962.58</v>
      </c>
      <c r="AY688" s="1288">
        <f t="shared" si="845"/>
        <v>305775.75</v>
      </c>
      <c r="AZ688" s="1288">
        <f t="shared" si="845"/>
        <v>616258.82999999996</v>
      </c>
      <c r="BA688" s="1289">
        <f t="shared" si="845"/>
        <v>3452941.46</v>
      </c>
      <c r="BB688" s="1295">
        <f t="shared" si="845"/>
        <v>616966.85000000009</v>
      </c>
      <c r="BD688" s="1186">
        <f t="shared" si="829"/>
        <v>0</v>
      </c>
      <c r="BE688" s="1187">
        <f t="shared" si="830"/>
        <v>1712933.4400000002</v>
      </c>
      <c r="BF688" s="1188">
        <f t="shared" si="831"/>
        <v>0</v>
      </c>
      <c r="BH688" s="1189"/>
      <c r="BI688" s="1190">
        <f t="shared" si="825"/>
        <v>0</v>
      </c>
      <c r="BJ688" s="1215"/>
    </row>
    <row r="689" spans="1:62" ht="15.75" hidden="1" customHeight="1" outlineLevel="1" x14ac:dyDescent="0.2">
      <c r="A689" s="1165" t="str">
        <f t="shared" ref="A689:A698" si="846">A688</f>
        <v xml:space="preserve">ДЭС-29  Хайрюзово </v>
      </c>
      <c r="D689" s="2051" t="s">
        <v>977</v>
      </c>
      <c r="E689" s="2051"/>
      <c r="F689" s="2051"/>
      <c r="G689" s="2051"/>
      <c r="H689" s="2051"/>
      <c r="I689" s="1216">
        <v>6529313.71</v>
      </c>
      <c r="J689" s="1217">
        <v>2260333.16</v>
      </c>
      <c r="K689" s="2052">
        <f>SUM(K690:L694)</f>
        <v>1854191.84</v>
      </c>
      <c r="L689" s="2053"/>
      <c r="M689" s="1218"/>
      <c r="N689" s="1216">
        <f>SUM(N690:N694)</f>
        <v>155241.53999999998</v>
      </c>
      <c r="O689" s="1242"/>
      <c r="P689" s="1243"/>
      <c r="Q689" s="1221">
        <f>SUM(Q690:Q694)</f>
        <v>0</v>
      </c>
      <c r="R689" s="1222">
        <f t="shared" ref="R689:BB689" si="847">SUM(R690:R694)</f>
        <v>51747.18</v>
      </c>
      <c r="S689" s="1222">
        <f t="shared" si="847"/>
        <v>51747.18</v>
      </c>
      <c r="T689" s="1222">
        <f t="shared" si="847"/>
        <v>51747.18</v>
      </c>
      <c r="U689" s="1222">
        <f t="shared" si="847"/>
        <v>51747.18</v>
      </c>
      <c r="V689" s="1222">
        <f t="shared" si="847"/>
        <v>51747.18</v>
      </c>
      <c r="W689" s="1222">
        <f t="shared" si="847"/>
        <v>51747.18</v>
      </c>
      <c r="X689" s="1222">
        <f t="shared" si="847"/>
        <v>310483.07999999996</v>
      </c>
      <c r="Y689" s="1222">
        <f t="shared" si="847"/>
        <v>51747.18</v>
      </c>
      <c r="Z689" s="1222">
        <f t="shared" si="847"/>
        <v>51747.18</v>
      </c>
      <c r="AA689" s="1222">
        <f t="shared" si="847"/>
        <v>51747.18</v>
      </c>
      <c r="AB689" s="1222">
        <f t="shared" si="847"/>
        <v>51747.18</v>
      </c>
      <c r="AC689" s="1222">
        <f t="shared" si="847"/>
        <v>51747.18</v>
      </c>
      <c r="AD689" s="1222">
        <f t="shared" si="847"/>
        <v>51747.18</v>
      </c>
      <c r="AE689" s="1222">
        <f t="shared" si="847"/>
        <v>310483.07999999996</v>
      </c>
      <c r="AF689" s="1222">
        <f t="shared" si="847"/>
        <v>620966.15999999992</v>
      </c>
      <c r="AG689" s="1220">
        <f t="shared" si="847"/>
        <v>3327094</v>
      </c>
      <c r="AH689" s="1222">
        <f t="shared" si="847"/>
        <v>1233225.6800000002</v>
      </c>
      <c r="AI689" s="1222">
        <f t="shared" si="847"/>
        <v>0</v>
      </c>
      <c r="AJ689" s="1220">
        <f t="shared" si="847"/>
        <v>0</v>
      </c>
      <c r="AK689" s="1223">
        <f t="shared" si="847"/>
        <v>0</v>
      </c>
      <c r="AL689" s="1222">
        <f t="shared" si="847"/>
        <v>51747.18</v>
      </c>
      <c r="AM689" s="1222">
        <f t="shared" si="847"/>
        <v>51747.18</v>
      </c>
      <c r="AN689" s="1222">
        <f t="shared" si="847"/>
        <v>51747.18</v>
      </c>
      <c r="AO689" s="1222">
        <f t="shared" si="847"/>
        <v>51747.18</v>
      </c>
      <c r="AP689" s="1222">
        <f t="shared" si="847"/>
        <v>51747.18</v>
      </c>
      <c r="AQ689" s="1222">
        <f t="shared" si="847"/>
        <v>51747.18</v>
      </c>
      <c r="AR689" s="1222">
        <f t="shared" si="847"/>
        <v>310483.07999999996</v>
      </c>
      <c r="AS689" s="1222">
        <f t="shared" si="847"/>
        <v>50962.85</v>
      </c>
      <c r="AT689" s="1222">
        <f t="shared" si="847"/>
        <v>50962.58</v>
      </c>
      <c r="AU689" s="1222">
        <f t="shared" si="847"/>
        <v>50962.58</v>
      </c>
      <c r="AV689" s="1222">
        <f t="shared" si="847"/>
        <v>50962.58</v>
      </c>
      <c r="AW689" s="1222">
        <f t="shared" si="847"/>
        <v>50962.58</v>
      </c>
      <c r="AX689" s="1222">
        <f t="shared" si="847"/>
        <v>50962.58</v>
      </c>
      <c r="AY689" s="1222">
        <f t="shared" si="847"/>
        <v>305775.75</v>
      </c>
      <c r="AZ689" s="1222">
        <f t="shared" si="847"/>
        <v>616258.82999999996</v>
      </c>
      <c r="BA689" s="1220">
        <f t="shared" si="847"/>
        <v>3327094</v>
      </c>
      <c r="BB689" s="1296">
        <f t="shared" si="847"/>
        <v>616966.85000000009</v>
      </c>
      <c r="BD689" s="1186">
        <f t="shared" si="829"/>
        <v>0</v>
      </c>
      <c r="BE689" s="1187">
        <f t="shared" si="830"/>
        <v>1698950.3000000003</v>
      </c>
      <c r="BF689" s="1188">
        <f t="shared" si="831"/>
        <v>0</v>
      </c>
      <c r="BH689" s="1189"/>
      <c r="BI689" s="1190">
        <f t="shared" si="825"/>
        <v>0</v>
      </c>
      <c r="BJ689" s="1215"/>
    </row>
    <row r="690" spans="1:62" ht="23.85" hidden="1" customHeight="1" outlineLevel="2" x14ac:dyDescent="0.2">
      <c r="A690" s="1165" t="str">
        <f>A700</f>
        <v xml:space="preserve">ДЭС-29  Хайрюзово </v>
      </c>
      <c r="B690" s="1166" t="str">
        <f>D706</f>
        <v>силовые машины</v>
      </c>
      <c r="C690" s="1166" t="s">
        <v>1100</v>
      </c>
      <c r="D690" s="2050" t="s">
        <v>1535</v>
      </c>
      <c r="E690" s="2050"/>
      <c r="F690" s="1200">
        <v>2209</v>
      </c>
      <c r="G690" s="1201" t="s">
        <v>1536</v>
      </c>
      <c r="H690" s="1202">
        <v>584374.57999999996</v>
      </c>
      <c r="I690" s="1203">
        <v>584374.57999999996</v>
      </c>
      <c r="J690" s="1204">
        <v>233749.92</v>
      </c>
      <c r="K690" s="2039">
        <v>350624.66</v>
      </c>
      <c r="L690" s="2040"/>
      <c r="M690" s="1205"/>
      <c r="N690" s="1203">
        <v>29218.74</v>
      </c>
      <c r="O690" s="1206"/>
      <c r="P690" s="1207"/>
      <c r="Q690" s="1208"/>
      <c r="R690" s="1209">
        <v>9739.58</v>
      </c>
      <c r="S690" s="1209">
        <v>9739.58</v>
      </c>
      <c r="T690" s="1209">
        <v>9739.58</v>
      </c>
      <c r="U690" s="1210">
        <f t="shared" ref="U690:W694" si="848">T690</f>
        <v>9739.58</v>
      </c>
      <c r="V690" s="1210">
        <f t="shared" si="848"/>
        <v>9739.58</v>
      </c>
      <c r="W690" s="1210">
        <f t="shared" si="848"/>
        <v>9739.58</v>
      </c>
      <c r="X690" s="1210">
        <f>R690+S690+T690+U690+V690+W690</f>
        <v>58437.48</v>
      </c>
      <c r="Y690" s="1210">
        <f>W690</f>
        <v>9739.58</v>
      </c>
      <c r="Z690" s="1210">
        <f t="shared" ref="Z690:AD694" si="849">Y690</f>
        <v>9739.58</v>
      </c>
      <c r="AA690" s="1210">
        <f t="shared" si="849"/>
        <v>9739.58</v>
      </c>
      <c r="AB690" s="1210">
        <f t="shared" si="849"/>
        <v>9739.58</v>
      </c>
      <c r="AC690" s="1210">
        <f t="shared" si="849"/>
        <v>9739.58</v>
      </c>
      <c r="AD690" s="1210">
        <f t="shared" si="849"/>
        <v>9739.58</v>
      </c>
      <c r="AE690" s="1210">
        <f>Y690+Z690+AA690+AB690+AC690+AD690</f>
        <v>58437.48</v>
      </c>
      <c r="AF690" s="1210">
        <f>X690+AE690</f>
        <v>116874.96</v>
      </c>
      <c r="AG690" s="1211">
        <v>584374.57999999996</v>
      </c>
      <c r="AH690" s="1212">
        <f>SUM(K690:L690)+M690-AF690</f>
        <v>233749.69999999995</v>
      </c>
      <c r="AI690" s="1212"/>
      <c r="AJ690" s="1211"/>
      <c r="AK690" s="1213"/>
      <c r="AL690" s="1214">
        <v>9739.58</v>
      </c>
      <c r="AM690" s="1214">
        <f t="shared" ref="AM690:AQ696" si="850">AL690</f>
        <v>9739.58</v>
      </c>
      <c r="AN690" s="1214">
        <f t="shared" si="850"/>
        <v>9739.58</v>
      </c>
      <c r="AO690" s="1210">
        <f t="shared" si="850"/>
        <v>9739.58</v>
      </c>
      <c r="AP690" s="1210">
        <f t="shared" si="850"/>
        <v>9739.58</v>
      </c>
      <c r="AQ690" s="1210">
        <f t="shared" si="850"/>
        <v>9739.58</v>
      </c>
      <c r="AR690" s="1210">
        <f>SUM(AL690:AQ690)</f>
        <v>58437.48</v>
      </c>
      <c r="AS690" s="1210">
        <f>AQ690</f>
        <v>9739.58</v>
      </c>
      <c r="AT690" s="1210">
        <f t="shared" ref="AT690:AX693" si="851">AS690</f>
        <v>9739.58</v>
      </c>
      <c r="AU690" s="1210">
        <f t="shared" si="851"/>
        <v>9739.58</v>
      </c>
      <c r="AV690" s="1210">
        <f t="shared" si="851"/>
        <v>9739.58</v>
      </c>
      <c r="AW690" s="1210">
        <f t="shared" si="851"/>
        <v>9739.58</v>
      </c>
      <c r="AX690" s="1210">
        <f t="shared" si="851"/>
        <v>9739.58</v>
      </c>
      <c r="AY690" s="1210">
        <f>SUM(AS690:AX690)</f>
        <v>58437.48</v>
      </c>
      <c r="AZ690" s="1210">
        <f>AR690+AY690</f>
        <v>116874.96</v>
      </c>
      <c r="BA690" s="1211">
        <v>584374.57999999996</v>
      </c>
      <c r="BB690" s="1212">
        <f>AH690+AI690-AZ690</f>
        <v>116874.73999999995</v>
      </c>
      <c r="BD690" s="1186">
        <f t="shared" si="829"/>
        <v>0</v>
      </c>
      <c r="BE690" s="1187">
        <f t="shared" si="830"/>
        <v>321405.91999999993</v>
      </c>
      <c r="BF690" s="1188">
        <f t="shared" si="831"/>
        <v>0</v>
      </c>
      <c r="BH690" s="1189"/>
      <c r="BI690" s="1190">
        <f t="shared" si="825"/>
        <v>0</v>
      </c>
      <c r="BJ690" s="1215"/>
    </row>
    <row r="691" spans="1:62" ht="12.6" hidden="1" customHeight="1" outlineLevel="2" x14ac:dyDescent="0.2">
      <c r="A691" s="1165" t="str">
        <f t="shared" si="846"/>
        <v xml:space="preserve">ДЭС-29  Хайрюзово </v>
      </c>
      <c r="B691" s="1166" t="str">
        <f>D710</f>
        <v>прочие машины</v>
      </c>
      <c r="C691" s="1166" t="s">
        <v>1108</v>
      </c>
      <c r="D691" s="2050" t="s">
        <v>1537</v>
      </c>
      <c r="E691" s="2050"/>
      <c r="F691" s="1200">
        <v>2199</v>
      </c>
      <c r="G691" s="1201" t="s">
        <v>1317</v>
      </c>
      <c r="H691" s="1202">
        <v>1994131.13</v>
      </c>
      <c r="I691" s="1203">
        <v>1994131.13</v>
      </c>
      <c r="J691" s="1204">
        <v>864123.52</v>
      </c>
      <c r="K691" s="2039">
        <v>1130007.6100000001</v>
      </c>
      <c r="L691" s="2040"/>
      <c r="M691" s="1205"/>
      <c r="N691" s="1203">
        <v>99706.559999999998</v>
      </c>
      <c r="O691" s="1206"/>
      <c r="P691" s="1207"/>
      <c r="Q691" s="1208"/>
      <c r="R691" s="1209">
        <v>33235.519999999997</v>
      </c>
      <c r="S691" s="1209">
        <v>33235.519999999997</v>
      </c>
      <c r="T691" s="1209">
        <v>33235.519999999997</v>
      </c>
      <c r="U691" s="1210">
        <f t="shared" si="848"/>
        <v>33235.519999999997</v>
      </c>
      <c r="V691" s="1210">
        <f t="shared" si="848"/>
        <v>33235.519999999997</v>
      </c>
      <c r="W691" s="1210">
        <f t="shared" si="848"/>
        <v>33235.519999999997</v>
      </c>
      <c r="X691" s="1210">
        <f>R691+S691+T691+U691+V691+W691</f>
        <v>199413.11999999997</v>
      </c>
      <c r="Y691" s="1210">
        <f>W691</f>
        <v>33235.519999999997</v>
      </c>
      <c r="Z691" s="1210">
        <f t="shared" si="849"/>
        <v>33235.519999999997</v>
      </c>
      <c r="AA691" s="1210">
        <f t="shared" si="849"/>
        <v>33235.519999999997</v>
      </c>
      <c r="AB691" s="1210">
        <f t="shared" si="849"/>
        <v>33235.519999999997</v>
      </c>
      <c r="AC691" s="1210">
        <f t="shared" si="849"/>
        <v>33235.519999999997</v>
      </c>
      <c r="AD691" s="1210">
        <f t="shared" si="849"/>
        <v>33235.519999999997</v>
      </c>
      <c r="AE691" s="1210">
        <f>Y691+Z691+AA691+AB691+AC691+AD691</f>
        <v>199413.11999999997</v>
      </c>
      <c r="AF691" s="1210">
        <f>X691+AE691</f>
        <v>398826.23999999993</v>
      </c>
      <c r="AG691" s="1211">
        <v>1994131.13</v>
      </c>
      <c r="AH691" s="1212">
        <f>SUM(K691:L691)+M691-AF691</f>
        <v>731181.37000000011</v>
      </c>
      <c r="AI691" s="1212"/>
      <c r="AJ691" s="1211"/>
      <c r="AK691" s="1213"/>
      <c r="AL691" s="1214">
        <v>33235.519999999997</v>
      </c>
      <c r="AM691" s="1214">
        <f t="shared" si="850"/>
        <v>33235.519999999997</v>
      </c>
      <c r="AN691" s="1214">
        <f t="shared" si="850"/>
        <v>33235.519999999997</v>
      </c>
      <c r="AO691" s="1210">
        <f t="shared" si="850"/>
        <v>33235.519999999997</v>
      </c>
      <c r="AP691" s="1210">
        <f t="shared" si="850"/>
        <v>33235.519999999997</v>
      </c>
      <c r="AQ691" s="1210">
        <f t="shared" si="850"/>
        <v>33235.519999999997</v>
      </c>
      <c r="AR691" s="1210">
        <f>SUM(AL691:AQ691)</f>
        <v>199413.11999999997</v>
      </c>
      <c r="AS691" s="1210">
        <f>AQ691</f>
        <v>33235.519999999997</v>
      </c>
      <c r="AT691" s="1210">
        <f t="shared" si="851"/>
        <v>33235.519999999997</v>
      </c>
      <c r="AU691" s="1210">
        <f t="shared" si="851"/>
        <v>33235.519999999997</v>
      </c>
      <c r="AV691" s="1210">
        <f t="shared" si="851"/>
        <v>33235.519999999997</v>
      </c>
      <c r="AW691" s="1210">
        <f t="shared" si="851"/>
        <v>33235.519999999997</v>
      </c>
      <c r="AX691" s="1210">
        <f t="shared" si="851"/>
        <v>33235.519999999997</v>
      </c>
      <c r="AY691" s="1210">
        <f>SUM(AS691:AX691)</f>
        <v>199413.11999999997</v>
      </c>
      <c r="AZ691" s="1210">
        <f>AR691+AY691</f>
        <v>398826.23999999993</v>
      </c>
      <c r="BA691" s="1211">
        <v>1994131.13</v>
      </c>
      <c r="BB691" s="1212">
        <f>AH691+AI691-AZ691</f>
        <v>332355.13000000018</v>
      </c>
      <c r="BD691" s="1186">
        <f t="shared" si="829"/>
        <v>0</v>
      </c>
      <c r="BE691" s="1187">
        <f t="shared" si="830"/>
        <v>1030301.05</v>
      </c>
      <c r="BF691" s="1188">
        <f t="shared" si="831"/>
        <v>0</v>
      </c>
      <c r="BH691" s="1189"/>
      <c r="BI691" s="1190">
        <f t="shared" si="825"/>
        <v>0</v>
      </c>
      <c r="BJ691" s="1215"/>
    </row>
    <row r="692" spans="1:62" ht="23.85" hidden="1" customHeight="1" outlineLevel="2" x14ac:dyDescent="0.2">
      <c r="A692" s="1165" t="str">
        <f t="shared" si="846"/>
        <v xml:space="preserve">ДЭС-29  Хайрюзово </v>
      </c>
      <c r="B692" s="1166" t="s">
        <v>1012</v>
      </c>
      <c r="C692" s="1166" t="s">
        <v>1100</v>
      </c>
      <c r="D692" s="2050" t="s">
        <v>1101</v>
      </c>
      <c r="E692" s="2050"/>
      <c r="F692" s="1200">
        <v>1888</v>
      </c>
      <c r="G692" s="1201" t="s">
        <v>1163</v>
      </c>
      <c r="H692" s="1202">
        <v>126413.56</v>
      </c>
      <c r="I692" s="1203">
        <v>126413.56</v>
      </c>
      <c r="J692" s="1204">
        <v>126413.56</v>
      </c>
      <c r="K692" s="1224"/>
      <c r="L692" s="1207"/>
      <c r="M692" s="1205"/>
      <c r="N692" s="1225"/>
      <c r="O692" s="1206"/>
      <c r="P692" s="1207"/>
      <c r="Q692" s="1208"/>
      <c r="R692" s="1209">
        <v>0</v>
      </c>
      <c r="S692" s="1209">
        <v>0</v>
      </c>
      <c r="T692" s="1209">
        <v>0</v>
      </c>
      <c r="U692" s="1210">
        <f t="shared" si="848"/>
        <v>0</v>
      </c>
      <c r="V692" s="1210">
        <f t="shared" si="848"/>
        <v>0</v>
      </c>
      <c r="W692" s="1210">
        <f t="shared" si="848"/>
        <v>0</v>
      </c>
      <c r="X692" s="1210">
        <f>R692+S692+T692+U692+V692+W692</f>
        <v>0</v>
      </c>
      <c r="Y692" s="1210">
        <f>W692</f>
        <v>0</v>
      </c>
      <c r="Z692" s="1210">
        <f t="shared" si="849"/>
        <v>0</v>
      </c>
      <c r="AA692" s="1210">
        <f t="shared" si="849"/>
        <v>0</v>
      </c>
      <c r="AB692" s="1210">
        <f t="shared" si="849"/>
        <v>0</v>
      </c>
      <c r="AC692" s="1210">
        <f t="shared" si="849"/>
        <v>0</v>
      </c>
      <c r="AD692" s="1210">
        <f t="shared" si="849"/>
        <v>0</v>
      </c>
      <c r="AE692" s="1210">
        <f>Y692+Z692+AA692+AB692+AC692+AD692</f>
        <v>0</v>
      </c>
      <c r="AF692" s="1210">
        <f>X692+AE692</f>
        <v>0</v>
      </c>
      <c r="AG692" s="1211">
        <v>126413.56</v>
      </c>
      <c r="AH692" s="1212">
        <f>SUM(K692:L692)+M692-AF692</f>
        <v>0</v>
      </c>
      <c r="AI692" s="1212"/>
      <c r="AJ692" s="1211"/>
      <c r="AK692" s="1228"/>
      <c r="AL692" s="1214">
        <v>0</v>
      </c>
      <c r="AM692" s="1214">
        <f t="shared" si="850"/>
        <v>0</v>
      </c>
      <c r="AN692" s="1214">
        <f t="shared" si="850"/>
        <v>0</v>
      </c>
      <c r="AO692" s="1210">
        <f t="shared" si="850"/>
        <v>0</v>
      </c>
      <c r="AP692" s="1210">
        <f t="shared" si="850"/>
        <v>0</v>
      </c>
      <c r="AQ692" s="1210">
        <f t="shared" si="850"/>
        <v>0</v>
      </c>
      <c r="AR692" s="1210">
        <f>SUM(AL692:AQ692)</f>
        <v>0</v>
      </c>
      <c r="AS692" s="1210">
        <f>AQ692</f>
        <v>0</v>
      </c>
      <c r="AT692" s="1210">
        <f t="shared" si="851"/>
        <v>0</v>
      </c>
      <c r="AU692" s="1210">
        <f t="shared" si="851"/>
        <v>0</v>
      </c>
      <c r="AV692" s="1210">
        <f t="shared" si="851"/>
        <v>0</v>
      </c>
      <c r="AW692" s="1210">
        <f t="shared" si="851"/>
        <v>0</v>
      </c>
      <c r="AX692" s="1210">
        <f t="shared" si="851"/>
        <v>0</v>
      </c>
      <c r="AY692" s="1210">
        <f>SUM(AS692:AX692)</f>
        <v>0</v>
      </c>
      <c r="AZ692" s="1210">
        <f>AR692+AY692</f>
        <v>0</v>
      </c>
      <c r="BA692" s="1211">
        <v>126413.56</v>
      </c>
      <c r="BB692" s="1212">
        <f>AH692+AI692-AZ692</f>
        <v>0</v>
      </c>
      <c r="BD692" s="1186">
        <f t="shared" si="829"/>
        <v>0</v>
      </c>
      <c r="BE692" s="1187">
        <f t="shared" si="830"/>
        <v>0</v>
      </c>
      <c r="BF692" s="1188">
        <f t="shared" si="831"/>
        <v>0</v>
      </c>
      <c r="BH692" s="1189"/>
      <c r="BI692" s="1190">
        <f t="shared" si="825"/>
        <v>0</v>
      </c>
      <c r="BJ692" s="1215"/>
    </row>
    <row r="693" spans="1:62" ht="12.6" hidden="1" customHeight="1" outlineLevel="2" x14ac:dyDescent="0.2">
      <c r="A693" s="1165" t="str">
        <f t="shared" si="846"/>
        <v xml:space="preserve">ДЭС-29  Хайрюзово </v>
      </c>
      <c r="B693" s="1166" t="s">
        <v>1082</v>
      </c>
      <c r="C693" s="1166" t="s">
        <v>1124</v>
      </c>
      <c r="D693" s="2050" t="s">
        <v>1538</v>
      </c>
      <c r="E693" s="2050"/>
      <c r="F693" s="1200">
        <v>2131</v>
      </c>
      <c r="G693" s="1201" t="s">
        <v>1354</v>
      </c>
      <c r="H693" s="1202">
        <v>575098.46</v>
      </c>
      <c r="I693" s="1203">
        <v>575098.46</v>
      </c>
      <c r="J693" s="1204">
        <v>215661.96</v>
      </c>
      <c r="K693" s="2039">
        <v>359436.5</v>
      </c>
      <c r="L693" s="2040"/>
      <c r="M693" s="1205"/>
      <c r="N693" s="1203">
        <v>23962.44</v>
      </c>
      <c r="O693" s="1206"/>
      <c r="P693" s="1207"/>
      <c r="Q693" s="1208"/>
      <c r="R693" s="1209">
        <v>7987.48</v>
      </c>
      <c r="S693" s="1209">
        <v>7987.48</v>
      </c>
      <c r="T693" s="1209">
        <v>7987.48</v>
      </c>
      <c r="U693" s="1210">
        <f t="shared" si="848"/>
        <v>7987.48</v>
      </c>
      <c r="V693" s="1210">
        <f t="shared" si="848"/>
        <v>7987.48</v>
      </c>
      <c r="W693" s="1210">
        <f t="shared" si="848"/>
        <v>7987.48</v>
      </c>
      <c r="X693" s="1210">
        <f>R693+S693+T693+U693+V693+W693</f>
        <v>47924.87999999999</v>
      </c>
      <c r="Y693" s="1210">
        <f>W693</f>
        <v>7987.48</v>
      </c>
      <c r="Z693" s="1210">
        <f t="shared" si="849"/>
        <v>7987.48</v>
      </c>
      <c r="AA693" s="1210">
        <f t="shared" si="849"/>
        <v>7987.48</v>
      </c>
      <c r="AB693" s="1210">
        <f t="shared" si="849"/>
        <v>7987.48</v>
      </c>
      <c r="AC693" s="1210">
        <f t="shared" si="849"/>
        <v>7987.48</v>
      </c>
      <c r="AD693" s="1210">
        <f t="shared" si="849"/>
        <v>7987.48</v>
      </c>
      <c r="AE693" s="1210">
        <f>Y693+Z693+AA693+AB693+AC693+AD693</f>
        <v>47924.87999999999</v>
      </c>
      <c r="AF693" s="1210">
        <f>X693+AE693</f>
        <v>95849.75999999998</v>
      </c>
      <c r="AG693" s="1211">
        <v>575098.46</v>
      </c>
      <c r="AH693" s="1212">
        <f>SUM(K693:L693)+M693-AF693</f>
        <v>263586.74</v>
      </c>
      <c r="AI693" s="1212"/>
      <c r="AJ693" s="1211"/>
      <c r="AK693" s="1213"/>
      <c r="AL693" s="1214">
        <v>7987.48</v>
      </c>
      <c r="AM693" s="1214">
        <f t="shared" si="850"/>
        <v>7987.48</v>
      </c>
      <c r="AN693" s="1214">
        <f t="shared" si="850"/>
        <v>7987.48</v>
      </c>
      <c r="AO693" s="1210">
        <f t="shared" si="850"/>
        <v>7987.48</v>
      </c>
      <c r="AP693" s="1210">
        <f t="shared" si="850"/>
        <v>7987.48</v>
      </c>
      <c r="AQ693" s="1210">
        <f t="shared" si="850"/>
        <v>7987.48</v>
      </c>
      <c r="AR693" s="1210">
        <f>SUM(AL693:AQ693)</f>
        <v>47924.87999999999</v>
      </c>
      <c r="AS693" s="1210">
        <f>AQ693</f>
        <v>7987.48</v>
      </c>
      <c r="AT693" s="1210">
        <f t="shared" si="851"/>
        <v>7987.48</v>
      </c>
      <c r="AU693" s="1210">
        <f t="shared" si="851"/>
        <v>7987.48</v>
      </c>
      <c r="AV693" s="1210">
        <f t="shared" si="851"/>
        <v>7987.48</v>
      </c>
      <c r="AW693" s="1210">
        <f t="shared" si="851"/>
        <v>7987.48</v>
      </c>
      <c r="AX693" s="1210">
        <f t="shared" si="851"/>
        <v>7987.48</v>
      </c>
      <c r="AY693" s="1210">
        <f>SUM(AS693:AX693)</f>
        <v>47924.87999999999</v>
      </c>
      <c r="AZ693" s="1210">
        <f>AR693+AY693</f>
        <v>95849.75999999998</v>
      </c>
      <c r="BA693" s="1211">
        <v>575098.46</v>
      </c>
      <c r="BB693" s="1212">
        <f>AH693+AI693-AZ693</f>
        <v>167736.98000000001</v>
      </c>
      <c r="BD693" s="1186">
        <f t="shared" si="829"/>
        <v>0</v>
      </c>
      <c r="BE693" s="1187">
        <f t="shared" si="830"/>
        <v>335474.06000000006</v>
      </c>
      <c r="BF693" s="1188">
        <f t="shared" si="831"/>
        <v>0</v>
      </c>
      <c r="BH693" s="1189"/>
      <c r="BI693" s="1190">
        <f t="shared" si="825"/>
        <v>0</v>
      </c>
      <c r="BJ693" s="1215"/>
    </row>
    <row r="694" spans="1:62" ht="23.85" hidden="1" customHeight="1" outlineLevel="2" x14ac:dyDescent="0.2">
      <c r="A694" s="1165" t="str">
        <f t="shared" si="846"/>
        <v xml:space="preserve">ДЭС-29  Хайрюзово </v>
      </c>
      <c r="B694" s="1166" t="s">
        <v>1015</v>
      </c>
      <c r="C694" s="1166" t="s">
        <v>1100</v>
      </c>
      <c r="D694" s="2050" t="s">
        <v>1539</v>
      </c>
      <c r="E694" s="2050"/>
      <c r="F694" s="1200">
        <v>1884</v>
      </c>
      <c r="G694" s="1201" t="s">
        <v>1163</v>
      </c>
      <c r="H694" s="1202">
        <v>47076.27</v>
      </c>
      <c r="I694" s="1203">
        <v>47076.27</v>
      </c>
      <c r="J694" s="1204">
        <v>32953.199999999997</v>
      </c>
      <c r="K694" s="2039">
        <v>14123.07</v>
      </c>
      <c r="L694" s="2040"/>
      <c r="M694" s="1205"/>
      <c r="N694" s="1203">
        <v>2353.8000000000002</v>
      </c>
      <c r="O694" s="1206"/>
      <c r="P694" s="1207"/>
      <c r="Q694" s="1208"/>
      <c r="R694" s="1209">
        <v>784.6</v>
      </c>
      <c r="S694" s="1209">
        <v>784.6</v>
      </c>
      <c r="T694" s="1209">
        <v>784.6</v>
      </c>
      <c r="U694" s="1210">
        <f t="shared" si="848"/>
        <v>784.6</v>
      </c>
      <c r="V694" s="1210">
        <f t="shared" si="848"/>
        <v>784.6</v>
      </c>
      <c r="W694" s="1210">
        <f t="shared" si="848"/>
        <v>784.6</v>
      </c>
      <c r="X694" s="1210">
        <f>R694+S694+T694+U694+V694+W694</f>
        <v>4707.6000000000004</v>
      </c>
      <c r="Y694" s="1210">
        <f>W694</f>
        <v>784.6</v>
      </c>
      <c r="Z694" s="1210">
        <f t="shared" si="849"/>
        <v>784.6</v>
      </c>
      <c r="AA694" s="1210">
        <f t="shared" si="849"/>
        <v>784.6</v>
      </c>
      <c r="AB694" s="1210">
        <f t="shared" si="849"/>
        <v>784.6</v>
      </c>
      <c r="AC694" s="1210">
        <f t="shared" si="849"/>
        <v>784.6</v>
      </c>
      <c r="AD694" s="1210">
        <f t="shared" si="849"/>
        <v>784.6</v>
      </c>
      <c r="AE694" s="1210">
        <f>Y694+Z694+AA694+AB694+AC694+AD694</f>
        <v>4707.6000000000004</v>
      </c>
      <c r="AF694" s="1210">
        <f>X694+AE694</f>
        <v>9415.2000000000007</v>
      </c>
      <c r="AG694" s="1211">
        <v>47076.27</v>
      </c>
      <c r="AH694" s="1212">
        <f>SUM(K694:L694)+M694-AF694</f>
        <v>4707.869999999999</v>
      </c>
      <c r="AI694" s="1212"/>
      <c r="AJ694" s="1211"/>
      <c r="AK694" s="1213"/>
      <c r="AL694" s="1214">
        <v>784.6</v>
      </c>
      <c r="AM694" s="1214">
        <f t="shared" si="850"/>
        <v>784.6</v>
      </c>
      <c r="AN694" s="1214">
        <f t="shared" si="850"/>
        <v>784.6</v>
      </c>
      <c r="AO694" s="1210">
        <f t="shared" si="850"/>
        <v>784.6</v>
      </c>
      <c r="AP694" s="1210">
        <f t="shared" si="850"/>
        <v>784.6</v>
      </c>
      <c r="AQ694" s="1210">
        <f t="shared" si="850"/>
        <v>784.6</v>
      </c>
      <c r="AR694" s="1210">
        <f>SUM(AL694:AQ694)</f>
        <v>4707.6000000000004</v>
      </c>
      <c r="AS694" s="1210">
        <f>AH694-AR694</f>
        <v>0.26999999999861757</v>
      </c>
      <c r="AT694" s="1210">
        <v>0</v>
      </c>
      <c r="AU694" s="1210">
        <v>0</v>
      </c>
      <c r="AV694" s="1210">
        <v>0</v>
      </c>
      <c r="AW694" s="1210">
        <v>0</v>
      </c>
      <c r="AX694" s="1210">
        <v>0</v>
      </c>
      <c r="AY694" s="1210">
        <f>SUM(AS694:AX694)</f>
        <v>0.26999999999861757</v>
      </c>
      <c r="AZ694" s="1210">
        <f>AR694+AY694</f>
        <v>4707.869999999999</v>
      </c>
      <c r="BA694" s="1211">
        <v>47076.27</v>
      </c>
      <c r="BB694" s="1212">
        <f>AH694+AI694-AZ694</f>
        <v>0</v>
      </c>
      <c r="BD694" s="1186">
        <f t="shared" si="829"/>
        <v>0</v>
      </c>
      <c r="BE694" s="1187">
        <f t="shared" si="830"/>
        <v>11769.269999999999</v>
      </c>
      <c r="BF694" s="1188">
        <f t="shared" si="831"/>
        <v>0</v>
      </c>
      <c r="BH694" s="1189"/>
      <c r="BI694" s="1190">
        <f t="shared" si="825"/>
        <v>0</v>
      </c>
      <c r="BJ694" s="1215" t="e">
        <v>#VALUE!</v>
      </c>
    </row>
    <row r="695" spans="1:62" ht="12.6" hidden="1" customHeight="1" outlineLevel="1" x14ac:dyDescent="0.2">
      <c r="A695" s="1165" t="str">
        <f t="shared" si="846"/>
        <v xml:space="preserve">ДЭС-29  Хайрюзово </v>
      </c>
      <c r="D695" s="2051" t="s">
        <v>1046</v>
      </c>
      <c r="E695" s="2051"/>
      <c r="F695" s="2051"/>
      <c r="G695" s="2051"/>
      <c r="H695" s="2051"/>
      <c r="I695" s="1216">
        <v>125847.46</v>
      </c>
      <c r="J695" s="1217">
        <v>101377.04</v>
      </c>
      <c r="K695" s="2052">
        <f>SUM(K696)</f>
        <v>24470.42</v>
      </c>
      <c r="L695" s="2053"/>
      <c r="M695" s="1218"/>
      <c r="N695" s="1216">
        <f>N696</f>
        <v>10487.28</v>
      </c>
      <c r="O695" s="1242"/>
      <c r="P695" s="1243"/>
      <c r="Q695" s="1221">
        <f>Q696</f>
        <v>0</v>
      </c>
      <c r="R695" s="1222">
        <f>R696</f>
        <v>3495.76</v>
      </c>
      <c r="S695" s="1222">
        <f t="shared" ref="S695:BB695" si="852">S696</f>
        <v>3495.76</v>
      </c>
      <c r="T695" s="1222">
        <f t="shared" si="852"/>
        <v>3495.76</v>
      </c>
      <c r="U695" s="1222">
        <f t="shared" si="852"/>
        <v>3495.76</v>
      </c>
      <c r="V695" s="1222">
        <f t="shared" si="852"/>
        <v>3495.76</v>
      </c>
      <c r="W695" s="1222">
        <f t="shared" si="852"/>
        <v>3495.76</v>
      </c>
      <c r="X695" s="1222">
        <f t="shared" si="852"/>
        <v>20974.560000000005</v>
      </c>
      <c r="Y695" s="1222">
        <f t="shared" si="852"/>
        <v>3495.8599999999933</v>
      </c>
      <c r="Z695" s="1222">
        <f t="shared" si="852"/>
        <v>0</v>
      </c>
      <c r="AA695" s="1222">
        <f t="shared" si="852"/>
        <v>0</v>
      </c>
      <c r="AB695" s="1222">
        <f t="shared" si="852"/>
        <v>0</v>
      </c>
      <c r="AC695" s="1222">
        <f t="shared" si="852"/>
        <v>0</v>
      </c>
      <c r="AD695" s="1222">
        <f t="shared" si="852"/>
        <v>0</v>
      </c>
      <c r="AE695" s="1222">
        <f t="shared" si="852"/>
        <v>3495.8599999999933</v>
      </c>
      <c r="AF695" s="1222">
        <f t="shared" si="852"/>
        <v>24470.42</v>
      </c>
      <c r="AG695" s="1220">
        <f t="shared" si="852"/>
        <v>125847.46</v>
      </c>
      <c r="AH695" s="1222">
        <f t="shared" si="852"/>
        <v>0</v>
      </c>
      <c r="AI695" s="1222">
        <f t="shared" si="852"/>
        <v>0</v>
      </c>
      <c r="AJ695" s="1220">
        <f t="shared" si="852"/>
        <v>0</v>
      </c>
      <c r="AK695" s="1223">
        <f t="shared" si="852"/>
        <v>0</v>
      </c>
      <c r="AL695" s="1222">
        <f t="shared" si="852"/>
        <v>0</v>
      </c>
      <c r="AM695" s="1222">
        <f t="shared" si="852"/>
        <v>0</v>
      </c>
      <c r="AN695" s="1222">
        <f t="shared" si="852"/>
        <v>0</v>
      </c>
      <c r="AO695" s="1222">
        <f t="shared" si="852"/>
        <v>0</v>
      </c>
      <c r="AP695" s="1222">
        <f t="shared" si="852"/>
        <v>0</v>
      </c>
      <c r="AQ695" s="1222">
        <f t="shared" si="852"/>
        <v>0</v>
      </c>
      <c r="AR695" s="1222">
        <f t="shared" si="852"/>
        <v>0</v>
      </c>
      <c r="AS695" s="1222">
        <f t="shared" si="852"/>
        <v>0</v>
      </c>
      <c r="AT695" s="1222">
        <f t="shared" si="852"/>
        <v>0</v>
      </c>
      <c r="AU695" s="1222">
        <f t="shared" si="852"/>
        <v>0</v>
      </c>
      <c r="AV695" s="1222">
        <f t="shared" si="852"/>
        <v>0</v>
      </c>
      <c r="AW695" s="1222">
        <f t="shared" si="852"/>
        <v>0</v>
      </c>
      <c r="AX695" s="1222">
        <f t="shared" si="852"/>
        <v>0</v>
      </c>
      <c r="AY695" s="1222">
        <f t="shared" si="852"/>
        <v>0</v>
      </c>
      <c r="AZ695" s="1222">
        <f t="shared" si="852"/>
        <v>0</v>
      </c>
      <c r="BA695" s="1220">
        <f t="shared" si="852"/>
        <v>125847.46</v>
      </c>
      <c r="BB695" s="1296">
        <f t="shared" si="852"/>
        <v>0</v>
      </c>
      <c r="BD695" s="1186">
        <f t="shared" si="829"/>
        <v>0</v>
      </c>
      <c r="BE695" s="1187">
        <f t="shared" si="830"/>
        <v>13983.139999999994</v>
      </c>
      <c r="BF695" s="1188">
        <f t="shared" si="831"/>
        <v>0</v>
      </c>
      <c r="BH695" s="1189"/>
      <c r="BI695" s="1190">
        <f t="shared" si="825"/>
        <v>0</v>
      </c>
      <c r="BJ695" s="1215"/>
    </row>
    <row r="696" spans="1:62" ht="12.6" hidden="1" customHeight="1" outlineLevel="2" x14ac:dyDescent="0.2">
      <c r="A696" s="1165" t="str">
        <f t="shared" si="846"/>
        <v xml:space="preserve">ДЭС-29  Хайрюзово </v>
      </c>
      <c r="B696" s="1166" t="s">
        <v>1012</v>
      </c>
      <c r="C696" s="1166" t="s">
        <v>1100</v>
      </c>
      <c r="D696" s="2050" t="s">
        <v>1105</v>
      </c>
      <c r="E696" s="2050"/>
      <c r="F696" s="1200">
        <v>2122</v>
      </c>
      <c r="G696" s="1201" t="s">
        <v>1236</v>
      </c>
      <c r="H696" s="1202">
        <v>125847.46</v>
      </c>
      <c r="I696" s="1203">
        <v>125847.46</v>
      </c>
      <c r="J696" s="1204">
        <v>101377.04</v>
      </c>
      <c r="K696" s="2039">
        <v>24470.42</v>
      </c>
      <c r="L696" s="2040"/>
      <c r="M696" s="1205"/>
      <c r="N696" s="1203">
        <v>10487.28</v>
      </c>
      <c r="O696" s="1206"/>
      <c r="P696" s="1207"/>
      <c r="Q696" s="1208"/>
      <c r="R696" s="1209">
        <v>3495.76</v>
      </c>
      <c r="S696" s="1209">
        <v>3495.76</v>
      </c>
      <c r="T696" s="1209">
        <v>3495.76</v>
      </c>
      <c r="U696" s="1210">
        <f>T696</f>
        <v>3495.76</v>
      </c>
      <c r="V696" s="1210">
        <f>U696</f>
        <v>3495.76</v>
      </c>
      <c r="W696" s="1210">
        <f>V696</f>
        <v>3495.76</v>
      </c>
      <c r="X696" s="1210">
        <f>R696+S696+T696+U696+V696+W696</f>
        <v>20974.560000000005</v>
      </c>
      <c r="Y696" s="1210">
        <f>SUM(K696)-X696</f>
        <v>3495.8599999999933</v>
      </c>
      <c r="Z696" s="1210">
        <v>0</v>
      </c>
      <c r="AA696" s="1210">
        <v>0</v>
      </c>
      <c r="AB696" s="1210">
        <v>0</v>
      </c>
      <c r="AC696" s="1210">
        <v>0</v>
      </c>
      <c r="AD696" s="1210">
        <v>0</v>
      </c>
      <c r="AE696" s="1210">
        <f>Y696+Z696+AA696+AB696+AC696+AD696</f>
        <v>3495.8599999999933</v>
      </c>
      <c r="AF696" s="1210">
        <f>X696+AE696</f>
        <v>24470.42</v>
      </c>
      <c r="AG696" s="1211">
        <v>125847.46</v>
      </c>
      <c r="AH696" s="1276">
        <f>SUM(K696:L696)+M696-AF696</f>
        <v>0</v>
      </c>
      <c r="AI696" s="1276"/>
      <c r="AJ696" s="1211"/>
      <c r="AK696" s="1213"/>
      <c r="AL696" s="1214">
        <v>0</v>
      </c>
      <c r="AM696" s="1214">
        <f t="shared" si="850"/>
        <v>0</v>
      </c>
      <c r="AN696" s="1214">
        <f t="shared" si="850"/>
        <v>0</v>
      </c>
      <c r="AO696" s="1210">
        <f t="shared" si="850"/>
        <v>0</v>
      </c>
      <c r="AP696" s="1210">
        <f t="shared" si="850"/>
        <v>0</v>
      </c>
      <c r="AQ696" s="1210">
        <f t="shared" si="850"/>
        <v>0</v>
      </c>
      <c r="AR696" s="1210">
        <f>SUM(AL696:AQ696)</f>
        <v>0</v>
      </c>
      <c r="AS696" s="1210">
        <f>AQ696</f>
        <v>0</v>
      </c>
      <c r="AT696" s="1210">
        <f>AS696</f>
        <v>0</v>
      </c>
      <c r="AU696" s="1210">
        <f>AT696</f>
        <v>0</v>
      </c>
      <c r="AV696" s="1210">
        <f>AU696</f>
        <v>0</v>
      </c>
      <c r="AW696" s="1210">
        <f>AV696</f>
        <v>0</v>
      </c>
      <c r="AX696" s="1210">
        <f>AW696</f>
        <v>0</v>
      </c>
      <c r="AY696" s="1210">
        <f>SUM(AS696:AX696)</f>
        <v>0</v>
      </c>
      <c r="AZ696" s="1210">
        <f>AR696+AY696</f>
        <v>0</v>
      </c>
      <c r="BA696" s="1211">
        <v>125847.46</v>
      </c>
      <c r="BB696" s="1276">
        <f>AH696+AI696-AZ696</f>
        <v>0</v>
      </c>
      <c r="BD696" s="1186">
        <f t="shared" si="829"/>
        <v>0</v>
      </c>
      <c r="BE696" s="1187">
        <f t="shared" si="830"/>
        <v>13983.139999999994</v>
      </c>
      <c r="BF696" s="1188">
        <f t="shared" si="831"/>
        <v>0</v>
      </c>
      <c r="BH696" s="1189"/>
      <c r="BI696" s="1190">
        <f t="shared" si="825"/>
        <v>0</v>
      </c>
      <c r="BJ696" s="1215"/>
    </row>
    <row r="697" spans="1:62" ht="13.35" hidden="1" customHeight="1" x14ac:dyDescent="0.2">
      <c r="A697" s="1165" t="str">
        <f>D697</f>
        <v>ДЭС-29  Хайрюзово (инвестиции)</v>
      </c>
      <c r="D697" s="2075" t="s">
        <v>1540</v>
      </c>
      <c r="E697" s="2075"/>
      <c r="F697" s="2075"/>
      <c r="G697" s="2075"/>
      <c r="H697" s="2075"/>
      <c r="I697" s="1281">
        <v>6655161.1699999999</v>
      </c>
      <c r="J697" s="1282">
        <v>2361710.2000000002</v>
      </c>
      <c r="K697" s="2076">
        <f>SUM(K698)</f>
        <v>2414788.71</v>
      </c>
      <c r="L697" s="2077"/>
      <c r="M697" s="1283"/>
      <c r="N697" s="1284">
        <f>N698</f>
        <v>157486.20000000001</v>
      </c>
      <c r="O697" s="1285"/>
      <c r="P697" s="1286"/>
      <c r="Q697" s="1287">
        <f>Q698</f>
        <v>0</v>
      </c>
      <c r="R697" s="1288">
        <f>R698</f>
        <v>52495.4</v>
      </c>
      <c r="S697" s="1288">
        <f t="shared" ref="S697:BB697" si="853">S698</f>
        <v>52495.4</v>
      </c>
      <c r="T697" s="1288">
        <f t="shared" si="853"/>
        <v>52495.4</v>
      </c>
      <c r="U697" s="1288">
        <f t="shared" si="853"/>
        <v>52495.4</v>
      </c>
      <c r="V697" s="1288">
        <f t="shared" si="853"/>
        <v>52495.4</v>
      </c>
      <c r="W697" s="1288">
        <f t="shared" si="853"/>
        <v>52495.4</v>
      </c>
      <c r="X697" s="1288">
        <f t="shared" si="853"/>
        <v>314972.40000000002</v>
      </c>
      <c r="Y697" s="1288">
        <f t="shared" si="853"/>
        <v>52495.4</v>
      </c>
      <c r="Z697" s="1288">
        <f t="shared" si="853"/>
        <v>52495.4</v>
      </c>
      <c r="AA697" s="1288">
        <f t="shared" si="853"/>
        <v>52495.4</v>
      </c>
      <c r="AB697" s="1288">
        <f t="shared" si="853"/>
        <v>52495.4</v>
      </c>
      <c r="AC697" s="1288">
        <f t="shared" si="853"/>
        <v>52495.4</v>
      </c>
      <c r="AD697" s="1288">
        <f t="shared" si="853"/>
        <v>52495.4</v>
      </c>
      <c r="AE697" s="1288">
        <f t="shared" si="853"/>
        <v>314972.40000000002</v>
      </c>
      <c r="AF697" s="1288">
        <f t="shared" si="853"/>
        <v>629944.80000000005</v>
      </c>
      <c r="AG697" s="1289">
        <f t="shared" si="853"/>
        <v>3202219.71</v>
      </c>
      <c r="AH697" s="1288">
        <f t="shared" si="853"/>
        <v>1784843.9099999997</v>
      </c>
      <c r="AI697" s="1288">
        <f t="shared" si="853"/>
        <v>0</v>
      </c>
      <c r="AJ697" s="1289">
        <f t="shared" si="853"/>
        <v>0</v>
      </c>
      <c r="AK697" s="1290">
        <f t="shared" si="853"/>
        <v>0</v>
      </c>
      <c r="AL697" s="1288">
        <f t="shared" si="853"/>
        <v>52495.4</v>
      </c>
      <c r="AM697" s="1288">
        <f t="shared" si="853"/>
        <v>52495.4</v>
      </c>
      <c r="AN697" s="1288">
        <f t="shared" si="853"/>
        <v>52495.4</v>
      </c>
      <c r="AO697" s="1288">
        <f t="shared" si="853"/>
        <v>52495.4</v>
      </c>
      <c r="AP697" s="1288">
        <f t="shared" si="853"/>
        <v>52495.4</v>
      </c>
      <c r="AQ697" s="1288">
        <f t="shared" si="853"/>
        <v>52495.4</v>
      </c>
      <c r="AR697" s="1288">
        <f t="shared" si="853"/>
        <v>314972.40000000002</v>
      </c>
      <c r="AS697" s="1288">
        <f t="shared" si="853"/>
        <v>52495.4</v>
      </c>
      <c r="AT697" s="1288">
        <f t="shared" si="853"/>
        <v>52495.4</v>
      </c>
      <c r="AU697" s="1288">
        <f t="shared" si="853"/>
        <v>52495.4</v>
      </c>
      <c r="AV697" s="1288">
        <f t="shared" si="853"/>
        <v>52495.4</v>
      </c>
      <c r="AW697" s="1288">
        <f t="shared" si="853"/>
        <v>52495.4</v>
      </c>
      <c r="AX697" s="1288">
        <f t="shared" si="853"/>
        <v>52495.4</v>
      </c>
      <c r="AY697" s="1288">
        <f t="shared" si="853"/>
        <v>314972.40000000002</v>
      </c>
      <c r="AZ697" s="1288">
        <f t="shared" si="853"/>
        <v>629944.80000000005</v>
      </c>
      <c r="BA697" s="1289">
        <f t="shared" si="853"/>
        <v>3202219.71</v>
      </c>
      <c r="BB697" s="1295">
        <f t="shared" si="853"/>
        <v>1154899.1099999996</v>
      </c>
      <c r="BD697" s="1186">
        <f t="shared" si="829"/>
        <v>0</v>
      </c>
      <c r="BE697" s="1187">
        <f t="shared" si="830"/>
        <v>2257302.5100000002</v>
      </c>
      <c r="BF697" s="1188">
        <f t="shared" si="831"/>
        <v>0</v>
      </c>
      <c r="BH697" s="1189"/>
      <c r="BI697" s="1190">
        <f t="shared" si="825"/>
        <v>0</v>
      </c>
      <c r="BJ697" s="1215"/>
    </row>
    <row r="698" spans="1:62" ht="12.6" hidden="1" customHeight="1" outlineLevel="1" collapsed="1" x14ac:dyDescent="0.2">
      <c r="A698" s="1165" t="str">
        <f t="shared" si="846"/>
        <v>ДЭС-29  Хайрюзово (инвестиции)</v>
      </c>
      <c r="D698" s="2051" t="s">
        <v>977</v>
      </c>
      <c r="E698" s="2051"/>
      <c r="F698" s="2051"/>
      <c r="G698" s="2051"/>
      <c r="H698" s="2051"/>
      <c r="I698" s="1216">
        <v>6529313.71</v>
      </c>
      <c r="J698" s="1217">
        <v>2260333.16</v>
      </c>
      <c r="K698" s="2052">
        <f>SUM(K699:L700)</f>
        <v>2414788.71</v>
      </c>
      <c r="L698" s="2053"/>
      <c r="M698" s="1218"/>
      <c r="N698" s="1216">
        <f>SUM(N699:N700)</f>
        <v>157486.20000000001</v>
      </c>
      <c r="O698" s="1242"/>
      <c r="P698" s="1243"/>
      <c r="Q698" s="1221">
        <f>SUM(Q699:Q700)</f>
        <v>0</v>
      </c>
      <c r="R698" s="1222">
        <f>SUM(R699:R700)</f>
        <v>52495.4</v>
      </c>
      <c r="S698" s="1222">
        <f t="shared" ref="S698:BB698" si="854">SUM(S699:S700)</f>
        <v>52495.4</v>
      </c>
      <c r="T698" s="1222">
        <f t="shared" si="854"/>
        <v>52495.4</v>
      </c>
      <c r="U698" s="1222">
        <f t="shared" si="854"/>
        <v>52495.4</v>
      </c>
      <c r="V698" s="1222">
        <f t="shared" si="854"/>
        <v>52495.4</v>
      </c>
      <c r="W698" s="1222">
        <f t="shared" si="854"/>
        <v>52495.4</v>
      </c>
      <c r="X698" s="1222">
        <f t="shared" si="854"/>
        <v>314972.40000000002</v>
      </c>
      <c r="Y698" s="1222">
        <f t="shared" si="854"/>
        <v>52495.4</v>
      </c>
      <c r="Z698" s="1222">
        <f t="shared" si="854"/>
        <v>52495.4</v>
      </c>
      <c r="AA698" s="1222">
        <f t="shared" si="854"/>
        <v>52495.4</v>
      </c>
      <c r="AB698" s="1222">
        <f t="shared" si="854"/>
        <v>52495.4</v>
      </c>
      <c r="AC698" s="1222">
        <f t="shared" si="854"/>
        <v>52495.4</v>
      </c>
      <c r="AD698" s="1222">
        <f t="shared" si="854"/>
        <v>52495.4</v>
      </c>
      <c r="AE698" s="1222">
        <f t="shared" si="854"/>
        <v>314972.40000000002</v>
      </c>
      <c r="AF698" s="1222">
        <f t="shared" si="854"/>
        <v>629944.80000000005</v>
      </c>
      <c r="AG698" s="1220">
        <f t="shared" si="854"/>
        <v>3202219.71</v>
      </c>
      <c r="AH698" s="1222">
        <f t="shared" si="854"/>
        <v>1784843.9099999997</v>
      </c>
      <c r="AI698" s="1222">
        <f t="shared" si="854"/>
        <v>0</v>
      </c>
      <c r="AJ698" s="1220">
        <f t="shared" si="854"/>
        <v>0</v>
      </c>
      <c r="AK698" s="1223">
        <f t="shared" si="854"/>
        <v>0</v>
      </c>
      <c r="AL698" s="1222">
        <f t="shared" si="854"/>
        <v>52495.4</v>
      </c>
      <c r="AM698" s="1222">
        <f t="shared" si="854"/>
        <v>52495.4</v>
      </c>
      <c r="AN698" s="1222">
        <f t="shared" si="854"/>
        <v>52495.4</v>
      </c>
      <c r="AO698" s="1222">
        <f t="shared" si="854"/>
        <v>52495.4</v>
      </c>
      <c r="AP698" s="1222">
        <f t="shared" si="854"/>
        <v>52495.4</v>
      </c>
      <c r="AQ698" s="1222">
        <f t="shared" si="854"/>
        <v>52495.4</v>
      </c>
      <c r="AR698" s="1222">
        <f t="shared" si="854"/>
        <v>314972.40000000002</v>
      </c>
      <c r="AS698" s="1222">
        <f t="shared" si="854"/>
        <v>52495.4</v>
      </c>
      <c r="AT698" s="1222">
        <f t="shared" si="854"/>
        <v>52495.4</v>
      </c>
      <c r="AU698" s="1222">
        <f t="shared" si="854"/>
        <v>52495.4</v>
      </c>
      <c r="AV698" s="1222">
        <f t="shared" si="854"/>
        <v>52495.4</v>
      </c>
      <c r="AW698" s="1222">
        <f t="shared" si="854"/>
        <v>52495.4</v>
      </c>
      <c r="AX698" s="1222">
        <f t="shared" si="854"/>
        <v>52495.4</v>
      </c>
      <c r="AY698" s="1222">
        <f t="shared" si="854"/>
        <v>314972.40000000002</v>
      </c>
      <c r="AZ698" s="1222">
        <f t="shared" si="854"/>
        <v>629944.80000000005</v>
      </c>
      <c r="BA698" s="1220">
        <f t="shared" si="854"/>
        <v>3202219.71</v>
      </c>
      <c r="BB698" s="1296">
        <f t="shared" si="854"/>
        <v>1154899.1099999996</v>
      </c>
      <c r="BD698" s="1186">
        <f t="shared" si="829"/>
        <v>0</v>
      </c>
      <c r="BE698" s="1187">
        <f t="shared" si="830"/>
        <v>2257302.5100000002</v>
      </c>
      <c r="BF698" s="1188">
        <f t="shared" si="831"/>
        <v>0</v>
      </c>
      <c r="BH698" s="1189"/>
      <c r="BI698" s="1190">
        <f t="shared" si="825"/>
        <v>0</v>
      </c>
      <c r="BJ698" s="1215"/>
    </row>
    <row r="699" spans="1:62" ht="23.85" hidden="1" customHeight="1" outlineLevel="2" x14ac:dyDescent="0.2">
      <c r="A699" s="1165" t="str">
        <f>A689</f>
        <v xml:space="preserve">ДЭС-29  Хайрюзово </v>
      </c>
      <c r="B699" s="1166" t="s">
        <v>1015</v>
      </c>
      <c r="C699" s="1166" t="s">
        <v>1100</v>
      </c>
      <c r="D699" s="2049" t="s">
        <v>1541</v>
      </c>
      <c r="E699" s="2049"/>
      <c r="F699" s="1200">
        <v>2310</v>
      </c>
      <c r="G699" s="1269" t="s">
        <v>1166</v>
      </c>
      <c r="H699" s="1270">
        <v>1601285.04</v>
      </c>
      <c r="I699" s="1271">
        <v>1601285.04</v>
      </c>
      <c r="J699" s="1272">
        <v>393758.55</v>
      </c>
      <c r="K699" s="2078">
        <v>1207526.49</v>
      </c>
      <c r="L699" s="2079"/>
      <c r="M699" s="1273"/>
      <c r="N699" s="1271">
        <v>78751.710000000006</v>
      </c>
      <c r="O699" s="1274"/>
      <c r="P699" s="1207"/>
      <c r="Q699" s="1208"/>
      <c r="R699" s="1209">
        <v>26250.57</v>
      </c>
      <c r="S699" s="1209">
        <v>26250.57</v>
      </c>
      <c r="T699" s="1209">
        <v>26250.57</v>
      </c>
      <c r="U699" s="1214">
        <f t="shared" ref="U699:W700" si="855">T699</f>
        <v>26250.57</v>
      </c>
      <c r="V699" s="1214">
        <f t="shared" si="855"/>
        <v>26250.57</v>
      </c>
      <c r="W699" s="1214">
        <f t="shared" si="855"/>
        <v>26250.57</v>
      </c>
      <c r="X699" s="1214">
        <f>R699+S699+T699+U699+V699+W699</f>
        <v>157503.42000000001</v>
      </c>
      <c r="Y699" s="1214">
        <f>W699</f>
        <v>26250.57</v>
      </c>
      <c r="Z699" s="1214">
        <f t="shared" ref="Z699:AD700" si="856">Y699</f>
        <v>26250.57</v>
      </c>
      <c r="AA699" s="1214">
        <f t="shared" si="856"/>
        <v>26250.57</v>
      </c>
      <c r="AB699" s="1214">
        <f t="shared" si="856"/>
        <v>26250.57</v>
      </c>
      <c r="AC699" s="1214">
        <f t="shared" si="856"/>
        <v>26250.57</v>
      </c>
      <c r="AD699" s="1214">
        <f t="shared" si="856"/>
        <v>26250.57</v>
      </c>
      <c r="AE699" s="1214">
        <f>Y699+Z699+AA699+AB699+AC699+AD699</f>
        <v>157503.42000000001</v>
      </c>
      <c r="AF699" s="1214">
        <f>X699+AE699</f>
        <v>315006.84000000003</v>
      </c>
      <c r="AG699" s="1275">
        <v>1601285.04</v>
      </c>
      <c r="AH699" s="1276">
        <f>SUM(K699:L699)+M699-AF699</f>
        <v>892519.64999999991</v>
      </c>
      <c r="AI699" s="1276"/>
      <c r="AJ699" s="1211"/>
      <c r="AK699" s="1213"/>
      <c r="AL699" s="1214">
        <v>26250.57</v>
      </c>
      <c r="AM699" s="1214">
        <f t="shared" ref="AM699:AQ700" si="857">AL699</f>
        <v>26250.57</v>
      </c>
      <c r="AN699" s="1214">
        <f t="shared" si="857"/>
        <v>26250.57</v>
      </c>
      <c r="AO699" s="1214">
        <f t="shared" si="857"/>
        <v>26250.57</v>
      </c>
      <c r="AP699" s="1214">
        <f t="shared" si="857"/>
        <v>26250.57</v>
      </c>
      <c r="AQ699" s="1214">
        <f t="shared" si="857"/>
        <v>26250.57</v>
      </c>
      <c r="AR699" s="1214">
        <f>SUM(AL699:AQ699)</f>
        <v>157503.42000000001</v>
      </c>
      <c r="AS699" s="1214">
        <f>AQ699</f>
        <v>26250.57</v>
      </c>
      <c r="AT699" s="1214">
        <f t="shared" ref="AT699:AX700" si="858">AS699</f>
        <v>26250.57</v>
      </c>
      <c r="AU699" s="1214">
        <f t="shared" si="858"/>
        <v>26250.57</v>
      </c>
      <c r="AV699" s="1214">
        <f t="shared" si="858"/>
        <v>26250.57</v>
      </c>
      <c r="AW699" s="1214">
        <f t="shared" si="858"/>
        <v>26250.57</v>
      </c>
      <c r="AX699" s="1214">
        <f t="shared" si="858"/>
        <v>26250.57</v>
      </c>
      <c r="AY699" s="1214">
        <f>SUM(AS699:AX699)</f>
        <v>157503.42000000001</v>
      </c>
      <c r="AZ699" s="1214">
        <f>AR699+AY699</f>
        <v>315006.84000000003</v>
      </c>
      <c r="BA699" s="1275">
        <v>1601285.04</v>
      </c>
      <c r="BB699" s="1276">
        <f>AH699+AI699-AZ699</f>
        <v>577512.80999999982</v>
      </c>
      <c r="BD699" s="1186">
        <f t="shared" si="829"/>
        <v>0</v>
      </c>
      <c r="BE699" s="1187">
        <f t="shared" si="830"/>
        <v>1128774.7799999998</v>
      </c>
      <c r="BF699" s="1188">
        <f t="shared" si="831"/>
        <v>0</v>
      </c>
      <c r="BH699" s="1189"/>
      <c r="BI699" s="1190">
        <f t="shared" si="825"/>
        <v>0</v>
      </c>
      <c r="BJ699" s="1215"/>
    </row>
    <row r="700" spans="1:62" ht="23.85" hidden="1" customHeight="1" outlineLevel="2" x14ac:dyDescent="0.2">
      <c r="A700" s="1165" t="str">
        <f>A699</f>
        <v xml:space="preserve">ДЭС-29  Хайрюзово </v>
      </c>
      <c r="B700" s="1166" t="s">
        <v>1015</v>
      </c>
      <c r="C700" s="1166" t="s">
        <v>1100</v>
      </c>
      <c r="D700" s="2049" t="s">
        <v>1542</v>
      </c>
      <c r="E700" s="2049"/>
      <c r="F700" s="1200">
        <v>2311</v>
      </c>
      <c r="G700" s="1269" t="s">
        <v>1166</v>
      </c>
      <c r="H700" s="1270">
        <v>1600934.67</v>
      </c>
      <c r="I700" s="1271">
        <v>1600934.67</v>
      </c>
      <c r="J700" s="1272">
        <v>393672.45</v>
      </c>
      <c r="K700" s="2078">
        <v>1207262.22</v>
      </c>
      <c r="L700" s="2079"/>
      <c r="M700" s="1273"/>
      <c r="N700" s="1271">
        <v>78734.490000000005</v>
      </c>
      <c r="O700" s="1274"/>
      <c r="P700" s="1207"/>
      <c r="Q700" s="1208"/>
      <c r="R700" s="1209">
        <v>26244.83</v>
      </c>
      <c r="S700" s="1209">
        <v>26244.83</v>
      </c>
      <c r="T700" s="1209">
        <v>26244.83</v>
      </c>
      <c r="U700" s="1214">
        <f t="shared" si="855"/>
        <v>26244.83</v>
      </c>
      <c r="V700" s="1214">
        <f t="shared" si="855"/>
        <v>26244.83</v>
      </c>
      <c r="W700" s="1214">
        <f t="shared" si="855"/>
        <v>26244.83</v>
      </c>
      <c r="X700" s="1214">
        <f>R700+S700+T700+U700+V700+W700</f>
        <v>157468.98000000004</v>
      </c>
      <c r="Y700" s="1214">
        <f>W700</f>
        <v>26244.83</v>
      </c>
      <c r="Z700" s="1214">
        <f t="shared" si="856"/>
        <v>26244.83</v>
      </c>
      <c r="AA700" s="1214">
        <f t="shared" si="856"/>
        <v>26244.83</v>
      </c>
      <c r="AB700" s="1214">
        <f t="shared" si="856"/>
        <v>26244.83</v>
      </c>
      <c r="AC700" s="1214">
        <f t="shared" si="856"/>
        <v>26244.83</v>
      </c>
      <c r="AD700" s="1214">
        <f t="shared" si="856"/>
        <v>26244.83</v>
      </c>
      <c r="AE700" s="1214">
        <f>Y700+Z700+AA700+AB700+AC700+AD700</f>
        <v>157468.98000000004</v>
      </c>
      <c r="AF700" s="1214">
        <f>X700+AE700</f>
        <v>314937.96000000008</v>
      </c>
      <c r="AG700" s="1275">
        <v>1600934.67</v>
      </c>
      <c r="AH700" s="1276">
        <f>SUM(K700:L700)+M700-AF700</f>
        <v>892324.25999999989</v>
      </c>
      <c r="AI700" s="1276"/>
      <c r="AJ700" s="1211"/>
      <c r="AK700" s="1213"/>
      <c r="AL700" s="1214">
        <v>26244.83</v>
      </c>
      <c r="AM700" s="1214">
        <f t="shared" si="857"/>
        <v>26244.83</v>
      </c>
      <c r="AN700" s="1214">
        <f t="shared" si="857"/>
        <v>26244.83</v>
      </c>
      <c r="AO700" s="1214">
        <f t="shared" si="857"/>
        <v>26244.83</v>
      </c>
      <c r="AP700" s="1214">
        <f t="shared" si="857"/>
        <v>26244.83</v>
      </c>
      <c r="AQ700" s="1214">
        <f t="shared" si="857"/>
        <v>26244.83</v>
      </c>
      <c r="AR700" s="1214">
        <f>SUM(AL700:AQ700)</f>
        <v>157468.98000000004</v>
      </c>
      <c r="AS700" s="1214">
        <f>AQ700</f>
        <v>26244.83</v>
      </c>
      <c r="AT700" s="1214">
        <f t="shared" si="858"/>
        <v>26244.83</v>
      </c>
      <c r="AU700" s="1214">
        <f t="shared" si="858"/>
        <v>26244.83</v>
      </c>
      <c r="AV700" s="1214">
        <f t="shared" si="858"/>
        <v>26244.83</v>
      </c>
      <c r="AW700" s="1214">
        <f t="shared" si="858"/>
        <v>26244.83</v>
      </c>
      <c r="AX700" s="1214">
        <f t="shared" si="858"/>
        <v>26244.83</v>
      </c>
      <c r="AY700" s="1214">
        <f>SUM(AS700:AX700)</f>
        <v>157468.98000000004</v>
      </c>
      <c r="AZ700" s="1214">
        <f>AR700+AY700</f>
        <v>314937.96000000008</v>
      </c>
      <c r="BA700" s="1275">
        <v>1600934.67</v>
      </c>
      <c r="BB700" s="1276">
        <f>AH700+AI700-AZ700</f>
        <v>577386.29999999981</v>
      </c>
      <c r="BD700" s="1186">
        <f t="shared" si="829"/>
        <v>0</v>
      </c>
      <c r="BE700" s="1187">
        <f t="shared" si="830"/>
        <v>1128527.7299999997</v>
      </c>
      <c r="BF700" s="1188">
        <f t="shared" si="831"/>
        <v>0</v>
      </c>
      <c r="BG700" s="1314" t="s">
        <v>1149</v>
      </c>
      <c r="BH700" s="1189" t="s">
        <v>1150</v>
      </c>
      <c r="BI700" s="1190">
        <f t="shared" si="825"/>
        <v>0</v>
      </c>
      <c r="BJ700" s="1215"/>
    </row>
    <row r="701" spans="1:62" ht="13.35" hidden="1" customHeight="1" thickBot="1" x14ac:dyDescent="0.25">
      <c r="A701" s="1165" t="str">
        <f t="shared" ref="A701:A757" si="859">D701</f>
        <v>Тигильский район</v>
      </c>
      <c r="D701" s="2034" t="s">
        <v>1543</v>
      </c>
      <c r="E701" s="2035"/>
      <c r="F701" s="2035"/>
      <c r="G701" s="2035"/>
      <c r="H701" s="2035"/>
      <c r="I701" s="1315"/>
      <c r="J701" s="1316"/>
      <c r="K701" s="2036">
        <f>SUM(K520,K524,K532,K681,K688,K697)</f>
        <v>47096429.860000014</v>
      </c>
      <c r="L701" s="2037"/>
      <c r="M701" s="1367">
        <f t="shared" ref="M701:BB701" si="860">M520+M524+M532+M681+M688+M697</f>
        <v>0</v>
      </c>
      <c r="N701" s="1315">
        <f t="shared" si="860"/>
        <v>2411674.87</v>
      </c>
      <c r="O701" s="1318">
        <f t="shared" si="860"/>
        <v>0</v>
      </c>
      <c r="P701" s="1319">
        <f t="shared" si="860"/>
        <v>0</v>
      </c>
      <c r="Q701" s="1320">
        <f t="shared" si="860"/>
        <v>37496936.780000001</v>
      </c>
      <c r="R701" s="1321">
        <f t="shared" si="860"/>
        <v>804338.80999999994</v>
      </c>
      <c r="S701" s="1321">
        <f t="shared" si="860"/>
        <v>803668.15</v>
      </c>
      <c r="T701" s="1321">
        <f t="shared" si="860"/>
        <v>803667.91</v>
      </c>
      <c r="U701" s="1321">
        <f t="shared" si="860"/>
        <v>803667.91</v>
      </c>
      <c r="V701" s="1321">
        <f t="shared" si="860"/>
        <v>1346535.39</v>
      </c>
      <c r="W701" s="1321">
        <f t="shared" si="860"/>
        <v>1346535.39</v>
      </c>
      <c r="X701" s="1321">
        <f t="shared" si="860"/>
        <v>5908413.5599999996</v>
      </c>
      <c r="Y701" s="1321">
        <f t="shared" si="860"/>
        <v>1346535.49</v>
      </c>
      <c r="Z701" s="1321">
        <f t="shared" si="860"/>
        <v>1343039.5499999998</v>
      </c>
      <c r="AA701" s="1321">
        <f t="shared" si="860"/>
        <v>1334068.7499999998</v>
      </c>
      <c r="AB701" s="1321">
        <f t="shared" si="860"/>
        <v>1334068.7499999998</v>
      </c>
      <c r="AC701" s="1321">
        <f t="shared" si="860"/>
        <v>1334068.7499999998</v>
      </c>
      <c r="AD701" s="1321">
        <f t="shared" si="860"/>
        <v>1334068.7499999998</v>
      </c>
      <c r="AE701" s="1321">
        <f t="shared" si="860"/>
        <v>8025850.0399999991</v>
      </c>
      <c r="AF701" s="1321">
        <f t="shared" si="860"/>
        <v>13934263.6</v>
      </c>
      <c r="AG701" s="1322">
        <f t="shared" si="860"/>
        <v>77378456.659999996</v>
      </c>
      <c r="AH701" s="1321">
        <f t="shared" si="860"/>
        <v>70659103.040000007</v>
      </c>
      <c r="AI701" s="1321">
        <f t="shared" si="860"/>
        <v>31276000</v>
      </c>
      <c r="AJ701" s="1322">
        <f t="shared" si="860"/>
        <v>0</v>
      </c>
      <c r="AK701" s="1323">
        <f t="shared" si="860"/>
        <v>0</v>
      </c>
      <c r="AL701" s="1321">
        <f t="shared" si="860"/>
        <v>1334068.7499999998</v>
      </c>
      <c r="AM701" s="1321">
        <f t="shared" si="860"/>
        <v>1334068.7499999998</v>
      </c>
      <c r="AN701" s="1321">
        <f t="shared" si="860"/>
        <v>1334068.7499999998</v>
      </c>
      <c r="AO701" s="1321">
        <f t="shared" si="860"/>
        <v>1334068.7499999998</v>
      </c>
      <c r="AP701" s="1321">
        <f t="shared" si="860"/>
        <v>1334068.7499999998</v>
      </c>
      <c r="AQ701" s="1321">
        <f t="shared" si="860"/>
        <v>1334068.7499999998</v>
      </c>
      <c r="AR701" s="1321">
        <f t="shared" si="860"/>
        <v>8004412.5</v>
      </c>
      <c r="AS701" s="1321">
        <f t="shared" si="860"/>
        <v>1333284.42</v>
      </c>
      <c r="AT701" s="1321">
        <f t="shared" si="860"/>
        <v>1333284.1499999999</v>
      </c>
      <c r="AU701" s="1321">
        <f t="shared" si="860"/>
        <v>1333284.1000000001</v>
      </c>
      <c r="AV701" s="1321">
        <f t="shared" si="860"/>
        <v>1323041.1499999999</v>
      </c>
      <c r="AW701" s="1321">
        <f t="shared" si="860"/>
        <v>1323040.8900000001</v>
      </c>
      <c r="AX701" s="1321">
        <f t="shared" si="860"/>
        <v>1322516.5</v>
      </c>
      <c r="AY701" s="1321">
        <f t="shared" si="860"/>
        <v>7968451.2100000009</v>
      </c>
      <c r="AZ701" s="1321">
        <f t="shared" si="860"/>
        <v>15972863.710000001</v>
      </c>
      <c r="BA701" s="1322">
        <f t="shared" si="860"/>
        <v>77378456.659999996</v>
      </c>
      <c r="BB701" s="1324">
        <f t="shared" si="860"/>
        <v>85962239.329999998</v>
      </c>
      <c r="BD701" s="1186">
        <f t="shared" si="829"/>
        <v>0</v>
      </c>
      <c r="BE701" s="1187">
        <f t="shared" si="830"/>
        <v>44684754.990000017</v>
      </c>
      <c r="BF701" s="1188">
        <f t="shared" si="831"/>
        <v>0</v>
      </c>
      <c r="BG701" s="1325">
        <f>AZ701-AZ683-AZ685-AZ686-AZ687</f>
        <v>9486953.950000003</v>
      </c>
      <c r="BH701" s="1326">
        <v>9610323.7599999998</v>
      </c>
      <c r="BI701" s="1190">
        <f t="shared" si="825"/>
        <v>0</v>
      </c>
      <c r="BJ701" s="1215"/>
    </row>
    <row r="702" spans="1:62" ht="13.35" hidden="1" customHeight="1" x14ac:dyDescent="0.2">
      <c r="A702" s="1165" t="str">
        <f t="shared" si="859"/>
        <v>Здания</v>
      </c>
      <c r="D702" s="2015" t="s">
        <v>970</v>
      </c>
      <c r="E702" s="2016"/>
      <c r="F702" s="1247"/>
      <c r="G702" s="1248" t="s">
        <v>817</v>
      </c>
      <c r="H702" s="1278">
        <f t="shared" ref="H702:H714" si="861">SUMIF($B$522:$B$700,$D702,$H$522:$H$700)</f>
        <v>6117852.8100000005</v>
      </c>
      <c r="I702" s="1250"/>
      <c r="J702" s="1251"/>
      <c r="K702" s="2017">
        <f t="shared" ref="K702:K714" si="862">SUMIF($B$522:$B$700,$D702,$K$522:$L$700)</f>
        <v>4933626.57</v>
      </c>
      <c r="L702" s="2018"/>
      <c r="M702" s="1252">
        <f t="shared" ref="M702:BB702" si="863">SUMIF($B$522:$B$700,$D702,M522:M700)</f>
        <v>0</v>
      </c>
      <c r="N702" s="1250">
        <f t="shared" si="863"/>
        <v>201306.96</v>
      </c>
      <c r="O702" s="1253">
        <f t="shared" si="863"/>
        <v>0</v>
      </c>
      <c r="P702" s="1254">
        <f t="shared" si="863"/>
        <v>0</v>
      </c>
      <c r="Q702" s="1255">
        <f t="shared" si="863"/>
        <v>0</v>
      </c>
      <c r="R702" s="1256">
        <f t="shared" si="863"/>
        <v>67102.320000000007</v>
      </c>
      <c r="S702" s="1256">
        <f t="shared" si="863"/>
        <v>67102.320000000007</v>
      </c>
      <c r="T702" s="1256">
        <f t="shared" si="863"/>
        <v>67102.320000000007</v>
      </c>
      <c r="U702" s="1256">
        <f t="shared" si="863"/>
        <v>67102.320000000007</v>
      </c>
      <c r="V702" s="1256">
        <f t="shared" si="863"/>
        <v>67102.320000000007</v>
      </c>
      <c r="W702" s="1256">
        <f t="shared" si="863"/>
        <v>67102.320000000007</v>
      </c>
      <c r="X702" s="1256">
        <f t="shared" si="863"/>
        <v>402613.92</v>
      </c>
      <c r="Y702" s="1256">
        <f t="shared" si="863"/>
        <v>67102.320000000007</v>
      </c>
      <c r="Z702" s="1256">
        <f t="shared" si="863"/>
        <v>67102.320000000007</v>
      </c>
      <c r="AA702" s="1256">
        <f t="shared" si="863"/>
        <v>67102.320000000007</v>
      </c>
      <c r="AB702" s="1256">
        <f t="shared" si="863"/>
        <v>67102.320000000007</v>
      </c>
      <c r="AC702" s="1256">
        <f t="shared" si="863"/>
        <v>67102.320000000007</v>
      </c>
      <c r="AD702" s="1256">
        <f t="shared" si="863"/>
        <v>67102.320000000007</v>
      </c>
      <c r="AE702" s="1256">
        <f t="shared" si="863"/>
        <v>402613.92</v>
      </c>
      <c r="AF702" s="1256">
        <f t="shared" si="863"/>
        <v>805227.84</v>
      </c>
      <c r="AG702" s="1254">
        <f t="shared" si="863"/>
        <v>6117852.8100000005</v>
      </c>
      <c r="AH702" s="1257">
        <f t="shared" si="863"/>
        <v>4128398.73</v>
      </c>
      <c r="AI702" s="1257">
        <f t="shared" si="863"/>
        <v>0</v>
      </c>
      <c r="AJ702" s="1254">
        <f t="shared" si="863"/>
        <v>0</v>
      </c>
      <c r="AK702" s="1257">
        <f t="shared" si="863"/>
        <v>0</v>
      </c>
      <c r="AL702" s="1256">
        <f t="shared" si="863"/>
        <v>67102.320000000007</v>
      </c>
      <c r="AM702" s="1256">
        <f t="shared" si="863"/>
        <v>67102.320000000007</v>
      </c>
      <c r="AN702" s="1256">
        <f t="shared" si="863"/>
        <v>67102.320000000007</v>
      </c>
      <c r="AO702" s="1256">
        <f t="shared" si="863"/>
        <v>67102.320000000007</v>
      </c>
      <c r="AP702" s="1256">
        <f t="shared" si="863"/>
        <v>67102.320000000007</v>
      </c>
      <c r="AQ702" s="1256">
        <f t="shared" si="863"/>
        <v>67102.320000000007</v>
      </c>
      <c r="AR702" s="1256">
        <f t="shared" si="863"/>
        <v>402613.92</v>
      </c>
      <c r="AS702" s="1256">
        <f t="shared" si="863"/>
        <v>67102.320000000007</v>
      </c>
      <c r="AT702" s="1256">
        <f t="shared" si="863"/>
        <v>67102.320000000007</v>
      </c>
      <c r="AU702" s="1256">
        <f t="shared" si="863"/>
        <v>67102.320000000007</v>
      </c>
      <c r="AV702" s="1256">
        <f t="shared" si="863"/>
        <v>67102.320000000007</v>
      </c>
      <c r="AW702" s="1256">
        <f t="shared" si="863"/>
        <v>67102.320000000007</v>
      </c>
      <c r="AX702" s="1256">
        <f t="shared" si="863"/>
        <v>67102.320000000007</v>
      </c>
      <c r="AY702" s="1256">
        <f t="shared" si="863"/>
        <v>402613.92</v>
      </c>
      <c r="AZ702" s="1256">
        <f t="shared" si="863"/>
        <v>805227.84</v>
      </c>
      <c r="BA702" s="1254">
        <f t="shared" si="863"/>
        <v>6117852.8100000005</v>
      </c>
      <c r="BB702" s="1257">
        <f t="shared" si="863"/>
        <v>3323170.8900000006</v>
      </c>
      <c r="BD702" s="1186">
        <f t="shared" si="829"/>
        <v>0</v>
      </c>
      <c r="BE702" s="1187">
        <f t="shared" si="830"/>
        <v>4732319.6099999994</v>
      </c>
      <c r="BF702" s="1188">
        <f t="shared" si="831"/>
        <v>0</v>
      </c>
      <c r="BH702" s="1189"/>
      <c r="BI702" s="1190">
        <f t="shared" si="825"/>
        <v>0</v>
      </c>
      <c r="BJ702" s="1215"/>
    </row>
    <row r="703" spans="1:62" ht="13.35" hidden="1" customHeight="1" thickBot="1" x14ac:dyDescent="0.25">
      <c r="A703" s="1165" t="str">
        <f t="shared" si="859"/>
        <v>Сооружения</v>
      </c>
      <c r="D703" s="2015" t="s">
        <v>1081</v>
      </c>
      <c r="E703" s="2016"/>
      <c r="F703" s="1247"/>
      <c r="G703" s="1248" t="s">
        <v>817</v>
      </c>
      <c r="H703" s="1278">
        <f t="shared" si="861"/>
        <v>19798835.799999997</v>
      </c>
      <c r="I703" s="1250"/>
      <c r="J703" s="1251"/>
      <c r="K703" s="2017">
        <f t="shared" si="862"/>
        <v>9899417.8000000007</v>
      </c>
      <c r="L703" s="2018"/>
      <c r="M703" s="1252">
        <f t="shared" ref="M703:BB703" si="864">SUMIF($B$522:$B$700,$D703,M522:M700)</f>
        <v>0</v>
      </c>
      <c r="N703" s="1250">
        <f t="shared" si="864"/>
        <v>494970.9</v>
      </c>
      <c r="O703" s="1253">
        <f t="shared" si="864"/>
        <v>0</v>
      </c>
      <c r="P703" s="1254">
        <f t="shared" si="864"/>
        <v>0</v>
      </c>
      <c r="Q703" s="1255">
        <f t="shared" si="864"/>
        <v>0</v>
      </c>
      <c r="R703" s="1256">
        <f t="shared" si="864"/>
        <v>164990.29999999999</v>
      </c>
      <c r="S703" s="1256">
        <f t="shared" si="864"/>
        <v>164990.29999999999</v>
      </c>
      <c r="T703" s="1256">
        <f t="shared" si="864"/>
        <v>164990.29999999999</v>
      </c>
      <c r="U703" s="1256">
        <f t="shared" si="864"/>
        <v>164990.29999999999</v>
      </c>
      <c r="V703" s="1256">
        <f t="shared" si="864"/>
        <v>164990.29999999999</v>
      </c>
      <c r="W703" s="1256">
        <f t="shared" si="864"/>
        <v>164990.29999999999</v>
      </c>
      <c r="X703" s="1256">
        <f t="shared" si="864"/>
        <v>989941.8</v>
      </c>
      <c r="Y703" s="1256">
        <f t="shared" si="864"/>
        <v>164990.29999999999</v>
      </c>
      <c r="Z703" s="1256">
        <f t="shared" si="864"/>
        <v>164990.29999999999</v>
      </c>
      <c r="AA703" s="1256">
        <f t="shared" si="864"/>
        <v>164990.29999999999</v>
      </c>
      <c r="AB703" s="1256">
        <f t="shared" si="864"/>
        <v>164990.29999999999</v>
      </c>
      <c r="AC703" s="1256">
        <f t="shared" si="864"/>
        <v>164990.29999999999</v>
      </c>
      <c r="AD703" s="1256">
        <f t="shared" si="864"/>
        <v>164990.29999999999</v>
      </c>
      <c r="AE703" s="1256">
        <f t="shared" si="864"/>
        <v>989941.8</v>
      </c>
      <c r="AF703" s="1256">
        <f t="shared" si="864"/>
        <v>1979883.6</v>
      </c>
      <c r="AG703" s="1254">
        <f t="shared" si="864"/>
        <v>19798835.799999997</v>
      </c>
      <c r="AH703" s="1257">
        <f t="shared" si="864"/>
        <v>7919534.1999999993</v>
      </c>
      <c r="AI703" s="1257">
        <f t="shared" si="864"/>
        <v>0</v>
      </c>
      <c r="AJ703" s="1254">
        <f t="shared" si="864"/>
        <v>0</v>
      </c>
      <c r="AK703" s="1257">
        <f t="shared" si="864"/>
        <v>0</v>
      </c>
      <c r="AL703" s="1256">
        <f t="shared" si="864"/>
        <v>164990.29999999999</v>
      </c>
      <c r="AM703" s="1256">
        <f t="shared" si="864"/>
        <v>164990.29999999999</v>
      </c>
      <c r="AN703" s="1256">
        <f t="shared" si="864"/>
        <v>164990.29999999999</v>
      </c>
      <c r="AO703" s="1256">
        <f t="shared" si="864"/>
        <v>164990.29999999999</v>
      </c>
      <c r="AP703" s="1256">
        <f t="shared" si="864"/>
        <v>164990.29999999999</v>
      </c>
      <c r="AQ703" s="1256">
        <f t="shared" si="864"/>
        <v>164990.29999999999</v>
      </c>
      <c r="AR703" s="1256">
        <f t="shared" si="864"/>
        <v>989941.8</v>
      </c>
      <c r="AS703" s="1256">
        <f t="shared" si="864"/>
        <v>164990.29999999999</v>
      </c>
      <c r="AT703" s="1256">
        <f t="shared" si="864"/>
        <v>164990.29999999999</v>
      </c>
      <c r="AU703" s="1256">
        <f t="shared" si="864"/>
        <v>164990.29999999999</v>
      </c>
      <c r="AV703" s="1256">
        <f t="shared" si="864"/>
        <v>164990.29999999999</v>
      </c>
      <c r="AW703" s="1256">
        <f t="shared" si="864"/>
        <v>164990.29999999999</v>
      </c>
      <c r="AX703" s="1256">
        <f t="shared" si="864"/>
        <v>164990.29999999999</v>
      </c>
      <c r="AY703" s="1256">
        <f t="shared" si="864"/>
        <v>989941.8</v>
      </c>
      <c r="AZ703" s="1256">
        <f t="shared" si="864"/>
        <v>1979883.6</v>
      </c>
      <c r="BA703" s="1254">
        <f t="shared" si="864"/>
        <v>19798835.799999997</v>
      </c>
      <c r="BB703" s="1257">
        <f t="shared" si="864"/>
        <v>5939650.5999999996</v>
      </c>
      <c r="BD703" s="1186">
        <f t="shared" si="829"/>
        <v>0</v>
      </c>
      <c r="BE703" s="1187">
        <f t="shared" si="830"/>
        <v>9404446.8999999985</v>
      </c>
      <c r="BF703" s="1188">
        <f t="shared" si="831"/>
        <v>0</v>
      </c>
      <c r="BG703" s="1167" t="s">
        <v>1152</v>
      </c>
      <c r="BH703" s="1189"/>
      <c r="BI703" s="1190">
        <f t="shared" si="825"/>
        <v>0</v>
      </c>
      <c r="BJ703" s="1215"/>
    </row>
    <row r="704" spans="1:62" ht="13.35" hidden="1" customHeight="1" thickBot="1" x14ac:dyDescent="0.25">
      <c r="A704" s="1165" t="str">
        <f t="shared" si="859"/>
        <v>Передаточные устройства</v>
      </c>
      <c r="D704" s="2015" t="s">
        <v>1082</v>
      </c>
      <c r="E704" s="2016"/>
      <c r="F704" s="1247"/>
      <c r="G704" s="1248" t="s">
        <v>817</v>
      </c>
      <c r="H704" s="1278">
        <f t="shared" si="861"/>
        <v>12503085.870000001</v>
      </c>
      <c r="I704" s="1250"/>
      <c r="J704" s="1251"/>
      <c r="K704" s="2017">
        <f t="shared" si="862"/>
        <v>3791581.5100000002</v>
      </c>
      <c r="L704" s="2018"/>
      <c r="M704" s="1252">
        <f t="shared" ref="M704:BB704" si="865">SUMIF($B$522:$B$700,$D704,M522:M700)</f>
        <v>0</v>
      </c>
      <c r="N704" s="1250">
        <f t="shared" si="865"/>
        <v>309974.61</v>
      </c>
      <c r="O704" s="1253">
        <f t="shared" si="865"/>
        <v>0</v>
      </c>
      <c r="P704" s="1254">
        <f t="shared" si="865"/>
        <v>0</v>
      </c>
      <c r="Q704" s="1255">
        <f t="shared" si="865"/>
        <v>0</v>
      </c>
      <c r="R704" s="1256">
        <f t="shared" si="865"/>
        <v>103324.87</v>
      </c>
      <c r="S704" s="1256">
        <f t="shared" si="865"/>
        <v>103324.87</v>
      </c>
      <c r="T704" s="1256">
        <f t="shared" si="865"/>
        <v>103324.87</v>
      </c>
      <c r="U704" s="1256">
        <f t="shared" si="865"/>
        <v>103324.87</v>
      </c>
      <c r="V704" s="1256">
        <f t="shared" si="865"/>
        <v>103324.87</v>
      </c>
      <c r="W704" s="1256">
        <f t="shared" si="865"/>
        <v>103324.87</v>
      </c>
      <c r="X704" s="1256">
        <f t="shared" si="865"/>
        <v>619949.22</v>
      </c>
      <c r="Y704" s="1256">
        <f t="shared" si="865"/>
        <v>103324.87</v>
      </c>
      <c r="Z704" s="1256">
        <f t="shared" si="865"/>
        <v>103324.87</v>
      </c>
      <c r="AA704" s="1256">
        <f t="shared" si="865"/>
        <v>103324.87</v>
      </c>
      <c r="AB704" s="1256">
        <f t="shared" si="865"/>
        <v>103324.87</v>
      </c>
      <c r="AC704" s="1256">
        <f t="shared" si="865"/>
        <v>103324.87</v>
      </c>
      <c r="AD704" s="1256">
        <f t="shared" si="865"/>
        <v>103324.87</v>
      </c>
      <c r="AE704" s="1256">
        <f t="shared" si="865"/>
        <v>619949.22</v>
      </c>
      <c r="AF704" s="1256">
        <f t="shared" si="865"/>
        <v>1239898.44</v>
      </c>
      <c r="AG704" s="1254">
        <f t="shared" si="865"/>
        <v>12503085.870000001</v>
      </c>
      <c r="AH704" s="1257">
        <f t="shared" si="865"/>
        <v>2551683.0700000003</v>
      </c>
      <c r="AI704" s="1257">
        <f t="shared" si="865"/>
        <v>0</v>
      </c>
      <c r="AJ704" s="1254">
        <f t="shared" si="865"/>
        <v>0</v>
      </c>
      <c r="AK704" s="1257">
        <f t="shared" si="865"/>
        <v>0</v>
      </c>
      <c r="AL704" s="1256">
        <f t="shared" si="865"/>
        <v>103324.87</v>
      </c>
      <c r="AM704" s="1256">
        <f t="shared" si="865"/>
        <v>103324.87</v>
      </c>
      <c r="AN704" s="1256">
        <f t="shared" si="865"/>
        <v>103324.87</v>
      </c>
      <c r="AO704" s="1256">
        <f t="shared" si="865"/>
        <v>103324.87</v>
      </c>
      <c r="AP704" s="1256">
        <f t="shared" si="865"/>
        <v>103324.87</v>
      </c>
      <c r="AQ704" s="1256">
        <f t="shared" si="865"/>
        <v>103324.87</v>
      </c>
      <c r="AR704" s="1256">
        <f t="shared" si="865"/>
        <v>619949.22</v>
      </c>
      <c r="AS704" s="1256">
        <f t="shared" si="865"/>
        <v>103324.87</v>
      </c>
      <c r="AT704" s="1256">
        <f t="shared" si="865"/>
        <v>103324.87</v>
      </c>
      <c r="AU704" s="1256">
        <f t="shared" si="865"/>
        <v>103324.87</v>
      </c>
      <c r="AV704" s="1256">
        <f t="shared" si="865"/>
        <v>103324.87</v>
      </c>
      <c r="AW704" s="1256">
        <f t="shared" si="865"/>
        <v>103324.87</v>
      </c>
      <c r="AX704" s="1256">
        <f t="shared" si="865"/>
        <v>103324.87</v>
      </c>
      <c r="AY704" s="1256">
        <f t="shared" si="865"/>
        <v>619949.22</v>
      </c>
      <c r="AZ704" s="1256">
        <f t="shared" si="865"/>
        <v>1239898.44</v>
      </c>
      <c r="BA704" s="1254">
        <f t="shared" si="865"/>
        <v>12503085.870000001</v>
      </c>
      <c r="BB704" s="1257">
        <f t="shared" si="865"/>
        <v>1311784.6299999999</v>
      </c>
      <c r="BD704" s="1186">
        <f t="shared" si="829"/>
        <v>0</v>
      </c>
      <c r="BE704" s="1187">
        <f t="shared" si="830"/>
        <v>3481606.9</v>
      </c>
      <c r="BF704" s="1188">
        <f t="shared" si="831"/>
        <v>0</v>
      </c>
      <c r="BG704" s="1327">
        <f>BG701-BH701</f>
        <v>-123369.8099999968</v>
      </c>
      <c r="BH704" s="1189"/>
      <c r="BI704" s="1190">
        <f t="shared" si="825"/>
        <v>0</v>
      </c>
      <c r="BJ704" s="1215"/>
    </row>
    <row r="705" spans="1:62" ht="13.35" hidden="1" customHeight="1" x14ac:dyDescent="0.2">
      <c r="A705" s="1165" t="str">
        <f t="shared" si="859"/>
        <v>Машины и оборудование в т.ч.</v>
      </c>
      <c r="D705" s="2015" t="s">
        <v>1083</v>
      </c>
      <c r="E705" s="2016"/>
      <c r="F705" s="1247"/>
      <c r="G705" s="1248" t="s">
        <v>817</v>
      </c>
      <c r="H705" s="1278">
        <f>SUM(H706:H710)</f>
        <v>58910790.519999996</v>
      </c>
      <c r="I705" s="1250"/>
      <c r="J705" s="1251"/>
      <c r="K705" s="2017">
        <f>SUMIF($B$11:$B$80,$D705,$K$11:$L$80)</f>
        <v>0</v>
      </c>
      <c r="L705" s="2018"/>
      <c r="M705" s="1252">
        <f>SUMIF($B$11:$B$80,$D705,$M$11:$M$80)</f>
        <v>0</v>
      </c>
      <c r="N705" s="1250">
        <f>SUMIF($B$11:$B$80,$D705,$N$11:$N$80)</f>
        <v>0</v>
      </c>
      <c r="O705" s="1253">
        <f>SUMIF($B$11:$B$80,$D705,$O$11:$O$80)</f>
        <v>0</v>
      </c>
      <c r="P705" s="1254"/>
      <c r="Q705" s="1255">
        <f>SUMIF($B$11:$B$80,$D705,$Q$11:$Q$80)</f>
        <v>0</v>
      </c>
      <c r="R705" s="1256">
        <f>SUMIF($B$11:$B$80,$D705,$R$11:$R$80)</f>
        <v>0</v>
      </c>
      <c r="S705" s="1256">
        <f t="shared" ref="S705:AG705" si="866">SUMIF($B$11:$B$80,$D705,S632:S701)</f>
        <v>0</v>
      </c>
      <c r="T705" s="1256">
        <f t="shared" si="866"/>
        <v>0</v>
      </c>
      <c r="U705" s="1256">
        <f t="shared" si="866"/>
        <v>0</v>
      </c>
      <c r="V705" s="1256">
        <f t="shared" si="866"/>
        <v>0</v>
      </c>
      <c r="W705" s="1256">
        <f t="shared" si="866"/>
        <v>0</v>
      </c>
      <c r="X705" s="1256">
        <f t="shared" si="866"/>
        <v>0</v>
      </c>
      <c r="Y705" s="1256">
        <f t="shared" si="866"/>
        <v>0</v>
      </c>
      <c r="Z705" s="1256">
        <f t="shared" si="866"/>
        <v>0</v>
      </c>
      <c r="AA705" s="1256">
        <f t="shared" si="866"/>
        <v>0</v>
      </c>
      <c r="AB705" s="1256">
        <f t="shared" si="866"/>
        <v>0</v>
      </c>
      <c r="AC705" s="1256">
        <f t="shared" si="866"/>
        <v>0</v>
      </c>
      <c r="AD705" s="1256">
        <f t="shared" si="866"/>
        <v>0</v>
      </c>
      <c r="AE705" s="1256">
        <f t="shared" si="866"/>
        <v>0</v>
      </c>
      <c r="AF705" s="1256">
        <f t="shared" si="866"/>
        <v>0</v>
      </c>
      <c r="AG705" s="1254">
        <f t="shared" si="866"/>
        <v>0</v>
      </c>
      <c r="AH705" s="1257">
        <f t="shared" ref="AH705:BB705" si="867">SUM(AH706:AH710)</f>
        <v>42180562.93</v>
      </c>
      <c r="AI705" s="1257">
        <f t="shared" si="867"/>
        <v>31276000</v>
      </c>
      <c r="AJ705" s="1254">
        <f t="shared" si="867"/>
        <v>0</v>
      </c>
      <c r="AK705" s="1257">
        <f t="shared" si="867"/>
        <v>0</v>
      </c>
      <c r="AL705" s="1256">
        <f t="shared" si="867"/>
        <v>837174.07999999973</v>
      </c>
      <c r="AM705" s="1256">
        <f t="shared" si="867"/>
        <v>837174.07999999973</v>
      </c>
      <c r="AN705" s="1256">
        <f t="shared" si="867"/>
        <v>837174.07999999973</v>
      </c>
      <c r="AO705" s="1256">
        <f t="shared" si="867"/>
        <v>837174.07999999973</v>
      </c>
      <c r="AP705" s="1256">
        <f t="shared" si="867"/>
        <v>837174.07999999973</v>
      </c>
      <c r="AQ705" s="1256">
        <f t="shared" si="867"/>
        <v>837174.07999999973</v>
      </c>
      <c r="AR705" s="1256">
        <f t="shared" si="867"/>
        <v>5023044.4800000004</v>
      </c>
      <c r="AS705" s="1256">
        <f t="shared" si="867"/>
        <v>836389.74999999977</v>
      </c>
      <c r="AT705" s="1256">
        <f t="shared" si="867"/>
        <v>836389.47999999975</v>
      </c>
      <c r="AU705" s="1256">
        <f t="shared" si="867"/>
        <v>836389.42999999982</v>
      </c>
      <c r="AV705" s="1256">
        <f t="shared" si="867"/>
        <v>826146.47999999975</v>
      </c>
      <c r="AW705" s="1256">
        <f t="shared" si="867"/>
        <v>826146.21999999974</v>
      </c>
      <c r="AX705" s="1256">
        <f t="shared" si="867"/>
        <v>825621.82999999984</v>
      </c>
      <c r="AY705" s="1256">
        <f t="shared" si="867"/>
        <v>4987083.1900000004</v>
      </c>
      <c r="AZ705" s="1256">
        <f t="shared" si="867"/>
        <v>10010127.670000002</v>
      </c>
      <c r="BA705" s="1254">
        <f t="shared" si="867"/>
        <v>21413853.740000002</v>
      </c>
      <c r="BB705" s="1257">
        <f t="shared" si="867"/>
        <v>63446435.259999998</v>
      </c>
      <c r="BD705" s="1186">
        <f t="shared" si="829"/>
        <v>0</v>
      </c>
      <c r="BE705" s="1187">
        <f t="shared" si="830"/>
        <v>0</v>
      </c>
      <c r="BF705" s="1188">
        <f t="shared" si="831"/>
        <v>-42180562.93</v>
      </c>
      <c r="BH705" s="1189"/>
      <c r="BI705" s="1190">
        <f t="shared" si="825"/>
        <v>0</v>
      </c>
      <c r="BJ705" s="1215"/>
    </row>
    <row r="706" spans="1:62" ht="13.35" hidden="1" customHeight="1" x14ac:dyDescent="0.2">
      <c r="A706" s="1165" t="str">
        <f t="shared" si="859"/>
        <v>силовые машины</v>
      </c>
      <c r="D706" s="2015" t="s">
        <v>1015</v>
      </c>
      <c r="E706" s="2016"/>
      <c r="F706" s="1247"/>
      <c r="G706" s="1248" t="s">
        <v>817</v>
      </c>
      <c r="H706" s="1278">
        <f t="shared" si="861"/>
        <v>48449028.410000004</v>
      </c>
      <c r="I706" s="1250"/>
      <c r="J706" s="1251"/>
      <c r="K706" s="2017">
        <f t="shared" si="862"/>
        <v>10985833.93</v>
      </c>
      <c r="L706" s="2018"/>
      <c r="M706" s="1252">
        <f t="shared" ref="M706:BB706" si="868">SUMIF($B$522:$B$700,$D706,M522:M700)</f>
        <v>0</v>
      </c>
      <c r="N706" s="1250">
        <f t="shared" si="868"/>
        <v>739946.23</v>
      </c>
      <c r="O706" s="1253">
        <f t="shared" si="868"/>
        <v>0</v>
      </c>
      <c r="P706" s="1254">
        <f t="shared" si="868"/>
        <v>0</v>
      </c>
      <c r="Q706" s="1255">
        <f t="shared" si="868"/>
        <v>32303876.890000001</v>
      </c>
      <c r="R706" s="1256">
        <f t="shared" si="868"/>
        <v>247095.93</v>
      </c>
      <c r="S706" s="1256">
        <f t="shared" si="868"/>
        <v>246425.27000000002</v>
      </c>
      <c r="T706" s="1256">
        <f t="shared" si="868"/>
        <v>246425.03000000003</v>
      </c>
      <c r="U706" s="1256">
        <f t="shared" si="868"/>
        <v>246425.03000000003</v>
      </c>
      <c r="V706" s="1256">
        <f t="shared" si="868"/>
        <v>744784.7799999998</v>
      </c>
      <c r="W706" s="1256">
        <f t="shared" si="868"/>
        <v>744784.7799999998</v>
      </c>
      <c r="X706" s="1256">
        <f t="shared" si="868"/>
        <v>2475940.8199999998</v>
      </c>
      <c r="Y706" s="1256">
        <f t="shared" si="868"/>
        <v>744784.7799999998</v>
      </c>
      <c r="Z706" s="1256">
        <f t="shared" si="868"/>
        <v>744784.7799999998</v>
      </c>
      <c r="AA706" s="1256">
        <f t="shared" si="868"/>
        <v>744784.7799999998</v>
      </c>
      <c r="AB706" s="1256">
        <f t="shared" si="868"/>
        <v>744784.7799999998</v>
      </c>
      <c r="AC706" s="1256">
        <f t="shared" si="868"/>
        <v>744784.7799999998</v>
      </c>
      <c r="AD706" s="1256">
        <f t="shared" si="868"/>
        <v>744784.7799999998</v>
      </c>
      <c r="AE706" s="1256">
        <f t="shared" si="868"/>
        <v>4468708.6800000006</v>
      </c>
      <c r="AF706" s="1256">
        <f t="shared" si="868"/>
        <v>6944649.5</v>
      </c>
      <c r="AG706" s="1254">
        <f t="shared" si="868"/>
        <v>16145151.519999998</v>
      </c>
      <c r="AH706" s="1257">
        <f t="shared" si="868"/>
        <v>36345061.32</v>
      </c>
      <c r="AI706" s="1257">
        <f t="shared" si="868"/>
        <v>31276000</v>
      </c>
      <c r="AJ706" s="1254">
        <f t="shared" si="868"/>
        <v>0</v>
      </c>
      <c r="AK706" s="1257">
        <f t="shared" si="868"/>
        <v>0</v>
      </c>
      <c r="AL706" s="1256">
        <f t="shared" si="868"/>
        <v>744784.7799999998</v>
      </c>
      <c r="AM706" s="1256">
        <f t="shared" si="868"/>
        <v>744784.7799999998</v>
      </c>
      <c r="AN706" s="1256">
        <f t="shared" si="868"/>
        <v>744784.7799999998</v>
      </c>
      <c r="AO706" s="1256">
        <f t="shared" si="868"/>
        <v>744784.7799999998</v>
      </c>
      <c r="AP706" s="1256">
        <f t="shared" si="868"/>
        <v>744784.7799999998</v>
      </c>
      <c r="AQ706" s="1256">
        <f t="shared" si="868"/>
        <v>744784.7799999998</v>
      </c>
      <c r="AR706" s="1256">
        <f t="shared" si="868"/>
        <v>4468708.6800000006</v>
      </c>
      <c r="AS706" s="1256">
        <f t="shared" si="868"/>
        <v>744000.44999999984</v>
      </c>
      <c r="AT706" s="1256">
        <f t="shared" si="868"/>
        <v>744000.17999999982</v>
      </c>
      <c r="AU706" s="1256">
        <f t="shared" si="868"/>
        <v>744000.17999999982</v>
      </c>
      <c r="AV706" s="1256">
        <f t="shared" si="868"/>
        <v>744000.17999999982</v>
      </c>
      <c r="AW706" s="1256">
        <f t="shared" si="868"/>
        <v>744000.17999999982</v>
      </c>
      <c r="AX706" s="1256">
        <f t="shared" si="868"/>
        <v>744000.17999999982</v>
      </c>
      <c r="AY706" s="1256">
        <f t="shared" si="868"/>
        <v>4464001.3500000006</v>
      </c>
      <c r="AZ706" s="1256">
        <f t="shared" si="868"/>
        <v>8932710.0300000012</v>
      </c>
      <c r="BA706" s="1254">
        <f t="shared" si="868"/>
        <v>16145151.519999998</v>
      </c>
      <c r="BB706" s="1257">
        <f t="shared" si="868"/>
        <v>58688351.289999999</v>
      </c>
      <c r="BD706" s="1186">
        <f t="shared" si="829"/>
        <v>0</v>
      </c>
      <c r="BE706" s="1187">
        <f t="shared" si="830"/>
        <v>10245887.700000001</v>
      </c>
      <c r="BF706" s="1188">
        <f t="shared" si="831"/>
        <v>0</v>
      </c>
      <c r="BH706" s="1189"/>
      <c r="BI706" s="1190">
        <f t="shared" si="825"/>
        <v>0</v>
      </c>
      <c r="BJ706" s="1215"/>
    </row>
    <row r="707" spans="1:62" ht="13.35" hidden="1" customHeight="1" x14ac:dyDescent="0.2">
      <c r="A707" s="1165" t="str">
        <f t="shared" si="859"/>
        <v>рабочие машины</v>
      </c>
      <c r="D707" s="2015" t="s">
        <v>1012</v>
      </c>
      <c r="E707" s="2016"/>
      <c r="F707" s="1247"/>
      <c r="G707" s="1248" t="s">
        <v>817</v>
      </c>
      <c r="H707" s="1278">
        <f t="shared" si="861"/>
        <v>1534689.3599999999</v>
      </c>
      <c r="I707" s="1250"/>
      <c r="J707" s="1251"/>
      <c r="K707" s="2017">
        <f t="shared" si="862"/>
        <v>396959.46</v>
      </c>
      <c r="L707" s="2018"/>
      <c r="M707" s="1252">
        <f t="shared" ref="M707:BB707" si="869">SUMIF($B$522:$B$700,$D707,M522:M700)</f>
        <v>0</v>
      </c>
      <c r="N707" s="1250">
        <f t="shared" si="869"/>
        <v>76192.800000000003</v>
      </c>
      <c r="O707" s="1253">
        <f t="shared" si="869"/>
        <v>0</v>
      </c>
      <c r="P707" s="1254">
        <f t="shared" si="869"/>
        <v>0</v>
      </c>
      <c r="Q707" s="1255">
        <f t="shared" si="869"/>
        <v>0</v>
      </c>
      <c r="R707" s="1256">
        <f t="shared" si="869"/>
        <v>25397.599999999999</v>
      </c>
      <c r="S707" s="1256">
        <f t="shared" si="869"/>
        <v>25397.599999999999</v>
      </c>
      <c r="T707" s="1256">
        <f t="shared" si="869"/>
        <v>25397.599999999999</v>
      </c>
      <c r="U707" s="1256">
        <f t="shared" si="869"/>
        <v>25397.599999999999</v>
      </c>
      <c r="V707" s="1256">
        <f t="shared" si="869"/>
        <v>25397.599999999999</v>
      </c>
      <c r="W707" s="1256">
        <f t="shared" si="869"/>
        <v>25397.599999999999</v>
      </c>
      <c r="X707" s="1256">
        <f t="shared" si="869"/>
        <v>152385.59999999998</v>
      </c>
      <c r="Y707" s="1256">
        <f t="shared" si="869"/>
        <v>25397.69999999999</v>
      </c>
      <c r="Z707" s="1256">
        <f t="shared" si="869"/>
        <v>21901.760000000017</v>
      </c>
      <c r="AA707" s="1256">
        <f t="shared" si="869"/>
        <v>12930.96</v>
      </c>
      <c r="AB707" s="1256">
        <f t="shared" si="869"/>
        <v>12930.96</v>
      </c>
      <c r="AC707" s="1256">
        <f t="shared" si="869"/>
        <v>12930.96</v>
      </c>
      <c r="AD707" s="1256">
        <f t="shared" si="869"/>
        <v>12930.96</v>
      </c>
      <c r="AE707" s="1256">
        <f t="shared" si="869"/>
        <v>99023.300000000017</v>
      </c>
      <c r="AF707" s="1256">
        <f t="shared" si="869"/>
        <v>251408.90000000002</v>
      </c>
      <c r="AG707" s="1254">
        <f t="shared" si="869"/>
        <v>1534689.3599999999</v>
      </c>
      <c r="AH707" s="1257">
        <f t="shared" si="869"/>
        <v>145550.56</v>
      </c>
      <c r="AI707" s="1257">
        <f t="shared" si="869"/>
        <v>0</v>
      </c>
      <c r="AJ707" s="1254">
        <f t="shared" si="869"/>
        <v>0</v>
      </c>
      <c r="AK707" s="1257">
        <f t="shared" si="869"/>
        <v>0</v>
      </c>
      <c r="AL707" s="1256">
        <f t="shared" si="869"/>
        <v>12930.96</v>
      </c>
      <c r="AM707" s="1256">
        <f t="shared" si="869"/>
        <v>12930.96</v>
      </c>
      <c r="AN707" s="1256">
        <f t="shared" si="869"/>
        <v>12930.96</v>
      </c>
      <c r="AO707" s="1256">
        <f t="shared" si="869"/>
        <v>12930.96</v>
      </c>
      <c r="AP707" s="1256">
        <f t="shared" si="869"/>
        <v>12930.96</v>
      </c>
      <c r="AQ707" s="1256">
        <f t="shared" si="869"/>
        <v>12930.96</v>
      </c>
      <c r="AR707" s="1256">
        <f t="shared" si="869"/>
        <v>77585.759999999995</v>
      </c>
      <c r="AS707" s="1256">
        <f t="shared" si="869"/>
        <v>12930.96</v>
      </c>
      <c r="AT707" s="1256">
        <f t="shared" si="869"/>
        <v>12930.96</v>
      </c>
      <c r="AU707" s="1256">
        <f t="shared" si="869"/>
        <v>12930.910000000011</v>
      </c>
      <c r="AV707" s="1256">
        <f t="shared" si="869"/>
        <v>2687.96</v>
      </c>
      <c r="AW707" s="1256">
        <f t="shared" si="869"/>
        <v>2687.7</v>
      </c>
      <c r="AX707" s="1256">
        <f t="shared" si="869"/>
        <v>2163.31</v>
      </c>
      <c r="AY707" s="1256">
        <f t="shared" si="869"/>
        <v>46331.80000000001</v>
      </c>
      <c r="AZ707" s="1256">
        <f t="shared" si="869"/>
        <v>123917.56000000001</v>
      </c>
      <c r="BA707" s="1254">
        <f t="shared" si="869"/>
        <v>1534689.3599999999</v>
      </c>
      <c r="BB707" s="1257">
        <f t="shared" si="869"/>
        <v>21633.000000000004</v>
      </c>
      <c r="BD707" s="1186">
        <f t="shared" si="829"/>
        <v>0</v>
      </c>
      <c r="BE707" s="1187">
        <f t="shared" si="830"/>
        <v>320766.66000000009</v>
      </c>
      <c r="BF707" s="1188">
        <f t="shared" si="831"/>
        <v>0</v>
      </c>
      <c r="BH707" s="1189"/>
      <c r="BI707" s="1190">
        <f t="shared" si="825"/>
        <v>0</v>
      </c>
      <c r="BJ707" s="1215"/>
    </row>
    <row r="708" spans="1:62" ht="13.35" hidden="1" customHeight="1" x14ac:dyDescent="0.2">
      <c r="A708" s="1165" t="str">
        <f t="shared" si="859"/>
        <v>приборы и лаборат.оборудование</v>
      </c>
      <c r="D708" s="2015" t="s">
        <v>978</v>
      </c>
      <c r="E708" s="2016"/>
      <c r="F708" s="1247"/>
      <c r="G708" s="1248" t="s">
        <v>817</v>
      </c>
      <c r="H708" s="1278">
        <f t="shared" si="861"/>
        <v>14300</v>
      </c>
      <c r="I708" s="1250"/>
      <c r="J708" s="1251"/>
      <c r="K708" s="2017">
        <f t="shared" si="862"/>
        <v>0</v>
      </c>
      <c r="L708" s="2018"/>
      <c r="M708" s="1252">
        <f t="shared" ref="M708:BB708" si="870">SUMIF($B$522:$B$700,$D708,M522:M700)</f>
        <v>0</v>
      </c>
      <c r="N708" s="1250">
        <f t="shared" si="870"/>
        <v>0</v>
      </c>
      <c r="O708" s="1253">
        <f t="shared" si="870"/>
        <v>0</v>
      </c>
      <c r="P708" s="1254">
        <f t="shared" si="870"/>
        <v>0</v>
      </c>
      <c r="Q708" s="1255">
        <f t="shared" si="870"/>
        <v>0</v>
      </c>
      <c r="R708" s="1256">
        <f t="shared" si="870"/>
        <v>0</v>
      </c>
      <c r="S708" s="1256">
        <f t="shared" si="870"/>
        <v>0</v>
      </c>
      <c r="T708" s="1256">
        <f t="shared" si="870"/>
        <v>0</v>
      </c>
      <c r="U708" s="1256">
        <f t="shared" si="870"/>
        <v>0</v>
      </c>
      <c r="V708" s="1256">
        <f t="shared" si="870"/>
        <v>0</v>
      </c>
      <c r="W708" s="1256">
        <f t="shared" si="870"/>
        <v>0</v>
      </c>
      <c r="X708" s="1256">
        <f t="shared" si="870"/>
        <v>0</v>
      </c>
      <c r="Y708" s="1256">
        <f t="shared" si="870"/>
        <v>0</v>
      </c>
      <c r="Z708" s="1256">
        <f t="shared" si="870"/>
        <v>0</v>
      </c>
      <c r="AA708" s="1256">
        <f t="shared" si="870"/>
        <v>0</v>
      </c>
      <c r="AB708" s="1256">
        <f t="shared" si="870"/>
        <v>0</v>
      </c>
      <c r="AC708" s="1256">
        <f t="shared" si="870"/>
        <v>0</v>
      </c>
      <c r="AD708" s="1256">
        <f t="shared" si="870"/>
        <v>0</v>
      </c>
      <c r="AE708" s="1256">
        <f t="shared" si="870"/>
        <v>0</v>
      </c>
      <c r="AF708" s="1256">
        <f t="shared" si="870"/>
        <v>0</v>
      </c>
      <c r="AG708" s="1254">
        <f t="shared" si="870"/>
        <v>14300</v>
      </c>
      <c r="AH708" s="1257">
        <f t="shared" si="870"/>
        <v>0</v>
      </c>
      <c r="AI708" s="1257">
        <f t="shared" si="870"/>
        <v>0</v>
      </c>
      <c r="AJ708" s="1254">
        <f t="shared" si="870"/>
        <v>0</v>
      </c>
      <c r="AK708" s="1257">
        <f t="shared" si="870"/>
        <v>0</v>
      </c>
      <c r="AL708" s="1256">
        <f t="shared" si="870"/>
        <v>0</v>
      </c>
      <c r="AM708" s="1256">
        <f t="shared" si="870"/>
        <v>0</v>
      </c>
      <c r="AN708" s="1256">
        <f t="shared" si="870"/>
        <v>0</v>
      </c>
      <c r="AO708" s="1256">
        <f t="shared" si="870"/>
        <v>0</v>
      </c>
      <c r="AP708" s="1256">
        <f t="shared" si="870"/>
        <v>0</v>
      </c>
      <c r="AQ708" s="1256">
        <f t="shared" si="870"/>
        <v>0</v>
      </c>
      <c r="AR708" s="1256">
        <f t="shared" si="870"/>
        <v>0</v>
      </c>
      <c r="AS708" s="1256">
        <f t="shared" si="870"/>
        <v>0</v>
      </c>
      <c r="AT708" s="1256">
        <f t="shared" si="870"/>
        <v>0</v>
      </c>
      <c r="AU708" s="1256">
        <f t="shared" si="870"/>
        <v>0</v>
      </c>
      <c r="AV708" s="1256">
        <f t="shared" si="870"/>
        <v>0</v>
      </c>
      <c r="AW708" s="1256">
        <f t="shared" si="870"/>
        <v>0</v>
      </c>
      <c r="AX708" s="1256">
        <f t="shared" si="870"/>
        <v>0</v>
      </c>
      <c r="AY708" s="1256">
        <f t="shared" si="870"/>
        <v>0</v>
      </c>
      <c r="AZ708" s="1256">
        <f t="shared" si="870"/>
        <v>0</v>
      </c>
      <c r="BA708" s="1254">
        <f t="shared" si="870"/>
        <v>14300</v>
      </c>
      <c r="BB708" s="1257">
        <f t="shared" si="870"/>
        <v>0</v>
      </c>
      <c r="BD708" s="1186">
        <f t="shared" si="829"/>
        <v>0</v>
      </c>
      <c r="BE708" s="1187">
        <f t="shared" si="830"/>
        <v>0</v>
      </c>
      <c r="BF708" s="1188">
        <f t="shared" si="831"/>
        <v>0</v>
      </c>
      <c r="BH708" s="1189"/>
      <c r="BI708" s="1190">
        <f t="shared" si="825"/>
        <v>0</v>
      </c>
      <c r="BJ708" s="1215"/>
    </row>
    <row r="709" spans="1:62" ht="13.35" hidden="1" customHeight="1" x14ac:dyDescent="0.2">
      <c r="A709" s="1165" t="str">
        <f t="shared" si="859"/>
        <v>вычислительная техника</v>
      </c>
      <c r="D709" s="2015" t="s">
        <v>981</v>
      </c>
      <c r="E709" s="2016"/>
      <c r="F709" s="1247"/>
      <c r="G709" s="1248" t="s">
        <v>817</v>
      </c>
      <c r="H709" s="1278">
        <f t="shared" si="861"/>
        <v>169021.37</v>
      </c>
      <c r="I709" s="1250"/>
      <c r="J709" s="1251"/>
      <c r="K709" s="2017">
        <f t="shared" si="862"/>
        <v>0</v>
      </c>
      <c r="L709" s="2018"/>
      <c r="M709" s="1252">
        <f t="shared" ref="M709:BB709" si="871">SUMIF($B$522:$B$700,$D709,M522:M700)</f>
        <v>0</v>
      </c>
      <c r="N709" s="1250">
        <f t="shared" si="871"/>
        <v>0</v>
      </c>
      <c r="O709" s="1253">
        <f t="shared" si="871"/>
        <v>0</v>
      </c>
      <c r="P709" s="1254">
        <f t="shared" si="871"/>
        <v>0</v>
      </c>
      <c r="Q709" s="1255">
        <f t="shared" si="871"/>
        <v>0</v>
      </c>
      <c r="R709" s="1256">
        <f t="shared" si="871"/>
        <v>0</v>
      </c>
      <c r="S709" s="1256">
        <f t="shared" si="871"/>
        <v>0</v>
      </c>
      <c r="T709" s="1256">
        <f t="shared" si="871"/>
        <v>0</v>
      </c>
      <c r="U709" s="1256">
        <f t="shared" si="871"/>
        <v>0</v>
      </c>
      <c r="V709" s="1256">
        <f t="shared" si="871"/>
        <v>0</v>
      </c>
      <c r="W709" s="1256">
        <f t="shared" si="871"/>
        <v>0</v>
      </c>
      <c r="X709" s="1256">
        <f t="shared" si="871"/>
        <v>0</v>
      </c>
      <c r="Y709" s="1256">
        <f t="shared" si="871"/>
        <v>0</v>
      </c>
      <c r="Z709" s="1256">
        <f t="shared" si="871"/>
        <v>0</v>
      </c>
      <c r="AA709" s="1256">
        <f t="shared" si="871"/>
        <v>0</v>
      </c>
      <c r="AB709" s="1256">
        <f t="shared" si="871"/>
        <v>0</v>
      </c>
      <c r="AC709" s="1256">
        <f t="shared" si="871"/>
        <v>0</v>
      </c>
      <c r="AD709" s="1256">
        <f t="shared" si="871"/>
        <v>0</v>
      </c>
      <c r="AE709" s="1256">
        <f t="shared" si="871"/>
        <v>0</v>
      </c>
      <c r="AF709" s="1256">
        <f t="shared" si="871"/>
        <v>0</v>
      </c>
      <c r="AG709" s="1254">
        <f t="shared" si="871"/>
        <v>169021.37</v>
      </c>
      <c r="AH709" s="1257">
        <f t="shared" si="871"/>
        <v>0</v>
      </c>
      <c r="AI709" s="1257">
        <f t="shared" si="871"/>
        <v>0</v>
      </c>
      <c r="AJ709" s="1254">
        <f t="shared" si="871"/>
        <v>0</v>
      </c>
      <c r="AK709" s="1257">
        <f t="shared" si="871"/>
        <v>0</v>
      </c>
      <c r="AL709" s="1256">
        <f t="shared" si="871"/>
        <v>0</v>
      </c>
      <c r="AM709" s="1256">
        <f t="shared" si="871"/>
        <v>0</v>
      </c>
      <c r="AN709" s="1256">
        <f t="shared" si="871"/>
        <v>0</v>
      </c>
      <c r="AO709" s="1256">
        <f t="shared" si="871"/>
        <v>0</v>
      </c>
      <c r="AP709" s="1256">
        <f t="shared" si="871"/>
        <v>0</v>
      </c>
      <c r="AQ709" s="1256">
        <f t="shared" si="871"/>
        <v>0</v>
      </c>
      <c r="AR709" s="1256">
        <f t="shared" si="871"/>
        <v>0</v>
      </c>
      <c r="AS709" s="1256">
        <f t="shared" si="871"/>
        <v>0</v>
      </c>
      <c r="AT709" s="1256">
        <f t="shared" si="871"/>
        <v>0</v>
      </c>
      <c r="AU709" s="1256">
        <f t="shared" si="871"/>
        <v>0</v>
      </c>
      <c r="AV709" s="1256">
        <f t="shared" si="871"/>
        <v>0</v>
      </c>
      <c r="AW709" s="1256">
        <f t="shared" si="871"/>
        <v>0</v>
      </c>
      <c r="AX709" s="1256">
        <f t="shared" si="871"/>
        <v>0</v>
      </c>
      <c r="AY709" s="1256">
        <f t="shared" si="871"/>
        <v>0</v>
      </c>
      <c r="AZ709" s="1256">
        <f t="shared" si="871"/>
        <v>0</v>
      </c>
      <c r="BA709" s="1254">
        <f t="shared" si="871"/>
        <v>169021.37</v>
      </c>
      <c r="BB709" s="1257">
        <f t="shared" si="871"/>
        <v>0</v>
      </c>
      <c r="BD709" s="1186">
        <f t="shared" si="829"/>
        <v>0</v>
      </c>
      <c r="BE709" s="1187">
        <f t="shared" si="830"/>
        <v>0</v>
      </c>
      <c r="BF709" s="1188">
        <f t="shared" si="831"/>
        <v>0</v>
      </c>
      <c r="BH709" s="1189"/>
      <c r="BI709" s="1190">
        <f t="shared" si="825"/>
        <v>0</v>
      </c>
      <c r="BJ709" s="1215"/>
    </row>
    <row r="710" spans="1:62" ht="13.35" hidden="1" customHeight="1" x14ac:dyDescent="0.2">
      <c r="A710" s="1165" t="str">
        <f t="shared" si="859"/>
        <v>прочие машины</v>
      </c>
      <c r="D710" s="2015" t="s">
        <v>998</v>
      </c>
      <c r="E710" s="2016"/>
      <c r="F710" s="1247"/>
      <c r="G710" s="1248" t="s">
        <v>817</v>
      </c>
      <c r="H710" s="1278">
        <f t="shared" si="861"/>
        <v>8743751.379999999</v>
      </c>
      <c r="I710" s="1250"/>
      <c r="J710" s="1251"/>
      <c r="K710" s="2017">
        <f t="shared" si="862"/>
        <v>1272360.32</v>
      </c>
      <c r="L710" s="2018"/>
      <c r="M710" s="1252">
        <f t="shared" ref="M710:BB710" si="872">SUMIF($B$522:$B$700,$D710,M522:M700)</f>
        <v>0</v>
      </c>
      <c r="N710" s="1250">
        <f t="shared" si="872"/>
        <v>104851.83</v>
      </c>
      <c r="O710" s="1253">
        <f t="shared" si="872"/>
        <v>0</v>
      </c>
      <c r="P710" s="1254">
        <f t="shared" si="872"/>
        <v>0</v>
      </c>
      <c r="Q710" s="1255">
        <f t="shared" si="872"/>
        <v>5193059.8899999997</v>
      </c>
      <c r="R710" s="1256">
        <f t="shared" si="872"/>
        <v>34950.609999999993</v>
      </c>
      <c r="S710" s="1256">
        <f t="shared" si="872"/>
        <v>34950.609999999993</v>
      </c>
      <c r="T710" s="1256">
        <f t="shared" si="872"/>
        <v>34950.609999999993</v>
      </c>
      <c r="U710" s="1256">
        <f t="shared" si="872"/>
        <v>34950.609999999993</v>
      </c>
      <c r="V710" s="1256">
        <f t="shared" si="872"/>
        <v>79458.34</v>
      </c>
      <c r="W710" s="1256">
        <f t="shared" si="872"/>
        <v>79458.34</v>
      </c>
      <c r="X710" s="1256">
        <f t="shared" si="872"/>
        <v>298719.12</v>
      </c>
      <c r="Y710" s="1256">
        <f t="shared" si="872"/>
        <v>79458.34</v>
      </c>
      <c r="Z710" s="1256">
        <f t="shared" si="872"/>
        <v>79458.34</v>
      </c>
      <c r="AA710" s="1256">
        <f t="shared" si="872"/>
        <v>79458.34</v>
      </c>
      <c r="AB710" s="1256">
        <f t="shared" si="872"/>
        <v>79458.34</v>
      </c>
      <c r="AC710" s="1256">
        <f t="shared" si="872"/>
        <v>79458.34</v>
      </c>
      <c r="AD710" s="1256">
        <f t="shared" si="872"/>
        <v>79458.34</v>
      </c>
      <c r="AE710" s="1256">
        <f t="shared" si="872"/>
        <v>476750.04000000004</v>
      </c>
      <c r="AF710" s="1256">
        <f t="shared" si="872"/>
        <v>775469.15999999992</v>
      </c>
      <c r="AG710" s="1254">
        <f t="shared" si="872"/>
        <v>3550691.49</v>
      </c>
      <c r="AH710" s="1257">
        <f t="shared" si="872"/>
        <v>5689951.0499999998</v>
      </c>
      <c r="AI710" s="1257">
        <f t="shared" si="872"/>
        <v>0</v>
      </c>
      <c r="AJ710" s="1254">
        <f t="shared" si="872"/>
        <v>0</v>
      </c>
      <c r="AK710" s="1257">
        <f t="shared" si="872"/>
        <v>0</v>
      </c>
      <c r="AL710" s="1256">
        <f t="shared" si="872"/>
        <v>79458.34</v>
      </c>
      <c r="AM710" s="1256">
        <f t="shared" si="872"/>
        <v>79458.34</v>
      </c>
      <c r="AN710" s="1256">
        <f t="shared" si="872"/>
        <v>79458.34</v>
      </c>
      <c r="AO710" s="1256">
        <f t="shared" si="872"/>
        <v>79458.34</v>
      </c>
      <c r="AP710" s="1256">
        <f t="shared" si="872"/>
        <v>79458.34</v>
      </c>
      <c r="AQ710" s="1256">
        <f t="shared" si="872"/>
        <v>79458.34</v>
      </c>
      <c r="AR710" s="1256">
        <f t="shared" si="872"/>
        <v>476750.04000000004</v>
      </c>
      <c r="AS710" s="1256">
        <f t="shared" si="872"/>
        <v>79458.34</v>
      </c>
      <c r="AT710" s="1256">
        <f t="shared" si="872"/>
        <v>79458.34</v>
      </c>
      <c r="AU710" s="1256">
        <f t="shared" si="872"/>
        <v>79458.34</v>
      </c>
      <c r="AV710" s="1256">
        <f t="shared" si="872"/>
        <v>79458.34</v>
      </c>
      <c r="AW710" s="1256">
        <f t="shared" si="872"/>
        <v>79458.34</v>
      </c>
      <c r="AX710" s="1256">
        <f t="shared" si="872"/>
        <v>79458.34</v>
      </c>
      <c r="AY710" s="1256">
        <f t="shared" si="872"/>
        <v>476750.04000000004</v>
      </c>
      <c r="AZ710" s="1256">
        <f t="shared" si="872"/>
        <v>953500.08000000007</v>
      </c>
      <c r="BA710" s="1254">
        <f t="shared" si="872"/>
        <v>3550691.49</v>
      </c>
      <c r="BB710" s="1257">
        <f t="shared" si="872"/>
        <v>4736450.97</v>
      </c>
      <c r="BD710" s="1186">
        <f t="shared" si="829"/>
        <v>0</v>
      </c>
      <c r="BE710" s="1187">
        <f t="shared" si="830"/>
        <v>1167508.4899999998</v>
      </c>
      <c r="BF710" s="1188">
        <f t="shared" si="831"/>
        <v>0</v>
      </c>
      <c r="BH710" s="1189"/>
      <c r="BI710" s="1190">
        <f t="shared" si="825"/>
        <v>0</v>
      </c>
      <c r="BJ710" s="1215"/>
    </row>
    <row r="711" spans="1:62" ht="13.35" hidden="1" customHeight="1" x14ac:dyDescent="0.2">
      <c r="A711" s="1165" t="str">
        <f t="shared" si="859"/>
        <v>Транспортные средства</v>
      </c>
      <c r="D711" s="2015" t="s">
        <v>1029</v>
      </c>
      <c r="E711" s="2016"/>
      <c r="F711" s="1247"/>
      <c r="G711" s="1248" t="s">
        <v>817</v>
      </c>
      <c r="H711" s="1278">
        <f t="shared" si="861"/>
        <v>4074097.83</v>
      </c>
      <c r="I711" s="1250"/>
      <c r="J711" s="1251"/>
      <c r="K711" s="2017">
        <f t="shared" si="862"/>
        <v>2890640.0700000003</v>
      </c>
      <c r="L711" s="2018"/>
      <c r="M711" s="1252">
        <f t="shared" ref="M711:BB711" si="873">SUMIF($B$522:$B$700,$D711,M522:M700)</f>
        <v>0</v>
      </c>
      <c r="N711" s="1250">
        <f t="shared" si="873"/>
        <v>120611.13</v>
      </c>
      <c r="O711" s="1253">
        <f t="shared" si="873"/>
        <v>0</v>
      </c>
      <c r="P711" s="1254">
        <f t="shared" si="873"/>
        <v>0</v>
      </c>
      <c r="Q711" s="1255">
        <f t="shared" si="873"/>
        <v>0</v>
      </c>
      <c r="R711" s="1256">
        <f t="shared" si="873"/>
        <v>40203.71</v>
      </c>
      <c r="S711" s="1256">
        <f t="shared" si="873"/>
        <v>40203.71</v>
      </c>
      <c r="T711" s="1256">
        <f t="shared" si="873"/>
        <v>40203.71</v>
      </c>
      <c r="U711" s="1256">
        <f t="shared" si="873"/>
        <v>40203.71</v>
      </c>
      <c r="V711" s="1256">
        <f t="shared" si="873"/>
        <v>40203.71</v>
      </c>
      <c r="W711" s="1256">
        <f t="shared" si="873"/>
        <v>40203.71</v>
      </c>
      <c r="X711" s="1256">
        <f t="shared" si="873"/>
        <v>241222.26</v>
      </c>
      <c r="Y711" s="1256">
        <f t="shared" si="873"/>
        <v>40203.71</v>
      </c>
      <c r="Z711" s="1256">
        <f t="shared" si="873"/>
        <v>40203.71</v>
      </c>
      <c r="AA711" s="1256">
        <f t="shared" si="873"/>
        <v>40203.71</v>
      </c>
      <c r="AB711" s="1256">
        <f t="shared" si="873"/>
        <v>40203.71</v>
      </c>
      <c r="AC711" s="1256">
        <f t="shared" si="873"/>
        <v>40203.71</v>
      </c>
      <c r="AD711" s="1256">
        <f t="shared" si="873"/>
        <v>40203.71</v>
      </c>
      <c r="AE711" s="1256">
        <f t="shared" si="873"/>
        <v>241222.26</v>
      </c>
      <c r="AF711" s="1256">
        <f t="shared" si="873"/>
        <v>482444.52</v>
      </c>
      <c r="AG711" s="1254">
        <f t="shared" si="873"/>
        <v>4074097.83</v>
      </c>
      <c r="AH711" s="1257">
        <f t="shared" si="873"/>
        <v>2408195.5500000003</v>
      </c>
      <c r="AI711" s="1257">
        <f t="shared" si="873"/>
        <v>0</v>
      </c>
      <c r="AJ711" s="1254">
        <f t="shared" si="873"/>
        <v>0</v>
      </c>
      <c r="AK711" s="1257">
        <f t="shared" si="873"/>
        <v>0</v>
      </c>
      <c r="AL711" s="1256">
        <f t="shared" si="873"/>
        <v>40203.71</v>
      </c>
      <c r="AM711" s="1256">
        <f t="shared" si="873"/>
        <v>40203.71</v>
      </c>
      <c r="AN711" s="1256">
        <f t="shared" si="873"/>
        <v>40203.71</v>
      </c>
      <c r="AO711" s="1256">
        <f t="shared" si="873"/>
        <v>40203.71</v>
      </c>
      <c r="AP711" s="1256">
        <f t="shared" si="873"/>
        <v>40203.71</v>
      </c>
      <c r="AQ711" s="1256">
        <f t="shared" si="873"/>
        <v>40203.71</v>
      </c>
      <c r="AR711" s="1256">
        <f t="shared" si="873"/>
        <v>241222.26</v>
      </c>
      <c r="AS711" s="1256">
        <f t="shared" si="873"/>
        <v>40203.71</v>
      </c>
      <c r="AT711" s="1256">
        <f t="shared" si="873"/>
        <v>40203.71</v>
      </c>
      <c r="AU711" s="1256">
        <f t="shared" si="873"/>
        <v>40203.71</v>
      </c>
      <c r="AV711" s="1256">
        <f t="shared" si="873"/>
        <v>40203.71</v>
      </c>
      <c r="AW711" s="1256">
        <f t="shared" si="873"/>
        <v>40203.71</v>
      </c>
      <c r="AX711" s="1256">
        <f t="shared" si="873"/>
        <v>40203.71</v>
      </c>
      <c r="AY711" s="1256">
        <f t="shared" si="873"/>
        <v>241222.26</v>
      </c>
      <c r="AZ711" s="1256">
        <f t="shared" si="873"/>
        <v>482444.52</v>
      </c>
      <c r="BA711" s="1254">
        <f t="shared" si="873"/>
        <v>4074097.83</v>
      </c>
      <c r="BB711" s="1257">
        <f t="shared" si="873"/>
        <v>1925751.0300000003</v>
      </c>
      <c r="BD711" s="1186">
        <f t="shared" si="829"/>
        <v>0</v>
      </c>
      <c r="BE711" s="1187">
        <f t="shared" si="830"/>
        <v>2770028.9400000004</v>
      </c>
      <c r="BF711" s="1188">
        <f t="shared" si="831"/>
        <v>0</v>
      </c>
      <c r="BH711" s="1189"/>
      <c r="BI711" s="1190">
        <f t="shared" si="825"/>
        <v>0</v>
      </c>
      <c r="BJ711" s="1215"/>
    </row>
    <row r="712" spans="1:62" ht="13.35" hidden="1" customHeight="1" x14ac:dyDescent="0.2">
      <c r="A712" s="1165" t="str">
        <f t="shared" si="859"/>
        <v>Инструмент</v>
      </c>
      <c r="D712" s="2015" t="s">
        <v>1084</v>
      </c>
      <c r="E712" s="2016"/>
      <c r="F712" s="1247"/>
      <c r="G712" s="1248" t="s">
        <v>817</v>
      </c>
      <c r="H712" s="1278">
        <f t="shared" si="861"/>
        <v>0</v>
      </c>
      <c r="I712" s="1250"/>
      <c r="J712" s="1251"/>
      <c r="K712" s="2017">
        <f t="shared" si="862"/>
        <v>0</v>
      </c>
      <c r="L712" s="2018"/>
      <c r="M712" s="1252">
        <f t="shared" ref="M712:BB712" si="874">SUMIF($B$522:$B$700,$D712,M522:M700)</f>
        <v>0</v>
      </c>
      <c r="N712" s="1250">
        <f t="shared" si="874"/>
        <v>0</v>
      </c>
      <c r="O712" s="1253">
        <f t="shared" si="874"/>
        <v>0</v>
      </c>
      <c r="P712" s="1254">
        <f t="shared" si="874"/>
        <v>0</v>
      </c>
      <c r="Q712" s="1255">
        <f t="shared" si="874"/>
        <v>0</v>
      </c>
      <c r="R712" s="1256">
        <f t="shared" si="874"/>
        <v>0</v>
      </c>
      <c r="S712" s="1256">
        <f t="shared" si="874"/>
        <v>0</v>
      </c>
      <c r="T712" s="1256">
        <f t="shared" si="874"/>
        <v>0</v>
      </c>
      <c r="U712" s="1256">
        <f t="shared" si="874"/>
        <v>0</v>
      </c>
      <c r="V712" s="1256">
        <f t="shared" si="874"/>
        <v>0</v>
      </c>
      <c r="W712" s="1256">
        <f t="shared" si="874"/>
        <v>0</v>
      </c>
      <c r="X712" s="1256">
        <f t="shared" si="874"/>
        <v>0</v>
      </c>
      <c r="Y712" s="1256">
        <f t="shared" si="874"/>
        <v>0</v>
      </c>
      <c r="Z712" s="1256">
        <f t="shared" si="874"/>
        <v>0</v>
      </c>
      <c r="AA712" s="1256">
        <f t="shared" si="874"/>
        <v>0</v>
      </c>
      <c r="AB712" s="1256">
        <f t="shared" si="874"/>
        <v>0</v>
      </c>
      <c r="AC712" s="1256">
        <f t="shared" si="874"/>
        <v>0</v>
      </c>
      <c r="AD712" s="1256">
        <f t="shared" si="874"/>
        <v>0</v>
      </c>
      <c r="AE712" s="1256">
        <f t="shared" si="874"/>
        <v>0</v>
      </c>
      <c r="AF712" s="1256">
        <f t="shared" si="874"/>
        <v>0</v>
      </c>
      <c r="AG712" s="1254">
        <f t="shared" si="874"/>
        <v>0</v>
      </c>
      <c r="AH712" s="1257">
        <f t="shared" si="874"/>
        <v>0</v>
      </c>
      <c r="AI712" s="1257">
        <f t="shared" si="874"/>
        <v>0</v>
      </c>
      <c r="AJ712" s="1254">
        <f t="shared" si="874"/>
        <v>0</v>
      </c>
      <c r="AK712" s="1257">
        <f t="shared" si="874"/>
        <v>0</v>
      </c>
      <c r="AL712" s="1256">
        <f t="shared" si="874"/>
        <v>0</v>
      </c>
      <c r="AM712" s="1256">
        <f t="shared" si="874"/>
        <v>0</v>
      </c>
      <c r="AN712" s="1256">
        <f t="shared" si="874"/>
        <v>0</v>
      </c>
      <c r="AO712" s="1256">
        <f t="shared" si="874"/>
        <v>0</v>
      </c>
      <c r="AP712" s="1256">
        <f t="shared" si="874"/>
        <v>0</v>
      </c>
      <c r="AQ712" s="1256">
        <f t="shared" si="874"/>
        <v>0</v>
      </c>
      <c r="AR712" s="1256">
        <f t="shared" si="874"/>
        <v>0</v>
      </c>
      <c r="AS712" s="1256">
        <f t="shared" si="874"/>
        <v>0</v>
      </c>
      <c r="AT712" s="1256">
        <f t="shared" si="874"/>
        <v>0</v>
      </c>
      <c r="AU712" s="1256">
        <f t="shared" si="874"/>
        <v>0</v>
      </c>
      <c r="AV712" s="1256">
        <f t="shared" si="874"/>
        <v>0</v>
      </c>
      <c r="AW712" s="1256">
        <f t="shared" si="874"/>
        <v>0</v>
      </c>
      <c r="AX712" s="1256">
        <f t="shared" si="874"/>
        <v>0</v>
      </c>
      <c r="AY712" s="1256">
        <f t="shared" si="874"/>
        <v>0</v>
      </c>
      <c r="AZ712" s="1256">
        <f t="shared" si="874"/>
        <v>0</v>
      </c>
      <c r="BA712" s="1254">
        <f t="shared" si="874"/>
        <v>0</v>
      </c>
      <c r="BB712" s="1257">
        <f t="shared" si="874"/>
        <v>0</v>
      </c>
      <c r="BD712" s="1186">
        <f t="shared" si="829"/>
        <v>0</v>
      </c>
      <c r="BE712" s="1187">
        <f t="shared" si="830"/>
        <v>0</v>
      </c>
      <c r="BF712" s="1188">
        <f t="shared" si="831"/>
        <v>0</v>
      </c>
      <c r="BH712" s="1189"/>
      <c r="BI712" s="1190">
        <f t="shared" si="825"/>
        <v>0</v>
      </c>
      <c r="BJ712" s="1215"/>
    </row>
    <row r="713" spans="1:62" ht="13.35" hidden="1" customHeight="1" x14ac:dyDescent="0.2">
      <c r="A713" s="1165" t="str">
        <f t="shared" si="859"/>
        <v>Производственный инвентарь</v>
      </c>
      <c r="D713" s="2015" t="s">
        <v>1047</v>
      </c>
      <c r="E713" s="2016"/>
      <c r="F713" s="1247"/>
      <c r="G713" s="1248" t="s">
        <v>817</v>
      </c>
      <c r="H713" s="1278">
        <f t="shared" si="861"/>
        <v>12898583.42</v>
      </c>
      <c r="I713" s="1250"/>
      <c r="J713" s="1251"/>
      <c r="K713" s="2017">
        <f t="shared" si="862"/>
        <v>12353863.010000002</v>
      </c>
      <c r="L713" s="2018"/>
      <c r="M713" s="1252">
        <f t="shared" ref="M713:BB713" si="875">SUMIF($B$522:$B$700,$D713,M522:M700)</f>
        <v>0</v>
      </c>
      <c r="N713" s="1250">
        <f t="shared" si="875"/>
        <v>363820.41000000003</v>
      </c>
      <c r="O713" s="1253">
        <f t="shared" si="875"/>
        <v>0</v>
      </c>
      <c r="P713" s="1254">
        <f t="shared" si="875"/>
        <v>0</v>
      </c>
      <c r="Q713" s="1255">
        <f t="shared" si="875"/>
        <v>0</v>
      </c>
      <c r="R713" s="1256">
        <f t="shared" si="875"/>
        <v>121273.47</v>
      </c>
      <c r="S713" s="1256">
        <f t="shared" si="875"/>
        <v>121273.47</v>
      </c>
      <c r="T713" s="1256">
        <f t="shared" si="875"/>
        <v>121273.47</v>
      </c>
      <c r="U713" s="1256">
        <f t="shared" si="875"/>
        <v>121273.47</v>
      </c>
      <c r="V713" s="1256">
        <f t="shared" si="875"/>
        <v>121273.47</v>
      </c>
      <c r="W713" s="1256">
        <f t="shared" si="875"/>
        <v>121273.47</v>
      </c>
      <c r="X713" s="1256">
        <f t="shared" si="875"/>
        <v>727640.82000000007</v>
      </c>
      <c r="Y713" s="1256">
        <f t="shared" si="875"/>
        <v>121273.47</v>
      </c>
      <c r="Z713" s="1256">
        <f t="shared" si="875"/>
        <v>121273.47</v>
      </c>
      <c r="AA713" s="1256">
        <f t="shared" si="875"/>
        <v>121273.47</v>
      </c>
      <c r="AB713" s="1256">
        <f t="shared" si="875"/>
        <v>121273.47</v>
      </c>
      <c r="AC713" s="1256">
        <f t="shared" si="875"/>
        <v>121273.47</v>
      </c>
      <c r="AD713" s="1256">
        <f t="shared" si="875"/>
        <v>121273.47</v>
      </c>
      <c r="AE713" s="1256">
        <f t="shared" si="875"/>
        <v>727640.82000000007</v>
      </c>
      <c r="AF713" s="1256">
        <f t="shared" si="875"/>
        <v>1455281.6400000001</v>
      </c>
      <c r="AG713" s="1254">
        <f t="shared" si="875"/>
        <v>12898583.42</v>
      </c>
      <c r="AH713" s="1257">
        <f t="shared" si="875"/>
        <v>10898581.370000001</v>
      </c>
      <c r="AI713" s="1257">
        <f t="shared" si="875"/>
        <v>0</v>
      </c>
      <c r="AJ713" s="1254">
        <f t="shared" si="875"/>
        <v>0</v>
      </c>
      <c r="AK713" s="1257">
        <f t="shared" si="875"/>
        <v>0</v>
      </c>
      <c r="AL713" s="1256">
        <f t="shared" si="875"/>
        <v>121273.47</v>
      </c>
      <c r="AM713" s="1256">
        <f t="shared" si="875"/>
        <v>121273.47</v>
      </c>
      <c r="AN713" s="1256">
        <f t="shared" si="875"/>
        <v>121273.47</v>
      </c>
      <c r="AO713" s="1256">
        <f t="shared" si="875"/>
        <v>121273.47</v>
      </c>
      <c r="AP713" s="1256">
        <f t="shared" si="875"/>
        <v>121273.47</v>
      </c>
      <c r="AQ713" s="1256">
        <f t="shared" si="875"/>
        <v>121273.47</v>
      </c>
      <c r="AR713" s="1256">
        <f t="shared" si="875"/>
        <v>727640.82000000007</v>
      </c>
      <c r="AS713" s="1256">
        <f t="shared" si="875"/>
        <v>121273.47</v>
      </c>
      <c r="AT713" s="1256">
        <f t="shared" si="875"/>
        <v>121273.47</v>
      </c>
      <c r="AU713" s="1256">
        <f t="shared" si="875"/>
        <v>121273.47</v>
      </c>
      <c r="AV713" s="1256">
        <f t="shared" si="875"/>
        <v>121273.47</v>
      </c>
      <c r="AW713" s="1256">
        <f t="shared" si="875"/>
        <v>121273.47</v>
      </c>
      <c r="AX713" s="1256">
        <f t="shared" si="875"/>
        <v>121273.47</v>
      </c>
      <c r="AY713" s="1256">
        <f t="shared" si="875"/>
        <v>727640.82000000007</v>
      </c>
      <c r="AZ713" s="1256">
        <f t="shared" si="875"/>
        <v>1455281.6400000001</v>
      </c>
      <c r="BA713" s="1254">
        <f t="shared" si="875"/>
        <v>12898583.42</v>
      </c>
      <c r="BB713" s="1257">
        <f t="shared" si="875"/>
        <v>9443299.7300000004</v>
      </c>
      <c r="BD713" s="1186">
        <f t="shared" si="829"/>
        <v>0</v>
      </c>
      <c r="BE713" s="1187">
        <f t="shared" si="830"/>
        <v>11990042.6</v>
      </c>
      <c r="BF713" s="1188">
        <f t="shared" si="831"/>
        <v>0</v>
      </c>
      <c r="BH713" s="1189"/>
      <c r="BI713" s="1190">
        <f t="shared" si="825"/>
        <v>0</v>
      </c>
      <c r="BJ713" s="1215"/>
    </row>
    <row r="714" spans="1:62" ht="13.35" hidden="1" customHeight="1" thickBot="1" x14ac:dyDescent="0.25">
      <c r="A714" s="1165" t="str">
        <f t="shared" si="859"/>
        <v>Прочие основные производственные фонды</v>
      </c>
      <c r="D714" s="2015" t="s">
        <v>1078</v>
      </c>
      <c r="E714" s="2016"/>
      <c r="F714" s="1247"/>
      <c r="G714" s="1248" t="s">
        <v>817</v>
      </c>
      <c r="H714" s="1278">
        <f t="shared" si="861"/>
        <v>572147.18999999994</v>
      </c>
      <c r="I714" s="1250"/>
      <c r="J714" s="1251"/>
      <c r="K714" s="2017">
        <f t="shared" si="862"/>
        <v>572147.18999999994</v>
      </c>
      <c r="L714" s="2018"/>
      <c r="M714" s="1252">
        <f t="shared" ref="M714:BB714" si="876">SUMIF($B$522:$B$700,$D714,M522:M700)</f>
        <v>0</v>
      </c>
      <c r="N714" s="1250">
        <f t="shared" si="876"/>
        <v>0</v>
      </c>
      <c r="O714" s="1253">
        <f t="shared" si="876"/>
        <v>0</v>
      </c>
      <c r="P714" s="1254">
        <f t="shared" si="876"/>
        <v>0</v>
      </c>
      <c r="Q714" s="1255">
        <f t="shared" si="876"/>
        <v>0</v>
      </c>
      <c r="R714" s="1256">
        <f t="shared" si="876"/>
        <v>0</v>
      </c>
      <c r="S714" s="1256">
        <f t="shared" si="876"/>
        <v>0</v>
      </c>
      <c r="T714" s="1256">
        <f t="shared" si="876"/>
        <v>0</v>
      </c>
      <c r="U714" s="1256">
        <f t="shared" si="876"/>
        <v>0</v>
      </c>
      <c r="V714" s="1256">
        <f t="shared" si="876"/>
        <v>0</v>
      </c>
      <c r="W714" s="1256">
        <f t="shared" si="876"/>
        <v>0</v>
      </c>
      <c r="X714" s="1256">
        <f t="shared" si="876"/>
        <v>0</v>
      </c>
      <c r="Y714" s="1256">
        <f t="shared" si="876"/>
        <v>0</v>
      </c>
      <c r="Z714" s="1256">
        <f t="shared" si="876"/>
        <v>0</v>
      </c>
      <c r="AA714" s="1256">
        <f t="shared" si="876"/>
        <v>0</v>
      </c>
      <c r="AB714" s="1256">
        <f t="shared" si="876"/>
        <v>0</v>
      </c>
      <c r="AC714" s="1256">
        <f t="shared" si="876"/>
        <v>0</v>
      </c>
      <c r="AD714" s="1256">
        <f t="shared" si="876"/>
        <v>0</v>
      </c>
      <c r="AE714" s="1256">
        <f t="shared" si="876"/>
        <v>0</v>
      </c>
      <c r="AF714" s="1256">
        <f t="shared" si="876"/>
        <v>0</v>
      </c>
      <c r="AG714" s="1254">
        <f t="shared" si="876"/>
        <v>572147.18999999994</v>
      </c>
      <c r="AH714" s="1257">
        <f t="shared" si="876"/>
        <v>572147.18999999994</v>
      </c>
      <c r="AI714" s="1257">
        <f t="shared" si="876"/>
        <v>0</v>
      </c>
      <c r="AJ714" s="1254">
        <f t="shared" si="876"/>
        <v>0</v>
      </c>
      <c r="AK714" s="1257">
        <f t="shared" si="876"/>
        <v>0</v>
      </c>
      <c r="AL714" s="1256">
        <f t="shared" si="876"/>
        <v>0</v>
      </c>
      <c r="AM714" s="1256">
        <f t="shared" si="876"/>
        <v>0</v>
      </c>
      <c r="AN714" s="1256">
        <f t="shared" si="876"/>
        <v>0</v>
      </c>
      <c r="AO714" s="1256">
        <f t="shared" si="876"/>
        <v>0</v>
      </c>
      <c r="AP714" s="1256">
        <f t="shared" si="876"/>
        <v>0</v>
      </c>
      <c r="AQ714" s="1256">
        <f t="shared" si="876"/>
        <v>0</v>
      </c>
      <c r="AR714" s="1256">
        <f t="shared" si="876"/>
        <v>0</v>
      </c>
      <c r="AS714" s="1256">
        <f t="shared" si="876"/>
        <v>0</v>
      </c>
      <c r="AT714" s="1256">
        <f t="shared" si="876"/>
        <v>0</v>
      </c>
      <c r="AU714" s="1256">
        <f t="shared" si="876"/>
        <v>0</v>
      </c>
      <c r="AV714" s="1256">
        <f t="shared" si="876"/>
        <v>0</v>
      </c>
      <c r="AW714" s="1256">
        <f t="shared" si="876"/>
        <v>0</v>
      </c>
      <c r="AX714" s="1256">
        <f t="shared" si="876"/>
        <v>0</v>
      </c>
      <c r="AY714" s="1256">
        <f t="shared" si="876"/>
        <v>0</v>
      </c>
      <c r="AZ714" s="1256">
        <f t="shared" si="876"/>
        <v>0</v>
      </c>
      <c r="BA714" s="1254">
        <f t="shared" si="876"/>
        <v>572147.18999999994</v>
      </c>
      <c r="BB714" s="1257">
        <f t="shared" si="876"/>
        <v>572147.18999999994</v>
      </c>
      <c r="BD714" s="1186">
        <f t="shared" si="829"/>
        <v>0</v>
      </c>
      <c r="BE714" s="1187">
        <f t="shared" si="830"/>
        <v>572147.18999999994</v>
      </c>
      <c r="BF714" s="1188">
        <f t="shared" si="831"/>
        <v>0</v>
      </c>
      <c r="BH714" s="1189"/>
      <c r="BI714" s="1190">
        <f t="shared" si="825"/>
        <v>0</v>
      </c>
      <c r="BJ714" s="1215"/>
    </row>
    <row r="715" spans="1:62" ht="13.35" hidden="1" customHeight="1" thickBot="1" x14ac:dyDescent="0.25">
      <c r="A715" s="1165" t="str">
        <f t="shared" si="859"/>
        <v>Производство</v>
      </c>
      <c r="D715" s="2071" t="s">
        <v>1153</v>
      </c>
      <c r="E715" s="2072"/>
      <c r="F715" s="2072"/>
      <c r="G715" s="2072"/>
      <c r="H715" s="2072"/>
      <c r="I715" s="1328"/>
      <c r="J715" s="1329"/>
      <c r="K715" s="2073">
        <f>SUM(K716:L728)</f>
        <v>32219422.860000007</v>
      </c>
      <c r="L715" s="2074"/>
      <c r="M715" s="1330">
        <f>SUM(M716:M728)</f>
        <v>0</v>
      </c>
      <c r="N715" s="1328">
        <f t="shared" ref="N715:AG715" si="877">SUM(N716:N728)</f>
        <v>1505272.81</v>
      </c>
      <c r="O715" s="1331">
        <f t="shared" si="877"/>
        <v>0</v>
      </c>
      <c r="P715" s="1332">
        <f t="shared" si="877"/>
        <v>0</v>
      </c>
      <c r="Q715" s="1333">
        <f t="shared" si="877"/>
        <v>32303876.890000001</v>
      </c>
      <c r="R715" s="1334">
        <f t="shared" si="877"/>
        <v>502204.79000000004</v>
      </c>
      <c r="S715" s="1334">
        <f t="shared" si="877"/>
        <v>501534.13</v>
      </c>
      <c r="T715" s="1334">
        <f t="shared" si="877"/>
        <v>501533.89</v>
      </c>
      <c r="U715" s="1334">
        <f t="shared" si="877"/>
        <v>501533.89</v>
      </c>
      <c r="V715" s="1334">
        <f t="shared" si="877"/>
        <v>999893.63999999966</v>
      </c>
      <c r="W715" s="1334">
        <f t="shared" si="877"/>
        <v>999893.63999999966</v>
      </c>
      <c r="X715" s="1334">
        <f t="shared" si="877"/>
        <v>4006593.9800000004</v>
      </c>
      <c r="Y715" s="1334">
        <f t="shared" si="877"/>
        <v>999893.73999999964</v>
      </c>
      <c r="Z715" s="1334">
        <f t="shared" si="877"/>
        <v>996397.7999999997</v>
      </c>
      <c r="AA715" s="1334">
        <f t="shared" si="877"/>
        <v>987426.99999999965</v>
      </c>
      <c r="AB715" s="1334">
        <f t="shared" si="877"/>
        <v>987426.99999999965</v>
      </c>
      <c r="AC715" s="1334">
        <f t="shared" si="877"/>
        <v>987426.99999999965</v>
      </c>
      <c r="AD715" s="1334">
        <f t="shared" si="877"/>
        <v>987426.99999999965</v>
      </c>
      <c r="AE715" s="1334">
        <f t="shared" si="877"/>
        <v>5945999.540000001</v>
      </c>
      <c r="AF715" s="1334">
        <f t="shared" si="877"/>
        <v>9952593.5200000014</v>
      </c>
      <c r="AG715" s="1335">
        <f t="shared" si="877"/>
        <v>41450889.93</v>
      </c>
      <c r="AH715" s="1334">
        <f t="shared" ref="AH715:BB715" si="878">SUM(AH716:AH718,AH720:AH728)</f>
        <v>54570706.230000004</v>
      </c>
      <c r="AI715" s="1334">
        <f t="shared" si="878"/>
        <v>31276000</v>
      </c>
      <c r="AJ715" s="1335">
        <f t="shared" si="878"/>
        <v>0</v>
      </c>
      <c r="AK715" s="1336">
        <f t="shared" si="878"/>
        <v>0</v>
      </c>
      <c r="AL715" s="1334">
        <f t="shared" si="878"/>
        <v>987426.99999999965</v>
      </c>
      <c r="AM715" s="1334">
        <f t="shared" si="878"/>
        <v>987426.99999999965</v>
      </c>
      <c r="AN715" s="1334">
        <f t="shared" si="878"/>
        <v>987426.99999999965</v>
      </c>
      <c r="AO715" s="1334">
        <f t="shared" si="878"/>
        <v>987426.99999999965</v>
      </c>
      <c r="AP715" s="1334">
        <f t="shared" si="878"/>
        <v>987426.99999999965</v>
      </c>
      <c r="AQ715" s="1334">
        <f t="shared" si="878"/>
        <v>987426.99999999965</v>
      </c>
      <c r="AR715" s="1334">
        <f t="shared" si="878"/>
        <v>5924562.0000000009</v>
      </c>
      <c r="AS715" s="1334">
        <f t="shared" si="878"/>
        <v>986642.66999999969</v>
      </c>
      <c r="AT715" s="1334">
        <f t="shared" si="878"/>
        <v>986642.39999999967</v>
      </c>
      <c r="AU715" s="1334">
        <f t="shared" si="878"/>
        <v>986642.34999999974</v>
      </c>
      <c r="AV715" s="1334">
        <f t="shared" si="878"/>
        <v>976399.39999999967</v>
      </c>
      <c r="AW715" s="1334">
        <f t="shared" si="878"/>
        <v>976399.13999999966</v>
      </c>
      <c r="AX715" s="1334">
        <f t="shared" si="878"/>
        <v>975874.74999999977</v>
      </c>
      <c r="AY715" s="1334">
        <f t="shared" si="878"/>
        <v>5888600.7100000009</v>
      </c>
      <c r="AZ715" s="1334">
        <f t="shared" si="878"/>
        <v>11813162.710000003</v>
      </c>
      <c r="BA715" s="1335">
        <f t="shared" si="878"/>
        <v>41450889.93</v>
      </c>
      <c r="BB715" s="1337">
        <f t="shared" si="878"/>
        <v>74033543.519999996</v>
      </c>
      <c r="BD715" s="1186">
        <f t="shared" si="829"/>
        <v>0</v>
      </c>
      <c r="BE715" s="1187">
        <f t="shared" si="830"/>
        <v>30714150.050000008</v>
      </c>
      <c r="BF715" s="1188">
        <f t="shared" si="831"/>
        <v>0</v>
      </c>
      <c r="BH715" s="1189"/>
      <c r="BI715" s="1190">
        <f t="shared" si="825"/>
        <v>0</v>
      </c>
      <c r="BJ715" s="1215"/>
    </row>
    <row r="716" spans="1:62" ht="13.35" hidden="1" customHeight="1" x14ac:dyDescent="0.2">
      <c r="A716" s="1165" t="str">
        <f t="shared" si="859"/>
        <v>Здания</v>
      </c>
      <c r="D716" s="2015" t="s">
        <v>970</v>
      </c>
      <c r="E716" s="2016"/>
      <c r="F716" s="1247"/>
      <c r="G716" s="1248" t="s">
        <v>817</v>
      </c>
      <c r="H716" s="1278">
        <f>SUMIFS($H$522:$H$700,$B$522:$B$700,$D716,$C$522:$C$700,$D$715)</f>
        <v>6047852.8100000005</v>
      </c>
      <c r="I716" s="1250"/>
      <c r="J716" s="1251"/>
      <c r="K716" s="2017">
        <f>SUMIFS($K$522:$K$700,$B$522:$B$700,$D716,$C$522:$C$700,$D$715)</f>
        <v>4877626.49</v>
      </c>
      <c r="L716" s="2018"/>
      <c r="M716" s="1252">
        <f t="shared" ref="M716:BB716" si="879">SUMIFS(M522:M700,$B$522:$B$700,$D716,$C$522:$C$700,$D$715)</f>
        <v>0</v>
      </c>
      <c r="N716" s="1250">
        <f t="shared" si="879"/>
        <v>199556.97</v>
      </c>
      <c r="O716" s="1253">
        <f t="shared" si="879"/>
        <v>0</v>
      </c>
      <c r="P716" s="1254">
        <f t="shared" si="879"/>
        <v>0</v>
      </c>
      <c r="Q716" s="1255">
        <f t="shared" si="879"/>
        <v>0</v>
      </c>
      <c r="R716" s="1256">
        <f t="shared" si="879"/>
        <v>66518.990000000005</v>
      </c>
      <c r="S716" s="1256">
        <f t="shared" si="879"/>
        <v>66518.990000000005</v>
      </c>
      <c r="T716" s="1256">
        <f t="shared" si="879"/>
        <v>66518.990000000005</v>
      </c>
      <c r="U716" s="1256">
        <f t="shared" si="879"/>
        <v>66518.990000000005</v>
      </c>
      <c r="V716" s="1256">
        <f t="shared" si="879"/>
        <v>66518.990000000005</v>
      </c>
      <c r="W716" s="1256">
        <f t="shared" si="879"/>
        <v>66518.990000000005</v>
      </c>
      <c r="X716" s="1256">
        <f t="shared" si="879"/>
        <v>399113.94</v>
      </c>
      <c r="Y716" s="1256">
        <f t="shared" si="879"/>
        <v>66518.990000000005</v>
      </c>
      <c r="Z716" s="1256">
        <f t="shared" si="879"/>
        <v>66518.990000000005</v>
      </c>
      <c r="AA716" s="1256">
        <f t="shared" si="879"/>
        <v>66518.990000000005</v>
      </c>
      <c r="AB716" s="1256">
        <f t="shared" si="879"/>
        <v>66518.990000000005</v>
      </c>
      <c r="AC716" s="1256">
        <f t="shared" si="879"/>
        <v>66518.990000000005</v>
      </c>
      <c r="AD716" s="1256">
        <f t="shared" si="879"/>
        <v>66518.990000000005</v>
      </c>
      <c r="AE716" s="1256">
        <f t="shared" si="879"/>
        <v>399113.94</v>
      </c>
      <c r="AF716" s="1256">
        <f t="shared" si="879"/>
        <v>798227.88</v>
      </c>
      <c r="AG716" s="1254">
        <f t="shared" si="879"/>
        <v>6047852.8100000005</v>
      </c>
      <c r="AH716" s="1257">
        <f t="shared" si="879"/>
        <v>4079398.61</v>
      </c>
      <c r="AI716" s="1257">
        <f t="shared" si="879"/>
        <v>0</v>
      </c>
      <c r="AJ716" s="1254">
        <f t="shared" si="879"/>
        <v>0</v>
      </c>
      <c r="AK716" s="1257">
        <f t="shared" si="879"/>
        <v>0</v>
      </c>
      <c r="AL716" s="1256">
        <f t="shared" si="879"/>
        <v>66518.990000000005</v>
      </c>
      <c r="AM716" s="1256">
        <f t="shared" si="879"/>
        <v>66518.990000000005</v>
      </c>
      <c r="AN716" s="1256">
        <f t="shared" si="879"/>
        <v>66518.990000000005</v>
      </c>
      <c r="AO716" s="1256">
        <f t="shared" si="879"/>
        <v>66518.990000000005</v>
      </c>
      <c r="AP716" s="1256">
        <f t="shared" si="879"/>
        <v>66518.990000000005</v>
      </c>
      <c r="AQ716" s="1256">
        <f t="shared" si="879"/>
        <v>66518.990000000005</v>
      </c>
      <c r="AR716" s="1256">
        <f t="shared" si="879"/>
        <v>399113.94</v>
      </c>
      <c r="AS716" s="1256">
        <f t="shared" si="879"/>
        <v>66518.990000000005</v>
      </c>
      <c r="AT716" s="1256">
        <f t="shared" si="879"/>
        <v>66518.990000000005</v>
      </c>
      <c r="AU716" s="1256">
        <f t="shared" si="879"/>
        <v>66518.990000000005</v>
      </c>
      <c r="AV716" s="1256">
        <f t="shared" si="879"/>
        <v>66518.990000000005</v>
      </c>
      <c r="AW716" s="1256">
        <f t="shared" si="879"/>
        <v>66518.990000000005</v>
      </c>
      <c r="AX716" s="1256">
        <f t="shared" si="879"/>
        <v>66518.990000000005</v>
      </c>
      <c r="AY716" s="1256">
        <f t="shared" si="879"/>
        <v>399113.94</v>
      </c>
      <c r="AZ716" s="1256">
        <f t="shared" si="879"/>
        <v>798227.88</v>
      </c>
      <c r="BA716" s="1254">
        <f t="shared" si="879"/>
        <v>6047852.8100000005</v>
      </c>
      <c r="BB716" s="1257">
        <f t="shared" si="879"/>
        <v>3281170.7300000004</v>
      </c>
      <c r="BD716" s="1186">
        <f t="shared" si="829"/>
        <v>0</v>
      </c>
      <c r="BE716" s="1187">
        <f t="shared" si="830"/>
        <v>4678069.5199999996</v>
      </c>
      <c r="BF716" s="1188">
        <f t="shared" si="831"/>
        <v>0</v>
      </c>
      <c r="BH716" s="1189"/>
      <c r="BI716" s="1190">
        <f t="shared" si="825"/>
        <v>0</v>
      </c>
      <c r="BJ716" s="1215"/>
    </row>
    <row r="717" spans="1:62" ht="13.35" hidden="1" customHeight="1" x14ac:dyDescent="0.2">
      <c r="A717" s="1165" t="str">
        <f t="shared" si="859"/>
        <v>Сооружения</v>
      </c>
      <c r="D717" s="2015" t="s">
        <v>1081</v>
      </c>
      <c r="E717" s="2016"/>
      <c r="F717" s="1247"/>
      <c r="G717" s="1248" t="s">
        <v>817</v>
      </c>
      <c r="H717" s="1278">
        <f>SUMIFS($H$522:$H$700,$B$522:$B$700,$D717,$C$522:$C$700,$D$715)</f>
        <v>0</v>
      </c>
      <c r="I717" s="1250"/>
      <c r="J717" s="1251"/>
      <c r="K717" s="2017">
        <f>SUMIFS($K$522:$K$700,$B$522:$B$700,$D717,$C$522:$C$700,$D$715)</f>
        <v>0</v>
      </c>
      <c r="L717" s="2018"/>
      <c r="M717" s="1252">
        <f t="shared" ref="M717:BB717" si="880">SUMIFS(M522:M700,$B$522:$B$700,$D717,$C$522:$C$700,$D$715)</f>
        <v>0</v>
      </c>
      <c r="N717" s="1250">
        <f t="shared" si="880"/>
        <v>0</v>
      </c>
      <c r="O717" s="1253">
        <f t="shared" si="880"/>
        <v>0</v>
      </c>
      <c r="P717" s="1254">
        <f t="shared" si="880"/>
        <v>0</v>
      </c>
      <c r="Q717" s="1255">
        <f t="shared" si="880"/>
        <v>0</v>
      </c>
      <c r="R717" s="1256">
        <f t="shared" si="880"/>
        <v>0</v>
      </c>
      <c r="S717" s="1256">
        <f t="shared" si="880"/>
        <v>0</v>
      </c>
      <c r="T717" s="1256">
        <f t="shared" si="880"/>
        <v>0</v>
      </c>
      <c r="U717" s="1256">
        <f t="shared" si="880"/>
        <v>0</v>
      </c>
      <c r="V717" s="1256">
        <f t="shared" si="880"/>
        <v>0</v>
      </c>
      <c r="W717" s="1256">
        <f t="shared" si="880"/>
        <v>0</v>
      </c>
      <c r="X717" s="1256">
        <f t="shared" si="880"/>
        <v>0</v>
      </c>
      <c r="Y717" s="1256">
        <f t="shared" si="880"/>
        <v>0</v>
      </c>
      <c r="Z717" s="1256">
        <f t="shared" si="880"/>
        <v>0</v>
      </c>
      <c r="AA717" s="1256">
        <f t="shared" si="880"/>
        <v>0</v>
      </c>
      <c r="AB717" s="1256">
        <f t="shared" si="880"/>
        <v>0</v>
      </c>
      <c r="AC717" s="1256">
        <f t="shared" si="880"/>
        <v>0</v>
      </c>
      <c r="AD717" s="1256">
        <f t="shared" si="880"/>
        <v>0</v>
      </c>
      <c r="AE717" s="1256">
        <f t="shared" si="880"/>
        <v>0</v>
      </c>
      <c r="AF717" s="1256">
        <f t="shared" si="880"/>
        <v>0</v>
      </c>
      <c r="AG717" s="1254">
        <f t="shared" si="880"/>
        <v>0</v>
      </c>
      <c r="AH717" s="1257">
        <f t="shared" si="880"/>
        <v>0</v>
      </c>
      <c r="AI717" s="1257">
        <f t="shared" si="880"/>
        <v>0</v>
      </c>
      <c r="AJ717" s="1254">
        <f t="shared" si="880"/>
        <v>0</v>
      </c>
      <c r="AK717" s="1257">
        <f t="shared" si="880"/>
        <v>0</v>
      </c>
      <c r="AL717" s="1256">
        <f t="shared" si="880"/>
        <v>0</v>
      </c>
      <c r="AM717" s="1256">
        <f t="shared" si="880"/>
        <v>0</v>
      </c>
      <c r="AN717" s="1256">
        <f t="shared" si="880"/>
        <v>0</v>
      </c>
      <c r="AO717" s="1256">
        <f t="shared" si="880"/>
        <v>0</v>
      </c>
      <c r="AP717" s="1256">
        <f t="shared" si="880"/>
        <v>0</v>
      </c>
      <c r="AQ717" s="1256">
        <f t="shared" si="880"/>
        <v>0</v>
      </c>
      <c r="AR717" s="1256">
        <f t="shared" si="880"/>
        <v>0</v>
      </c>
      <c r="AS717" s="1256">
        <f t="shared" si="880"/>
        <v>0</v>
      </c>
      <c r="AT717" s="1256">
        <f t="shared" si="880"/>
        <v>0</v>
      </c>
      <c r="AU717" s="1256">
        <f t="shared" si="880"/>
        <v>0</v>
      </c>
      <c r="AV717" s="1256">
        <f t="shared" si="880"/>
        <v>0</v>
      </c>
      <c r="AW717" s="1256">
        <f t="shared" si="880"/>
        <v>0</v>
      </c>
      <c r="AX717" s="1256">
        <f t="shared" si="880"/>
        <v>0</v>
      </c>
      <c r="AY717" s="1256">
        <f t="shared" si="880"/>
        <v>0</v>
      </c>
      <c r="AZ717" s="1256">
        <f t="shared" si="880"/>
        <v>0</v>
      </c>
      <c r="BA717" s="1254">
        <f t="shared" si="880"/>
        <v>0</v>
      </c>
      <c r="BB717" s="1257">
        <f t="shared" si="880"/>
        <v>0</v>
      </c>
      <c r="BD717" s="1186">
        <f t="shared" si="829"/>
        <v>0</v>
      </c>
      <c r="BE717" s="1187">
        <f t="shared" si="830"/>
        <v>0</v>
      </c>
      <c r="BF717" s="1188">
        <f t="shared" si="831"/>
        <v>0</v>
      </c>
      <c r="BH717" s="1189"/>
      <c r="BI717" s="1190">
        <f t="shared" ref="BI717:BI780" si="881">AH717+AI717-AZ717-BB717</f>
        <v>0</v>
      </c>
      <c r="BJ717" s="1215"/>
    </row>
    <row r="718" spans="1:62" ht="13.35" hidden="1" customHeight="1" x14ac:dyDescent="0.2">
      <c r="A718" s="1165" t="str">
        <f t="shared" si="859"/>
        <v>Передаточные устройства</v>
      </c>
      <c r="D718" s="2015" t="s">
        <v>1082</v>
      </c>
      <c r="E718" s="2016"/>
      <c r="F718" s="1247"/>
      <c r="G718" s="1248" t="s">
        <v>817</v>
      </c>
      <c r="H718" s="1278">
        <f>SUMIFS($H$522:$H$700,$B$522:$B$700,$D718,$C$522:$C$700,$D$715)</f>
        <v>0</v>
      </c>
      <c r="I718" s="1250"/>
      <c r="J718" s="1251"/>
      <c r="K718" s="2017">
        <f>SUMIFS($K$522:$K$700,$B$522:$B$700,$D718,$C$522:$C$700,$D$715)</f>
        <v>0</v>
      </c>
      <c r="L718" s="2018"/>
      <c r="M718" s="1252">
        <f t="shared" ref="M718:BB718" si="882">SUMIFS(M522:M700,$B$522:$B$700,$D718,$C$522:$C$700,$D$715)</f>
        <v>0</v>
      </c>
      <c r="N718" s="1250">
        <f t="shared" si="882"/>
        <v>0</v>
      </c>
      <c r="O718" s="1253">
        <f t="shared" si="882"/>
        <v>0</v>
      </c>
      <c r="P718" s="1254">
        <f t="shared" si="882"/>
        <v>0</v>
      </c>
      <c r="Q718" s="1255">
        <f t="shared" si="882"/>
        <v>0</v>
      </c>
      <c r="R718" s="1256">
        <f t="shared" si="882"/>
        <v>0</v>
      </c>
      <c r="S718" s="1256">
        <f t="shared" si="882"/>
        <v>0</v>
      </c>
      <c r="T718" s="1256">
        <f t="shared" si="882"/>
        <v>0</v>
      </c>
      <c r="U718" s="1256">
        <f t="shared" si="882"/>
        <v>0</v>
      </c>
      <c r="V718" s="1256">
        <f t="shared" si="882"/>
        <v>0</v>
      </c>
      <c r="W718" s="1256">
        <f t="shared" si="882"/>
        <v>0</v>
      </c>
      <c r="X718" s="1256">
        <f t="shared" si="882"/>
        <v>0</v>
      </c>
      <c r="Y718" s="1256">
        <f t="shared" si="882"/>
        <v>0</v>
      </c>
      <c r="Z718" s="1256">
        <f t="shared" si="882"/>
        <v>0</v>
      </c>
      <c r="AA718" s="1256">
        <f t="shared" si="882"/>
        <v>0</v>
      </c>
      <c r="AB718" s="1256">
        <f t="shared" si="882"/>
        <v>0</v>
      </c>
      <c r="AC718" s="1256">
        <f t="shared" si="882"/>
        <v>0</v>
      </c>
      <c r="AD718" s="1256">
        <f t="shared" si="882"/>
        <v>0</v>
      </c>
      <c r="AE718" s="1256">
        <f t="shared" si="882"/>
        <v>0</v>
      </c>
      <c r="AF718" s="1256">
        <f t="shared" si="882"/>
        <v>0</v>
      </c>
      <c r="AG718" s="1254">
        <f t="shared" si="882"/>
        <v>0</v>
      </c>
      <c r="AH718" s="1257">
        <f t="shared" si="882"/>
        <v>0</v>
      </c>
      <c r="AI718" s="1257">
        <f t="shared" si="882"/>
        <v>0</v>
      </c>
      <c r="AJ718" s="1254">
        <f t="shared" si="882"/>
        <v>0</v>
      </c>
      <c r="AK718" s="1257">
        <f t="shared" si="882"/>
        <v>0</v>
      </c>
      <c r="AL718" s="1256">
        <f t="shared" si="882"/>
        <v>0</v>
      </c>
      <c r="AM718" s="1256">
        <f t="shared" si="882"/>
        <v>0</v>
      </c>
      <c r="AN718" s="1256">
        <f t="shared" si="882"/>
        <v>0</v>
      </c>
      <c r="AO718" s="1256">
        <f t="shared" si="882"/>
        <v>0</v>
      </c>
      <c r="AP718" s="1256">
        <f t="shared" si="882"/>
        <v>0</v>
      </c>
      <c r="AQ718" s="1256">
        <f t="shared" si="882"/>
        <v>0</v>
      </c>
      <c r="AR718" s="1256">
        <f t="shared" si="882"/>
        <v>0</v>
      </c>
      <c r="AS718" s="1256">
        <f t="shared" si="882"/>
        <v>0</v>
      </c>
      <c r="AT718" s="1256">
        <f t="shared" si="882"/>
        <v>0</v>
      </c>
      <c r="AU718" s="1256">
        <f t="shared" si="882"/>
        <v>0</v>
      </c>
      <c r="AV718" s="1256">
        <f t="shared" si="882"/>
        <v>0</v>
      </c>
      <c r="AW718" s="1256">
        <f t="shared" si="882"/>
        <v>0</v>
      </c>
      <c r="AX718" s="1256">
        <f t="shared" si="882"/>
        <v>0</v>
      </c>
      <c r="AY718" s="1256">
        <f t="shared" si="882"/>
        <v>0</v>
      </c>
      <c r="AZ718" s="1256">
        <f t="shared" si="882"/>
        <v>0</v>
      </c>
      <c r="BA718" s="1254">
        <f t="shared" si="882"/>
        <v>0</v>
      </c>
      <c r="BB718" s="1257">
        <f t="shared" si="882"/>
        <v>0</v>
      </c>
      <c r="BD718" s="1186">
        <f t="shared" si="829"/>
        <v>0</v>
      </c>
      <c r="BE718" s="1187">
        <f t="shared" si="830"/>
        <v>0</v>
      </c>
      <c r="BF718" s="1188">
        <f t="shared" si="831"/>
        <v>0</v>
      </c>
      <c r="BH718" s="1189"/>
      <c r="BI718" s="1190">
        <f t="shared" si="881"/>
        <v>0</v>
      </c>
      <c r="BJ718" s="1215"/>
    </row>
    <row r="719" spans="1:62" ht="13.35" hidden="1" customHeight="1" x14ac:dyDescent="0.2">
      <c r="A719" s="1165" t="str">
        <f t="shared" si="859"/>
        <v>Машины и оборудование в т.ч.</v>
      </c>
      <c r="D719" s="2015" t="s">
        <v>1083</v>
      </c>
      <c r="E719" s="2016"/>
      <c r="F719" s="1247"/>
      <c r="G719" s="1248" t="s">
        <v>817</v>
      </c>
      <c r="H719" s="1278">
        <f>SUM(H720:H724)</f>
        <v>50162085.57</v>
      </c>
      <c r="I719" s="1250"/>
      <c r="J719" s="1251"/>
      <c r="K719" s="2017">
        <f>SUMIF($B$11:$B$80,$D719,$K$11:$L$80)</f>
        <v>0</v>
      </c>
      <c r="L719" s="2018"/>
      <c r="M719" s="1252">
        <f>SUMIF($B$11:$B$80,$D719,$M$11:$M$80)</f>
        <v>0</v>
      </c>
      <c r="N719" s="1250">
        <f>SUMIF($B$11:$B$80,$D719,$N$11:$N$80)</f>
        <v>0</v>
      </c>
      <c r="O719" s="1253">
        <f>SUMIF($B$11:$B$80,$D719,$O$11:$O$80)</f>
        <v>0</v>
      </c>
      <c r="P719" s="1254"/>
      <c r="Q719" s="1255">
        <f>SUMIF($B$11:$B$80,$D719,$Q$11:$Q$80)</f>
        <v>0</v>
      </c>
      <c r="R719" s="1256">
        <f>SUMIF($B$11:$B$80,$D719,$R$11:$R$80)</f>
        <v>0</v>
      </c>
      <c r="S719" s="1256">
        <f t="shared" ref="S719:AG719" si="883">SUMIF($B$11:$B$80,$D719,S646:S715)</f>
        <v>0</v>
      </c>
      <c r="T719" s="1256">
        <f t="shared" si="883"/>
        <v>0</v>
      </c>
      <c r="U719" s="1256">
        <f t="shared" si="883"/>
        <v>0</v>
      </c>
      <c r="V719" s="1256">
        <f t="shared" si="883"/>
        <v>0</v>
      </c>
      <c r="W719" s="1256">
        <f t="shared" si="883"/>
        <v>0</v>
      </c>
      <c r="X719" s="1256">
        <f t="shared" si="883"/>
        <v>0</v>
      </c>
      <c r="Y719" s="1256">
        <f t="shared" si="883"/>
        <v>0</v>
      </c>
      <c r="Z719" s="1256">
        <f t="shared" si="883"/>
        <v>0</v>
      </c>
      <c r="AA719" s="1256">
        <f t="shared" si="883"/>
        <v>0</v>
      </c>
      <c r="AB719" s="1256">
        <f t="shared" si="883"/>
        <v>0</v>
      </c>
      <c r="AC719" s="1256">
        <f t="shared" si="883"/>
        <v>0</v>
      </c>
      <c r="AD719" s="1256">
        <f t="shared" si="883"/>
        <v>0</v>
      </c>
      <c r="AE719" s="1256">
        <f t="shared" si="883"/>
        <v>0</v>
      </c>
      <c r="AF719" s="1256">
        <f t="shared" si="883"/>
        <v>0</v>
      </c>
      <c r="AG719" s="1254">
        <f t="shared" si="883"/>
        <v>0</v>
      </c>
      <c r="AH719" s="1257">
        <f t="shared" ref="AH719:BB719" si="884">SUM(AH720:AH724)</f>
        <v>36612383.510000005</v>
      </c>
      <c r="AI719" s="1257">
        <f t="shared" si="884"/>
        <v>31276000</v>
      </c>
      <c r="AJ719" s="1254">
        <f t="shared" si="884"/>
        <v>0</v>
      </c>
      <c r="AK719" s="1257">
        <f t="shared" si="884"/>
        <v>0</v>
      </c>
      <c r="AL719" s="1256">
        <f t="shared" si="884"/>
        <v>759430.82999999973</v>
      </c>
      <c r="AM719" s="1256">
        <f t="shared" si="884"/>
        <v>759430.82999999973</v>
      </c>
      <c r="AN719" s="1256">
        <f t="shared" si="884"/>
        <v>759430.82999999973</v>
      </c>
      <c r="AO719" s="1256">
        <f t="shared" si="884"/>
        <v>759430.82999999973</v>
      </c>
      <c r="AP719" s="1256">
        <f t="shared" si="884"/>
        <v>759430.82999999973</v>
      </c>
      <c r="AQ719" s="1256">
        <f t="shared" si="884"/>
        <v>759430.82999999973</v>
      </c>
      <c r="AR719" s="1256">
        <f t="shared" si="884"/>
        <v>4556584.9800000004</v>
      </c>
      <c r="AS719" s="1256">
        <f t="shared" si="884"/>
        <v>758646.49999999977</v>
      </c>
      <c r="AT719" s="1256">
        <f t="shared" si="884"/>
        <v>758646.22999999975</v>
      </c>
      <c r="AU719" s="1256">
        <f t="shared" si="884"/>
        <v>758646.17999999982</v>
      </c>
      <c r="AV719" s="1256">
        <f t="shared" si="884"/>
        <v>748403.22999999975</v>
      </c>
      <c r="AW719" s="1256">
        <f t="shared" si="884"/>
        <v>748402.96999999974</v>
      </c>
      <c r="AX719" s="1256">
        <f t="shared" si="884"/>
        <v>747878.57999999984</v>
      </c>
      <c r="AY719" s="1256">
        <f t="shared" si="884"/>
        <v>4520623.6900000004</v>
      </c>
      <c r="AZ719" s="1256">
        <f t="shared" si="884"/>
        <v>9077208.6700000018</v>
      </c>
      <c r="BA719" s="1254">
        <f t="shared" si="884"/>
        <v>17858208.68</v>
      </c>
      <c r="BB719" s="1257">
        <f t="shared" si="884"/>
        <v>58811174.839999996</v>
      </c>
      <c r="BD719" s="1186">
        <f t="shared" si="829"/>
        <v>0</v>
      </c>
      <c r="BE719" s="1187">
        <f t="shared" si="830"/>
        <v>0</v>
      </c>
      <c r="BF719" s="1188">
        <f t="shared" si="831"/>
        <v>-36612383.510000005</v>
      </c>
      <c r="BH719" s="1189"/>
      <c r="BI719" s="1190">
        <f t="shared" si="881"/>
        <v>0</v>
      </c>
      <c r="BJ719" s="1215"/>
    </row>
    <row r="720" spans="1:62" ht="13.35" hidden="1" customHeight="1" x14ac:dyDescent="0.2">
      <c r="A720" s="1165" t="str">
        <f t="shared" si="859"/>
        <v>силовые машины</v>
      </c>
      <c r="D720" s="2015" t="s">
        <v>1015</v>
      </c>
      <c r="E720" s="2016"/>
      <c r="F720" s="1247"/>
      <c r="G720" s="1248" t="s">
        <v>817</v>
      </c>
      <c r="H720" s="1278">
        <f t="shared" ref="H720:H728" si="885">SUMIFS($H$522:$H$700,$B$522:$B$700,$D720,$C$522:$C$700,$D$715)</f>
        <v>48449028.410000004</v>
      </c>
      <c r="I720" s="1250"/>
      <c r="J720" s="1251"/>
      <c r="K720" s="2017">
        <f t="shared" ref="K720:K728" si="886">SUMIFS($K$522:$K$700,$B$522:$B$700,$D720,$C$522:$C$700,$D$715)</f>
        <v>10985833.93</v>
      </c>
      <c r="L720" s="2018"/>
      <c r="M720" s="1252">
        <f t="shared" ref="M720:BB720" si="887">SUMIFS(M522:M700,$B$522:$B$700,$D720,$C$522:$C$700,$D$715)</f>
        <v>0</v>
      </c>
      <c r="N720" s="1250">
        <f t="shared" si="887"/>
        <v>739946.23</v>
      </c>
      <c r="O720" s="1253">
        <f t="shared" si="887"/>
        <v>0</v>
      </c>
      <c r="P720" s="1254">
        <f t="shared" si="887"/>
        <v>0</v>
      </c>
      <c r="Q720" s="1255">
        <f t="shared" si="887"/>
        <v>32303876.890000001</v>
      </c>
      <c r="R720" s="1256">
        <f t="shared" si="887"/>
        <v>247095.93</v>
      </c>
      <c r="S720" s="1256">
        <f t="shared" si="887"/>
        <v>246425.27000000002</v>
      </c>
      <c r="T720" s="1256">
        <f t="shared" si="887"/>
        <v>246425.03000000003</v>
      </c>
      <c r="U720" s="1256">
        <f t="shared" si="887"/>
        <v>246425.03000000003</v>
      </c>
      <c r="V720" s="1256">
        <f t="shared" si="887"/>
        <v>744784.7799999998</v>
      </c>
      <c r="W720" s="1256">
        <f t="shared" si="887"/>
        <v>744784.7799999998</v>
      </c>
      <c r="X720" s="1256">
        <f t="shared" si="887"/>
        <v>2475940.8199999998</v>
      </c>
      <c r="Y720" s="1256">
        <f t="shared" si="887"/>
        <v>744784.7799999998</v>
      </c>
      <c r="Z720" s="1256">
        <f t="shared" si="887"/>
        <v>744784.7799999998</v>
      </c>
      <c r="AA720" s="1256">
        <f t="shared" si="887"/>
        <v>744784.7799999998</v>
      </c>
      <c r="AB720" s="1256">
        <f t="shared" si="887"/>
        <v>744784.7799999998</v>
      </c>
      <c r="AC720" s="1256">
        <f t="shared" si="887"/>
        <v>744784.7799999998</v>
      </c>
      <c r="AD720" s="1256">
        <f t="shared" si="887"/>
        <v>744784.7799999998</v>
      </c>
      <c r="AE720" s="1256">
        <f t="shared" si="887"/>
        <v>4468708.6800000006</v>
      </c>
      <c r="AF720" s="1256">
        <f t="shared" si="887"/>
        <v>6944649.5</v>
      </c>
      <c r="AG720" s="1254">
        <f t="shared" si="887"/>
        <v>16145151.519999998</v>
      </c>
      <c r="AH720" s="1257">
        <f t="shared" si="887"/>
        <v>36345061.32</v>
      </c>
      <c r="AI720" s="1257">
        <f t="shared" si="887"/>
        <v>31276000</v>
      </c>
      <c r="AJ720" s="1254">
        <f t="shared" si="887"/>
        <v>0</v>
      </c>
      <c r="AK720" s="1257">
        <f t="shared" si="887"/>
        <v>0</v>
      </c>
      <c r="AL720" s="1256">
        <f t="shared" si="887"/>
        <v>744784.7799999998</v>
      </c>
      <c r="AM720" s="1256">
        <f t="shared" si="887"/>
        <v>744784.7799999998</v>
      </c>
      <c r="AN720" s="1256">
        <f t="shared" si="887"/>
        <v>744784.7799999998</v>
      </c>
      <c r="AO720" s="1256">
        <f t="shared" si="887"/>
        <v>744784.7799999998</v>
      </c>
      <c r="AP720" s="1256">
        <f t="shared" si="887"/>
        <v>744784.7799999998</v>
      </c>
      <c r="AQ720" s="1256">
        <f t="shared" si="887"/>
        <v>744784.7799999998</v>
      </c>
      <c r="AR720" s="1256">
        <f t="shared" si="887"/>
        <v>4468708.6800000006</v>
      </c>
      <c r="AS720" s="1256">
        <f t="shared" si="887"/>
        <v>744000.44999999984</v>
      </c>
      <c r="AT720" s="1256">
        <f t="shared" si="887"/>
        <v>744000.17999999982</v>
      </c>
      <c r="AU720" s="1256">
        <f t="shared" si="887"/>
        <v>744000.17999999982</v>
      </c>
      <c r="AV720" s="1256">
        <f t="shared" si="887"/>
        <v>744000.17999999982</v>
      </c>
      <c r="AW720" s="1256">
        <f t="shared" si="887"/>
        <v>744000.17999999982</v>
      </c>
      <c r="AX720" s="1256">
        <f t="shared" si="887"/>
        <v>744000.17999999982</v>
      </c>
      <c r="AY720" s="1256">
        <f t="shared" si="887"/>
        <v>4464001.3500000006</v>
      </c>
      <c r="AZ720" s="1256">
        <f t="shared" si="887"/>
        <v>8932710.0300000012</v>
      </c>
      <c r="BA720" s="1254">
        <f t="shared" si="887"/>
        <v>16145151.519999998</v>
      </c>
      <c r="BB720" s="1257">
        <f t="shared" si="887"/>
        <v>58688351.289999999</v>
      </c>
      <c r="BD720" s="1186">
        <f t="shared" si="829"/>
        <v>0</v>
      </c>
      <c r="BE720" s="1187">
        <f t="shared" si="830"/>
        <v>10245887.700000001</v>
      </c>
      <c r="BF720" s="1188">
        <f t="shared" si="831"/>
        <v>0</v>
      </c>
      <c r="BH720" s="1189"/>
      <c r="BI720" s="1190">
        <f t="shared" si="881"/>
        <v>0</v>
      </c>
      <c r="BJ720" s="1215"/>
    </row>
    <row r="721" spans="1:62" ht="13.35" hidden="1" customHeight="1" x14ac:dyDescent="0.2">
      <c r="A721" s="1165" t="str">
        <f t="shared" si="859"/>
        <v>рабочие машины</v>
      </c>
      <c r="D721" s="2015" t="s">
        <v>1012</v>
      </c>
      <c r="E721" s="2016"/>
      <c r="F721" s="1247"/>
      <c r="G721" s="1248" t="s">
        <v>817</v>
      </c>
      <c r="H721" s="1278">
        <f t="shared" si="885"/>
        <v>1534689.3599999999</v>
      </c>
      <c r="I721" s="1250"/>
      <c r="J721" s="1251"/>
      <c r="K721" s="2017">
        <f t="shared" si="886"/>
        <v>396959.46</v>
      </c>
      <c r="L721" s="2018"/>
      <c r="M721" s="1252">
        <f t="shared" ref="M721:BB721" si="888">SUMIFS(M522:M700,$B$522:$B$700,$D721,$C$522:$C$700,$D$715)</f>
        <v>0</v>
      </c>
      <c r="N721" s="1250">
        <f t="shared" si="888"/>
        <v>76192.800000000003</v>
      </c>
      <c r="O721" s="1253">
        <f t="shared" si="888"/>
        <v>0</v>
      </c>
      <c r="P721" s="1254">
        <f t="shared" si="888"/>
        <v>0</v>
      </c>
      <c r="Q721" s="1255">
        <f t="shared" si="888"/>
        <v>0</v>
      </c>
      <c r="R721" s="1256">
        <f t="shared" si="888"/>
        <v>25397.599999999999</v>
      </c>
      <c r="S721" s="1256">
        <f t="shared" si="888"/>
        <v>25397.599999999999</v>
      </c>
      <c r="T721" s="1256">
        <f t="shared" si="888"/>
        <v>25397.599999999999</v>
      </c>
      <c r="U721" s="1256">
        <f t="shared" si="888"/>
        <v>25397.599999999999</v>
      </c>
      <c r="V721" s="1256">
        <f t="shared" si="888"/>
        <v>25397.599999999999</v>
      </c>
      <c r="W721" s="1256">
        <f t="shared" si="888"/>
        <v>25397.599999999999</v>
      </c>
      <c r="X721" s="1256">
        <f t="shared" si="888"/>
        <v>152385.59999999998</v>
      </c>
      <c r="Y721" s="1256">
        <f t="shared" si="888"/>
        <v>25397.69999999999</v>
      </c>
      <c r="Z721" s="1256">
        <f t="shared" si="888"/>
        <v>21901.760000000017</v>
      </c>
      <c r="AA721" s="1256">
        <f t="shared" si="888"/>
        <v>12930.96</v>
      </c>
      <c r="AB721" s="1256">
        <f t="shared" si="888"/>
        <v>12930.96</v>
      </c>
      <c r="AC721" s="1256">
        <f t="shared" si="888"/>
        <v>12930.96</v>
      </c>
      <c r="AD721" s="1256">
        <f t="shared" si="888"/>
        <v>12930.96</v>
      </c>
      <c r="AE721" s="1256">
        <f t="shared" si="888"/>
        <v>99023.300000000017</v>
      </c>
      <c r="AF721" s="1256">
        <f t="shared" si="888"/>
        <v>251408.90000000002</v>
      </c>
      <c r="AG721" s="1254">
        <f t="shared" si="888"/>
        <v>1534689.3599999999</v>
      </c>
      <c r="AH721" s="1257">
        <f t="shared" si="888"/>
        <v>145550.56</v>
      </c>
      <c r="AI721" s="1257">
        <f t="shared" si="888"/>
        <v>0</v>
      </c>
      <c r="AJ721" s="1254">
        <f t="shared" si="888"/>
        <v>0</v>
      </c>
      <c r="AK721" s="1257">
        <f t="shared" si="888"/>
        <v>0</v>
      </c>
      <c r="AL721" s="1256">
        <f t="shared" si="888"/>
        <v>12930.96</v>
      </c>
      <c r="AM721" s="1256">
        <f t="shared" si="888"/>
        <v>12930.96</v>
      </c>
      <c r="AN721" s="1256">
        <f t="shared" si="888"/>
        <v>12930.96</v>
      </c>
      <c r="AO721" s="1256">
        <f t="shared" si="888"/>
        <v>12930.96</v>
      </c>
      <c r="AP721" s="1256">
        <f t="shared" si="888"/>
        <v>12930.96</v>
      </c>
      <c r="AQ721" s="1256">
        <f t="shared" si="888"/>
        <v>12930.96</v>
      </c>
      <c r="AR721" s="1256">
        <f t="shared" si="888"/>
        <v>77585.759999999995</v>
      </c>
      <c r="AS721" s="1256">
        <f t="shared" si="888"/>
        <v>12930.96</v>
      </c>
      <c r="AT721" s="1256">
        <f t="shared" si="888"/>
        <v>12930.96</v>
      </c>
      <c r="AU721" s="1256">
        <f t="shared" si="888"/>
        <v>12930.910000000011</v>
      </c>
      <c r="AV721" s="1256">
        <f t="shared" si="888"/>
        <v>2687.96</v>
      </c>
      <c r="AW721" s="1256">
        <f t="shared" si="888"/>
        <v>2687.7</v>
      </c>
      <c r="AX721" s="1256">
        <f t="shared" si="888"/>
        <v>2163.31</v>
      </c>
      <c r="AY721" s="1256">
        <f t="shared" si="888"/>
        <v>46331.80000000001</v>
      </c>
      <c r="AZ721" s="1256">
        <f t="shared" si="888"/>
        <v>123917.56000000001</v>
      </c>
      <c r="BA721" s="1254">
        <f t="shared" si="888"/>
        <v>1534689.3599999999</v>
      </c>
      <c r="BB721" s="1257">
        <f t="shared" si="888"/>
        <v>21633.000000000004</v>
      </c>
      <c r="BD721" s="1186">
        <f t="shared" si="829"/>
        <v>0</v>
      </c>
      <c r="BE721" s="1187">
        <f t="shared" si="830"/>
        <v>320766.66000000009</v>
      </c>
      <c r="BF721" s="1188">
        <f t="shared" si="831"/>
        <v>0</v>
      </c>
      <c r="BH721" s="1189"/>
      <c r="BI721" s="1190">
        <f t="shared" si="881"/>
        <v>0</v>
      </c>
      <c r="BJ721" s="1215"/>
    </row>
    <row r="722" spans="1:62" ht="13.35" hidden="1" customHeight="1" x14ac:dyDescent="0.2">
      <c r="A722" s="1165" t="str">
        <f t="shared" si="859"/>
        <v>приборы и лаборат.оборудование</v>
      </c>
      <c r="D722" s="2015" t="s">
        <v>978</v>
      </c>
      <c r="E722" s="2016"/>
      <c r="F722" s="1247"/>
      <c r="G722" s="1248" t="s">
        <v>817</v>
      </c>
      <c r="H722" s="1278">
        <f t="shared" si="885"/>
        <v>14300</v>
      </c>
      <c r="I722" s="1250"/>
      <c r="J722" s="1251"/>
      <c r="K722" s="2017">
        <f t="shared" si="886"/>
        <v>0</v>
      </c>
      <c r="L722" s="2018"/>
      <c r="M722" s="1252">
        <f t="shared" ref="M722:BB722" si="889">SUMIFS(M522:M700,$B$522:$B$700,$D722,$C$522:$C$700,$D$715)</f>
        <v>0</v>
      </c>
      <c r="N722" s="1250">
        <f t="shared" si="889"/>
        <v>0</v>
      </c>
      <c r="O722" s="1253">
        <f t="shared" si="889"/>
        <v>0</v>
      </c>
      <c r="P722" s="1254">
        <f t="shared" si="889"/>
        <v>0</v>
      </c>
      <c r="Q722" s="1255">
        <f t="shared" si="889"/>
        <v>0</v>
      </c>
      <c r="R722" s="1256">
        <f t="shared" si="889"/>
        <v>0</v>
      </c>
      <c r="S722" s="1256">
        <f t="shared" si="889"/>
        <v>0</v>
      </c>
      <c r="T722" s="1256">
        <f t="shared" si="889"/>
        <v>0</v>
      </c>
      <c r="U722" s="1256">
        <f t="shared" si="889"/>
        <v>0</v>
      </c>
      <c r="V722" s="1256">
        <f t="shared" si="889"/>
        <v>0</v>
      </c>
      <c r="W722" s="1256">
        <f t="shared" si="889"/>
        <v>0</v>
      </c>
      <c r="X722" s="1256">
        <f t="shared" si="889"/>
        <v>0</v>
      </c>
      <c r="Y722" s="1256">
        <f t="shared" si="889"/>
        <v>0</v>
      </c>
      <c r="Z722" s="1256">
        <f t="shared" si="889"/>
        <v>0</v>
      </c>
      <c r="AA722" s="1256">
        <f t="shared" si="889"/>
        <v>0</v>
      </c>
      <c r="AB722" s="1256">
        <f t="shared" si="889"/>
        <v>0</v>
      </c>
      <c r="AC722" s="1256">
        <f t="shared" si="889"/>
        <v>0</v>
      </c>
      <c r="AD722" s="1256">
        <f t="shared" si="889"/>
        <v>0</v>
      </c>
      <c r="AE722" s="1256">
        <f t="shared" si="889"/>
        <v>0</v>
      </c>
      <c r="AF722" s="1256">
        <f t="shared" si="889"/>
        <v>0</v>
      </c>
      <c r="AG722" s="1254">
        <f t="shared" si="889"/>
        <v>14300</v>
      </c>
      <c r="AH722" s="1257">
        <f t="shared" si="889"/>
        <v>0</v>
      </c>
      <c r="AI722" s="1257">
        <f t="shared" si="889"/>
        <v>0</v>
      </c>
      <c r="AJ722" s="1254">
        <f t="shared" si="889"/>
        <v>0</v>
      </c>
      <c r="AK722" s="1257">
        <f t="shared" si="889"/>
        <v>0</v>
      </c>
      <c r="AL722" s="1256">
        <f t="shared" si="889"/>
        <v>0</v>
      </c>
      <c r="AM722" s="1256">
        <f t="shared" si="889"/>
        <v>0</v>
      </c>
      <c r="AN722" s="1256">
        <f t="shared" si="889"/>
        <v>0</v>
      </c>
      <c r="AO722" s="1256">
        <f t="shared" si="889"/>
        <v>0</v>
      </c>
      <c r="AP722" s="1256">
        <f t="shared" si="889"/>
        <v>0</v>
      </c>
      <c r="AQ722" s="1256">
        <f t="shared" si="889"/>
        <v>0</v>
      </c>
      <c r="AR722" s="1256">
        <f t="shared" si="889"/>
        <v>0</v>
      </c>
      <c r="AS722" s="1256">
        <f t="shared" si="889"/>
        <v>0</v>
      </c>
      <c r="AT722" s="1256">
        <f t="shared" si="889"/>
        <v>0</v>
      </c>
      <c r="AU722" s="1256">
        <f t="shared" si="889"/>
        <v>0</v>
      </c>
      <c r="AV722" s="1256">
        <f t="shared" si="889"/>
        <v>0</v>
      </c>
      <c r="AW722" s="1256">
        <f t="shared" si="889"/>
        <v>0</v>
      </c>
      <c r="AX722" s="1256">
        <f t="shared" si="889"/>
        <v>0</v>
      </c>
      <c r="AY722" s="1256">
        <f t="shared" si="889"/>
        <v>0</v>
      </c>
      <c r="AZ722" s="1256">
        <f t="shared" si="889"/>
        <v>0</v>
      </c>
      <c r="BA722" s="1254">
        <f t="shared" si="889"/>
        <v>14300</v>
      </c>
      <c r="BB722" s="1257">
        <f t="shared" si="889"/>
        <v>0</v>
      </c>
      <c r="BD722" s="1186">
        <f t="shared" si="829"/>
        <v>0</v>
      </c>
      <c r="BE722" s="1187">
        <f t="shared" si="830"/>
        <v>0</v>
      </c>
      <c r="BF722" s="1188">
        <f t="shared" si="831"/>
        <v>0</v>
      </c>
      <c r="BH722" s="1189"/>
      <c r="BI722" s="1190">
        <f t="shared" si="881"/>
        <v>0</v>
      </c>
      <c r="BJ722" s="1215"/>
    </row>
    <row r="723" spans="1:62" ht="13.35" hidden="1" customHeight="1" x14ac:dyDescent="0.2">
      <c r="A723" s="1165" t="str">
        <f t="shared" si="859"/>
        <v>вычислительная техника</v>
      </c>
      <c r="D723" s="2015" t="s">
        <v>981</v>
      </c>
      <c r="E723" s="2016"/>
      <c r="F723" s="1247"/>
      <c r="G723" s="1248" t="s">
        <v>817</v>
      </c>
      <c r="H723" s="1278">
        <f t="shared" si="885"/>
        <v>0</v>
      </c>
      <c r="I723" s="1250"/>
      <c r="J723" s="1251"/>
      <c r="K723" s="2017">
        <f t="shared" si="886"/>
        <v>0</v>
      </c>
      <c r="L723" s="2018"/>
      <c r="M723" s="1252">
        <f t="shared" ref="M723:BB723" si="890">SUMIFS(M522:M700,$B$522:$B$700,$D723,$C$522:$C$700,$D$715)</f>
        <v>0</v>
      </c>
      <c r="N723" s="1250">
        <f t="shared" si="890"/>
        <v>0</v>
      </c>
      <c r="O723" s="1253">
        <f t="shared" si="890"/>
        <v>0</v>
      </c>
      <c r="P723" s="1254">
        <f t="shared" si="890"/>
        <v>0</v>
      </c>
      <c r="Q723" s="1255">
        <f t="shared" si="890"/>
        <v>0</v>
      </c>
      <c r="R723" s="1256">
        <f t="shared" si="890"/>
        <v>0</v>
      </c>
      <c r="S723" s="1256">
        <f t="shared" si="890"/>
        <v>0</v>
      </c>
      <c r="T723" s="1256">
        <f t="shared" si="890"/>
        <v>0</v>
      </c>
      <c r="U723" s="1256">
        <f t="shared" si="890"/>
        <v>0</v>
      </c>
      <c r="V723" s="1256">
        <f t="shared" si="890"/>
        <v>0</v>
      </c>
      <c r="W723" s="1256">
        <f t="shared" si="890"/>
        <v>0</v>
      </c>
      <c r="X723" s="1256">
        <f t="shared" si="890"/>
        <v>0</v>
      </c>
      <c r="Y723" s="1256">
        <f t="shared" si="890"/>
        <v>0</v>
      </c>
      <c r="Z723" s="1256">
        <f t="shared" si="890"/>
        <v>0</v>
      </c>
      <c r="AA723" s="1256">
        <f t="shared" si="890"/>
        <v>0</v>
      </c>
      <c r="AB723" s="1256">
        <f t="shared" si="890"/>
        <v>0</v>
      </c>
      <c r="AC723" s="1256">
        <f t="shared" si="890"/>
        <v>0</v>
      </c>
      <c r="AD723" s="1256">
        <f t="shared" si="890"/>
        <v>0</v>
      </c>
      <c r="AE723" s="1256">
        <f t="shared" si="890"/>
        <v>0</v>
      </c>
      <c r="AF723" s="1256">
        <f t="shared" si="890"/>
        <v>0</v>
      </c>
      <c r="AG723" s="1254">
        <f t="shared" si="890"/>
        <v>0</v>
      </c>
      <c r="AH723" s="1257">
        <f t="shared" si="890"/>
        <v>0</v>
      </c>
      <c r="AI723" s="1257">
        <f t="shared" si="890"/>
        <v>0</v>
      </c>
      <c r="AJ723" s="1254">
        <f t="shared" si="890"/>
        <v>0</v>
      </c>
      <c r="AK723" s="1257">
        <f t="shared" si="890"/>
        <v>0</v>
      </c>
      <c r="AL723" s="1256">
        <f t="shared" si="890"/>
        <v>0</v>
      </c>
      <c r="AM723" s="1256">
        <f t="shared" si="890"/>
        <v>0</v>
      </c>
      <c r="AN723" s="1256">
        <f t="shared" si="890"/>
        <v>0</v>
      </c>
      <c r="AO723" s="1256">
        <f t="shared" si="890"/>
        <v>0</v>
      </c>
      <c r="AP723" s="1256">
        <f t="shared" si="890"/>
        <v>0</v>
      </c>
      <c r="AQ723" s="1256">
        <f t="shared" si="890"/>
        <v>0</v>
      </c>
      <c r="AR723" s="1256">
        <f t="shared" si="890"/>
        <v>0</v>
      </c>
      <c r="AS723" s="1256">
        <f t="shared" si="890"/>
        <v>0</v>
      </c>
      <c r="AT723" s="1256">
        <f t="shared" si="890"/>
        <v>0</v>
      </c>
      <c r="AU723" s="1256">
        <f t="shared" si="890"/>
        <v>0</v>
      </c>
      <c r="AV723" s="1256">
        <f t="shared" si="890"/>
        <v>0</v>
      </c>
      <c r="AW723" s="1256">
        <f t="shared" si="890"/>
        <v>0</v>
      </c>
      <c r="AX723" s="1256">
        <f t="shared" si="890"/>
        <v>0</v>
      </c>
      <c r="AY723" s="1256">
        <f t="shared" si="890"/>
        <v>0</v>
      </c>
      <c r="AZ723" s="1256">
        <f t="shared" si="890"/>
        <v>0</v>
      </c>
      <c r="BA723" s="1254">
        <f t="shared" si="890"/>
        <v>0</v>
      </c>
      <c r="BB723" s="1257">
        <f t="shared" si="890"/>
        <v>0</v>
      </c>
      <c r="BD723" s="1186">
        <f t="shared" si="829"/>
        <v>0</v>
      </c>
      <c r="BE723" s="1187">
        <f t="shared" si="830"/>
        <v>0</v>
      </c>
      <c r="BF723" s="1188">
        <f t="shared" si="831"/>
        <v>0</v>
      </c>
      <c r="BH723" s="1189"/>
      <c r="BI723" s="1190">
        <f t="shared" si="881"/>
        <v>0</v>
      </c>
      <c r="BJ723" s="1215"/>
    </row>
    <row r="724" spans="1:62" ht="13.35" hidden="1" customHeight="1" x14ac:dyDescent="0.2">
      <c r="A724" s="1165" t="str">
        <f t="shared" si="859"/>
        <v>прочие машины</v>
      </c>
      <c r="D724" s="2015" t="s">
        <v>998</v>
      </c>
      <c r="E724" s="2016"/>
      <c r="F724" s="1247"/>
      <c r="G724" s="1248" t="s">
        <v>817</v>
      </c>
      <c r="H724" s="1278">
        <f t="shared" si="885"/>
        <v>164067.79999999999</v>
      </c>
      <c r="I724" s="1250"/>
      <c r="J724" s="1251"/>
      <c r="K724" s="2017">
        <f t="shared" si="886"/>
        <v>142352.71</v>
      </c>
      <c r="L724" s="2018"/>
      <c r="M724" s="1252">
        <f t="shared" ref="M724:BB724" si="891">SUMIFS(M522:M700,$B$522:$B$700,$D724,$C$522:$C$700,$D$715)</f>
        <v>0</v>
      </c>
      <c r="N724" s="1250">
        <f t="shared" si="891"/>
        <v>5145.2700000000004</v>
      </c>
      <c r="O724" s="1253">
        <f t="shared" si="891"/>
        <v>0</v>
      </c>
      <c r="P724" s="1254">
        <f t="shared" si="891"/>
        <v>0</v>
      </c>
      <c r="Q724" s="1255">
        <f t="shared" si="891"/>
        <v>0</v>
      </c>
      <c r="R724" s="1256">
        <f t="shared" si="891"/>
        <v>1715.09</v>
      </c>
      <c r="S724" s="1256">
        <f t="shared" si="891"/>
        <v>1715.09</v>
      </c>
      <c r="T724" s="1256">
        <f t="shared" si="891"/>
        <v>1715.09</v>
      </c>
      <c r="U724" s="1256">
        <f t="shared" si="891"/>
        <v>1715.09</v>
      </c>
      <c r="V724" s="1256">
        <f t="shared" si="891"/>
        <v>1715.09</v>
      </c>
      <c r="W724" s="1256">
        <f t="shared" si="891"/>
        <v>1715.09</v>
      </c>
      <c r="X724" s="1256">
        <f t="shared" si="891"/>
        <v>10290.539999999999</v>
      </c>
      <c r="Y724" s="1256">
        <f t="shared" si="891"/>
        <v>1715.09</v>
      </c>
      <c r="Z724" s="1256">
        <f t="shared" si="891"/>
        <v>1715.09</v>
      </c>
      <c r="AA724" s="1256">
        <f t="shared" si="891"/>
        <v>1715.09</v>
      </c>
      <c r="AB724" s="1256">
        <f t="shared" si="891"/>
        <v>1715.09</v>
      </c>
      <c r="AC724" s="1256">
        <f t="shared" si="891"/>
        <v>1715.09</v>
      </c>
      <c r="AD724" s="1256">
        <f t="shared" si="891"/>
        <v>1715.09</v>
      </c>
      <c r="AE724" s="1256">
        <f t="shared" si="891"/>
        <v>10290.539999999999</v>
      </c>
      <c r="AF724" s="1256">
        <f t="shared" si="891"/>
        <v>20581.079999999998</v>
      </c>
      <c r="AG724" s="1254">
        <f t="shared" si="891"/>
        <v>164067.79999999999</v>
      </c>
      <c r="AH724" s="1257">
        <f t="shared" si="891"/>
        <v>121771.62999999999</v>
      </c>
      <c r="AI724" s="1257">
        <f t="shared" si="891"/>
        <v>0</v>
      </c>
      <c r="AJ724" s="1254">
        <f t="shared" si="891"/>
        <v>0</v>
      </c>
      <c r="AK724" s="1257">
        <f t="shared" si="891"/>
        <v>0</v>
      </c>
      <c r="AL724" s="1256">
        <f t="shared" si="891"/>
        <v>1715.09</v>
      </c>
      <c r="AM724" s="1256">
        <f t="shared" si="891"/>
        <v>1715.09</v>
      </c>
      <c r="AN724" s="1256">
        <f t="shared" si="891"/>
        <v>1715.09</v>
      </c>
      <c r="AO724" s="1256">
        <f t="shared" si="891"/>
        <v>1715.09</v>
      </c>
      <c r="AP724" s="1256">
        <f t="shared" si="891"/>
        <v>1715.09</v>
      </c>
      <c r="AQ724" s="1256">
        <f t="shared" si="891"/>
        <v>1715.09</v>
      </c>
      <c r="AR724" s="1256">
        <f t="shared" si="891"/>
        <v>10290.539999999999</v>
      </c>
      <c r="AS724" s="1256">
        <f t="shared" si="891"/>
        <v>1715.09</v>
      </c>
      <c r="AT724" s="1256">
        <f t="shared" si="891"/>
        <v>1715.09</v>
      </c>
      <c r="AU724" s="1256">
        <f t="shared" si="891"/>
        <v>1715.09</v>
      </c>
      <c r="AV724" s="1256">
        <f t="shared" si="891"/>
        <v>1715.09</v>
      </c>
      <c r="AW724" s="1256">
        <f t="shared" si="891"/>
        <v>1715.09</v>
      </c>
      <c r="AX724" s="1256">
        <f t="shared" si="891"/>
        <v>1715.09</v>
      </c>
      <c r="AY724" s="1256">
        <f t="shared" si="891"/>
        <v>10290.539999999999</v>
      </c>
      <c r="AZ724" s="1256">
        <f t="shared" si="891"/>
        <v>20581.079999999998</v>
      </c>
      <c r="BA724" s="1254">
        <f t="shared" si="891"/>
        <v>164067.79999999999</v>
      </c>
      <c r="BB724" s="1257">
        <f t="shared" si="891"/>
        <v>101190.54999999999</v>
      </c>
      <c r="BD724" s="1186">
        <f t="shared" si="829"/>
        <v>0</v>
      </c>
      <c r="BE724" s="1187">
        <f t="shared" si="830"/>
        <v>137207.44</v>
      </c>
      <c r="BF724" s="1188">
        <f t="shared" si="831"/>
        <v>0</v>
      </c>
      <c r="BH724" s="1189"/>
      <c r="BI724" s="1190">
        <f t="shared" si="881"/>
        <v>0</v>
      </c>
      <c r="BJ724" s="1215"/>
    </row>
    <row r="725" spans="1:62" ht="13.35" hidden="1" customHeight="1" x14ac:dyDescent="0.2">
      <c r="A725" s="1165" t="str">
        <f t="shared" si="859"/>
        <v>Транспортные средства</v>
      </c>
      <c r="D725" s="2015" t="s">
        <v>1029</v>
      </c>
      <c r="E725" s="2016"/>
      <c r="F725" s="1247"/>
      <c r="G725" s="1248" t="s">
        <v>817</v>
      </c>
      <c r="H725" s="1278">
        <f t="shared" si="885"/>
        <v>4074097.83</v>
      </c>
      <c r="I725" s="1250"/>
      <c r="J725" s="1251"/>
      <c r="K725" s="2017">
        <f t="shared" si="886"/>
        <v>2890640.0700000003</v>
      </c>
      <c r="L725" s="2018"/>
      <c r="M725" s="1252">
        <f t="shared" ref="M725:BB725" si="892">SUMIFS(M522:M700,$B$522:$B$700,$D725,$C$522:$C$700,$D$715)</f>
        <v>0</v>
      </c>
      <c r="N725" s="1250">
        <f t="shared" si="892"/>
        <v>120611.13</v>
      </c>
      <c r="O725" s="1253">
        <f t="shared" si="892"/>
        <v>0</v>
      </c>
      <c r="P725" s="1254">
        <f t="shared" si="892"/>
        <v>0</v>
      </c>
      <c r="Q725" s="1255">
        <f t="shared" si="892"/>
        <v>0</v>
      </c>
      <c r="R725" s="1256">
        <f t="shared" si="892"/>
        <v>40203.71</v>
      </c>
      <c r="S725" s="1256">
        <f t="shared" si="892"/>
        <v>40203.71</v>
      </c>
      <c r="T725" s="1256">
        <f t="shared" si="892"/>
        <v>40203.71</v>
      </c>
      <c r="U725" s="1256">
        <f t="shared" si="892"/>
        <v>40203.71</v>
      </c>
      <c r="V725" s="1256">
        <f t="shared" si="892"/>
        <v>40203.71</v>
      </c>
      <c r="W725" s="1256">
        <f t="shared" si="892"/>
        <v>40203.71</v>
      </c>
      <c r="X725" s="1256">
        <f t="shared" si="892"/>
        <v>241222.26</v>
      </c>
      <c r="Y725" s="1256">
        <f t="shared" si="892"/>
        <v>40203.71</v>
      </c>
      <c r="Z725" s="1256">
        <f t="shared" si="892"/>
        <v>40203.71</v>
      </c>
      <c r="AA725" s="1256">
        <f t="shared" si="892"/>
        <v>40203.71</v>
      </c>
      <c r="AB725" s="1256">
        <f t="shared" si="892"/>
        <v>40203.71</v>
      </c>
      <c r="AC725" s="1256">
        <f t="shared" si="892"/>
        <v>40203.71</v>
      </c>
      <c r="AD725" s="1256">
        <f t="shared" si="892"/>
        <v>40203.71</v>
      </c>
      <c r="AE725" s="1256">
        <f t="shared" si="892"/>
        <v>241222.26</v>
      </c>
      <c r="AF725" s="1256">
        <f t="shared" si="892"/>
        <v>482444.52</v>
      </c>
      <c r="AG725" s="1254">
        <f t="shared" si="892"/>
        <v>4074097.83</v>
      </c>
      <c r="AH725" s="1257">
        <f t="shared" si="892"/>
        <v>2408195.5500000003</v>
      </c>
      <c r="AI725" s="1257">
        <f t="shared" si="892"/>
        <v>0</v>
      </c>
      <c r="AJ725" s="1254">
        <f t="shared" si="892"/>
        <v>0</v>
      </c>
      <c r="AK725" s="1257">
        <f t="shared" si="892"/>
        <v>0</v>
      </c>
      <c r="AL725" s="1256">
        <f t="shared" si="892"/>
        <v>40203.71</v>
      </c>
      <c r="AM725" s="1256">
        <f t="shared" si="892"/>
        <v>40203.71</v>
      </c>
      <c r="AN725" s="1256">
        <f t="shared" si="892"/>
        <v>40203.71</v>
      </c>
      <c r="AO725" s="1256">
        <f t="shared" si="892"/>
        <v>40203.71</v>
      </c>
      <c r="AP725" s="1256">
        <f t="shared" si="892"/>
        <v>40203.71</v>
      </c>
      <c r="AQ725" s="1256">
        <f t="shared" si="892"/>
        <v>40203.71</v>
      </c>
      <c r="AR725" s="1256">
        <f t="shared" si="892"/>
        <v>241222.26</v>
      </c>
      <c r="AS725" s="1256">
        <f t="shared" si="892"/>
        <v>40203.71</v>
      </c>
      <c r="AT725" s="1256">
        <f t="shared" si="892"/>
        <v>40203.71</v>
      </c>
      <c r="AU725" s="1256">
        <f t="shared" si="892"/>
        <v>40203.71</v>
      </c>
      <c r="AV725" s="1256">
        <f t="shared" si="892"/>
        <v>40203.71</v>
      </c>
      <c r="AW725" s="1256">
        <f t="shared" si="892"/>
        <v>40203.71</v>
      </c>
      <c r="AX725" s="1256">
        <f t="shared" si="892"/>
        <v>40203.71</v>
      </c>
      <c r="AY725" s="1256">
        <f t="shared" si="892"/>
        <v>241222.26</v>
      </c>
      <c r="AZ725" s="1256">
        <f t="shared" si="892"/>
        <v>482444.52</v>
      </c>
      <c r="BA725" s="1254">
        <f t="shared" si="892"/>
        <v>4074097.83</v>
      </c>
      <c r="BB725" s="1257">
        <f t="shared" si="892"/>
        <v>1925751.0300000003</v>
      </c>
      <c r="BD725" s="1186">
        <f t="shared" si="829"/>
        <v>0</v>
      </c>
      <c r="BE725" s="1187">
        <f t="shared" si="830"/>
        <v>2770028.9400000004</v>
      </c>
      <c r="BF725" s="1188">
        <f t="shared" si="831"/>
        <v>0</v>
      </c>
      <c r="BH725" s="1189"/>
      <c r="BI725" s="1190">
        <f t="shared" si="881"/>
        <v>0</v>
      </c>
      <c r="BJ725" s="1215"/>
    </row>
    <row r="726" spans="1:62" ht="13.35" hidden="1" customHeight="1" x14ac:dyDescent="0.2">
      <c r="A726" s="1165" t="str">
        <f t="shared" si="859"/>
        <v>Инструмент</v>
      </c>
      <c r="D726" s="2015" t="s">
        <v>1084</v>
      </c>
      <c r="E726" s="2016"/>
      <c r="F726" s="1247"/>
      <c r="G726" s="1248" t="s">
        <v>817</v>
      </c>
      <c r="H726" s="1278">
        <f t="shared" si="885"/>
        <v>0</v>
      </c>
      <c r="I726" s="1250"/>
      <c r="J726" s="1251"/>
      <c r="K726" s="2017">
        <f t="shared" si="886"/>
        <v>0</v>
      </c>
      <c r="L726" s="2018"/>
      <c r="M726" s="1252">
        <f t="shared" ref="M726:BB726" si="893">SUMIFS(M522:M700,$B$522:$B$700,$D726,$C$522:$C$700,$D$715)</f>
        <v>0</v>
      </c>
      <c r="N726" s="1250">
        <f t="shared" si="893"/>
        <v>0</v>
      </c>
      <c r="O726" s="1253">
        <f t="shared" si="893"/>
        <v>0</v>
      </c>
      <c r="P726" s="1254">
        <f t="shared" si="893"/>
        <v>0</v>
      </c>
      <c r="Q726" s="1255">
        <f t="shared" si="893"/>
        <v>0</v>
      </c>
      <c r="R726" s="1256">
        <f t="shared" si="893"/>
        <v>0</v>
      </c>
      <c r="S726" s="1256">
        <f t="shared" si="893"/>
        <v>0</v>
      </c>
      <c r="T726" s="1256">
        <f t="shared" si="893"/>
        <v>0</v>
      </c>
      <c r="U726" s="1256">
        <f t="shared" si="893"/>
        <v>0</v>
      </c>
      <c r="V726" s="1256">
        <f t="shared" si="893"/>
        <v>0</v>
      </c>
      <c r="W726" s="1256">
        <f t="shared" si="893"/>
        <v>0</v>
      </c>
      <c r="X726" s="1256">
        <f t="shared" si="893"/>
        <v>0</v>
      </c>
      <c r="Y726" s="1256">
        <f t="shared" si="893"/>
        <v>0</v>
      </c>
      <c r="Z726" s="1256">
        <f t="shared" si="893"/>
        <v>0</v>
      </c>
      <c r="AA726" s="1256">
        <f t="shared" si="893"/>
        <v>0</v>
      </c>
      <c r="AB726" s="1256">
        <f t="shared" si="893"/>
        <v>0</v>
      </c>
      <c r="AC726" s="1256">
        <f t="shared" si="893"/>
        <v>0</v>
      </c>
      <c r="AD726" s="1256">
        <f t="shared" si="893"/>
        <v>0</v>
      </c>
      <c r="AE726" s="1256">
        <f t="shared" si="893"/>
        <v>0</v>
      </c>
      <c r="AF726" s="1256">
        <f t="shared" si="893"/>
        <v>0</v>
      </c>
      <c r="AG726" s="1254">
        <f t="shared" si="893"/>
        <v>0</v>
      </c>
      <c r="AH726" s="1257">
        <f t="shared" si="893"/>
        <v>0</v>
      </c>
      <c r="AI726" s="1257">
        <f t="shared" si="893"/>
        <v>0</v>
      </c>
      <c r="AJ726" s="1254">
        <f t="shared" si="893"/>
        <v>0</v>
      </c>
      <c r="AK726" s="1257">
        <f t="shared" si="893"/>
        <v>0</v>
      </c>
      <c r="AL726" s="1256">
        <f t="shared" si="893"/>
        <v>0</v>
      </c>
      <c r="AM726" s="1256">
        <f t="shared" si="893"/>
        <v>0</v>
      </c>
      <c r="AN726" s="1256">
        <f t="shared" si="893"/>
        <v>0</v>
      </c>
      <c r="AO726" s="1256">
        <f t="shared" si="893"/>
        <v>0</v>
      </c>
      <c r="AP726" s="1256">
        <f t="shared" si="893"/>
        <v>0</v>
      </c>
      <c r="AQ726" s="1256">
        <f t="shared" si="893"/>
        <v>0</v>
      </c>
      <c r="AR726" s="1256">
        <f t="shared" si="893"/>
        <v>0</v>
      </c>
      <c r="AS726" s="1256">
        <f t="shared" si="893"/>
        <v>0</v>
      </c>
      <c r="AT726" s="1256">
        <f t="shared" si="893"/>
        <v>0</v>
      </c>
      <c r="AU726" s="1256">
        <f t="shared" si="893"/>
        <v>0</v>
      </c>
      <c r="AV726" s="1256">
        <f t="shared" si="893"/>
        <v>0</v>
      </c>
      <c r="AW726" s="1256">
        <f t="shared" si="893"/>
        <v>0</v>
      </c>
      <c r="AX726" s="1256">
        <f t="shared" si="893"/>
        <v>0</v>
      </c>
      <c r="AY726" s="1256">
        <f t="shared" si="893"/>
        <v>0</v>
      </c>
      <c r="AZ726" s="1256">
        <f t="shared" si="893"/>
        <v>0</v>
      </c>
      <c r="BA726" s="1254">
        <f t="shared" si="893"/>
        <v>0</v>
      </c>
      <c r="BB726" s="1257">
        <f t="shared" si="893"/>
        <v>0</v>
      </c>
      <c r="BD726" s="1186">
        <f t="shared" si="829"/>
        <v>0</v>
      </c>
      <c r="BE726" s="1187">
        <f t="shared" si="830"/>
        <v>0</v>
      </c>
      <c r="BF726" s="1188">
        <f t="shared" si="831"/>
        <v>0</v>
      </c>
      <c r="BH726" s="1189"/>
      <c r="BI726" s="1190">
        <f t="shared" si="881"/>
        <v>0</v>
      </c>
      <c r="BJ726" s="1215"/>
    </row>
    <row r="727" spans="1:62" ht="13.35" hidden="1" customHeight="1" x14ac:dyDescent="0.2">
      <c r="A727" s="1165" t="str">
        <f t="shared" si="859"/>
        <v>Производственный инвентарь</v>
      </c>
      <c r="D727" s="2015" t="s">
        <v>1047</v>
      </c>
      <c r="E727" s="2016"/>
      <c r="F727" s="1247"/>
      <c r="G727" s="1248" t="s">
        <v>817</v>
      </c>
      <c r="H727" s="1278">
        <f t="shared" si="885"/>
        <v>12898583.42</v>
      </c>
      <c r="I727" s="1250"/>
      <c r="J727" s="1251"/>
      <c r="K727" s="2017">
        <f t="shared" si="886"/>
        <v>12353863.010000002</v>
      </c>
      <c r="L727" s="2018"/>
      <c r="M727" s="1252">
        <f t="shared" ref="M727:BB727" si="894">SUMIFS(M522:M700,$B$522:$B$700,$D727,$C$522:$C$700,$D$715)</f>
        <v>0</v>
      </c>
      <c r="N727" s="1250">
        <f t="shared" si="894"/>
        <v>363820.41000000003</v>
      </c>
      <c r="O727" s="1253">
        <f t="shared" si="894"/>
        <v>0</v>
      </c>
      <c r="P727" s="1254">
        <f t="shared" si="894"/>
        <v>0</v>
      </c>
      <c r="Q727" s="1255">
        <f t="shared" si="894"/>
        <v>0</v>
      </c>
      <c r="R727" s="1256">
        <f t="shared" si="894"/>
        <v>121273.47</v>
      </c>
      <c r="S727" s="1256">
        <f t="shared" si="894"/>
        <v>121273.47</v>
      </c>
      <c r="T727" s="1256">
        <f t="shared" si="894"/>
        <v>121273.47</v>
      </c>
      <c r="U727" s="1256">
        <f t="shared" si="894"/>
        <v>121273.47</v>
      </c>
      <c r="V727" s="1256">
        <f t="shared" si="894"/>
        <v>121273.47</v>
      </c>
      <c r="W727" s="1256">
        <f t="shared" si="894"/>
        <v>121273.47</v>
      </c>
      <c r="X727" s="1256">
        <f t="shared" si="894"/>
        <v>727640.82000000007</v>
      </c>
      <c r="Y727" s="1256">
        <f t="shared" si="894"/>
        <v>121273.47</v>
      </c>
      <c r="Z727" s="1256">
        <f t="shared" si="894"/>
        <v>121273.47</v>
      </c>
      <c r="AA727" s="1256">
        <f t="shared" si="894"/>
        <v>121273.47</v>
      </c>
      <c r="AB727" s="1256">
        <f t="shared" si="894"/>
        <v>121273.47</v>
      </c>
      <c r="AC727" s="1256">
        <f t="shared" si="894"/>
        <v>121273.47</v>
      </c>
      <c r="AD727" s="1256">
        <f t="shared" si="894"/>
        <v>121273.47</v>
      </c>
      <c r="AE727" s="1256">
        <f t="shared" si="894"/>
        <v>727640.82000000007</v>
      </c>
      <c r="AF727" s="1256">
        <f t="shared" si="894"/>
        <v>1455281.6400000001</v>
      </c>
      <c r="AG727" s="1254">
        <f t="shared" si="894"/>
        <v>12898583.42</v>
      </c>
      <c r="AH727" s="1257">
        <f t="shared" si="894"/>
        <v>10898581.370000001</v>
      </c>
      <c r="AI727" s="1257">
        <f t="shared" si="894"/>
        <v>0</v>
      </c>
      <c r="AJ727" s="1254">
        <f t="shared" si="894"/>
        <v>0</v>
      </c>
      <c r="AK727" s="1257">
        <f t="shared" si="894"/>
        <v>0</v>
      </c>
      <c r="AL727" s="1256">
        <f t="shared" si="894"/>
        <v>121273.47</v>
      </c>
      <c r="AM727" s="1256">
        <f t="shared" si="894"/>
        <v>121273.47</v>
      </c>
      <c r="AN727" s="1256">
        <f t="shared" si="894"/>
        <v>121273.47</v>
      </c>
      <c r="AO727" s="1256">
        <f t="shared" si="894"/>
        <v>121273.47</v>
      </c>
      <c r="AP727" s="1256">
        <f t="shared" si="894"/>
        <v>121273.47</v>
      </c>
      <c r="AQ727" s="1256">
        <f t="shared" si="894"/>
        <v>121273.47</v>
      </c>
      <c r="AR727" s="1256">
        <f t="shared" si="894"/>
        <v>727640.82000000007</v>
      </c>
      <c r="AS727" s="1256">
        <f t="shared" si="894"/>
        <v>121273.47</v>
      </c>
      <c r="AT727" s="1256">
        <f t="shared" si="894"/>
        <v>121273.47</v>
      </c>
      <c r="AU727" s="1256">
        <f t="shared" si="894"/>
        <v>121273.47</v>
      </c>
      <c r="AV727" s="1256">
        <f t="shared" si="894"/>
        <v>121273.47</v>
      </c>
      <c r="AW727" s="1256">
        <f t="shared" si="894"/>
        <v>121273.47</v>
      </c>
      <c r="AX727" s="1256">
        <f t="shared" si="894"/>
        <v>121273.47</v>
      </c>
      <c r="AY727" s="1256">
        <f t="shared" si="894"/>
        <v>727640.82000000007</v>
      </c>
      <c r="AZ727" s="1256">
        <f t="shared" si="894"/>
        <v>1455281.6400000001</v>
      </c>
      <c r="BA727" s="1254">
        <f t="shared" si="894"/>
        <v>12898583.42</v>
      </c>
      <c r="BB727" s="1257">
        <f t="shared" si="894"/>
        <v>9443299.7300000004</v>
      </c>
      <c r="BD727" s="1186">
        <f t="shared" si="829"/>
        <v>0</v>
      </c>
      <c r="BE727" s="1187">
        <f t="shared" si="830"/>
        <v>11990042.6</v>
      </c>
      <c r="BF727" s="1188">
        <f t="shared" si="831"/>
        <v>0</v>
      </c>
      <c r="BH727" s="1189"/>
      <c r="BI727" s="1190">
        <f t="shared" si="881"/>
        <v>0</v>
      </c>
      <c r="BJ727" s="1215"/>
    </row>
    <row r="728" spans="1:62" ht="13.35" hidden="1" customHeight="1" thickBot="1" x14ac:dyDescent="0.25">
      <c r="A728" s="1165" t="str">
        <f t="shared" si="859"/>
        <v>Прочие основные производственные фонды</v>
      </c>
      <c r="D728" s="2015" t="s">
        <v>1078</v>
      </c>
      <c r="E728" s="2016"/>
      <c r="F728" s="1247"/>
      <c r="G728" s="1248" t="s">
        <v>817</v>
      </c>
      <c r="H728" s="1278">
        <f t="shared" si="885"/>
        <v>572147.18999999994</v>
      </c>
      <c r="I728" s="1250"/>
      <c r="J728" s="1251"/>
      <c r="K728" s="2017">
        <f t="shared" si="886"/>
        <v>572147.18999999994</v>
      </c>
      <c r="L728" s="2018"/>
      <c r="M728" s="1252">
        <f t="shared" ref="M728:BB728" si="895">SUMIFS(M522:M700,$B$522:$B$700,$D728,$C$522:$C$700,$D$715)</f>
        <v>0</v>
      </c>
      <c r="N728" s="1250">
        <f t="shared" si="895"/>
        <v>0</v>
      </c>
      <c r="O728" s="1253">
        <f t="shared" si="895"/>
        <v>0</v>
      </c>
      <c r="P728" s="1254">
        <f t="shared" si="895"/>
        <v>0</v>
      </c>
      <c r="Q728" s="1255">
        <f t="shared" si="895"/>
        <v>0</v>
      </c>
      <c r="R728" s="1256">
        <f t="shared" si="895"/>
        <v>0</v>
      </c>
      <c r="S728" s="1256">
        <f t="shared" si="895"/>
        <v>0</v>
      </c>
      <c r="T728" s="1256">
        <f t="shared" si="895"/>
        <v>0</v>
      </c>
      <c r="U728" s="1256">
        <f t="shared" si="895"/>
        <v>0</v>
      </c>
      <c r="V728" s="1256">
        <f t="shared" si="895"/>
        <v>0</v>
      </c>
      <c r="W728" s="1256">
        <f t="shared" si="895"/>
        <v>0</v>
      </c>
      <c r="X728" s="1256">
        <f t="shared" si="895"/>
        <v>0</v>
      </c>
      <c r="Y728" s="1256">
        <f t="shared" si="895"/>
        <v>0</v>
      </c>
      <c r="Z728" s="1256">
        <f t="shared" si="895"/>
        <v>0</v>
      </c>
      <c r="AA728" s="1256">
        <f t="shared" si="895"/>
        <v>0</v>
      </c>
      <c r="AB728" s="1256">
        <f t="shared" si="895"/>
        <v>0</v>
      </c>
      <c r="AC728" s="1256">
        <f t="shared" si="895"/>
        <v>0</v>
      </c>
      <c r="AD728" s="1256">
        <f t="shared" si="895"/>
        <v>0</v>
      </c>
      <c r="AE728" s="1256">
        <f t="shared" si="895"/>
        <v>0</v>
      </c>
      <c r="AF728" s="1256">
        <f t="shared" si="895"/>
        <v>0</v>
      </c>
      <c r="AG728" s="1254">
        <f t="shared" si="895"/>
        <v>572147.18999999994</v>
      </c>
      <c r="AH728" s="1257">
        <f t="shared" si="895"/>
        <v>572147.18999999994</v>
      </c>
      <c r="AI728" s="1257">
        <f t="shared" si="895"/>
        <v>0</v>
      </c>
      <c r="AJ728" s="1254">
        <f t="shared" si="895"/>
        <v>0</v>
      </c>
      <c r="AK728" s="1257">
        <f t="shared" si="895"/>
        <v>0</v>
      </c>
      <c r="AL728" s="1256">
        <f t="shared" si="895"/>
        <v>0</v>
      </c>
      <c r="AM728" s="1256">
        <f t="shared" si="895"/>
        <v>0</v>
      </c>
      <c r="AN728" s="1256">
        <f t="shared" si="895"/>
        <v>0</v>
      </c>
      <c r="AO728" s="1256">
        <f t="shared" si="895"/>
        <v>0</v>
      </c>
      <c r="AP728" s="1256">
        <f t="shared" si="895"/>
        <v>0</v>
      </c>
      <c r="AQ728" s="1256">
        <f t="shared" si="895"/>
        <v>0</v>
      </c>
      <c r="AR728" s="1256">
        <f t="shared" si="895"/>
        <v>0</v>
      </c>
      <c r="AS728" s="1256">
        <f t="shared" si="895"/>
        <v>0</v>
      </c>
      <c r="AT728" s="1256">
        <f t="shared" si="895"/>
        <v>0</v>
      </c>
      <c r="AU728" s="1256">
        <f t="shared" si="895"/>
        <v>0</v>
      </c>
      <c r="AV728" s="1256">
        <f t="shared" si="895"/>
        <v>0</v>
      </c>
      <c r="AW728" s="1256">
        <f t="shared" si="895"/>
        <v>0</v>
      </c>
      <c r="AX728" s="1256">
        <f t="shared" si="895"/>
        <v>0</v>
      </c>
      <c r="AY728" s="1256">
        <f t="shared" si="895"/>
        <v>0</v>
      </c>
      <c r="AZ728" s="1256">
        <f t="shared" si="895"/>
        <v>0</v>
      </c>
      <c r="BA728" s="1254">
        <f t="shared" si="895"/>
        <v>572147.18999999994</v>
      </c>
      <c r="BB728" s="1257">
        <f t="shared" si="895"/>
        <v>572147.18999999994</v>
      </c>
      <c r="BD728" s="1186">
        <f t="shared" si="829"/>
        <v>0</v>
      </c>
      <c r="BE728" s="1187">
        <f t="shared" si="830"/>
        <v>572147.18999999994</v>
      </c>
      <c r="BF728" s="1188">
        <f t="shared" si="831"/>
        <v>0</v>
      </c>
      <c r="BH728" s="1189"/>
      <c r="BI728" s="1190">
        <f t="shared" si="881"/>
        <v>0</v>
      </c>
      <c r="BJ728" s="1215"/>
    </row>
    <row r="729" spans="1:62" ht="13.35" hidden="1" customHeight="1" thickBot="1" x14ac:dyDescent="0.25">
      <c r="A729" s="1165" t="str">
        <f t="shared" si="859"/>
        <v>Передача</v>
      </c>
      <c r="D729" s="2071" t="s">
        <v>1154</v>
      </c>
      <c r="E729" s="2072"/>
      <c r="F729" s="2072"/>
      <c r="G729" s="2072"/>
      <c r="H729" s="2072"/>
      <c r="I729" s="1328"/>
      <c r="J729" s="1329"/>
      <c r="K729" s="2073">
        <f>SUM(K730:L742)</f>
        <v>13690999.310000001</v>
      </c>
      <c r="L729" s="2074"/>
      <c r="M729" s="1330">
        <f t="shared" ref="M729:AG729" si="896">SUM(M730:M742)</f>
        <v>0</v>
      </c>
      <c r="N729" s="1328">
        <f t="shared" si="896"/>
        <v>804945.51</v>
      </c>
      <c r="O729" s="1331">
        <f t="shared" si="896"/>
        <v>0</v>
      </c>
      <c r="P729" s="1332">
        <f t="shared" si="896"/>
        <v>0</v>
      </c>
      <c r="Q729" s="1333">
        <f t="shared" si="896"/>
        <v>5098059.8899999997</v>
      </c>
      <c r="R729" s="1334">
        <f t="shared" si="896"/>
        <v>268315.17</v>
      </c>
      <c r="S729" s="1334">
        <f t="shared" si="896"/>
        <v>268315.17</v>
      </c>
      <c r="T729" s="1334">
        <f t="shared" si="896"/>
        <v>268315.17</v>
      </c>
      <c r="U729" s="1334">
        <f t="shared" si="896"/>
        <v>268315.17</v>
      </c>
      <c r="V729" s="1334">
        <f t="shared" si="896"/>
        <v>310447.89999999997</v>
      </c>
      <c r="W729" s="1334">
        <f t="shared" si="896"/>
        <v>310447.89999999997</v>
      </c>
      <c r="X729" s="1334">
        <f t="shared" si="896"/>
        <v>1694156.48</v>
      </c>
      <c r="Y729" s="1334">
        <f t="shared" si="896"/>
        <v>310447.89999999997</v>
      </c>
      <c r="Z729" s="1334">
        <f t="shared" si="896"/>
        <v>310447.89999999997</v>
      </c>
      <c r="AA729" s="1334">
        <f t="shared" si="896"/>
        <v>310447.89999999997</v>
      </c>
      <c r="AB729" s="1334">
        <f t="shared" si="896"/>
        <v>310447.89999999997</v>
      </c>
      <c r="AC729" s="1334">
        <f t="shared" si="896"/>
        <v>310447.89999999997</v>
      </c>
      <c r="AD729" s="1334">
        <f t="shared" si="896"/>
        <v>310447.89999999997</v>
      </c>
      <c r="AE729" s="1334">
        <f t="shared" si="896"/>
        <v>1862687.4000000001</v>
      </c>
      <c r="AF729" s="1334">
        <f t="shared" si="896"/>
        <v>3556843.88</v>
      </c>
      <c r="AG729" s="1335">
        <f t="shared" si="896"/>
        <v>32301921.669999998</v>
      </c>
      <c r="AH729" s="1334">
        <f t="shared" ref="AH729:BB729" si="897">SUM(AH730:AH732,AH734:AH742)</f>
        <v>15232215.32</v>
      </c>
      <c r="AI729" s="1334">
        <f t="shared" si="897"/>
        <v>0</v>
      </c>
      <c r="AJ729" s="1335">
        <f t="shared" si="897"/>
        <v>0</v>
      </c>
      <c r="AK729" s="1336">
        <f t="shared" si="897"/>
        <v>0</v>
      </c>
      <c r="AL729" s="1334">
        <f t="shared" si="897"/>
        <v>310447.89999999997</v>
      </c>
      <c r="AM729" s="1334">
        <f t="shared" si="897"/>
        <v>310447.89999999997</v>
      </c>
      <c r="AN729" s="1334">
        <f t="shared" si="897"/>
        <v>310447.89999999997</v>
      </c>
      <c r="AO729" s="1334">
        <f t="shared" si="897"/>
        <v>310447.89999999997</v>
      </c>
      <c r="AP729" s="1334">
        <f t="shared" si="897"/>
        <v>310447.89999999997</v>
      </c>
      <c r="AQ729" s="1334">
        <f t="shared" si="897"/>
        <v>310447.89999999997</v>
      </c>
      <c r="AR729" s="1334">
        <f t="shared" si="897"/>
        <v>1862687.4000000001</v>
      </c>
      <c r="AS729" s="1334">
        <f t="shared" si="897"/>
        <v>310447.89999999997</v>
      </c>
      <c r="AT729" s="1334">
        <f t="shared" si="897"/>
        <v>310447.89999999997</v>
      </c>
      <c r="AU729" s="1334">
        <f t="shared" si="897"/>
        <v>310447.89999999997</v>
      </c>
      <c r="AV729" s="1334">
        <f t="shared" si="897"/>
        <v>310447.89999999997</v>
      </c>
      <c r="AW729" s="1334">
        <f t="shared" si="897"/>
        <v>310447.89999999997</v>
      </c>
      <c r="AX729" s="1334">
        <f t="shared" si="897"/>
        <v>310447.89999999997</v>
      </c>
      <c r="AY729" s="1334">
        <f t="shared" si="897"/>
        <v>1862687.4000000001</v>
      </c>
      <c r="AZ729" s="1334">
        <f t="shared" si="897"/>
        <v>3725374.8000000003</v>
      </c>
      <c r="BA729" s="1335">
        <f t="shared" si="897"/>
        <v>32301921.669999998</v>
      </c>
      <c r="BB729" s="1337">
        <f t="shared" si="897"/>
        <v>11506840.52</v>
      </c>
      <c r="BD729" s="1186">
        <f t="shared" si="829"/>
        <v>0</v>
      </c>
      <c r="BE729" s="1187">
        <f t="shared" si="830"/>
        <v>12886053.800000001</v>
      </c>
      <c r="BF729" s="1188">
        <f t="shared" si="831"/>
        <v>0</v>
      </c>
      <c r="BH729" s="1189"/>
      <c r="BI729" s="1190">
        <f t="shared" si="881"/>
        <v>0</v>
      </c>
      <c r="BJ729" s="1215"/>
    </row>
    <row r="730" spans="1:62" ht="13.35" hidden="1" customHeight="1" x14ac:dyDescent="0.2">
      <c r="A730" s="1165" t="str">
        <f t="shared" si="859"/>
        <v>Здания</v>
      </c>
      <c r="D730" s="2015" t="s">
        <v>970</v>
      </c>
      <c r="E730" s="2016"/>
      <c r="F730" s="1247"/>
      <c r="G730" s="1248" t="s">
        <v>817</v>
      </c>
      <c r="H730" s="1278">
        <f>SUMIFS($H$522:$H$700,$B$522:$B$700,$D730,$C$522:$C$700,$D$729)</f>
        <v>0</v>
      </c>
      <c r="I730" s="1250"/>
      <c r="J730" s="1251"/>
      <c r="K730" s="2017">
        <f>SUMIFS($K$522:$K$700,$B$522:$B$700,$D730,$C$522:$C$700,$D$729)</f>
        <v>0</v>
      </c>
      <c r="L730" s="2018"/>
      <c r="M730" s="1252">
        <f t="shared" ref="M730:BB730" si="898">SUMIFS(M522:M700,$B$522:$B$700,$D730,$C$522:$C$700,$D$729)</f>
        <v>0</v>
      </c>
      <c r="N730" s="1250">
        <f t="shared" si="898"/>
        <v>0</v>
      </c>
      <c r="O730" s="1253">
        <f t="shared" si="898"/>
        <v>0</v>
      </c>
      <c r="P730" s="1254">
        <f t="shared" si="898"/>
        <v>0</v>
      </c>
      <c r="Q730" s="1255">
        <f t="shared" si="898"/>
        <v>0</v>
      </c>
      <c r="R730" s="1256">
        <f t="shared" si="898"/>
        <v>0</v>
      </c>
      <c r="S730" s="1256">
        <f t="shared" si="898"/>
        <v>0</v>
      </c>
      <c r="T730" s="1256">
        <f t="shared" si="898"/>
        <v>0</v>
      </c>
      <c r="U730" s="1256">
        <f t="shared" si="898"/>
        <v>0</v>
      </c>
      <c r="V730" s="1256">
        <f t="shared" si="898"/>
        <v>0</v>
      </c>
      <c r="W730" s="1256">
        <f t="shared" si="898"/>
        <v>0</v>
      </c>
      <c r="X730" s="1256">
        <f t="shared" si="898"/>
        <v>0</v>
      </c>
      <c r="Y730" s="1256">
        <f t="shared" si="898"/>
        <v>0</v>
      </c>
      <c r="Z730" s="1256">
        <f t="shared" si="898"/>
        <v>0</v>
      </c>
      <c r="AA730" s="1256">
        <f t="shared" si="898"/>
        <v>0</v>
      </c>
      <c r="AB730" s="1256">
        <f t="shared" si="898"/>
        <v>0</v>
      </c>
      <c r="AC730" s="1256">
        <f t="shared" si="898"/>
        <v>0</v>
      </c>
      <c r="AD730" s="1256">
        <f t="shared" si="898"/>
        <v>0</v>
      </c>
      <c r="AE730" s="1256">
        <f t="shared" si="898"/>
        <v>0</v>
      </c>
      <c r="AF730" s="1256">
        <f t="shared" si="898"/>
        <v>0</v>
      </c>
      <c r="AG730" s="1254">
        <f t="shared" si="898"/>
        <v>0</v>
      </c>
      <c r="AH730" s="1257">
        <f t="shared" si="898"/>
        <v>0</v>
      </c>
      <c r="AI730" s="1257">
        <f t="shared" si="898"/>
        <v>0</v>
      </c>
      <c r="AJ730" s="1254">
        <f t="shared" si="898"/>
        <v>0</v>
      </c>
      <c r="AK730" s="1257">
        <f t="shared" si="898"/>
        <v>0</v>
      </c>
      <c r="AL730" s="1256">
        <f t="shared" si="898"/>
        <v>0</v>
      </c>
      <c r="AM730" s="1256">
        <f t="shared" si="898"/>
        <v>0</v>
      </c>
      <c r="AN730" s="1256">
        <f t="shared" si="898"/>
        <v>0</v>
      </c>
      <c r="AO730" s="1256">
        <f t="shared" si="898"/>
        <v>0</v>
      </c>
      <c r="AP730" s="1256">
        <f t="shared" si="898"/>
        <v>0</v>
      </c>
      <c r="AQ730" s="1256">
        <f t="shared" si="898"/>
        <v>0</v>
      </c>
      <c r="AR730" s="1256">
        <f t="shared" si="898"/>
        <v>0</v>
      </c>
      <c r="AS730" s="1256">
        <f t="shared" si="898"/>
        <v>0</v>
      </c>
      <c r="AT730" s="1256">
        <f t="shared" si="898"/>
        <v>0</v>
      </c>
      <c r="AU730" s="1256">
        <f t="shared" si="898"/>
        <v>0</v>
      </c>
      <c r="AV730" s="1256">
        <f t="shared" si="898"/>
        <v>0</v>
      </c>
      <c r="AW730" s="1256">
        <f t="shared" si="898"/>
        <v>0</v>
      </c>
      <c r="AX730" s="1256">
        <f t="shared" si="898"/>
        <v>0</v>
      </c>
      <c r="AY730" s="1256">
        <f t="shared" si="898"/>
        <v>0</v>
      </c>
      <c r="AZ730" s="1256">
        <f t="shared" si="898"/>
        <v>0</v>
      </c>
      <c r="BA730" s="1254">
        <f t="shared" si="898"/>
        <v>0</v>
      </c>
      <c r="BB730" s="1257">
        <f t="shared" si="898"/>
        <v>0</v>
      </c>
      <c r="BD730" s="1186">
        <f t="shared" si="829"/>
        <v>0</v>
      </c>
      <c r="BE730" s="1187">
        <f t="shared" si="830"/>
        <v>0</v>
      </c>
      <c r="BF730" s="1188">
        <f t="shared" si="831"/>
        <v>0</v>
      </c>
      <c r="BH730" s="1189"/>
      <c r="BI730" s="1190">
        <f t="shared" si="881"/>
        <v>0</v>
      </c>
      <c r="BJ730" s="1215"/>
    </row>
    <row r="731" spans="1:62" ht="13.35" hidden="1" customHeight="1" x14ac:dyDescent="0.2">
      <c r="A731" s="1165" t="str">
        <f t="shared" si="859"/>
        <v>Сооружения</v>
      </c>
      <c r="D731" s="2015" t="s">
        <v>1081</v>
      </c>
      <c r="E731" s="2016"/>
      <c r="F731" s="1247"/>
      <c r="G731" s="1248" t="s">
        <v>817</v>
      </c>
      <c r="H731" s="1278">
        <f>SUMIFS($H$522:$H$700,$B$522:$B$700,$D731,$C$522:$C$700,$D$729)</f>
        <v>19798835.799999997</v>
      </c>
      <c r="I731" s="1250"/>
      <c r="J731" s="1251"/>
      <c r="K731" s="2017">
        <f>SUMIFS($K$522:$K$700,$B$522:$B$700,$D731,$C$522:$C$700,$D$729)</f>
        <v>9899417.8000000007</v>
      </c>
      <c r="L731" s="2018"/>
      <c r="M731" s="1252">
        <f t="shared" ref="M731:BB731" si="899">SUMIFS(M522:M700,$B$522:$B$700,$D731,$C$522:$C$700,$D$729)</f>
        <v>0</v>
      </c>
      <c r="N731" s="1250">
        <f t="shared" si="899"/>
        <v>494970.9</v>
      </c>
      <c r="O731" s="1253">
        <f t="shared" si="899"/>
        <v>0</v>
      </c>
      <c r="P731" s="1254">
        <f t="shared" si="899"/>
        <v>0</v>
      </c>
      <c r="Q731" s="1255">
        <f t="shared" si="899"/>
        <v>0</v>
      </c>
      <c r="R731" s="1256">
        <f t="shared" si="899"/>
        <v>164990.29999999999</v>
      </c>
      <c r="S731" s="1256">
        <f t="shared" si="899"/>
        <v>164990.29999999999</v>
      </c>
      <c r="T731" s="1256">
        <f t="shared" si="899"/>
        <v>164990.29999999999</v>
      </c>
      <c r="U731" s="1256">
        <f t="shared" si="899"/>
        <v>164990.29999999999</v>
      </c>
      <c r="V731" s="1256">
        <f t="shared" si="899"/>
        <v>164990.29999999999</v>
      </c>
      <c r="W731" s="1256">
        <f t="shared" si="899"/>
        <v>164990.29999999999</v>
      </c>
      <c r="X731" s="1256">
        <f t="shared" si="899"/>
        <v>989941.8</v>
      </c>
      <c r="Y731" s="1256">
        <f t="shared" si="899"/>
        <v>164990.29999999999</v>
      </c>
      <c r="Z731" s="1256">
        <f t="shared" si="899"/>
        <v>164990.29999999999</v>
      </c>
      <c r="AA731" s="1256">
        <f t="shared" si="899"/>
        <v>164990.29999999999</v>
      </c>
      <c r="AB731" s="1256">
        <f t="shared" si="899"/>
        <v>164990.29999999999</v>
      </c>
      <c r="AC731" s="1256">
        <f t="shared" si="899"/>
        <v>164990.29999999999</v>
      </c>
      <c r="AD731" s="1256">
        <f t="shared" si="899"/>
        <v>164990.29999999999</v>
      </c>
      <c r="AE731" s="1256">
        <f t="shared" si="899"/>
        <v>989941.8</v>
      </c>
      <c r="AF731" s="1256">
        <f t="shared" si="899"/>
        <v>1979883.6</v>
      </c>
      <c r="AG731" s="1254">
        <f t="shared" si="899"/>
        <v>19798835.799999997</v>
      </c>
      <c r="AH731" s="1257">
        <f t="shared" si="899"/>
        <v>7919534.1999999993</v>
      </c>
      <c r="AI731" s="1257">
        <f t="shared" si="899"/>
        <v>0</v>
      </c>
      <c r="AJ731" s="1254">
        <f t="shared" si="899"/>
        <v>0</v>
      </c>
      <c r="AK731" s="1257">
        <f t="shared" si="899"/>
        <v>0</v>
      </c>
      <c r="AL731" s="1256">
        <f t="shared" si="899"/>
        <v>164990.29999999999</v>
      </c>
      <c r="AM731" s="1256">
        <f t="shared" si="899"/>
        <v>164990.29999999999</v>
      </c>
      <c r="AN731" s="1256">
        <f t="shared" si="899"/>
        <v>164990.29999999999</v>
      </c>
      <c r="AO731" s="1256">
        <f t="shared" si="899"/>
        <v>164990.29999999999</v>
      </c>
      <c r="AP731" s="1256">
        <f t="shared" si="899"/>
        <v>164990.29999999999</v>
      </c>
      <c r="AQ731" s="1256">
        <f t="shared" si="899"/>
        <v>164990.29999999999</v>
      </c>
      <c r="AR731" s="1256">
        <f t="shared" si="899"/>
        <v>989941.8</v>
      </c>
      <c r="AS731" s="1256">
        <f t="shared" si="899"/>
        <v>164990.29999999999</v>
      </c>
      <c r="AT731" s="1256">
        <f t="shared" si="899"/>
        <v>164990.29999999999</v>
      </c>
      <c r="AU731" s="1256">
        <f t="shared" si="899"/>
        <v>164990.29999999999</v>
      </c>
      <c r="AV731" s="1256">
        <f t="shared" si="899"/>
        <v>164990.29999999999</v>
      </c>
      <c r="AW731" s="1256">
        <f t="shared" si="899"/>
        <v>164990.29999999999</v>
      </c>
      <c r="AX731" s="1256">
        <f t="shared" si="899"/>
        <v>164990.29999999999</v>
      </c>
      <c r="AY731" s="1256">
        <f t="shared" si="899"/>
        <v>989941.8</v>
      </c>
      <c r="AZ731" s="1256">
        <f t="shared" si="899"/>
        <v>1979883.6</v>
      </c>
      <c r="BA731" s="1254">
        <f t="shared" si="899"/>
        <v>19798835.799999997</v>
      </c>
      <c r="BB731" s="1257">
        <f t="shared" si="899"/>
        <v>5939650.5999999996</v>
      </c>
      <c r="BD731" s="1186">
        <f t="shared" si="829"/>
        <v>0</v>
      </c>
      <c r="BE731" s="1187">
        <f t="shared" si="830"/>
        <v>9404446.8999999985</v>
      </c>
      <c r="BF731" s="1188">
        <f t="shared" si="831"/>
        <v>0</v>
      </c>
      <c r="BH731" s="1189"/>
      <c r="BI731" s="1190">
        <f t="shared" si="881"/>
        <v>0</v>
      </c>
      <c r="BJ731" s="1215"/>
    </row>
    <row r="732" spans="1:62" ht="13.35" hidden="1" customHeight="1" x14ac:dyDescent="0.2">
      <c r="A732" s="1165" t="str">
        <f t="shared" si="859"/>
        <v>Передаточные устройства</v>
      </c>
      <c r="D732" s="2015" t="s">
        <v>1082</v>
      </c>
      <c r="E732" s="2016"/>
      <c r="F732" s="1247"/>
      <c r="G732" s="1248" t="s">
        <v>817</v>
      </c>
      <c r="H732" s="1278">
        <f>SUMIFS($H$522:$H$700,$B$522:$B$700,$D732,$C$522:$C$700,$D$729)</f>
        <v>12503085.870000001</v>
      </c>
      <c r="I732" s="1250"/>
      <c r="J732" s="1251"/>
      <c r="K732" s="2017">
        <f>SUMIFS($K$522:$K$700,$B$522:$B$700,$D732,$C$522:$C$700,$D$729)</f>
        <v>3791581.5100000002</v>
      </c>
      <c r="L732" s="2018"/>
      <c r="M732" s="1252">
        <f t="shared" ref="M732:BB732" si="900">SUMIFS(M522:M700,$B$522:$B$700,$D732,$C$522:$C$700,$D$729)</f>
        <v>0</v>
      </c>
      <c r="N732" s="1250">
        <f t="shared" si="900"/>
        <v>309974.61</v>
      </c>
      <c r="O732" s="1253">
        <f t="shared" si="900"/>
        <v>0</v>
      </c>
      <c r="P732" s="1254">
        <f t="shared" si="900"/>
        <v>0</v>
      </c>
      <c r="Q732" s="1255">
        <f t="shared" si="900"/>
        <v>0</v>
      </c>
      <c r="R732" s="1256">
        <f t="shared" si="900"/>
        <v>103324.87</v>
      </c>
      <c r="S732" s="1256">
        <f t="shared" si="900"/>
        <v>103324.87</v>
      </c>
      <c r="T732" s="1256">
        <f t="shared" si="900"/>
        <v>103324.87</v>
      </c>
      <c r="U732" s="1256">
        <f t="shared" si="900"/>
        <v>103324.87</v>
      </c>
      <c r="V732" s="1256">
        <f t="shared" si="900"/>
        <v>103324.87</v>
      </c>
      <c r="W732" s="1256">
        <f t="shared" si="900"/>
        <v>103324.87</v>
      </c>
      <c r="X732" s="1256">
        <f t="shared" si="900"/>
        <v>619949.22</v>
      </c>
      <c r="Y732" s="1256">
        <f t="shared" si="900"/>
        <v>103324.87</v>
      </c>
      <c r="Z732" s="1256">
        <f t="shared" si="900"/>
        <v>103324.87</v>
      </c>
      <c r="AA732" s="1256">
        <f t="shared" si="900"/>
        <v>103324.87</v>
      </c>
      <c r="AB732" s="1256">
        <f t="shared" si="900"/>
        <v>103324.87</v>
      </c>
      <c r="AC732" s="1256">
        <f t="shared" si="900"/>
        <v>103324.87</v>
      </c>
      <c r="AD732" s="1256">
        <f t="shared" si="900"/>
        <v>103324.87</v>
      </c>
      <c r="AE732" s="1256">
        <f t="shared" si="900"/>
        <v>619949.22</v>
      </c>
      <c r="AF732" s="1256">
        <f t="shared" si="900"/>
        <v>1239898.44</v>
      </c>
      <c r="AG732" s="1254">
        <f t="shared" si="900"/>
        <v>12503085.870000001</v>
      </c>
      <c r="AH732" s="1257">
        <f t="shared" si="900"/>
        <v>2551683.0700000003</v>
      </c>
      <c r="AI732" s="1257">
        <f t="shared" si="900"/>
        <v>0</v>
      </c>
      <c r="AJ732" s="1254">
        <f t="shared" si="900"/>
        <v>0</v>
      </c>
      <c r="AK732" s="1257">
        <f t="shared" si="900"/>
        <v>0</v>
      </c>
      <c r="AL732" s="1256">
        <f t="shared" si="900"/>
        <v>103324.87</v>
      </c>
      <c r="AM732" s="1256">
        <f t="shared" si="900"/>
        <v>103324.87</v>
      </c>
      <c r="AN732" s="1256">
        <f t="shared" si="900"/>
        <v>103324.87</v>
      </c>
      <c r="AO732" s="1256">
        <f t="shared" si="900"/>
        <v>103324.87</v>
      </c>
      <c r="AP732" s="1256">
        <f t="shared" si="900"/>
        <v>103324.87</v>
      </c>
      <c r="AQ732" s="1256">
        <f t="shared" si="900"/>
        <v>103324.87</v>
      </c>
      <c r="AR732" s="1256">
        <f t="shared" si="900"/>
        <v>619949.22</v>
      </c>
      <c r="AS732" s="1256">
        <f t="shared" si="900"/>
        <v>103324.87</v>
      </c>
      <c r="AT732" s="1256">
        <f t="shared" si="900"/>
        <v>103324.87</v>
      </c>
      <c r="AU732" s="1256">
        <f t="shared" si="900"/>
        <v>103324.87</v>
      </c>
      <c r="AV732" s="1256">
        <f t="shared" si="900"/>
        <v>103324.87</v>
      </c>
      <c r="AW732" s="1256">
        <f t="shared" si="900"/>
        <v>103324.87</v>
      </c>
      <c r="AX732" s="1256">
        <f t="shared" si="900"/>
        <v>103324.87</v>
      </c>
      <c r="AY732" s="1256">
        <f t="shared" si="900"/>
        <v>619949.22</v>
      </c>
      <c r="AZ732" s="1256">
        <f t="shared" si="900"/>
        <v>1239898.44</v>
      </c>
      <c r="BA732" s="1254">
        <f t="shared" si="900"/>
        <v>12503085.870000001</v>
      </c>
      <c r="BB732" s="1257">
        <f t="shared" si="900"/>
        <v>1311784.6299999999</v>
      </c>
      <c r="BD732" s="1186">
        <f t="shared" ref="BD732:BD798" si="901">N732-(R732+S732+T732)</f>
        <v>0</v>
      </c>
      <c r="BE732" s="1187">
        <f t="shared" si="830"/>
        <v>3481606.9</v>
      </c>
      <c r="BF732" s="1188">
        <f t="shared" si="831"/>
        <v>0</v>
      </c>
      <c r="BH732" s="1189"/>
      <c r="BI732" s="1190">
        <f t="shared" si="881"/>
        <v>0</v>
      </c>
      <c r="BJ732" s="1215"/>
    </row>
    <row r="733" spans="1:62" ht="13.35" hidden="1" customHeight="1" x14ac:dyDescent="0.2">
      <c r="A733" s="1165" t="str">
        <f t="shared" si="859"/>
        <v>Машины и оборудование в т.ч.</v>
      </c>
      <c r="D733" s="2015" t="s">
        <v>1083</v>
      </c>
      <c r="E733" s="2016"/>
      <c r="F733" s="1247"/>
      <c r="G733" s="1248" t="s">
        <v>817</v>
      </c>
      <c r="H733" s="1278">
        <f>SUM(H734:H738)</f>
        <v>5098059.8899999997</v>
      </c>
      <c r="I733" s="1250"/>
      <c r="J733" s="1251"/>
      <c r="K733" s="2017">
        <f>SUMIF($B$11:$B$80,$D733,$K$11:$L$80)</f>
        <v>0</v>
      </c>
      <c r="L733" s="2018"/>
      <c r="M733" s="1252">
        <f>SUMIF($B$11:$B$80,$D733,$M$11:$M$80)</f>
        <v>0</v>
      </c>
      <c r="N733" s="1250">
        <f>SUMIF($B$11:$B$80,$D733,$N$11:$N$80)</f>
        <v>0</v>
      </c>
      <c r="O733" s="1253">
        <f>SUMIF($B$11:$B$80,$D733,$O$11:$O$80)</f>
        <v>0</v>
      </c>
      <c r="P733" s="1254"/>
      <c r="Q733" s="1255">
        <f>SUMIF($B$11:$B$80,$D733,$Q$11:$Q$80)</f>
        <v>0</v>
      </c>
      <c r="R733" s="1256">
        <f>SUMIF($B$11:$B$80,$D733,$R$11:$R$80)</f>
        <v>0</v>
      </c>
      <c r="S733" s="1256">
        <f t="shared" ref="S733:AG733" si="902">SUMIF($B$11:$B$80,$D733,S660:S729)</f>
        <v>0</v>
      </c>
      <c r="T733" s="1256">
        <f t="shared" si="902"/>
        <v>0</v>
      </c>
      <c r="U733" s="1256">
        <f t="shared" si="902"/>
        <v>0</v>
      </c>
      <c r="V733" s="1256">
        <f t="shared" si="902"/>
        <v>0</v>
      </c>
      <c r="W733" s="1256">
        <f t="shared" si="902"/>
        <v>0</v>
      </c>
      <c r="X733" s="1256">
        <f t="shared" si="902"/>
        <v>0</v>
      </c>
      <c r="Y733" s="1256">
        <f t="shared" si="902"/>
        <v>0</v>
      </c>
      <c r="Z733" s="1256">
        <f t="shared" si="902"/>
        <v>0</v>
      </c>
      <c r="AA733" s="1256">
        <f t="shared" si="902"/>
        <v>0</v>
      </c>
      <c r="AB733" s="1256">
        <f t="shared" si="902"/>
        <v>0</v>
      </c>
      <c r="AC733" s="1256">
        <f t="shared" si="902"/>
        <v>0</v>
      </c>
      <c r="AD733" s="1256">
        <f t="shared" si="902"/>
        <v>0</v>
      </c>
      <c r="AE733" s="1256">
        <f t="shared" si="902"/>
        <v>0</v>
      </c>
      <c r="AF733" s="1256">
        <f t="shared" si="902"/>
        <v>0</v>
      </c>
      <c r="AG733" s="1254">
        <f t="shared" si="902"/>
        <v>0</v>
      </c>
      <c r="AH733" s="1257">
        <f t="shared" ref="AH733:BB733" si="903">SUM(AH734:AH738)</f>
        <v>4760998.05</v>
      </c>
      <c r="AI733" s="1257">
        <f t="shared" si="903"/>
        <v>0</v>
      </c>
      <c r="AJ733" s="1254">
        <f t="shared" si="903"/>
        <v>0</v>
      </c>
      <c r="AK733" s="1257">
        <f t="shared" si="903"/>
        <v>0</v>
      </c>
      <c r="AL733" s="1256">
        <f t="shared" si="903"/>
        <v>42132.73</v>
      </c>
      <c r="AM733" s="1256">
        <f t="shared" si="903"/>
        <v>42132.73</v>
      </c>
      <c r="AN733" s="1256">
        <f t="shared" si="903"/>
        <v>42132.73</v>
      </c>
      <c r="AO733" s="1256">
        <f t="shared" si="903"/>
        <v>42132.73</v>
      </c>
      <c r="AP733" s="1256">
        <f t="shared" si="903"/>
        <v>42132.73</v>
      </c>
      <c r="AQ733" s="1256">
        <f t="shared" si="903"/>
        <v>42132.73</v>
      </c>
      <c r="AR733" s="1256">
        <f t="shared" si="903"/>
        <v>252796.38000000003</v>
      </c>
      <c r="AS733" s="1256">
        <f t="shared" si="903"/>
        <v>42132.73</v>
      </c>
      <c r="AT733" s="1256">
        <f t="shared" si="903"/>
        <v>42132.73</v>
      </c>
      <c r="AU733" s="1256">
        <f t="shared" si="903"/>
        <v>42132.73</v>
      </c>
      <c r="AV733" s="1256">
        <f t="shared" si="903"/>
        <v>42132.73</v>
      </c>
      <c r="AW733" s="1256">
        <f t="shared" si="903"/>
        <v>42132.73</v>
      </c>
      <c r="AX733" s="1256">
        <f t="shared" si="903"/>
        <v>42132.73</v>
      </c>
      <c r="AY733" s="1256">
        <f t="shared" si="903"/>
        <v>252796.38000000003</v>
      </c>
      <c r="AZ733" s="1256">
        <f t="shared" si="903"/>
        <v>505592.76000000007</v>
      </c>
      <c r="BA733" s="1254">
        <f t="shared" si="903"/>
        <v>0</v>
      </c>
      <c r="BB733" s="1257">
        <f t="shared" si="903"/>
        <v>4255405.29</v>
      </c>
      <c r="BD733" s="1186">
        <f t="shared" si="901"/>
        <v>0</v>
      </c>
      <c r="BE733" s="1187">
        <f t="shared" ref="BE733:BE799" si="904">(K733+M733-R733-S733-T733)-AK733</f>
        <v>0</v>
      </c>
      <c r="BF733" s="1188">
        <f t="shared" si="831"/>
        <v>-4760998.05</v>
      </c>
      <c r="BH733" s="1189"/>
      <c r="BI733" s="1190">
        <f t="shared" si="881"/>
        <v>0</v>
      </c>
      <c r="BJ733" s="1215"/>
    </row>
    <row r="734" spans="1:62" ht="13.35" hidden="1" customHeight="1" x14ac:dyDescent="0.2">
      <c r="A734" s="1165" t="str">
        <f t="shared" si="859"/>
        <v>силовые машины</v>
      </c>
      <c r="D734" s="2015" t="s">
        <v>1015</v>
      </c>
      <c r="E734" s="2016"/>
      <c r="F734" s="1247"/>
      <c r="G734" s="1248" t="s">
        <v>817</v>
      </c>
      <c r="H734" s="1278">
        <f t="shared" ref="H734:H742" si="905">SUMIFS($H$522:$H$700,$B$522:$B$700,$D734,$C$522:$C$700,$D$729)</f>
        <v>0</v>
      </c>
      <c r="I734" s="1250"/>
      <c r="J734" s="1251"/>
      <c r="K734" s="2017">
        <f t="shared" ref="K734:K742" si="906">SUMIFS($K$522:$K$700,$B$522:$B$700,$D734,$C$522:$C$700,$D$729)</f>
        <v>0</v>
      </c>
      <c r="L734" s="2018"/>
      <c r="M734" s="1252">
        <f t="shared" ref="M734:BB734" si="907">SUMIFS(M522:M700,$B$522:$B$700,$D734,$C$522:$C$700,$D$729)</f>
        <v>0</v>
      </c>
      <c r="N734" s="1250">
        <f t="shared" si="907"/>
        <v>0</v>
      </c>
      <c r="O734" s="1253">
        <f t="shared" si="907"/>
        <v>0</v>
      </c>
      <c r="P734" s="1254">
        <f t="shared" si="907"/>
        <v>0</v>
      </c>
      <c r="Q734" s="1255">
        <f t="shared" si="907"/>
        <v>0</v>
      </c>
      <c r="R734" s="1256">
        <f t="shared" si="907"/>
        <v>0</v>
      </c>
      <c r="S734" s="1256">
        <f t="shared" si="907"/>
        <v>0</v>
      </c>
      <c r="T734" s="1256">
        <f t="shared" si="907"/>
        <v>0</v>
      </c>
      <c r="U734" s="1256">
        <f t="shared" si="907"/>
        <v>0</v>
      </c>
      <c r="V734" s="1256">
        <f t="shared" si="907"/>
        <v>0</v>
      </c>
      <c r="W734" s="1256">
        <f t="shared" si="907"/>
        <v>0</v>
      </c>
      <c r="X734" s="1256">
        <f t="shared" si="907"/>
        <v>0</v>
      </c>
      <c r="Y734" s="1256">
        <f t="shared" si="907"/>
        <v>0</v>
      </c>
      <c r="Z734" s="1256">
        <f t="shared" si="907"/>
        <v>0</v>
      </c>
      <c r="AA734" s="1256">
        <f t="shared" si="907"/>
        <v>0</v>
      </c>
      <c r="AB734" s="1256">
        <f t="shared" si="907"/>
        <v>0</v>
      </c>
      <c r="AC734" s="1256">
        <f t="shared" si="907"/>
        <v>0</v>
      </c>
      <c r="AD734" s="1256">
        <f t="shared" si="907"/>
        <v>0</v>
      </c>
      <c r="AE734" s="1256">
        <f t="shared" si="907"/>
        <v>0</v>
      </c>
      <c r="AF734" s="1256">
        <f t="shared" si="907"/>
        <v>0</v>
      </c>
      <c r="AG734" s="1254">
        <f t="shared" si="907"/>
        <v>0</v>
      </c>
      <c r="AH734" s="1257">
        <f t="shared" si="907"/>
        <v>0</v>
      </c>
      <c r="AI734" s="1257">
        <f t="shared" si="907"/>
        <v>0</v>
      </c>
      <c r="AJ734" s="1254">
        <f t="shared" si="907"/>
        <v>0</v>
      </c>
      <c r="AK734" s="1257">
        <f t="shared" si="907"/>
        <v>0</v>
      </c>
      <c r="AL734" s="1256">
        <f t="shared" si="907"/>
        <v>0</v>
      </c>
      <c r="AM734" s="1256">
        <f t="shared" si="907"/>
        <v>0</v>
      </c>
      <c r="AN734" s="1256">
        <f t="shared" si="907"/>
        <v>0</v>
      </c>
      <c r="AO734" s="1256">
        <f t="shared" si="907"/>
        <v>0</v>
      </c>
      <c r="AP734" s="1256">
        <f t="shared" si="907"/>
        <v>0</v>
      </c>
      <c r="AQ734" s="1256">
        <f t="shared" si="907"/>
        <v>0</v>
      </c>
      <c r="AR734" s="1256">
        <f t="shared" si="907"/>
        <v>0</v>
      </c>
      <c r="AS734" s="1256">
        <f t="shared" si="907"/>
        <v>0</v>
      </c>
      <c r="AT734" s="1256">
        <f t="shared" si="907"/>
        <v>0</v>
      </c>
      <c r="AU734" s="1256">
        <f t="shared" si="907"/>
        <v>0</v>
      </c>
      <c r="AV734" s="1256">
        <f t="shared" si="907"/>
        <v>0</v>
      </c>
      <c r="AW734" s="1256">
        <f t="shared" si="907"/>
        <v>0</v>
      </c>
      <c r="AX734" s="1256">
        <f t="shared" si="907"/>
        <v>0</v>
      </c>
      <c r="AY734" s="1256">
        <f t="shared" si="907"/>
        <v>0</v>
      </c>
      <c r="AZ734" s="1256">
        <f t="shared" si="907"/>
        <v>0</v>
      </c>
      <c r="BA734" s="1254">
        <f t="shared" si="907"/>
        <v>0</v>
      </c>
      <c r="BB734" s="1257">
        <f t="shared" si="907"/>
        <v>0</v>
      </c>
      <c r="BD734" s="1186">
        <f t="shared" si="901"/>
        <v>0</v>
      </c>
      <c r="BE734" s="1187">
        <f t="shared" si="904"/>
        <v>0</v>
      </c>
      <c r="BF734" s="1188">
        <f t="shared" ref="BF734:BF800" si="908">SUM(K734)+M734+Q734-AF734-AH734</f>
        <v>0</v>
      </c>
      <c r="BH734" s="1189"/>
      <c r="BI734" s="1190">
        <f t="shared" si="881"/>
        <v>0</v>
      </c>
      <c r="BJ734" s="1215"/>
    </row>
    <row r="735" spans="1:62" ht="13.35" hidden="1" customHeight="1" x14ac:dyDescent="0.2">
      <c r="A735" s="1165" t="str">
        <f t="shared" si="859"/>
        <v>рабочие машины</v>
      </c>
      <c r="D735" s="2015" t="s">
        <v>1012</v>
      </c>
      <c r="E735" s="2016"/>
      <c r="F735" s="1247"/>
      <c r="G735" s="1248" t="s">
        <v>817</v>
      </c>
      <c r="H735" s="1278">
        <f t="shared" si="905"/>
        <v>0</v>
      </c>
      <c r="I735" s="1250"/>
      <c r="J735" s="1251"/>
      <c r="K735" s="2017">
        <f t="shared" si="906"/>
        <v>0</v>
      </c>
      <c r="L735" s="2018"/>
      <c r="M735" s="1252">
        <f t="shared" ref="M735:BB735" si="909">SUMIFS(M522:M700,$B$522:$B$700,$D735,$C$522:$C$700,$D$729)</f>
        <v>0</v>
      </c>
      <c r="N735" s="1250">
        <f t="shared" si="909"/>
        <v>0</v>
      </c>
      <c r="O735" s="1253">
        <f t="shared" si="909"/>
        <v>0</v>
      </c>
      <c r="P735" s="1254">
        <f t="shared" si="909"/>
        <v>0</v>
      </c>
      <c r="Q735" s="1255">
        <f t="shared" si="909"/>
        <v>0</v>
      </c>
      <c r="R735" s="1256">
        <f t="shared" si="909"/>
        <v>0</v>
      </c>
      <c r="S735" s="1256">
        <f t="shared" si="909"/>
        <v>0</v>
      </c>
      <c r="T735" s="1256">
        <f t="shared" si="909"/>
        <v>0</v>
      </c>
      <c r="U735" s="1256">
        <f t="shared" si="909"/>
        <v>0</v>
      </c>
      <c r="V735" s="1256">
        <f t="shared" si="909"/>
        <v>0</v>
      </c>
      <c r="W735" s="1256">
        <f t="shared" si="909"/>
        <v>0</v>
      </c>
      <c r="X735" s="1256">
        <f t="shared" si="909"/>
        <v>0</v>
      </c>
      <c r="Y735" s="1256">
        <f t="shared" si="909"/>
        <v>0</v>
      </c>
      <c r="Z735" s="1256">
        <f t="shared" si="909"/>
        <v>0</v>
      </c>
      <c r="AA735" s="1256">
        <f t="shared" si="909"/>
        <v>0</v>
      </c>
      <c r="AB735" s="1256">
        <f t="shared" si="909"/>
        <v>0</v>
      </c>
      <c r="AC735" s="1256">
        <f t="shared" si="909"/>
        <v>0</v>
      </c>
      <c r="AD735" s="1256">
        <f t="shared" si="909"/>
        <v>0</v>
      </c>
      <c r="AE735" s="1256">
        <f t="shared" si="909"/>
        <v>0</v>
      </c>
      <c r="AF735" s="1256">
        <f t="shared" si="909"/>
        <v>0</v>
      </c>
      <c r="AG735" s="1254">
        <f t="shared" si="909"/>
        <v>0</v>
      </c>
      <c r="AH735" s="1257">
        <f t="shared" si="909"/>
        <v>0</v>
      </c>
      <c r="AI735" s="1257">
        <f t="shared" si="909"/>
        <v>0</v>
      </c>
      <c r="AJ735" s="1254">
        <f t="shared" si="909"/>
        <v>0</v>
      </c>
      <c r="AK735" s="1257">
        <f t="shared" si="909"/>
        <v>0</v>
      </c>
      <c r="AL735" s="1256">
        <f t="shared" si="909"/>
        <v>0</v>
      </c>
      <c r="AM735" s="1256">
        <f t="shared" si="909"/>
        <v>0</v>
      </c>
      <c r="AN735" s="1256">
        <f t="shared" si="909"/>
        <v>0</v>
      </c>
      <c r="AO735" s="1256">
        <f t="shared" si="909"/>
        <v>0</v>
      </c>
      <c r="AP735" s="1256">
        <f t="shared" si="909"/>
        <v>0</v>
      </c>
      <c r="AQ735" s="1256">
        <f t="shared" si="909"/>
        <v>0</v>
      </c>
      <c r="AR735" s="1256">
        <f t="shared" si="909"/>
        <v>0</v>
      </c>
      <c r="AS735" s="1256">
        <f t="shared" si="909"/>
        <v>0</v>
      </c>
      <c r="AT735" s="1256">
        <f t="shared" si="909"/>
        <v>0</v>
      </c>
      <c r="AU735" s="1256">
        <f t="shared" si="909"/>
        <v>0</v>
      </c>
      <c r="AV735" s="1256">
        <f t="shared" si="909"/>
        <v>0</v>
      </c>
      <c r="AW735" s="1256">
        <f t="shared" si="909"/>
        <v>0</v>
      </c>
      <c r="AX735" s="1256">
        <f t="shared" si="909"/>
        <v>0</v>
      </c>
      <c r="AY735" s="1256">
        <f t="shared" si="909"/>
        <v>0</v>
      </c>
      <c r="AZ735" s="1256">
        <f t="shared" si="909"/>
        <v>0</v>
      </c>
      <c r="BA735" s="1254">
        <f t="shared" si="909"/>
        <v>0</v>
      </c>
      <c r="BB735" s="1257">
        <f t="shared" si="909"/>
        <v>0</v>
      </c>
      <c r="BD735" s="1186">
        <f t="shared" si="901"/>
        <v>0</v>
      </c>
      <c r="BE735" s="1187">
        <f t="shared" si="904"/>
        <v>0</v>
      </c>
      <c r="BF735" s="1188">
        <f t="shared" si="908"/>
        <v>0</v>
      </c>
      <c r="BH735" s="1189"/>
      <c r="BI735" s="1190">
        <f t="shared" si="881"/>
        <v>0</v>
      </c>
      <c r="BJ735" s="1215"/>
    </row>
    <row r="736" spans="1:62" ht="13.35" hidden="1" customHeight="1" x14ac:dyDescent="0.2">
      <c r="A736" s="1165" t="str">
        <f t="shared" si="859"/>
        <v>приборы и лаборат.оборудование</v>
      </c>
      <c r="D736" s="2015" t="s">
        <v>978</v>
      </c>
      <c r="E736" s="2016"/>
      <c r="F736" s="1247"/>
      <c r="G736" s="1248" t="s">
        <v>817</v>
      </c>
      <c r="H736" s="1278">
        <f t="shared" si="905"/>
        <v>0</v>
      </c>
      <c r="I736" s="1250"/>
      <c r="J736" s="1251"/>
      <c r="K736" s="2017">
        <f t="shared" si="906"/>
        <v>0</v>
      </c>
      <c r="L736" s="2018"/>
      <c r="M736" s="1252">
        <f t="shared" ref="M736:BB736" si="910">SUMIFS(M522:M700,$B$522:$B$700,$D736,$C$522:$C$700,$D$729)</f>
        <v>0</v>
      </c>
      <c r="N736" s="1250">
        <f t="shared" si="910"/>
        <v>0</v>
      </c>
      <c r="O736" s="1253">
        <f t="shared" si="910"/>
        <v>0</v>
      </c>
      <c r="P736" s="1254">
        <f t="shared" si="910"/>
        <v>0</v>
      </c>
      <c r="Q736" s="1255">
        <f t="shared" si="910"/>
        <v>0</v>
      </c>
      <c r="R736" s="1256">
        <f t="shared" si="910"/>
        <v>0</v>
      </c>
      <c r="S736" s="1256">
        <f t="shared" si="910"/>
        <v>0</v>
      </c>
      <c r="T736" s="1256">
        <f t="shared" si="910"/>
        <v>0</v>
      </c>
      <c r="U736" s="1256">
        <f t="shared" si="910"/>
        <v>0</v>
      </c>
      <c r="V736" s="1256">
        <f t="shared" si="910"/>
        <v>0</v>
      </c>
      <c r="W736" s="1256">
        <f t="shared" si="910"/>
        <v>0</v>
      </c>
      <c r="X736" s="1256">
        <f t="shared" si="910"/>
        <v>0</v>
      </c>
      <c r="Y736" s="1256">
        <f t="shared" si="910"/>
        <v>0</v>
      </c>
      <c r="Z736" s="1256">
        <f t="shared" si="910"/>
        <v>0</v>
      </c>
      <c r="AA736" s="1256">
        <f t="shared" si="910"/>
        <v>0</v>
      </c>
      <c r="AB736" s="1256">
        <f t="shared" si="910"/>
        <v>0</v>
      </c>
      <c r="AC736" s="1256">
        <f t="shared" si="910"/>
        <v>0</v>
      </c>
      <c r="AD736" s="1256">
        <f t="shared" si="910"/>
        <v>0</v>
      </c>
      <c r="AE736" s="1256">
        <f t="shared" si="910"/>
        <v>0</v>
      </c>
      <c r="AF736" s="1256">
        <f t="shared" si="910"/>
        <v>0</v>
      </c>
      <c r="AG736" s="1254">
        <f t="shared" si="910"/>
        <v>0</v>
      </c>
      <c r="AH736" s="1257">
        <f t="shared" si="910"/>
        <v>0</v>
      </c>
      <c r="AI736" s="1257">
        <f t="shared" si="910"/>
        <v>0</v>
      </c>
      <c r="AJ736" s="1254">
        <f t="shared" si="910"/>
        <v>0</v>
      </c>
      <c r="AK736" s="1257">
        <f t="shared" si="910"/>
        <v>0</v>
      </c>
      <c r="AL736" s="1256">
        <f t="shared" si="910"/>
        <v>0</v>
      </c>
      <c r="AM736" s="1256">
        <f t="shared" si="910"/>
        <v>0</v>
      </c>
      <c r="AN736" s="1256">
        <f t="shared" si="910"/>
        <v>0</v>
      </c>
      <c r="AO736" s="1256">
        <f t="shared" si="910"/>
        <v>0</v>
      </c>
      <c r="AP736" s="1256">
        <f t="shared" si="910"/>
        <v>0</v>
      </c>
      <c r="AQ736" s="1256">
        <f t="shared" si="910"/>
        <v>0</v>
      </c>
      <c r="AR736" s="1256">
        <f t="shared" si="910"/>
        <v>0</v>
      </c>
      <c r="AS736" s="1256">
        <f t="shared" si="910"/>
        <v>0</v>
      </c>
      <c r="AT736" s="1256">
        <f t="shared" si="910"/>
        <v>0</v>
      </c>
      <c r="AU736" s="1256">
        <f t="shared" si="910"/>
        <v>0</v>
      </c>
      <c r="AV736" s="1256">
        <f t="shared" si="910"/>
        <v>0</v>
      </c>
      <c r="AW736" s="1256">
        <f t="shared" si="910"/>
        <v>0</v>
      </c>
      <c r="AX736" s="1256">
        <f t="shared" si="910"/>
        <v>0</v>
      </c>
      <c r="AY736" s="1256">
        <f t="shared" si="910"/>
        <v>0</v>
      </c>
      <c r="AZ736" s="1256">
        <f t="shared" si="910"/>
        <v>0</v>
      </c>
      <c r="BA736" s="1254">
        <f t="shared" si="910"/>
        <v>0</v>
      </c>
      <c r="BB736" s="1257">
        <f t="shared" si="910"/>
        <v>0</v>
      </c>
      <c r="BD736" s="1186">
        <f t="shared" si="901"/>
        <v>0</v>
      </c>
      <c r="BE736" s="1187">
        <f t="shared" si="904"/>
        <v>0</v>
      </c>
      <c r="BF736" s="1188">
        <f t="shared" si="908"/>
        <v>0</v>
      </c>
      <c r="BH736" s="1189"/>
      <c r="BI736" s="1190">
        <f t="shared" si="881"/>
        <v>0</v>
      </c>
      <c r="BJ736" s="1215"/>
    </row>
    <row r="737" spans="1:62" ht="13.35" hidden="1" customHeight="1" x14ac:dyDescent="0.2">
      <c r="A737" s="1165" t="str">
        <f t="shared" si="859"/>
        <v>вычислительная техника</v>
      </c>
      <c r="D737" s="2015" t="s">
        <v>981</v>
      </c>
      <c r="E737" s="2016"/>
      <c r="F737" s="1247"/>
      <c r="G737" s="1248" t="s">
        <v>817</v>
      </c>
      <c r="H737" s="1278">
        <f t="shared" si="905"/>
        <v>0</v>
      </c>
      <c r="I737" s="1250"/>
      <c r="J737" s="1251"/>
      <c r="K737" s="2017">
        <f t="shared" si="906"/>
        <v>0</v>
      </c>
      <c r="L737" s="2018"/>
      <c r="M737" s="1252">
        <f t="shared" ref="M737:BB737" si="911">SUMIFS(M522:M700,$B$522:$B$700,$D737,$C$522:$C$700,$D$729)</f>
        <v>0</v>
      </c>
      <c r="N737" s="1250">
        <f t="shared" si="911"/>
        <v>0</v>
      </c>
      <c r="O737" s="1253">
        <f t="shared" si="911"/>
        <v>0</v>
      </c>
      <c r="P737" s="1254">
        <f t="shared" si="911"/>
        <v>0</v>
      </c>
      <c r="Q737" s="1255">
        <f t="shared" si="911"/>
        <v>0</v>
      </c>
      <c r="R737" s="1256">
        <f t="shared" si="911"/>
        <v>0</v>
      </c>
      <c r="S737" s="1256">
        <f t="shared" si="911"/>
        <v>0</v>
      </c>
      <c r="T737" s="1256">
        <f t="shared" si="911"/>
        <v>0</v>
      </c>
      <c r="U737" s="1256">
        <f t="shared" si="911"/>
        <v>0</v>
      </c>
      <c r="V737" s="1256">
        <f t="shared" si="911"/>
        <v>0</v>
      </c>
      <c r="W737" s="1256">
        <f t="shared" si="911"/>
        <v>0</v>
      </c>
      <c r="X737" s="1256">
        <f t="shared" si="911"/>
        <v>0</v>
      </c>
      <c r="Y737" s="1256">
        <f t="shared" si="911"/>
        <v>0</v>
      </c>
      <c r="Z737" s="1256">
        <f t="shared" si="911"/>
        <v>0</v>
      </c>
      <c r="AA737" s="1256">
        <f t="shared" si="911"/>
        <v>0</v>
      </c>
      <c r="AB737" s="1256">
        <f t="shared" si="911"/>
        <v>0</v>
      </c>
      <c r="AC737" s="1256">
        <f t="shared" si="911"/>
        <v>0</v>
      </c>
      <c r="AD737" s="1256">
        <f t="shared" si="911"/>
        <v>0</v>
      </c>
      <c r="AE737" s="1256">
        <f t="shared" si="911"/>
        <v>0</v>
      </c>
      <c r="AF737" s="1256">
        <f t="shared" si="911"/>
        <v>0</v>
      </c>
      <c r="AG737" s="1254">
        <f t="shared" si="911"/>
        <v>0</v>
      </c>
      <c r="AH737" s="1257">
        <f t="shared" si="911"/>
        <v>0</v>
      </c>
      <c r="AI737" s="1257">
        <f t="shared" si="911"/>
        <v>0</v>
      </c>
      <c r="AJ737" s="1254">
        <f t="shared" si="911"/>
        <v>0</v>
      </c>
      <c r="AK737" s="1257">
        <f t="shared" si="911"/>
        <v>0</v>
      </c>
      <c r="AL737" s="1256">
        <f t="shared" si="911"/>
        <v>0</v>
      </c>
      <c r="AM737" s="1256">
        <f t="shared" si="911"/>
        <v>0</v>
      </c>
      <c r="AN737" s="1256">
        <f t="shared" si="911"/>
        <v>0</v>
      </c>
      <c r="AO737" s="1256">
        <f t="shared" si="911"/>
        <v>0</v>
      </c>
      <c r="AP737" s="1256">
        <f t="shared" si="911"/>
        <v>0</v>
      </c>
      <c r="AQ737" s="1256">
        <f t="shared" si="911"/>
        <v>0</v>
      </c>
      <c r="AR737" s="1256">
        <f t="shared" si="911"/>
        <v>0</v>
      </c>
      <c r="AS737" s="1256">
        <f t="shared" si="911"/>
        <v>0</v>
      </c>
      <c r="AT737" s="1256">
        <f t="shared" si="911"/>
        <v>0</v>
      </c>
      <c r="AU737" s="1256">
        <f t="shared" si="911"/>
        <v>0</v>
      </c>
      <c r="AV737" s="1256">
        <f t="shared" si="911"/>
        <v>0</v>
      </c>
      <c r="AW737" s="1256">
        <f t="shared" si="911"/>
        <v>0</v>
      </c>
      <c r="AX737" s="1256">
        <f t="shared" si="911"/>
        <v>0</v>
      </c>
      <c r="AY737" s="1256">
        <f t="shared" si="911"/>
        <v>0</v>
      </c>
      <c r="AZ737" s="1256">
        <f t="shared" si="911"/>
        <v>0</v>
      </c>
      <c r="BA737" s="1254">
        <f t="shared" si="911"/>
        <v>0</v>
      </c>
      <c r="BB737" s="1257">
        <f t="shared" si="911"/>
        <v>0</v>
      </c>
      <c r="BD737" s="1186">
        <f t="shared" si="901"/>
        <v>0</v>
      </c>
      <c r="BE737" s="1187">
        <f t="shared" si="904"/>
        <v>0</v>
      </c>
      <c r="BF737" s="1188">
        <f t="shared" si="908"/>
        <v>0</v>
      </c>
      <c r="BH737" s="1189"/>
      <c r="BI737" s="1190">
        <f t="shared" si="881"/>
        <v>0</v>
      </c>
      <c r="BJ737" s="1215"/>
    </row>
    <row r="738" spans="1:62" ht="13.35" hidden="1" customHeight="1" x14ac:dyDescent="0.2">
      <c r="A738" s="1165" t="str">
        <f t="shared" si="859"/>
        <v>прочие машины</v>
      </c>
      <c r="D738" s="2015" t="s">
        <v>998</v>
      </c>
      <c r="E738" s="2016"/>
      <c r="F738" s="1247"/>
      <c r="G738" s="1248" t="s">
        <v>817</v>
      </c>
      <c r="H738" s="1278">
        <f t="shared" si="905"/>
        <v>5098059.8899999997</v>
      </c>
      <c r="I738" s="1250"/>
      <c r="J738" s="1251"/>
      <c r="K738" s="2017">
        <f t="shared" si="906"/>
        <v>0</v>
      </c>
      <c r="L738" s="2018"/>
      <c r="M738" s="1252">
        <f t="shared" ref="M738:BB738" si="912">SUMIFS(M522:M700,$B$522:$B$700,$D738,$C$522:$C$700,$D$729)</f>
        <v>0</v>
      </c>
      <c r="N738" s="1250">
        <f t="shared" si="912"/>
        <v>0</v>
      </c>
      <c r="O738" s="1253">
        <f t="shared" si="912"/>
        <v>0</v>
      </c>
      <c r="P738" s="1254">
        <f t="shared" si="912"/>
        <v>0</v>
      </c>
      <c r="Q738" s="1255">
        <f t="shared" si="912"/>
        <v>5098059.8899999997</v>
      </c>
      <c r="R738" s="1256">
        <f t="shared" si="912"/>
        <v>0</v>
      </c>
      <c r="S738" s="1256">
        <f t="shared" si="912"/>
        <v>0</v>
      </c>
      <c r="T738" s="1256">
        <f t="shared" si="912"/>
        <v>0</v>
      </c>
      <c r="U738" s="1256">
        <f t="shared" si="912"/>
        <v>0</v>
      </c>
      <c r="V738" s="1256">
        <f t="shared" si="912"/>
        <v>42132.73</v>
      </c>
      <c r="W738" s="1256">
        <f t="shared" si="912"/>
        <v>42132.73</v>
      </c>
      <c r="X738" s="1256">
        <f t="shared" si="912"/>
        <v>84265.46</v>
      </c>
      <c r="Y738" s="1256">
        <f t="shared" si="912"/>
        <v>42132.73</v>
      </c>
      <c r="Z738" s="1256">
        <f t="shared" si="912"/>
        <v>42132.73</v>
      </c>
      <c r="AA738" s="1256">
        <f t="shared" si="912"/>
        <v>42132.73</v>
      </c>
      <c r="AB738" s="1256">
        <f t="shared" si="912"/>
        <v>42132.73</v>
      </c>
      <c r="AC738" s="1256">
        <f t="shared" si="912"/>
        <v>42132.73</v>
      </c>
      <c r="AD738" s="1256">
        <f t="shared" si="912"/>
        <v>42132.73</v>
      </c>
      <c r="AE738" s="1256">
        <f t="shared" si="912"/>
        <v>252796.38000000003</v>
      </c>
      <c r="AF738" s="1256">
        <f t="shared" si="912"/>
        <v>337061.84</v>
      </c>
      <c r="AG738" s="1254">
        <f t="shared" si="912"/>
        <v>0</v>
      </c>
      <c r="AH738" s="1257">
        <f t="shared" si="912"/>
        <v>4760998.05</v>
      </c>
      <c r="AI738" s="1257">
        <f t="shared" si="912"/>
        <v>0</v>
      </c>
      <c r="AJ738" s="1254">
        <f t="shared" si="912"/>
        <v>0</v>
      </c>
      <c r="AK738" s="1257">
        <f t="shared" si="912"/>
        <v>0</v>
      </c>
      <c r="AL738" s="1256">
        <f t="shared" si="912"/>
        <v>42132.73</v>
      </c>
      <c r="AM738" s="1256">
        <f t="shared" si="912"/>
        <v>42132.73</v>
      </c>
      <c r="AN738" s="1256">
        <f t="shared" si="912"/>
        <v>42132.73</v>
      </c>
      <c r="AO738" s="1256">
        <f t="shared" si="912"/>
        <v>42132.73</v>
      </c>
      <c r="AP738" s="1256">
        <f t="shared" si="912"/>
        <v>42132.73</v>
      </c>
      <c r="AQ738" s="1256">
        <f t="shared" si="912"/>
        <v>42132.73</v>
      </c>
      <c r="AR738" s="1256">
        <f t="shared" si="912"/>
        <v>252796.38000000003</v>
      </c>
      <c r="AS738" s="1256">
        <f t="shared" si="912"/>
        <v>42132.73</v>
      </c>
      <c r="AT738" s="1256">
        <f t="shared" si="912"/>
        <v>42132.73</v>
      </c>
      <c r="AU738" s="1256">
        <f t="shared" si="912"/>
        <v>42132.73</v>
      </c>
      <c r="AV738" s="1256">
        <f t="shared" si="912"/>
        <v>42132.73</v>
      </c>
      <c r="AW738" s="1256">
        <f t="shared" si="912"/>
        <v>42132.73</v>
      </c>
      <c r="AX738" s="1256">
        <f t="shared" si="912"/>
        <v>42132.73</v>
      </c>
      <c r="AY738" s="1256">
        <f t="shared" si="912"/>
        <v>252796.38000000003</v>
      </c>
      <c r="AZ738" s="1256">
        <f t="shared" si="912"/>
        <v>505592.76000000007</v>
      </c>
      <c r="BA738" s="1254">
        <f t="shared" si="912"/>
        <v>0</v>
      </c>
      <c r="BB738" s="1257">
        <f t="shared" si="912"/>
        <v>4255405.29</v>
      </c>
      <c r="BD738" s="1186">
        <f t="shared" si="901"/>
        <v>0</v>
      </c>
      <c r="BE738" s="1187">
        <f t="shared" si="904"/>
        <v>0</v>
      </c>
      <c r="BF738" s="1188">
        <f t="shared" si="908"/>
        <v>0</v>
      </c>
      <c r="BH738" s="1189"/>
      <c r="BI738" s="1190">
        <f t="shared" si="881"/>
        <v>0</v>
      </c>
      <c r="BJ738" s="1215"/>
    </row>
    <row r="739" spans="1:62" ht="13.35" hidden="1" customHeight="1" x14ac:dyDescent="0.2">
      <c r="A739" s="1165" t="str">
        <f t="shared" si="859"/>
        <v>Транспортные средства</v>
      </c>
      <c r="D739" s="2015" t="s">
        <v>1029</v>
      </c>
      <c r="E739" s="2016"/>
      <c r="F739" s="1247"/>
      <c r="G739" s="1248" t="s">
        <v>817</v>
      </c>
      <c r="H739" s="1278">
        <f t="shared" si="905"/>
        <v>0</v>
      </c>
      <c r="I739" s="1250"/>
      <c r="J739" s="1251"/>
      <c r="K739" s="2017">
        <f t="shared" si="906"/>
        <v>0</v>
      </c>
      <c r="L739" s="2018"/>
      <c r="M739" s="1252">
        <f t="shared" ref="M739:BB739" si="913">SUMIFS(M522:M700,$B$522:$B$700,$D739,$C$522:$C$700,$D$729)</f>
        <v>0</v>
      </c>
      <c r="N739" s="1250">
        <f t="shared" si="913"/>
        <v>0</v>
      </c>
      <c r="O739" s="1253">
        <f t="shared" si="913"/>
        <v>0</v>
      </c>
      <c r="P739" s="1254">
        <f t="shared" si="913"/>
        <v>0</v>
      </c>
      <c r="Q739" s="1255">
        <f t="shared" si="913"/>
        <v>0</v>
      </c>
      <c r="R739" s="1256">
        <f t="shared" si="913"/>
        <v>0</v>
      </c>
      <c r="S739" s="1256">
        <f t="shared" si="913"/>
        <v>0</v>
      </c>
      <c r="T739" s="1256">
        <f t="shared" si="913"/>
        <v>0</v>
      </c>
      <c r="U739" s="1256">
        <f t="shared" si="913"/>
        <v>0</v>
      </c>
      <c r="V739" s="1256">
        <f t="shared" si="913"/>
        <v>0</v>
      </c>
      <c r="W739" s="1256">
        <f t="shared" si="913"/>
        <v>0</v>
      </c>
      <c r="X739" s="1256">
        <f t="shared" si="913"/>
        <v>0</v>
      </c>
      <c r="Y739" s="1256">
        <f t="shared" si="913"/>
        <v>0</v>
      </c>
      <c r="Z739" s="1256">
        <f t="shared" si="913"/>
        <v>0</v>
      </c>
      <c r="AA739" s="1256">
        <f t="shared" si="913"/>
        <v>0</v>
      </c>
      <c r="AB739" s="1256">
        <f t="shared" si="913"/>
        <v>0</v>
      </c>
      <c r="AC739" s="1256">
        <f t="shared" si="913"/>
        <v>0</v>
      </c>
      <c r="AD739" s="1256">
        <f t="shared" si="913"/>
        <v>0</v>
      </c>
      <c r="AE739" s="1256">
        <f t="shared" si="913"/>
        <v>0</v>
      </c>
      <c r="AF739" s="1256">
        <f t="shared" si="913"/>
        <v>0</v>
      </c>
      <c r="AG739" s="1254">
        <f t="shared" si="913"/>
        <v>0</v>
      </c>
      <c r="AH739" s="1257">
        <f t="shared" si="913"/>
        <v>0</v>
      </c>
      <c r="AI739" s="1257">
        <f t="shared" si="913"/>
        <v>0</v>
      </c>
      <c r="AJ739" s="1254">
        <f t="shared" si="913"/>
        <v>0</v>
      </c>
      <c r="AK739" s="1257">
        <f t="shared" si="913"/>
        <v>0</v>
      </c>
      <c r="AL739" s="1256">
        <f t="shared" si="913"/>
        <v>0</v>
      </c>
      <c r="AM739" s="1256">
        <f t="shared" si="913"/>
        <v>0</v>
      </c>
      <c r="AN739" s="1256">
        <f t="shared" si="913"/>
        <v>0</v>
      </c>
      <c r="AO739" s="1256">
        <f t="shared" si="913"/>
        <v>0</v>
      </c>
      <c r="AP739" s="1256">
        <f t="shared" si="913"/>
        <v>0</v>
      </c>
      <c r="AQ739" s="1256">
        <f t="shared" si="913"/>
        <v>0</v>
      </c>
      <c r="AR739" s="1256">
        <f t="shared" si="913"/>
        <v>0</v>
      </c>
      <c r="AS739" s="1256">
        <f t="shared" si="913"/>
        <v>0</v>
      </c>
      <c r="AT739" s="1256">
        <f t="shared" si="913"/>
        <v>0</v>
      </c>
      <c r="AU739" s="1256">
        <f t="shared" si="913"/>
        <v>0</v>
      </c>
      <c r="AV739" s="1256">
        <f t="shared" si="913"/>
        <v>0</v>
      </c>
      <c r="AW739" s="1256">
        <f t="shared" si="913"/>
        <v>0</v>
      </c>
      <c r="AX739" s="1256">
        <f t="shared" si="913"/>
        <v>0</v>
      </c>
      <c r="AY739" s="1256">
        <f t="shared" si="913"/>
        <v>0</v>
      </c>
      <c r="AZ739" s="1256">
        <f t="shared" si="913"/>
        <v>0</v>
      </c>
      <c r="BA739" s="1254">
        <f t="shared" si="913"/>
        <v>0</v>
      </c>
      <c r="BB739" s="1257">
        <f t="shared" si="913"/>
        <v>0</v>
      </c>
      <c r="BD739" s="1186">
        <f t="shared" si="901"/>
        <v>0</v>
      </c>
      <c r="BE739" s="1187">
        <f t="shared" si="904"/>
        <v>0</v>
      </c>
      <c r="BF739" s="1188">
        <f t="shared" si="908"/>
        <v>0</v>
      </c>
      <c r="BH739" s="1189"/>
      <c r="BI739" s="1190">
        <f t="shared" si="881"/>
        <v>0</v>
      </c>
      <c r="BJ739" s="1215"/>
    </row>
    <row r="740" spans="1:62" ht="13.35" hidden="1" customHeight="1" x14ac:dyDescent="0.2">
      <c r="A740" s="1165" t="str">
        <f t="shared" si="859"/>
        <v>Инструмент</v>
      </c>
      <c r="D740" s="2015" t="s">
        <v>1084</v>
      </c>
      <c r="E740" s="2016"/>
      <c r="F740" s="1247"/>
      <c r="G740" s="1248" t="s">
        <v>817</v>
      </c>
      <c r="H740" s="1278">
        <f t="shared" si="905"/>
        <v>0</v>
      </c>
      <c r="I740" s="1250"/>
      <c r="J740" s="1251"/>
      <c r="K740" s="2017">
        <f t="shared" si="906"/>
        <v>0</v>
      </c>
      <c r="L740" s="2018"/>
      <c r="M740" s="1252">
        <f t="shared" ref="M740:BB740" si="914">SUMIFS(M522:M700,$B$522:$B$700,$D740,$C$522:$C$700,$D$729)</f>
        <v>0</v>
      </c>
      <c r="N740" s="1250">
        <f t="shared" si="914"/>
        <v>0</v>
      </c>
      <c r="O740" s="1253">
        <f t="shared" si="914"/>
        <v>0</v>
      </c>
      <c r="P740" s="1254">
        <f t="shared" si="914"/>
        <v>0</v>
      </c>
      <c r="Q740" s="1255">
        <f t="shared" si="914"/>
        <v>0</v>
      </c>
      <c r="R740" s="1256">
        <f t="shared" si="914"/>
        <v>0</v>
      </c>
      <c r="S740" s="1256">
        <f t="shared" si="914"/>
        <v>0</v>
      </c>
      <c r="T740" s="1256">
        <f t="shared" si="914"/>
        <v>0</v>
      </c>
      <c r="U740" s="1256">
        <f t="shared" si="914"/>
        <v>0</v>
      </c>
      <c r="V740" s="1256">
        <f t="shared" si="914"/>
        <v>0</v>
      </c>
      <c r="W740" s="1256">
        <f t="shared" si="914"/>
        <v>0</v>
      </c>
      <c r="X740" s="1256">
        <f t="shared" si="914"/>
        <v>0</v>
      </c>
      <c r="Y740" s="1256">
        <f t="shared" si="914"/>
        <v>0</v>
      </c>
      <c r="Z740" s="1256">
        <f t="shared" si="914"/>
        <v>0</v>
      </c>
      <c r="AA740" s="1256">
        <f t="shared" si="914"/>
        <v>0</v>
      </c>
      <c r="AB740" s="1256">
        <f t="shared" si="914"/>
        <v>0</v>
      </c>
      <c r="AC740" s="1256">
        <f t="shared" si="914"/>
        <v>0</v>
      </c>
      <c r="AD740" s="1256">
        <f t="shared" si="914"/>
        <v>0</v>
      </c>
      <c r="AE740" s="1256">
        <f t="shared" si="914"/>
        <v>0</v>
      </c>
      <c r="AF740" s="1256">
        <f t="shared" si="914"/>
        <v>0</v>
      </c>
      <c r="AG740" s="1254">
        <f t="shared" si="914"/>
        <v>0</v>
      </c>
      <c r="AH740" s="1257">
        <f t="shared" si="914"/>
        <v>0</v>
      </c>
      <c r="AI740" s="1257">
        <f t="shared" si="914"/>
        <v>0</v>
      </c>
      <c r="AJ740" s="1254">
        <f t="shared" si="914"/>
        <v>0</v>
      </c>
      <c r="AK740" s="1257">
        <f t="shared" si="914"/>
        <v>0</v>
      </c>
      <c r="AL740" s="1256">
        <f t="shared" si="914"/>
        <v>0</v>
      </c>
      <c r="AM740" s="1256">
        <f t="shared" si="914"/>
        <v>0</v>
      </c>
      <c r="AN740" s="1256">
        <f t="shared" si="914"/>
        <v>0</v>
      </c>
      <c r="AO740" s="1256">
        <f t="shared" si="914"/>
        <v>0</v>
      </c>
      <c r="AP740" s="1256">
        <f t="shared" si="914"/>
        <v>0</v>
      </c>
      <c r="AQ740" s="1256">
        <f t="shared" si="914"/>
        <v>0</v>
      </c>
      <c r="AR740" s="1256">
        <f t="shared" si="914"/>
        <v>0</v>
      </c>
      <c r="AS740" s="1256">
        <f t="shared" si="914"/>
        <v>0</v>
      </c>
      <c r="AT740" s="1256">
        <f t="shared" si="914"/>
        <v>0</v>
      </c>
      <c r="AU740" s="1256">
        <f t="shared" si="914"/>
        <v>0</v>
      </c>
      <c r="AV740" s="1256">
        <f t="shared" si="914"/>
        <v>0</v>
      </c>
      <c r="AW740" s="1256">
        <f t="shared" si="914"/>
        <v>0</v>
      </c>
      <c r="AX740" s="1256">
        <f t="shared" si="914"/>
        <v>0</v>
      </c>
      <c r="AY740" s="1256">
        <f t="shared" si="914"/>
        <v>0</v>
      </c>
      <c r="AZ740" s="1256">
        <f t="shared" si="914"/>
        <v>0</v>
      </c>
      <c r="BA740" s="1254">
        <f t="shared" si="914"/>
        <v>0</v>
      </c>
      <c r="BB740" s="1257">
        <f t="shared" si="914"/>
        <v>0</v>
      </c>
      <c r="BD740" s="1186">
        <f t="shared" si="901"/>
        <v>0</v>
      </c>
      <c r="BE740" s="1187">
        <f t="shared" si="904"/>
        <v>0</v>
      </c>
      <c r="BF740" s="1188">
        <f t="shared" si="908"/>
        <v>0</v>
      </c>
      <c r="BH740" s="1189"/>
      <c r="BI740" s="1190">
        <f t="shared" si="881"/>
        <v>0</v>
      </c>
      <c r="BJ740" s="1215"/>
    </row>
    <row r="741" spans="1:62" ht="13.35" hidden="1" customHeight="1" x14ac:dyDescent="0.2">
      <c r="A741" s="1165" t="str">
        <f t="shared" si="859"/>
        <v>Производственный инвентарь</v>
      </c>
      <c r="D741" s="2015" t="s">
        <v>1047</v>
      </c>
      <c r="E741" s="2016"/>
      <c r="F741" s="1247"/>
      <c r="G741" s="1248" t="s">
        <v>817</v>
      </c>
      <c r="H741" s="1278">
        <f t="shared" si="905"/>
        <v>0</v>
      </c>
      <c r="I741" s="1250"/>
      <c r="J741" s="1251"/>
      <c r="K741" s="2017">
        <f t="shared" si="906"/>
        <v>0</v>
      </c>
      <c r="L741" s="2018"/>
      <c r="M741" s="1252">
        <f t="shared" ref="M741:BB741" si="915">SUMIFS(M522:M700,$B$522:$B$700,$D741,$C$522:$C$700,$D$729)</f>
        <v>0</v>
      </c>
      <c r="N741" s="1250">
        <f t="shared" si="915"/>
        <v>0</v>
      </c>
      <c r="O741" s="1253">
        <f t="shared" si="915"/>
        <v>0</v>
      </c>
      <c r="P741" s="1254">
        <f t="shared" si="915"/>
        <v>0</v>
      </c>
      <c r="Q741" s="1255">
        <f t="shared" si="915"/>
        <v>0</v>
      </c>
      <c r="R741" s="1256">
        <f t="shared" si="915"/>
        <v>0</v>
      </c>
      <c r="S741" s="1256">
        <f t="shared" si="915"/>
        <v>0</v>
      </c>
      <c r="T741" s="1256">
        <f t="shared" si="915"/>
        <v>0</v>
      </c>
      <c r="U741" s="1256">
        <f t="shared" si="915"/>
        <v>0</v>
      </c>
      <c r="V741" s="1256">
        <f t="shared" si="915"/>
        <v>0</v>
      </c>
      <c r="W741" s="1256">
        <f t="shared" si="915"/>
        <v>0</v>
      </c>
      <c r="X741" s="1256">
        <f t="shared" si="915"/>
        <v>0</v>
      </c>
      <c r="Y741" s="1256">
        <f t="shared" si="915"/>
        <v>0</v>
      </c>
      <c r="Z741" s="1256">
        <f t="shared" si="915"/>
        <v>0</v>
      </c>
      <c r="AA741" s="1256">
        <f t="shared" si="915"/>
        <v>0</v>
      </c>
      <c r="AB741" s="1256">
        <f t="shared" si="915"/>
        <v>0</v>
      </c>
      <c r="AC741" s="1256">
        <f t="shared" si="915"/>
        <v>0</v>
      </c>
      <c r="AD741" s="1256">
        <f t="shared" si="915"/>
        <v>0</v>
      </c>
      <c r="AE741" s="1256">
        <f t="shared" si="915"/>
        <v>0</v>
      </c>
      <c r="AF741" s="1256">
        <f t="shared" si="915"/>
        <v>0</v>
      </c>
      <c r="AG741" s="1254">
        <f t="shared" si="915"/>
        <v>0</v>
      </c>
      <c r="AH741" s="1257">
        <f t="shared" si="915"/>
        <v>0</v>
      </c>
      <c r="AI741" s="1257">
        <f t="shared" si="915"/>
        <v>0</v>
      </c>
      <c r="AJ741" s="1254">
        <f t="shared" si="915"/>
        <v>0</v>
      </c>
      <c r="AK741" s="1257">
        <f t="shared" si="915"/>
        <v>0</v>
      </c>
      <c r="AL741" s="1256">
        <f t="shared" si="915"/>
        <v>0</v>
      </c>
      <c r="AM741" s="1256">
        <f t="shared" si="915"/>
        <v>0</v>
      </c>
      <c r="AN741" s="1256">
        <f t="shared" si="915"/>
        <v>0</v>
      </c>
      <c r="AO741" s="1256">
        <f t="shared" si="915"/>
        <v>0</v>
      </c>
      <c r="AP741" s="1256">
        <f t="shared" si="915"/>
        <v>0</v>
      </c>
      <c r="AQ741" s="1256">
        <f t="shared" si="915"/>
        <v>0</v>
      </c>
      <c r="AR741" s="1256">
        <f t="shared" si="915"/>
        <v>0</v>
      </c>
      <c r="AS741" s="1256">
        <f t="shared" si="915"/>
        <v>0</v>
      </c>
      <c r="AT741" s="1256">
        <f t="shared" si="915"/>
        <v>0</v>
      </c>
      <c r="AU741" s="1256">
        <f t="shared" si="915"/>
        <v>0</v>
      </c>
      <c r="AV741" s="1256">
        <f t="shared" si="915"/>
        <v>0</v>
      </c>
      <c r="AW741" s="1256">
        <f t="shared" si="915"/>
        <v>0</v>
      </c>
      <c r="AX741" s="1256">
        <f t="shared" si="915"/>
        <v>0</v>
      </c>
      <c r="AY741" s="1256">
        <f t="shared" si="915"/>
        <v>0</v>
      </c>
      <c r="AZ741" s="1256">
        <f t="shared" si="915"/>
        <v>0</v>
      </c>
      <c r="BA741" s="1254">
        <f t="shared" si="915"/>
        <v>0</v>
      </c>
      <c r="BB741" s="1257">
        <f t="shared" si="915"/>
        <v>0</v>
      </c>
      <c r="BD741" s="1186">
        <f t="shared" si="901"/>
        <v>0</v>
      </c>
      <c r="BE741" s="1187">
        <f t="shared" si="904"/>
        <v>0</v>
      </c>
      <c r="BF741" s="1188">
        <f t="shared" si="908"/>
        <v>0</v>
      </c>
      <c r="BH741" s="1189"/>
      <c r="BI741" s="1190">
        <f t="shared" si="881"/>
        <v>0</v>
      </c>
      <c r="BJ741" s="1215"/>
    </row>
    <row r="742" spans="1:62" ht="13.35" hidden="1" customHeight="1" thickBot="1" x14ac:dyDescent="0.25">
      <c r="A742" s="1165" t="str">
        <f t="shared" si="859"/>
        <v>Прочие основные производственные фонды</v>
      </c>
      <c r="D742" s="2015" t="s">
        <v>1078</v>
      </c>
      <c r="E742" s="2016"/>
      <c r="F742" s="1247"/>
      <c r="G742" s="1248" t="s">
        <v>817</v>
      </c>
      <c r="H742" s="1278">
        <f t="shared" si="905"/>
        <v>0</v>
      </c>
      <c r="I742" s="1250"/>
      <c r="J742" s="1251"/>
      <c r="K742" s="2017">
        <f t="shared" si="906"/>
        <v>0</v>
      </c>
      <c r="L742" s="2018"/>
      <c r="M742" s="1252">
        <f t="shared" ref="M742:BB742" si="916">SUMIFS(M522:M700,$B$522:$B$700,$D742,$C$522:$C$700,$D$729)</f>
        <v>0</v>
      </c>
      <c r="N742" s="1250">
        <f t="shared" si="916"/>
        <v>0</v>
      </c>
      <c r="O742" s="1253">
        <f t="shared" si="916"/>
        <v>0</v>
      </c>
      <c r="P742" s="1254">
        <f t="shared" si="916"/>
        <v>0</v>
      </c>
      <c r="Q742" s="1255">
        <f t="shared" si="916"/>
        <v>0</v>
      </c>
      <c r="R742" s="1256">
        <f t="shared" si="916"/>
        <v>0</v>
      </c>
      <c r="S742" s="1256">
        <f t="shared" si="916"/>
        <v>0</v>
      </c>
      <c r="T742" s="1256">
        <f t="shared" si="916"/>
        <v>0</v>
      </c>
      <c r="U742" s="1256">
        <f t="shared" si="916"/>
        <v>0</v>
      </c>
      <c r="V742" s="1256">
        <f t="shared" si="916"/>
        <v>0</v>
      </c>
      <c r="W742" s="1256">
        <f t="shared" si="916"/>
        <v>0</v>
      </c>
      <c r="X742" s="1256">
        <f t="shared" si="916"/>
        <v>0</v>
      </c>
      <c r="Y742" s="1256">
        <f t="shared" si="916"/>
        <v>0</v>
      </c>
      <c r="Z742" s="1256">
        <f t="shared" si="916"/>
        <v>0</v>
      </c>
      <c r="AA742" s="1256">
        <f t="shared" si="916"/>
        <v>0</v>
      </c>
      <c r="AB742" s="1256">
        <f t="shared" si="916"/>
        <v>0</v>
      </c>
      <c r="AC742" s="1256">
        <f t="shared" si="916"/>
        <v>0</v>
      </c>
      <c r="AD742" s="1256">
        <f t="shared" si="916"/>
        <v>0</v>
      </c>
      <c r="AE742" s="1256">
        <f t="shared" si="916"/>
        <v>0</v>
      </c>
      <c r="AF742" s="1256">
        <f t="shared" si="916"/>
        <v>0</v>
      </c>
      <c r="AG742" s="1254">
        <f t="shared" si="916"/>
        <v>0</v>
      </c>
      <c r="AH742" s="1257">
        <f t="shared" si="916"/>
        <v>0</v>
      </c>
      <c r="AI742" s="1257">
        <f t="shared" si="916"/>
        <v>0</v>
      </c>
      <c r="AJ742" s="1254">
        <f t="shared" si="916"/>
        <v>0</v>
      </c>
      <c r="AK742" s="1257">
        <f t="shared" si="916"/>
        <v>0</v>
      </c>
      <c r="AL742" s="1256">
        <f t="shared" si="916"/>
        <v>0</v>
      </c>
      <c r="AM742" s="1256">
        <f t="shared" si="916"/>
        <v>0</v>
      </c>
      <c r="AN742" s="1256">
        <f t="shared" si="916"/>
        <v>0</v>
      </c>
      <c r="AO742" s="1256">
        <f t="shared" si="916"/>
        <v>0</v>
      </c>
      <c r="AP742" s="1256">
        <f t="shared" si="916"/>
        <v>0</v>
      </c>
      <c r="AQ742" s="1256">
        <f t="shared" si="916"/>
        <v>0</v>
      </c>
      <c r="AR742" s="1256">
        <f t="shared" si="916"/>
        <v>0</v>
      </c>
      <c r="AS742" s="1256">
        <f t="shared" si="916"/>
        <v>0</v>
      </c>
      <c r="AT742" s="1256">
        <f t="shared" si="916"/>
        <v>0</v>
      </c>
      <c r="AU742" s="1256">
        <f t="shared" si="916"/>
        <v>0</v>
      </c>
      <c r="AV742" s="1256">
        <f t="shared" si="916"/>
        <v>0</v>
      </c>
      <c r="AW742" s="1256">
        <f t="shared" si="916"/>
        <v>0</v>
      </c>
      <c r="AX742" s="1256">
        <f t="shared" si="916"/>
        <v>0</v>
      </c>
      <c r="AY742" s="1256">
        <f t="shared" si="916"/>
        <v>0</v>
      </c>
      <c r="AZ742" s="1256">
        <f t="shared" si="916"/>
        <v>0</v>
      </c>
      <c r="BA742" s="1254">
        <f t="shared" si="916"/>
        <v>0</v>
      </c>
      <c r="BB742" s="1257">
        <f t="shared" si="916"/>
        <v>0</v>
      </c>
      <c r="BD742" s="1186">
        <f t="shared" si="901"/>
        <v>0</v>
      </c>
      <c r="BE742" s="1187">
        <f t="shared" si="904"/>
        <v>0</v>
      </c>
      <c r="BF742" s="1188">
        <f t="shared" si="908"/>
        <v>0</v>
      </c>
      <c r="BH742" s="1189"/>
      <c r="BI742" s="1190">
        <f t="shared" si="881"/>
        <v>0</v>
      </c>
      <c r="BJ742" s="1215"/>
    </row>
    <row r="743" spans="1:62" ht="13.35" hidden="1" customHeight="1" thickBot="1" x14ac:dyDescent="0.25">
      <c r="A743" s="1165" t="str">
        <f t="shared" si="859"/>
        <v>Сбыт</v>
      </c>
      <c r="D743" s="2071" t="s">
        <v>1155</v>
      </c>
      <c r="E743" s="2072"/>
      <c r="F743" s="2072"/>
      <c r="G743" s="2072"/>
      <c r="H743" s="2072"/>
      <c r="I743" s="1328"/>
      <c r="J743" s="1329"/>
      <c r="K743" s="2073">
        <f>SUM(K744:L756)</f>
        <v>1186007.6900000002</v>
      </c>
      <c r="L743" s="2074"/>
      <c r="M743" s="1330">
        <f t="shared" ref="M743:AG743" si="917">SUM(M744:M756)</f>
        <v>0</v>
      </c>
      <c r="N743" s="1328">
        <f t="shared" si="917"/>
        <v>101456.55</v>
      </c>
      <c r="O743" s="1331">
        <f t="shared" si="917"/>
        <v>0</v>
      </c>
      <c r="P743" s="1332">
        <f t="shared" si="917"/>
        <v>0</v>
      </c>
      <c r="Q743" s="1333">
        <f t="shared" si="917"/>
        <v>95000</v>
      </c>
      <c r="R743" s="1334">
        <f t="shared" si="917"/>
        <v>33818.85</v>
      </c>
      <c r="S743" s="1334">
        <f t="shared" si="917"/>
        <v>33818.85</v>
      </c>
      <c r="T743" s="1334">
        <f t="shared" si="917"/>
        <v>33818.85</v>
      </c>
      <c r="U743" s="1334">
        <f t="shared" si="917"/>
        <v>33818.85</v>
      </c>
      <c r="V743" s="1334">
        <f t="shared" si="917"/>
        <v>36193.85</v>
      </c>
      <c r="W743" s="1334">
        <f t="shared" si="917"/>
        <v>36193.85</v>
      </c>
      <c r="X743" s="1334">
        <f t="shared" si="917"/>
        <v>207663.09999999998</v>
      </c>
      <c r="Y743" s="1334">
        <f t="shared" si="917"/>
        <v>36193.85</v>
      </c>
      <c r="Z743" s="1334">
        <f t="shared" si="917"/>
        <v>36193.85</v>
      </c>
      <c r="AA743" s="1334">
        <f t="shared" si="917"/>
        <v>36193.85</v>
      </c>
      <c r="AB743" s="1334">
        <f t="shared" si="917"/>
        <v>36193.85</v>
      </c>
      <c r="AC743" s="1334">
        <f t="shared" si="917"/>
        <v>36193.85</v>
      </c>
      <c r="AD743" s="1334">
        <f t="shared" si="917"/>
        <v>36193.85</v>
      </c>
      <c r="AE743" s="1334">
        <f t="shared" si="917"/>
        <v>217163.09999999998</v>
      </c>
      <c r="AF743" s="1334">
        <f t="shared" si="917"/>
        <v>424826.19999999995</v>
      </c>
      <c r="AG743" s="1335">
        <f t="shared" si="917"/>
        <v>3625645.06</v>
      </c>
      <c r="AH743" s="1334">
        <f t="shared" ref="AH743:BB743" si="918">SUM(AH744:AH746,AH748:AH756)</f>
        <v>856181.49000000011</v>
      </c>
      <c r="AI743" s="1334">
        <f t="shared" si="918"/>
        <v>0</v>
      </c>
      <c r="AJ743" s="1335">
        <f t="shared" si="918"/>
        <v>0</v>
      </c>
      <c r="AK743" s="1336">
        <f t="shared" si="918"/>
        <v>0</v>
      </c>
      <c r="AL743" s="1334">
        <f t="shared" si="918"/>
        <v>36193.85</v>
      </c>
      <c r="AM743" s="1334">
        <f t="shared" si="918"/>
        <v>36193.85</v>
      </c>
      <c r="AN743" s="1334">
        <f t="shared" si="918"/>
        <v>36193.85</v>
      </c>
      <c r="AO743" s="1334">
        <f t="shared" si="918"/>
        <v>36193.85</v>
      </c>
      <c r="AP743" s="1334">
        <f t="shared" si="918"/>
        <v>36193.85</v>
      </c>
      <c r="AQ743" s="1334">
        <f t="shared" si="918"/>
        <v>36193.85</v>
      </c>
      <c r="AR743" s="1334">
        <f t="shared" si="918"/>
        <v>217163.09999999998</v>
      </c>
      <c r="AS743" s="1334">
        <f t="shared" si="918"/>
        <v>36193.85</v>
      </c>
      <c r="AT743" s="1334">
        <f t="shared" si="918"/>
        <v>36193.85</v>
      </c>
      <c r="AU743" s="1334">
        <f t="shared" si="918"/>
        <v>36193.85</v>
      </c>
      <c r="AV743" s="1334">
        <f t="shared" si="918"/>
        <v>36193.85</v>
      </c>
      <c r="AW743" s="1334">
        <f t="shared" si="918"/>
        <v>36193.85</v>
      </c>
      <c r="AX743" s="1334">
        <f t="shared" si="918"/>
        <v>36193.85</v>
      </c>
      <c r="AY743" s="1334">
        <f t="shared" si="918"/>
        <v>217163.09999999998</v>
      </c>
      <c r="AZ743" s="1334">
        <f t="shared" si="918"/>
        <v>434326.19999999995</v>
      </c>
      <c r="BA743" s="1335">
        <f t="shared" si="918"/>
        <v>3625645.06</v>
      </c>
      <c r="BB743" s="1337">
        <f t="shared" si="918"/>
        <v>421855.29000000015</v>
      </c>
      <c r="BD743" s="1186">
        <f t="shared" si="901"/>
        <v>0</v>
      </c>
      <c r="BE743" s="1187">
        <f t="shared" si="904"/>
        <v>1084551.1399999999</v>
      </c>
      <c r="BF743" s="1188">
        <f t="shared" si="908"/>
        <v>0</v>
      </c>
      <c r="BH743" s="1189"/>
      <c r="BI743" s="1190">
        <f t="shared" si="881"/>
        <v>0</v>
      </c>
      <c r="BJ743" s="1215"/>
    </row>
    <row r="744" spans="1:62" ht="13.35" hidden="1" customHeight="1" x14ac:dyDescent="0.2">
      <c r="A744" s="1165" t="str">
        <f t="shared" si="859"/>
        <v>Здания</v>
      </c>
      <c r="D744" s="2015" t="s">
        <v>970</v>
      </c>
      <c r="E744" s="2016"/>
      <c r="F744" s="1247"/>
      <c r="G744" s="1248" t="s">
        <v>817</v>
      </c>
      <c r="H744" s="1278">
        <f>SUMIFS($H$522:$H$700,$B$522:$B$700,$D744,$C$522:$C$700,$D$743)</f>
        <v>70000</v>
      </c>
      <c r="I744" s="1250"/>
      <c r="J744" s="1251"/>
      <c r="K744" s="2017">
        <f>SUMIFS($K$522:$K$700,$B$522:$B$700,$D744,$C$522:$C$700,$D$743)</f>
        <v>56000.08</v>
      </c>
      <c r="L744" s="2018"/>
      <c r="M744" s="1252">
        <f t="shared" ref="M744:BB744" si="919">SUMIFS(M522:M700,$B$522:$B$700,$D744,$C$522:$C$700,$D$743)</f>
        <v>0</v>
      </c>
      <c r="N744" s="1250">
        <f t="shared" si="919"/>
        <v>1749.99</v>
      </c>
      <c r="O744" s="1253">
        <f t="shared" si="919"/>
        <v>0</v>
      </c>
      <c r="P744" s="1254">
        <f t="shared" si="919"/>
        <v>0</v>
      </c>
      <c r="Q744" s="1255">
        <f t="shared" si="919"/>
        <v>0</v>
      </c>
      <c r="R744" s="1256">
        <f t="shared" si="919"/>
        <v>583.33000000000004</v>
      </c>
      <c r="S744" s="1256">
        <f t="shared" si="919"/>
        <v>583.33000000000004</v>
      </c>
      <c r="T744" s="1256">
        <f t="shared" si="919"/>
        <v>583.33000000000004</v>
      </c>
      <c r="U744" s="1256">
        <f t="shared" si="919"/>
        <v>583.33000000000004</v>
      </c>
      <c r="V744" s="1256">
        <f t="shared" si="919"/>
        <v>583.33000000000004</v>
      </c>
      <c r="W744" s="1256">
        <f t="shared" si="919"/>
        <v>583.33000000000004</v>
      </c>
      <c r="X744" s="1256">
        <f t="shared" si="919"/>
        <v>3499.98</v>
      </c>
      <c r="Y744" s="1256">
        <f t="shared" si="919"/>
        <v>583.33000000000004</v>
      </c>
      <c r="Z744" s="1256">
        <f t="shared" si="919"/>
        <v>583.33000000000004</v>
      </c>
      <c r="AA744" s="1256">
        <f t="shared" si="919"/>
        <v>583.33000000000004</v>
      </c>
      <c r="AB744" s="1256">
        <f t="shared" si="919"/>
        <v>583.33000000000004</v>
      </c>
      <c r="AC744" s="1256">
        <f t="shared" si="919"/>
        <v>583.33000000000004</v>
      </c>
      <c r="AD744" s="1256">
        <f t="shared" si="919"/>
        <v>583.33000000000004</v>
      </c>
      <c r="AE744" s="1256">
        <f t="shared" si="919"/>
        <v>3499.98</v>
      </c>
      <c r="AF744" s="1256">
        <f t="shared" si="919"/>
        <v>6999.96</v>
      </c>
      <c r="AG744" s="1254">
        <f t="shared" si="919"/>
        <v>70000</v>
      </c>
      <c r="AH744" s="1257">
        <f t="shared" si="919"/>
        <v>49000.12</v>
      </c>
      <c r="AI744" s="1257">
        <f t="shared" si="919"/>
        <v>0</v>
      </c>
      <c r="AJ744" s="1254">
        <f t="shared" si="919"/>
        <v>0</v>
      </c>
      <c r="AK744" s="1257">
        <f t="shared" si="919"/>
        <v>0</v>
      </c>
      <c r="AL744" s="1256">
        <f t="shared" si="919"/>
        <v>583.33000000000004</v>
      </c>
      <c r="AM744" s="1256">
        <f t="shared" si="919"/>
        <v>583.33000000000004</v>
      </c>
      <c r="AN744" s="1256">
        <f t="shared" si="919"/>
        <v>583.33000000000004</v>
      </c>
      <c r="AO744" s="1256">
        <f t="shared" si="919"/>
        <v>583.33000000000004</v>
      </c>
      <c r="AP744" s="1256">
        <f t="shared" si="919"/>
        <v>583.33000000000004</v>
      </c>
      <c r="AQ744" s="1256">
        <f t="shared" si="919"/>
        <v>583.33000000000004</v>
      </c>
      <c r="AR744" s="1256">
        <f t="shared" si="919"/>
        <v>3499.98</v>
      </c>
      <c r="AS744" s="1256">
        <f t="shared" si="919"/>
        <v>583.33000000000004</v>
      </c>
      <c r="AT744" s="1256">
        <f t="shared" si="919"/>
        <v>583.33000000000004</v>
      </c>
      <c r="AU744" s="1256">
        <f t="shared" si="919"/>
        <v>583.33000000000004</v>
      </c>
      <c r="AV744" s="1256">
        <f t="shared" si="919"/>
        <v>583.33000000000004</v>
      </c>
      <c r="AW744" s="1256">
        <f t="shared" si="919"/>
        <v>583.33000000000004</v>
      </c>
      <c r="AX744" s="1256">
        <f t="shared" si="919"/>
        <v>583.33000000000004</v>
      </c>
      <c r="AY744" s="1256">
        <f t="shared" si="919"/>
        <v>3499.98</v>
      </c>
      <c r="AZ744" s="1256">
        <f t="shared" si="919"/>
        <v>6999.96</v>
      </c>
      <c r="BA744" s="1254">
        <f t="shared" si="919"/>
        <v>70000</v>
      </c>
      <c r="BB744" s="1257">
        <f t="shared" si="919"/>
        <v>42000.160000000003</v>
      </c>
      <c r="BD744" s="1186">
        <f t="shared" si="901"/>
        <v>0</v>
      </c>
      <c r="BE744" s="1187">
        <f t="shared" si="904"/>
        <v>54250.09</v>
      </c>
      <c r="BF744" s="1188">
        <f t="shared" si="908"/>
        <v>0</v>
      </c>
      <c r="BH744" s="1189"/>
      <c r="BI744" s="1190">
        <f t="shared" si="881"/>
        <v>0</v>
      </c>
      <c r="BJ744" s="1215"/>
    </row>
    <row r="745" spans="1:62" ht="13.35" hidden="1" customHeight="1" x14ac:dyDescent="0.2">
      <c r="A745" s="1165" t="str">
        <f t="shared" si="859"/>
        <v>Сооружения</v>
      </c>
      <c r="D745" s="2015" t="s">
        <v>1081</v>
      </c>
      <c r="E745" s="2016"/>
      <c r="F745" s="1247"/>
      <c r="G745" s="1248" t="s">
        <v>817</v>
      </c>
      <c r="H745" s="1278">
        <f>SUMIFS($H$522:$H$700,$B$522:$B$700,$D745,$C$522:$C$700,$D$743)</f>
        <v>0</v>
      </c>
      <c r="I745" s="1250"/>
      <c r="J745" s="1251"/>
      <c r="K745" s="2017">
        <f>SUMIFS($K$522:$K$700,$B$522:$B$700,$D745,$C$522:$C$700,$D$743)</f>
        <v>0</v>
      </c>
      <c r="L745" s="2018"/>
      <c r="M745" s="1252">
        <f t="shared" ref="M745:BB745" si="920">SUMIFS(M522:M700,$B$522:$B$700,$D745,$C$522:$C$700,$D$743)</f>
        <v>0</v>
      </c>
      <c r="N745" s="1250">
        <f t="shared" si="920"/>
        <v>0</v>
      </c>
      <c r="O745" s="1253">
        <f t="shared" si="920"/>
        <v>0</v>
      </c>
      <c r="P745" s="1254">
        <f t="shared" si="920"/>
        <v>0</v>
      </c>
      <c r="Q745" s="1255">
        <f t="shared" si="920"/>
        <v>0</v>
      </c>
      <c r="R745" s="1256">
        <f t="shared" si="920"/>
        <v>0</v>
      </c>
      <c r="S745" s="1256">
        <f t="shared" si="920"/>
        <v>0</v>
      </c>
      <c r="T745" s="1256">
        <f t="shared" si="920"/>
        <v>0</v>
      </c>
      <c r="U745" s="1256">
        <f t="shared" si="920"/>
        <v>0</v>
      </c>
      <c r="V745" s="1256">
        <f t="shared" si="920"/>
        <v>0</v>
      </c>
      <c r="W745" s="1256">
        <f t="shared" si="920"/>
        <v>0</v>
      </c>
      <c r="X745" s="1256">
        <f t="shared" si="920"/>
        <v>0</v>
      </c>
      <c r="Y745" s="1256">
        <f t="shared" si="920"/>
        <v>0</v>
      </c>
      <c r="Z745" s="1256">
        <f t="shared" si="920"/>
        <v>0</v>
      </c>
      <c r="AA745" s="1256">
        <f t="shared" si="920"/>
        <v>0</v>
      </c>
      <c r="AB745" s="1256">
        <f t="shared" si="920"/>
        <v>0</v>
      </c>
      <c r="AC745" s="1256">
        <f t="shared" si="920"/>
        <v>0</v>
      </c>
      <c r="AD745" s="1256">
        <f t="shared" si="920"/>
        <v>0</v>
      </c>
      <c r="AE745" s="1256">
        <f t="shared" si="920"/>
        <v>0</v>
      </c>
      <c r="AF745" s="1256">
        <f t="shared" si="920"/>
        <v>0</v>
      </c>
      <c r="AG745" s="1254">
        <f t="shared" si="920"/>
        <v>0</v>
      </c>
      <c r="AH745" s="1257">
        <f t="shared" si="920"/>
        <v>0</v>
      </c>
      <c r="AI745" s="1257">
        <f t="shared" si="920"/>
        <v>0</v>
      </c>
      <c r="AJ745" s="1254">
        <f t="shared" si="920"/>
        <v>0</v>
      </c>
      <c r="AK745" s="1257">
        <f t="shared" si="920"/>
        <v>0</v>
      </c>
      <c r="AL745" s="1256">
        <f t="shared" si="920"/>
        <v>0</v>
      </c>
      <c r="AM745" s="1256">
        <f t="shared" si="920"/>
        <v>0</v>
      </c>
      <c r="AN745" s="1256">
        <f t="shared" si="920"/>
        <v>0</v>
      </c>
      <c r="AO745" s="1256">
        <f t="shared" si="920"/>
        <v>0</v>
      </c>
      <c r="AP745" s="1256">
        <f t="shared" si="920"/>
        <v>0</v>
      </c>
      <c r="AQ745" s="1256">
        <f t="shared" si="920"/>
        <v>0</v>
      </c>
      <c r="AR745" s="1256">
        <f t="shared" si="920"/>
        <v>0</v>
      </c>
      <c r="AS745" s="1256">
        <f t="shared" si="920"/>
        <v>0</v>
      </c>
      <c r="AT745" s="1256">
        <f t="shared" si="920"/>
        <v>0</v>
      </c>
      <c r="AU745" s="1256">
        <f t="shared" si="920"/>
        <v>0</v>
      </c>
      <c r="AV745" s="1256">
        <f t="shared" si="920"/>
        <v>0</v>
      </c>
      <c r="AW745" s="1256">
        <f t="shared" si="920"/>
        <v>0</v>
      </c>
      <c r="AX745" s="1256">
        <f t="shared" si="920"/>
        <v>0</v>
      </c>
      <c r="AY745" s="1256">
        <f t="shared" si="920"/>
        <v>0</v>
      </c>
      <c r="AZ745" s="1256">
        <f t="shared" si="920"/>
        <v>0</v>
      </c>
      <c r="BA745" s="1254">
        <f t="shared" si="920"/>
        <v>0</v>
      </c>
      <c r="BB745" s="1257">
        <f t="shared" si="920"/>
        <v>0</v>
      </c>
      <c r="BD745" s="1186">
        <f t="shared" si="901"/>
        <v>0</v>
      </c>
      <c r="BE745" s="1187">
        <f t="shared" si="904"/>
        <v>0</v>
      </c>
      <c r="BF745" s="1188">
        <f t="shared" si="908"/>
        <v>0</v>
      </c>
      <c r="BH745" s="1189"/>
      <c r="BI745" s="1190">
        <f t="shared" si="881"/>
        <v>0</v>
      </c>
      <c r="BJ745" s="1215"/>
    </row>
    <row r="746" spans="1:62" ht="13.35" hidden="1" customHeight="1" x14ac:dyDescent="0.2">
      <c r="A746" s="1165" t="str">
        <f t="shared" si="859"/>
        <v>Передаточные устройства</v>
      </c>
      <c r="D746" s="2015" t="s">
        <v>1082</v>
      </c>
      <c r="E746" s="2016"/>
      <c r="F746" s="1247"/>
      <c r="G746" s="1248" t="s">
        <v>817</v>
      </c>
      <c r="H746" s="1278">
        <f>SUMIFS($H$522:$H$700,$B$522:$B$700,$D746,$C$522:$C$700,$D$743)</f>
        <v>0</v>
      </c>
      <c r="I746" s="1250"/>
      <c r="J746" s="1251"/>
      <c r="K746" s="2017">
        <f>SUMIFS($K$522:$K$700,$B$522:$B$700,$D746,$C$522:$C$700,$D$743)</f>
        <v>0</v>
      </c>
      <c r="L746" s="2018"/>
      <c r="M746" s="1252">
        <f t="shared" ref="M746:BB746" si="921">SUMIFS(M522:M700,$B$522:$B$700,$D746,$C$522:$C$700,$D$743)</f>
        <v>0</v>
      </c>
      <c r="N746" s="1250">
        <f t="shared" si="921"/>
        <v>0</v>
      </c>
      <c r="O746" s="1253">
        <f t="shared" si="921"/>
        <v>0</v>
      </c>
      <c r="P746" s="1254">
        <f t="shared" si="921"/>
        <v>0</v>
      </c>
      <c r="Q746" s="1255">
        <f t="shared" si="921"/>
        <v>0</v>
      </c>
      <c r="R746" s="1256">
        <f t="shared" si="921"/>
        <v>0</v>
      </c>
      <c r="S746" s="1256">
        <f t="shared" si="921"/>
        <v>0</v>
      </c>
      <c r="T746" s="1256">
        <f t="shared" si="921"/>
        <v>0</v>
      </c>
      <c r="U746" s="1256">
        <f t="shared" si="921"/>
        <v>0</v>
      </c>
      <c r="V746" s="1256">
        <f t="shared" si="921"/>
        <v>0</v>
      </c>
      <c r="W746" s="1256">
        <f t="shared" si="921"/>
        <v>0</v>
      </c>
      <c r="X746" s="1256">
        <f t="shared" si="921"/>
        <v>0</v>
      </c>
      <c r="Y746" s="1256">
        <f t="shared" si="921"/>
        <v>0</v>
      </c>
      <c r="Z746" s="1256">
        <f t="shared" si="921"/>
        <v>0</v>
      </c>
      <c r="AA746" s="1256">
        <f t="shared" si="921"/>
        <v>0</v>
      </c>
      <c r="AB746" s="1256">
        <f t="shared" si="921"/>
        <v>0</v>
      </c>
      <c r="AC746" s="1256">
        <f t="shared" si="921"/>
        <v>0</v>
      </c>
      <c r="AD746" s="1256">
        <f t="shared" si="921"/>
        <v>0</v>
      </c>
      <c r="AE746" s="1256">
        <f t="shared" si="921"/>
        <v>0</v>
      </c>
      <c r="AF746" s="1256">
        <f t="shared" si="921"/>
        <v>0</v>
      </c>
      <c r="AG746" s="1254">
        <f t="shared" si="921"/>
        <v>0</v>
      </c>
      <c r="AH746" s="1257">
        <f t="shared" si="921"/>
        <v>0</v>
      </c>
      <c r="AI746" s="1257">
        <f t="shared" si="921"/>
        <v>0</v>
      </c>
      <c r="AJ746" s="1254">
        <f t="shared" si="921"/>
        <v>0</v>
      </c>
      <c r="AK746" s="1257">
        <f t="shared" si="921"/>
        <v>0</v>
      </c>
      <c r="AL746" s="1256">
        <f t="shared" si="921"/>
        <v>0</v>
      </c>
      <c r="AM746" s="1256">
        <f t="shared" si="921"/>
        <v>0</v>
      </c>
      <c r="AN746" s="1256">
        <f t="shared" si="921"/>
        <v>0</v>
      </c>
      <c r="AO746" s="1256">
        <f t="shared" si="921"/>
        <v>0</v>
      </c>
      <c r="AP746" s="1256">
        <f t="shared" si="921"/>
        <v>0</v>
      </c>
      <c r="AQ746" s="1256">
        <f t="shared" si="921"/>
        <v>0</v>
      </c>
      <c r="AR746" s="1256">
        <f t="shared" si="921"/>
        <v>0</v>
      </c>
      <c r="AS746" s="1256">
        <f t="shared" si="921"/>
        <v>0</v>
      </c>
      <c r="AT746" s="1256">
        <f t="shared" si="921"/>
        <v>0</v>
      </c>
      <c r="AU746" s="1256">
        <f t="shared" si="921"/>
        <v>0</v>
      </c>
      <c r="AV746" s="1256">
        <f t="shared" si="921"/>
        <v>0</v>
      </c>
      <c r="AW746" s="1256">
        <f t="shared" si="921"/>
        <v>0</v>
      </c>
      <c r="AX746" s="1256">
        <f t="shared" si="921"/>
        <v>0</v>
      </c>
      <c r="AY746" s="1256">
        <f t="shared" si="921"/>
        <v>0</v>
      </c>
      <c r="AZ746" s="1256">
        <f t="shared" si="921"/>
        <v>0</v>
      </c>
      <c r="BA746" s="1254">
        <f t="shared" si="921"/>
        <v>0</v>
      </c>
      <c r="BB746" s="1257">
        <f t="shared" si="921"/>
        <v>0</v>
      </c>
      <c r="BD746" s="1186">
        <f t="shared" si="901"/>
        <v>0</v>
      </c>
      <c r="BE746" s="1187">
        <f t="shared" si="904"/>
        <v>0</v>
      </c>
      <c r="BF746" s="1188">
        <f t="shared" si="908"/>
        <v>0</v>
      </c>
      <c r="BH746" s="1189"/>
      <c r="BI746" s="1190">
        <f t="shared" si="881"/>
        <v>0</v>
      </c>
      <c r="BJ746" s="1215"/>
    </row>
    <row r="747" spans="1:62" ht="13.35" hidden="1" customHeight="1" x14ac:dyDescent="0.2">
      <c r="A747" s="1165" t="str">
        <f t="shared" si="859"/>
        <v>Машины и оборудование в т.ч.</v>
      </c>
      <c r="D747" s="2015" t="s">
        <v>1083</v>
      </c>
      <c r="E747" s="2016"/>
      <c r="F747" s="1247"/>
      <c r="G747" s="1248" t="s">
        <v>817</v>
      </c>
      <c r="H747" s="1278">
        <f>SUM(H748:H752)</f>
        <v>3650645.06</v>
      </c>
      <c r="I747" s="1250"/>
      <c r="J747" s="1251"/>
      <c r="K747" s="2017">
        <f>SUMIF($B$11:$B$80,$D747,$K$11:$L$80)</f>
        <v>0</v>
      </c>
      <c r="L747" s="2018"/>
      <c r="M747" s="1252">
        <f>SUMIF($B$11:$B$80,$D747,$M$11:$M$80)</f>
        <v>0</v>
      </c>
      <c r="N747" s="1250">
        <f>SUMIF($B$11:$B$80,$D747,$N$11:$N$80)</f>
        <v>0</v>
      </c>
      <c r="O747" s="1253">
        <f>SUMIF($B$11:$B$80,$D747,$O$11:$O$80)</f>
        <v>0</v>
      </c>
      <c r="P747" s="1254"/>
      <c r="Q747" s="1255">
        <f>SUMIF($B$11:$B$80,$D747,$Q$11:$Q$80)</f>
        <v>0</v>
      </c>
      <c r="R747" s="1256">
        <f>SUMIF($B$11:$B$80,$D747,$R$11:$R$80)</f>
        <v>0</v>
      </c>
      <c r="S747" s="1256">
        <f t="shared" ref="S747:AG747" si="922">SUMIF($B$11:$B$80,$D747,S674:S743)</f>
        <v>0</v>
      </c>
      <c r="T747" s="1256">
        <f t="shared" si="922"/>
        <v>0</v>
      </c>
      <c r="U747" s="1256">
        <f t="shared" si="922"/>
        <v>0</v>
      </c>
      <c r="V747" s="1256">
        <f t="shared" si="922"/>
        <v>0</v>
      </c>
      <c r="W747" s="1256">
        <f t="shared" si="922"/>
        <v>0</v>
      </c>
      <c r="X747" s="1256">
        <f t="shared" si="922"/>
        <v>0</v>
      </c>
      <c r="Y747" s="1256">
        <f t="shared" si="922"/>
        <v>0</v>
      </c>
      <c r="Z747" s="1256">
        <f t="shared" si="922"/>
        <v>0</v>
      </c>
      <c r="AA747" s="1256">
        <f t="shared" si="922"/>
        <v>0</v>
      </c>
      <c r="AB747" s="1256">
        <f t="shared" si="922"/>
        <v>0</v>
      </c>
      <c r="AC747" s="1256">
        <f t="shared" si="922"/>
        <v>0</v>
      </c>
      <c r="AD747" s="1256">
        <f t="shared" si="922"/>
        <v>0</v>
      </c>
      <c r="AE747" s="1256">
        <f t="shared" si="922"/>
        <v>0</v>
      </c>
      <c r="AF747" s="1256">
        <f t="shared" si="922"/>
        <v>0</v>
      </c>
      <c r="AG747" s="1254">
        <f t="shared" si="922"/>
        <v>0</v>
      </c>
      <c r="AH747" s="1257">
        <f t="shared" ref="AH747:BB747" si="923">SUM(AH748:AH752)</f>
        <v>807181.37000000011</v>
      </c>
      <c r="AI747" s="1257">
        <f t="shared" si="923"/>
        <v>0</v>
      </c>
      <c r="AJ747" s="1254">
        <f t="shared" si="923"/>
        <v>0</v>
      </c>
      <c r="AK747" s="1257">
        <f t="shared" si="923"/>
        <v>0</v>
      </c>
      <c r="AL747" s="1256">
        <f t="shared" si="923"/>
        <v>35610.519999999997</v>
      </c>
      <c r="AM747" s="1256">
        <f t="shared" si="923"/>
        <v>35610.519999999997</v>
      </c>
      <c r="AN747" s="1256">
        <f t="shared" si="923"/>
        <v>35610.519999999997</v>
      </c>
      <c r="AO747" s="1256">
        <f t="shared" si="923"/>
        <v>35610.519999999997</v>
      </c>
      <c r="AP747" s="1256">
        <f t="shared" si="923"/>
        <v>35610.519999999997</v>
      </c>
      <c r="AQ747" s="1256">
        <f t="shared" si="923"/>
        <v>35610.519999999997</v>
      </c>
      <c r="AR747" s="1256">
        <f t="shared" si="923"/>
        <v>213663.11999999997</v>
      </c>
      <c r="AS747" s="1256">
        <f t="shared" si="923"/>
        <v>35610.519999999997</v>
      </c>
      <c r="AT747" s="1256">
        <f t="shared" si="923"/>
        <v>35610.519999999997</v>
      </c>
      <c r="AU747" s="1256">
        <f t="shared" si="923"/>
        <v>35610.519999999997</v>
      </c>
      <c r="AV747" s="1256">
        <f t="shared" si="923"/>
        <v>35610.519999999997</v>
      </c>
      <c r="AW747" s="1256">
        <f t="shared" si="923"/>
        <v>35610.519999999997</v>
      </c>
      <c r="AX747" s="1256">
        <f t="shared" si="923"/>
        <v>35610.519999999997</v>
      </c>
      <c r="AY747" s="1256">
        <f t="shared" si="923"/>
        <v>213663.11999999997</v>
      </c>
      <c r="AZ747" s="1256">
        <f t="shared" si="923"/>
        <v>427326.23999999993</v>
      </c>
      <c r="BA747" s="1254">
        <f t="shared" si="923"/>
        <v>3555645.06</v>
      </c>
      <c r="BB747" s="1257">
        <f t="shared" si="923"/>
        <v>379855.13000000018</v>
      </c>
      <c r="BD747" s="1186">
        <f t="shared" si="901"/>
        <v>0</v>
      </c>
      <c r="BE747" s="1187">
        <f t="shared" si="904"/>
        <v>0</v>
      </c>
      <c r="BF747" s="1188">
        <f t="shared" si="908"/>
        <v>-807181.37000000011</v>
      </c>
      <c r="BH747" s="1189"/>
      <c r="BI747" s="1190">
        <f t="shared" si="881"/>
        <v>0</v>
      </c>
      <c r="BJ747" s="1215"/>
    </row>
    <row r="748" spans="1:62" ht="13.35" hidden="1" customHeight="1" x14ac:dyDescent="0.2">
      <c r="A748" s="1165" t="str">
        <f t="shared" si="859"/>
        <v>силовые машины</v>
      </c>
      <c r="D748" s="2015" t="s">
        <v>1015</v>
      </c>
      <c r="E748" s="2016"/>
      <c r="F748" s="1247"/>
      <c r="G748" s="1248" t="s">
        <v>817</v>
      </c>
      <c r="H748" s="1278">
        <f t="shared" ref="H748:H756" si="924">SUMIFS($H$522:$H$700,$B$522:$B$700,$D748,$C$522:$C$700,$D$743)</f>
        <v>0</v>
      </c>
      <c r="I748" s="1250"/>
      <c r="J748" s="1251"/>
      <c r="K748" s="2017">
        <f t="shared" ref="K748:K756" si="925">SUMIFS($K$522:$K$700,$B$522:$B$700,$D748,$C$522:$C$700,$D$743)</f>
        <v>0</v>
      </c>
      <c r="L748" s="2018"/>
      <c r="M748" s="1252">
        <f t="shared" ref="M748:BB748" si="926">SUMIFS(M522:M700,$B$522:$B$700,$D748,$C$522:$C$700,$D$743)</f>
        <v>0</v>
      </c>
      <c r="N748" s="1250">
        <f t="shared" si="926"/>
        <v>0</v>
      </c>
      <c r="O748" s="1253">
        <f t="shared" si="926"/>
        <v>0</v>
      </c>
      <c r="P748" s="1254">
        <f t="shared" si="926"/>
        <v>0</v>
      </c>
      <c r="Q748" s="1255">
        <f t="shared" si="926"/>
        <v>0</v>
      </c>
      <c r="R748" s="1256">
        <f t="shared" si="926"/>
        <v>0</v>
      </c>
      <c r="S748" s="1256">
        <f t="shared" si="926"/>
        <v>0</v>
      </c>
      <c r="T748" s="1256">
        <f t="shared" si="926"/>
        <v>0</v>
      </c>
      <c r="U748" s="1256">
        <f t="shared" si="926"/>
        <v>0</v>
      </c>
      <c r="V748" s="1256">
        <f t="shared" si="926"/>
        <v>0</v>
      </c>
      <c r="W748" s="1256">
        <f t="shared" si="926"/>
        <v>0</v>
      </c>
      <c r="X748" s="1256">
        <f t="shared" si="926"/>
        <v>0</v>
      </c>
      <c r="Y748" s="1256">
        <f t="shared" si="926"/>
        <v>0</v>
      </c>
      <c r="Z748" s="1256">
        <f t="shared" si="926"/>
        <v>0</v>
      </c>
      <c r="AA748" s="1256">
        <f t="shared" si="926"/>
        <v>0</v>
      </c>
      <c r="AB748" s="1256">
        <f t="shared" si="926"/>
        <v>0</v>
      </c>
      <c r="AC748" s="1256">
        <f t="shared" si="926"/>
        <v>0</v>
      </c>
      <c r="AD748" s="1256">
        <f t="shared" si="926"/>
        <v>0</v>
      </c>
      <c r="AE748" s="1256">
        <f t="shared" si="926"/>
        <v>0</v>
      </c>
      <c r="AF748" s="1256">
        <f t="shared" si="926"/>
        <v>0</v>
      </c>
      <c r="AG748" s="1254">
        <f t="shared" si="926"/>
        <v>0</v>
      </c>
      <c r="AH748" s="1257">
        <f t="shared" si="926"/>
        <v>0</v>
      </c>
      <c r="AI748" s="1257">
        <f t="shared" si="926"/>
        <v>0</v>
      </c>
      <c r="AJ748" s="1254">
        <f t="shared" si="926"/>
        <v>0</v>
      </c>
      <c r="AK748" s="1257">
        <f t="shared" si="926"/>
        <v>0</v>
      </c>
      <c r="AL748" s="1256">
        <f t="shared" si="926"/>
        <v>0</v>
      </c>
      <c r="AM748" s="1256">
        <f t="shared" si="926"/>
        <v>0</v>
      </c>
      <c r="AN748" s="1256">
        <f t="shared" si="926"/>
        <v>0</v>
      </c>
      <c r="AO748" s="1256">
        <f t="shared" si="926"/>
        <v>0</v>
      </c>
      <c r="AP748" s="1256">
        <f t="shared" si="926"/>
        <v>0</v>
      </c>
      <c r="AQ748" s="1256">
        <f t="shared" si="926"/>
        <v>0</v>
      </c>
      <c r="AR748" s="1256">
        <f t="shared" si="926"/>
        <v>0</v>
      </c>
      <c r="AS748" s="1256">
        <f t="shared" si="926"/>
        <v>0</v>
      </c>
      <c r="AT748" s="1256">
        <f t="shared" si="926"/>
        <v>0</v>
      </c>
      <c r="AU748" s="1256">
        <f t="shared" si="926"/>
        <v>0</v>
      </c>
      <c r="AV748" s="1256">
        <f t="shared" si="926"/>
        <v>0</v>
      </c>
      <c r="AW748" s="1256">
        <f t="shared" si="926"/>
        <v>0</v>
      </c>
      <c r="AX748" s="1256">
        <f t="shared" si="926"/>
        <v>0</v>
      </c>
      <c r="AY748" s="1256">
        <f t="shared" si="926"/>
        <v>0</v>
      </c>
      <c r="AZ748" s="1256">
        <f t="shared" si="926"/>
        <v>0</v>
      </c>
      <c r="BA748" s="1254">
        <f t="shared" si="926"/>
        <v>0</v>
      </c>
      <c r="BB748" s="1257">
        <f t="shared" si="926"/>
        <v>0</v>
      </c>
      <c r="BD748" s="1186">
        <f t="shared" si="901"/>
        <v>0</v>
      </c>
      <c r="BE748" s="1187">
        <f t="shared" si="904"/>
        <v>0</v>
      </c>
      <c r="BF748" s="1188">
        <f t="shared" si="908"/>
        <v>0</v>
      </c>
      <c r="BH748" s="1189"/>
      <c r="BI748" s="1190">
        <f t="shared" si="881"/>
        <v>0</v>
      </c>
      <c r="BJ748" s="1215"/>
    </row>
    <row r="749" spans="1:62" ht="13.35" hidden="1" customHeight="1" x14ac:dyDescent="0.2">
      <c r="A749" s="1165" t="str">
        <f t="shared" si="859"/>
        <v>рабочие машины</v>
      </c>
      <c r="D749" s="2015" t="s">
        <v>1012</v>
      </c>
      <c r="E749" s="2016"/>
      <c r="F749" s="1247"/>
      <c r="G749" s="1248" t="s">
        <v>817</v>
      </c>
      <c r="H749" s="1278">
        <f t="shared" si="924"/>
        <v>0</v>
      </c>
      <c r="I749" s="1250"/>
      <c r="J749" s="1251"/>
      <c r="K749" s="2017">
        <f t="shared" si="925"/>
        <v>0</v>
      </c>
      <c r="L749" s="2018"/>
      <c r="M749" s="1252">
        <f t="shared" ref="M749:BB749" si="927">SUMIFS(M522:M700,$B$522:$B$700,$D749,$C$522:$C$700,$D$743)</f>
        <v>0</v>
      </c>
      <c r="N749" s="1250">
        <f t="shared" si="927"/>
        <v>0</v>
      </c>
      <c r="O749" s="1253">
        <f t="shared" si="927"/>
        <v>0</v>
      </c>
      <c r="P749" s="1254">
        <f t="shared" si="927"/>
        <v>0</v>
      </c>
      <c r="Q749" s="1255">
        <f t="shared" si="927"/>
        <v>0</v>
      </c>
      <c r="R749" s="1256">
        <f t="shared" si="927"/>
        <v>0</v>
      </c>
      <c r="S749" s="1256">
        <f t="shared" si="927"/>
        <v>0</v>
      </c>
      <c r="T749" s="1256">
        <f t="shared" si="927"/>
        <v>0</v>
      </c>
      <c r="U749" s="1256">
        <f t="shared" si="927"/>
        <v>0</v>
      </c>
      <c r="V749" s="1256">
        <f t="shared" si="927"/>
        <v>0</v>
      </c>
      <c r="W749" s="1256">
        <f t="shared" si="927"/>
        <v>0</v>
      </c>
      <c r="X749" s="1256">
        <f t="shared" si="927"/>
        <v>0</v>
      </c>
      <c r="Y749" s="1256">
        <f t="shared" si="927"/>
        <v>0</v>
      </c>
      <c r="Z749" s="1256">
        <f t="shared" si="927"/>
        <v>0</v>
      </c>
      <c r="AA749" s="1256">
        <f t="shared" si="927"/>
        <v>0</v>
      </c>
      <c r="AB749" s="1256">
        <f t="shared" si="927"/>
        <v>0</v>
      </c>
      <c r="AC749" s="1256">
        <f t="shared" si="927"/>
        <v>0</v>
      </c>
      <c r="AD749" s="1256">
        <f t="shared" si="927"/>
        <v>0</v>
      </c>
      <c r="AE749" s="1256">
        <f t="shared" si="927"/>
        <v>0</v>
      </c>
      <c r="AF749" s="1256">
        <f t="shared" si="927"/>
        <v>0</v>
      </c>
      <c r="AG749" s="1254">
        <f t="shared" si="927"/>
        <v>0</v>
      </c>
      <c r="AH749" s="1257">
        <f t="shared" si="927"/>
        <v>0</v>
      </c>
      <c r="AI749" s="1257">
        <f t="shared" si="927"/>
        <v>0</v>
      </c>
      <c r="AJ749" s="1254">
        <f t="shared" si="927"/>
        <v>0</v>
      </c>
      <c r="AK749" s="1257">
        <f t="shared" si="927"/>
        <v>0</v>
      </c>
      <c r="AL749" s="1256">
        <f t="shared" si="927"/>
        <v>0</v>
      </c>
      <c r="AM749" s="1256">
        <f t="shared" si="927"/>
        <v>0</v>
      </c>
      <c r="AN749" s="1256">
        <f t="shared" si="927"/>
        <v>0</v>
      </c>
      <c r="AO749" s="1256">
        <f t="shared" si="927"/>
        <v>0</v>
      </c>
      <c r="AP749" s="1256">
        <f t="shared" si="927"/>
        <v>0</v>
      </c>
      <c r="AQ749" s="1256">
        <f t="shared" si="927"/>
        <v>0</v>
      </c>
      <c r="AR749" s="1256">
        <f t="shared" si="927"/>
        <v>0</v>
      </c>
      <c r="AS749" s="1256">
        <f t="shared" si="927"/>
        <v>0</v>
      </c>
      <c r="AT749" s="1256">
        <f t="shared" si="927"/>
        <v>0</v>
      </c>
      <c r="AU749" s="1256">
        <f t="shared" si="927"/>
        <v>0</v>
      </c>
      <c r="AV749" s="1256">
        <f t="shared" si="927"/>
        <v>0</v>
      </c>
      <c r="AW749" s="1256">
        <f t="shared" si="927"/>
        <v>0</v>
      </c>
      <c r="AX749" s="1256">
        <f t="shared" si="927"/>
        <v>0</v>
      </c>
      <c r="AY749" s="1256">
        <f t="shared" si="927"/>
        <v>0</v>
      </c>
      <c r="AZ749" s="1256">
        <f t="shared" si="927"/>
        <v>0</v>
      </c>
      <c r="BA749" s="1254">
        <f t="shared" si="927"/>
        <v>0</v>
      </c>
      <c r="BB749" s="1257">
        <f t="shared" si="927"/>
        <v>0</v>
      </c>
      <c r="BD749" s="1186">
        <f t="shared" si="901"/>
        <v>0</v>
      </c>
      <c r="BE749" s="1187">
        <f t="shared" si="904"/>
        <v>0</v>
      </c>
      <c r="BF749" s="1188">
        <f t="shared" si="908"/>
        <v>0</v>
      </c>
      <c r="BH749" s="1189"/>
      <c r="BI749" s="1190">
        <f t="shared" si="881"/>
        <v>0</v>
      </c>
      <c r="BJ749" s="1215"/>
    </row>
    <row r="750" spans="1:62" ht="13.35" hidden="1" customHeight="1" x14ac:dyDescent="0.2">
      <c r="A750" s="1165" t="str">
        <f t="shared" si="859"/>
        <v>приборы и лаборат.оборудование</v>
      </c>
      <c r="D750" s="2015" t="s">
        <v>978</v>
      </c>
      <c r="E750" s="2016"/>
      <c r="F750" s="1247"/>
      <c r="G750" s="1248" t="s">
        <v>817</v>
      </c>
      <c r="H750" s="1278">
        <f t="shared" si="924"/>
        <v>0</v>
      </c>
      <c r="I750" s="1250"/>
      <c r="J750" s="1251"/>
      <c r="K750" s="2017">
        <f t="shared" si="925"/>
        <v>0</v>
      </c>
      <c r="L750" s="2018"/>
      <c r="M750" s="1252">
        <f t="shared" ref="M750:BB750" si="928">SUMIFS(M522:M700,$B$522:$B$700,$D750,$C$522:$C$700,$D$743)</f>
        <v>0</v>
      </c>
      <c r="N750" s="1250">
        <f t="shared" si="928"/>
        <v>0</v>
      </c>
      <c r="O750" s="1253">
        <f t="shared" si="928"/>
        <v>0</v>
      </c>
      <c r="P750" s="1254">
        <f t="shared" si="928"/>
        <v>0</v>
      </c>
      <c r="Q750" s="1255">
        <f t="shared" si="928"/>
        <v>0</v>
      </c>
      <c r="R750" s="1256">
        <f t="shared" si="928"/>
        <v>0</v>
      </c>
      <c r="S750" s="1256">
        <f t="shared" si="928"/>
        <v>0</v>
      </c>
      <c r="T750" s="1256">
        <f t="shared" si="928"/>
        <v>0</v>
      </c>
      <c r="U750" s="1256">
        <f t="shared" si="928"/>
        <v>0</v>
      </c>
      <c r="V750" s="1256">
        <f t="shared" si="928"/>
        <v>0</v>
      </c>
      <c r="W750" s="1256">
        <f t="shared" si="928"/>
        <v>0</v>
      </c>
      <c r="X750" s="1256">
        <f t="shared" si="928"/>
        <v>0</v>
      </c>
      <c r="Y750" s="1256">
        <f t="shared" si="928"/>
        <v>0</v>
      </c>
      <c r="Z750" s="1256">
        <f t="shared" si="928"/>
        <v>0</v>
      </c>
      <c r="AA750" s="1256">
        <f t="shared" si="928"/>
        <v>0</v>
      </c>
      <c r="AB750" s="1256">
        <f t="shared" si="928"/>
        <v>0</v>
      </c>
      <c r="AC750" s="1256">
        <f t="shared" si="928"/>
        <v>0</v>
      </c>
      <c r="AD750" s="1256">
        <f t="shared" si="928"/>
        <v>0</v>
      </c>
      <c r="AE750" s="1256">
        <f t="shared" si="928"/>
        <v>0</v>
      </c>
      <c r="AF750" s="1256">
        <f t="shared" si="928"/>
        <v>0</v>
      </c>
      <c r="AG750" s="1254">
        <f t="shared" si="928"/>
        <v>0</v>
      </c>
      <c r="AH750" s="1257">
        <f t="shared" si="928"/>
        <v>0</v>
      </c>
      <c r="AI750" s="1257">
        <f t="shared" si="928"/>
        <v>0</v>
      </c>
      <c r="AJ750" s="1254">
        <f t="shared" si="928"/>
        <v>0</v>
      </c>
      <c r="AK750" s="1257">
        <f t="shared" si="928"/>
        <v>0</v>
      </c>
      <c r="AL750" s="1256">
        <f t="shared" si="928"/>
        <v>0</v>
      </c>
      <c r="AM750" s="1256">
        <f t="shared" si="928"/>
        <v>0</v>
      </c>
      <c r="AN750" s="1256">
        <f t="shared" si="928"/>
        <v>0</v>
      </c>
      <c r="AO750" s="1256">
        <f t="shared" si="928"/>
        <v>0</v>
      </c>
      <c r="AP750" s="1256">
        <f t="shared" si="928"/>
        <v>0</v>
      </c>
      <c r="AQ750" s="1256">
        <f t="shared" si="928"/>
        <v>0</v>
      </c>
      <c r="AR750" s="1256">
        <f t="shared" si="928"/>
        <v>0</v>
      </c>
      <c r="AS750" s="1256">
        <f t="shared" si="928"/>
        <v>0</v>
      </c>
      <c r="AT750" s="1256">
        <f t="shared" si="928"/>
        <v>0</v>
      </c>
      <c r="AU750" s="1256">
        <f t="shared" si="928"/>
        <v>0</v>
      </c>
      <c r="AV750" s="1256">
        <f t="shared" si="928"/>
        <v>0</v>
      </c>
      <c r="AW750" s="1256">
        <f t="shared" si="928"/>
        <v>0</v>
      </c>
      <c r="AX750" s="1256">
        <f t="shared" si="928"/>
        <v>0</v>
      </c>
      <c r="AY750" s="1256">
        <f t="shared" si="928"/>
        <v>0</v>
      </c>
      <c r="AZ750" s="1256">
        <f t="shared" si="928"/>
        <v>0</v>
      </c>
      <c r="BA750" s="1254">
        <f t="shared" si="928"/>
        <v>0</v>
      </c>
      <c r="BB750" s="1257">
        <f t="shared" si="928"/>
        <v>0</v>
      </c>
      <c r="BD750" s="1186">
        <f t="shared" si="901"/>
        <v>0</v>
      </c>
      <c r="BE750" s="1187">
        <f t="shared" si="904"/>
        <v>0</v>
      </c>
      <c r="BF750" s="1188">
        <f t="shared" si="908"/>
        <v>0</v>
      </c>
      <c r="BH750" s="1189"/>
      <c r="BI750" s="1190">
        <f t="shared" si="881"/>
        <v>0</v>
      </c>
      <c r="BJ750" s="1215"/>
    </row>
    <row r="751" spans="1:62" ht="13.35" hidden="1" customHeight="1" x14ac:dyDescent="0.2">
      <c r="A751" s="1165" t="str">
        <f t="shared" si="859"/>
        <v>вычислительная техника</v>
      </c>
      <c r="D751" s="2015" t="s">
        <v>981</v>
      </c>
      <c r="E751" s="2016"/>
      <c r="F751" s="1247"/>
      <c r="G751" s="1248" t="s">
        <v>817</v>
      </c>
      <c r="H751" s="1278">
        <f t="shared" si="924"/>
        <v>169021.37</v>
      </c>
      <c r="I751" s="1250"/>
      <c r="J751" s="1251"/>
      <c r="K751" s="2017">
        <f t="shared" si="925"/>
        <v>0</v>
      </c>
      <c r="L751" s="2018"/>
      <c r="M751" s="1252">
        <f t="shared" ref="M751:BB751" si="929">SUMIFS(M522:M700,$B$522:$B$700,$D751,$C$522:$C$700,$D$743)</f>
        <v>0</v>
      </c>
      <c r="N751" s="1250">
        <f t="shared" si="929"/>
        <v>0</v>
      </c>
      <c r="O751" s="1253">
        <f t="shared" si="929"/>
        <v>0</v>
      </c>
      <c r="P751" s="1254">
        <f t="shared" si="929"/>
        <v>0</v>
      </c>
      <c r="Q751" s="1255">
        <f t="shared" si="929"/>
        <v>0</v>
      </c>
      <c r="R751" s="1256">
        <f t="shared" si="929"/>
        <v>0</v>
      </c>
      <c r="S751" s="1256">
        <f t="shared" si="929"/>
        <v>0</v>
      </c>
      <c r="T751" s="1256">
        <f t="shared" si="929"/>
        <v>0</v>
      </c>
      <c r="U751" s="1256">
        <f t="shared" si="929"/>
        <v>0</v>
      </c>
      <c r="V751" s="1256">
        <f t="shared" si="929"/>
        <v>0</v>
      </c>
      <c r="W751" s="1256">
        <f t="shared" si="929"/>
        <v>0</v>
      </c>
      <c r="X751" s="1256">
        <f t="shared" si="929"/>
        <v>0</v>
      </c>
      <c r="Y751" s="1256">
        <f t="shared" si="929"/>
        <v>0</v>
      </c>
      <c r="Z751" s="1256">
        <f t="shared" si="929"/>
        <v>0</v>
      </c>
      <c r="AA751" s="1256">
        <f t="shared" si="929"/>
        <v>0</v>
      </c>
      <c r="AB751" s="1256">
        <f t="shared" si="929"/>
        <v>0</v>
      </c>
      <c r="AC751" s="1256">
        <f t="shared" si="929"/>
        <v>0</v>
      </c>
      <c r="AD751" s="1256">
        <f t="shared" si="929"/>
        <v>0</v>
      </c>
      <c r="AE751" s="1256">
        <f t="shared" si="929"/>
        <v>0</v>
      </c>
      <c r="AF751" s="1256">
        <f t="shared" si="929"/>
        <v>0</v>
      </c>
      <c r="AG751" s="1254">
        <f t="shared" si="929"/>
        <v>169021.37</v>
      </c>
      <c r="AH751" s="1257">
        <f t="shared" si="929"/>
        <v>0</v>
      </c>
      <c r="AI751" s="1257">
        <f t="shared" si="929"/>
        <v>0</v>
      </c>
      <c r="AJ751" s="1254">
        <f t="shared" si="929"/>
        <v>0</v>
      </c>
      <c r="AK751" s="1257">
        <f t="shared" si="929"/>
        <v>0</v>
      </c>
      <c r="AL751" s="1256">
        <f t="shared" si="929"/>
        <v>0</v>
      </c>
      <c r="AM751" s="1256">
        <f t="shared" si="929"/>
        <v>0</v>
      </c>
      <c r="AN751" s="1256">
        <f t="shared" si="929"/>
        <v>0</v>
      </c>
      <c r="AO751" s="1256">
        <f t="shared" si="929"/>
        <v>0</v>
      </c>
      <c r="AP751" s="1256">
        <f t="shared" si="929"/>
        <v>0</v>
      </c>
      <c r="AQ751" s="1256">
        <f t="shared" si="929"/>
        <v>0</v>
      </c>
      <c r="AR751" s="1256">
        <f t="shared" si="929"/>
        <v>0</v>
      </c>
      <c r="AS751" s="1256">
        <f t="shared" si="929"/>
        <v>0</v>
      </c>
      <c r="AT751" s="1256">
        <f t="shared" si="929"/>
        <v>0</v>
      </c>
      <c r="AU751" s="1256">
        <f t="shared" si="929"/>
        <v>0</v>
      </c>
      <c r="AV751" s="1256">
        <f t="shared" si="929"/>
        <v>0</v>
      </c>
      <c r="AW751" s="1256">
        <f t="shared" si="929"/>
        <v>0</v>
      </c>
      <c r="AX751" s="1256">
        <f t="shared" si="929"/>
        <v>0</v>
      </c>
      <c r="AY751" s="1256">
        <f t="shared" si="929"/>
        <v>0</v>
      </c>
      <c r="AZ751" s="1256">
        <f t="shared" si="929"/>
        <v>0</v>
      </c>
      <c r="BA751" s="1254">
        <f t="shared" si="929"/>
        <v>169021.37</v>
      </c>
      <c r="BB751" s="1257">
        <f t="shared" si="929"/>
        <v>0</v>
      </c>
      <c r="BD751" s="1186">
        <f t="shared" si="901"/>
        <v>0</v>
      </c>
      <c r="BE751" s="1187">
        <f t="shared" si="904"/>
        <v>0</v>
      </c>
      <c r="BF751" s="1188">
        <f t="shared" si="908"/>
        <v>0</v>
      </c>
      <c r="BH751" s="1189"/>
      <c r="BI751" s="1190">
        <f t="shared" si="881"/>
        <v>0</v>
      </c>
      <c r="BJ751" s="1215"/>
    </row>
    <row r="752" spans="1:62" ht="13.35" hidden="1" customHeight="1" x14ac:dyDescent="0.2">
      <c r="A752" s="1165" t="str">
        <f t="shared" si="859"/>
        <v>прочие машины</v>
      </c>
      <c r="D752" s="2015" t="s">
        <v>998</v>
      </c>
      <c r="E752" s="2016"/>
      <c r="F752" s="1247"/>
      <c r="G752" s="1248" t="s">
        <v>817</v>
      </c>
      <c r="H752" s="1278">
        <f t="shared" si="924"/>
        <v>3481623.69</v>
      </c>
      <c r="I752" s="1250"/>
      <c r="J752" s="1251"/>
      <c r="K752" s="2017">
        <f t="shared" si="925"/>
        <v>1130007.6100000001</v>
      </c>
      <c r="L752" s="2018"/>
      <c r="M752" s="1252">
        <f t="shared" ref="M752:BB752" si="930">SUMIFS(M522:M700,$B$522:$B$700,$D752,$C$522:$C$700,$D$743)</f>
        <v>0</v>
      </c>
      <c r="N752" s="1250">
        <f t="shared" si="930"/>
        <v>99706.559999999998</v>
      </c>
      <c r="O752" s="1253">
        <f t="shared" si="930"/>
        <v>0</v>
      </c>
      <c r="P752" s="1254">
        <f t="shared" si="930"/>
        <v>0</v>
      </c>
      <c r="Q752" s="1255">
        <f t="shared" si="930"/>
        <v>95000</v>
      </c>
      <c r="R752" s="1256">
        <f t="shared" si="930"/>
        <v>33235.519999999997</v>
      </c>
      <c r="S752" s="1256">
        <f t="shared" si="930"/>
        <v>33235.519999999997</v>
      </c>
      <c r="T752" s="1256">
        <f t="shared" si="930"/>
        <v>33235.519999999997</v>
      </c>
      <c r="U752" s="1256">
        <f t="shared" si="930"/>
        <v>33235.519999999997</v>
      </c>
      <c r="V752" s="1256">
        <f t="shared" si="930"/>
        <v>35610.519999999997</v>
      </c>
      <c r="W752" s="1256">
        <f t="shared" si="930"/>
        <v>35610.519999999997</v>
      </c>
      <c r="X752" s="1256">
        <f t="shared" si="930"/>
        <v>204163.11999999997</v>
      </c>
      <c r="Y752" s="1256">
        <f t="shared" si="930"/>
        <v>35610.519999999997</v>
      </c>
      <c r="Z752" s="1256">
        <f t="shared" si="930"/>
        <v>35610.519999999997</v>
      </c>
      <c r="AA752" s="1256">
        <f t="shared" si="930"/>
        <v>35610.519999999997</v>
      </c>
      <c r="AB752" s="1256">
        <f t="shared" si="930"/>
        <v>35610.519999999997</v>
      </c>
      <c r="AC752" s="1256">
        <f t="shared" si="930"/>
        <v>35610.519999999997</v>
      </c>
      <c r="AD752" s="1256">
        <f t="shared" si="930"/>
        <v>35610.519999999997</v>
      </c>
      <c r="AE752" s="1256">
        <f t="shared" si="930"/>
        <v>213663.11999999997</v>
      </c>
      <c r="AF752" s="1256">
        <f t="shared" si="930"/>
        <v>417826.23999999993</v>
      </c>
      <c r="AG752" s="1254">
        <f t="shared" si="930"/>
        <v>3386623.69</v>
      </c>
      <c r="AH752" s="1257">
        <f t="shared" si="930"/>
        <v>807181.37000000011</v>
      </c>
      <c r="AI752" s="1257">
        <f t="shared" si="930"/>
        <v>0</v>
      </c>
      <c r="AJ752" s="1254">
        <f t="shared" si="930"/>
        <v>0</v>
      </c>
      <c r="AK752" s="1257">
        <f t="shared" si="930"/>
        <v>0</v>
      </c>
      <c r="AL752" s="1256">
        <f t="shared" si="930"/>
        <v>35610.519999999997</v>
      </c>
      <c r="AM752" s="1256">
        <f t="shared" si="930"/>
        <v>35610.519999999997</v>
      </c>
      <c r="AN752" s="1256">
        <f t="shared" si="930"/>
        <v>35610.519999999997</v>
      </c>
      <c r="AO752" s="1256">
        <f t="shared" si="930"/>
        <v>35610.519999999997</v>
      </c>
      <c r="AP752" s="1256">
        <f t="shared" si="930"/>
        <v>35610.519999999997</v>
      </c>
      <c r="AQ752" s="1256">
        <f t="shared" si="930"/>
        <v>35610.519999999997</v>
      </c>
      <c r="AR752" s="1256">
        <f t="shared" si="930"/>
        <v>213663.11999999997</v>
      </c>
      <c r="AS752" s="1256">
        <f t="shared" si="930"/>
        <v>35610.519999999997</v>
      </c>
      <c r="AT752" s="1256">
        <f t="shared" si="930"/>
        <v>35610.519999999997</v>
      </c>
      <c r="AU752" s="1256">
        <f t="shared" si="930"/>
        <v>35610.519999999997</v>
      </c>
      <c r="AV752" s="1256">
        <f t="shared" si="930"/>
        <v>35610.519999999997</v>
      </c>
      <c r="AW752" s="1256">
        <f t="shared" si="930"/>
        <v>35610.519999999997</v>
      </c>
      <c r="AX752" s="1256">
        <f t="shared" si="930"/>
        <v>35610.519999999997</v>
      </c>
      <c r="AY752" s="1256">
        <f t="shared" si="930"/>
        <v>213663.11999999997</v>
      </c>
      <c r="AZ752" s="1256">
        <f t="shared" si="930"/>
        <v>427326.23999999993</v>
      </c>
      <c r="BA752" s="1254">
        <f t="shared" si="930"/>
        <v>3386623.69</v>
      </c>
      <c r="BB752" s="1257">
        <f t="shared" si="930"/>
        <v>379855.13000000018</v>
      </c>
      <c r="BD752" s="1186">
        <f t="shared" si="901"/>
        <v>0</v>
      </c>
      <c r="BE752" s="1187">
        <f t="shared" si="904"/>
        <v>1030301.05</v>
      </c>
      <c r="BF752" s="1188">
        <f t="shared" si="908"/>
        <v>0</v>
      </c>
      <c r="BH752" s="1189"/>
      <c r="BI752" s="1190">
        <f t="shared" si="881"/>
        <v>0</v>
      </c>
      <c r="BJ752" s="1215"/>
    </row>
    <row r="753" spans="1:62" ht="13.35" hidden="1" customHeight="1" x14ac:dyDescent="0.2">
      <c r="A753" s="1165" t="str">
        <f t="shared" si="859"/>
        <v>Транспортные средства</v>
      </c>
      <c r="D753" s="2015" t="s">
        <v>1029</v>
      </c>
      <c r="E753" s="2016"/>
      <c r="F753" s="1247"/>
      <c r="G753" s="1248" t="s">
        <v>817</v>
      </c>
      <c r="H753" s="1278">
        <f t="shared" si="924"/>
        <v>0</v>
      </c>
      <c r="I753" s="1250"/>
      <c r="J753" s="1251"/>
      <c r="K753" s="2017">
        <f t="shared" si="925"/>
        <v>0</v>
      </c>
      <c r="L753" s="2018"/>
      <c r="M753" s="1252">
        <f t="shared" ref="M753:BB753" si="931">SUMIFS(M522:M700,$B$522:$B$700,$D753,$C$522:$C$700,$D$743)</f>
        <v>0</v>
      </c>
      <c r="N753" s="1250">
        <f t="shared" si="931"/>
        <v>0</v>
      </c>
      <c r="O753" s="1253">
        <f t="shared" si="931"/>
        <v>0</v>
      </c>
      <c r="P753" s="1254">
        <f t="shared" si="931"/>
        <v>0</v>
      </c>
      <c r="Q753" s="1255">
        <f t="shared" si="931"/>
        <v>0</v>
      </c>
      <c r="R753" s="1256">
        <f t="shared" si="931"/>
        <v>0</v>
      </c>
      <c r="S753" s="1256">
        <f t="shared" si="931"/>
        <v>0</v>
      </c>
      <c r="T753" s="1256">
        <f t="shared" si="931"/>
        <v>0</v>
      </c>
      <c r="U753" s="1256">
        <f t="shared" si="931"/>
        <v>0</v>
      </c>
      <c r="V753" s="1256">
        <f t="shared" si="931"/>
        <v>0</v>
      </c>
      <c r="W753" s="1256">
        <f t="shared" si="931"/>
        <v>0</v>
      </c>
      <c r="X753" s="1256">
        <f t="shared" si="931"/>
        <v>0</v>
      </c>
      <c r="Y753" s="1256">
        <f t="shared" si="931"/>
        <v>0</v>
      </c>
      <c r="Z753" s="1256">
        <f t="shared" si="931"/>
        <v>0</v>
      </c>
      <c r="AA753" s="1256">
        <f t="shared" si="931"/>
        <v>0</v>
      </c>
      <c r="AB753" s="1256">
        <f t="shared" si="931"/>
        <v>0</v>
      </c>
      <c r="AC753" s="1256">
        <f t="shared" si="931"/>
        <v>0</v>
      </c>
      <c r="AD753" s="1256">
        <f t="shared" si="931"/>
        <v>0</v>
      </c>
      <c r="AE753" s="1256">
        <f t="shared" si="931"/>
        <v>0</v>
      </c>
      <c r="AF753" s="1256">
        <f t="shared" si="931"/>
        <v>0</v>
      </c>
      <c r="AG753" s="1254">
        <f t="shared" si="931"/>
        <v>0</v>
      </c>
      <c r="AH753" s="1257">
        <f t="shared" si="931"/>
        <v>0</v>
      </c>
      <c r="AI753" s="1257">
        <f t="shared" si="931"/>
        <v>0</v>
      </c>
      <c r="AJ753" s="1254">
        <f t="shared" si="931"/>
        <v>0</v>
      </c>
      <c r="AK753" s="1257">
        <f t="shared" si="931"/>
        <v>0</v>
      </c>
      <c r="AL753" s="1256">
        <f t="shared" si="931"/>
        <v>0</v>
      </c>
      <c r="AM753" s="1256">
        <f t="shared" si="931"/>
        <v>0</v>
      </c>
      <c r="AN753" s="1256">
        <f t="shared" si="931"/>
        <v>0</v>
      </c>
      <c r="AO753" s="1256">
        <f t="shared" si="931"/>
        <v>0</v>
      </c>
      <c r="AP753" s="1256">
        <f t="shared" si="931"/>
        <v>0</v>
      </c>
      <c r="AQ753" s="1256">
        <f t="shared" si="931"/>
        <v>0</v>
      </c>
      <c r="AR753" s="1256">
        <f t="shared" si="931"/>
        <v>0</v>
      </c>
      <c r="AS753" s="1256">
        <f t="shared" si="931"/>
        <v>0</v>
      </c>
      <c r="AT753" s="1256">
        <f t="shared" si="931"/>
        <v>0</v>
      </c>
      <c r="AU753" s="1256">
        <f t="shared" si="931"/>
        <v>0</v>
      </c>
      <c r="AV753" s="1256">
        <f t="shared" si="931"/>
        <v>0</v>
      </c>
      <c r="AW753" s="1256">
        <f t="shared" si="931"/>
        <v>0</v>
      </c>
      <c r="AX753" s="1256">
        <f t="shared" si="931"/>
        <v>0</v>
      </c>
      <c r="AY753" s="1256">
        <f t="shared" si="931"/>
        <v>0</v>
      </c>
      <c r="AZ753" s="1256">
        <f t="shared" si="931"/>
        <v>0</v>
      </c>
      <c r="BA753" s="1254">
        <f t="shared" si="931"/>
        <v>0</v>
      </c>
      <c r="BB753" s="1257">
        <f t="shared" si="931"/>
        <v>0</v>
      </c>
      <c r="BD753" s="1186">
        <f t="shared" si="901"/>
        <v>0</v>
      </c>
      <c r="BE753" s="1187">
        <f t="shared" si="904"/>
        <v>0</v>
      </c>
      <c r="BF753" s="1188">
        <f t="shared" si="908"/>
        <v>0</v>
      </c>
      <c r="BH753" s="1189"/>
      <c r="BI753" s="1190">
        <f t="shared" si="881"/>
        <v>0</v>
      </c>
      <c r="BJ753" s="1215"/>
    </row>
    <row r="754" spans="1:62" ht="13.35" hidden="1" customHeight="1" x14ac:dyDescent="0.2">
      <c r="A754" s="1165" t="str">
        <f t="shared" si="859"/>
        <v>Инструмент</v>
      </c>
      <c r="D754" s="2015" t="s">
        <v>1084</v>
      </c>
      <c r="E754" s="2016"/>
      <c r="F754" s="1247"/>
      <c r="G754" s="1248" t="s">
        <v>817</v>
      </c>
      <c r="H754" s="1278">
        <f t="shared" si="924"/>
        <v>0</v>
      </c>
      <c r="I754" s="1250"/>
      <c r="J754" s="1251"/>
      <c r="K754" s="2017">
        <f t="shared" si="925"/>
        <v>0</v>
      </c>
      <c r="L754" s="2018"/>
      <c r="M754" s="1252">
        <f t="shared" ref="M754:BB754" si="932">SUMIFS(M522:M700,$B$522:$B$700,$D754,$C$522:$C$700,$D$743)</f>
        <v>0</v>
      </c>
      <c r="N754" s="1250">
        <f t="shared" si="932"/>
        <v>0</v>
      </c>
      <c r="O754" s="1253">
        <f t="shared" si="932"/>
        <v>0</v>
      </c>
      <c r="P754" s="1254">
        <f t="shared" si="932"/>
        <v>0</v>
      </c>
      <c r="Q754" s="1255">
        <f t="shared" si="932"/>
        <v>0</v>
      </c>
      <c r="R754" s="1256">
        <f t="shared" si="932"/>
        <v>0</v>
      </c>
      <c r="S754" s="1256">
        <f t="shared" si="932"/>
        <v>0</v>
      </c>
      <c r="T754" s="1256">
        <f t="shared" si="932"/>
        <v>0</v>
      </c>
      <c r="U754" s="1256">
        <f t="shared" si="932"/>
        <v>0</v>
      </c>
      <c r="V754" s="1256">
        <f t="shared" si="932"/>
        <v>0</v>
      </c>
      <c r="W754" s="1256">
        <f t="shared" si="932"/>
        <v>0</v>
      </c>
      <c r="X754" s="1256">
        <f t="shared" si="932"/>
        <v>0</v>
      </c>
      <c r="Y754" s="1256">
        <f t="shared" si="932"/>
        <v>0</v>
      </c>
      <c r="Z754" s="1256">
        <f t="shared" si="932"/>
        <v>0</v>
      </c>
      <c r="AA754" s="1256">
        <f t="shared" si="932"/>
        <v>0</v>
      </c>
      <c r="AB754" s="1256">
        <f t="shared" si="932"/>
        <v>0</v>
      </c>
      <c r="AC754" s="1256">
        <f t="shared" si="932"/>
        <v>0</v>
      </c>
      <c r="AD754" s="1256">
        <f t="shared" si="932"/>
        <v>0</v>
      </c>
      <c r="AE754" s="1256">
        <f t="shared" si="932"/>
        <v>0</v>
      </c>
      <c r="AF754" s="1256">
        <f t="shared" si="932"/>
        <v>0</v>
      </c>
      <c r="AG754" s="1254">
        <f t="shared" si="932"/>
        <v>0</v>
      </c>
      <c r="AH754" s="1257">
        <f t="shared" si="932"/>
        <v>0</v>
      </c>
      <c r="AI754" s="1257">
        <f t="shared" si="932"/>
        <v>0</v>
      </c>
      <c r="AJ754" s="1254">
        <f t="shared" si="932"/>
        <v>0</v>
      </c>
      <c r="AK754" s="1257">
        <f t="shared" si="932"/>
        <v>0</v>
      </c>
      <c r="AL754" s="1256">
        <f t="shared" si="932"/>
        <v>0</v>
      </c>
      <c r="AM754" s="1256">
        <f t="shared" si="932"/>
        <v>0</v>
      </c>
      <c r="AN754" s="1256">
        <f t="shared" si="932"/>
        <v>0</v>
      </c>
      <c r="AO754" s="1256">
        <f t="shared" si="932"/>
        <v>0</v>
      </c>
      <c r="AP754" s="1256">
        <f t="shared" si="932"/>
        <v>0</v>
      </c>
      <c r="AQ754" s="1256">
        <f t="shared" si="932"/>
        <v>0</v>
      </c>
      <c r="AR754" s="1256">
        <f t="shared" si="932"/>
        <v>0</v>
      </c>
      <c r="AS754" s="1256">
        <f t="shared" si="932"/>
        <v>0</v>
      </c>
      <c r="AT754" s="1256">
        <f t="shared" si="932"/>
        <v>0</v>
      </c>
      <c r="AU754" s="1256">
        <f t="shared" si="932"/>
        <v>0</v>
      </c>
      <c r="AV754" s="1256">
        <f t="shared" si="932"/>
        <v>0</v>
      </c>
      <c r="AW754" s="1256">
        <f t="shared" si="932"/>
        <v>0</v>
      </c>
      <c r="AX754" s="1256">
        <f t="shared" si="932"/>
        <v>0</v>
      </c>
      <c r="AY754" s="1256">
        <f t="shared" si="932"/>
        <v>0</v>
      </c>
      <c r="AZ754" s="1256">
        <f t="shared" si="932"/>
        <v>0</v>
      </c>
      <c r="BA754" s="1254">
        <f t="shared" si="932"/>
        <v>0</v>
      </c>
      <c r="BB754" s="1257">
        <f t="shared" si="932"/>
        <v>0</v>
      </c>
      <c r="BD754" s="1186">
        <f t="shared" si="901"/>
        <v>0</v>
      </c>
      <c r="BE754" s="1187">
        <f t="shared" si="904"/>
        <v>0</v>
      </c>
      <c r="BF754" s="1188">
        <f t="shared" si="908"/>
        <v>0</v>
      </c>
      <c r="BH754" s="1189"/>
      <c r="BI754" s="1190">
        <f t="shared" si="881"/>
        <v>0</v>
      </c>
      <c r="BJ754" s="1215"/>
    </row>
    <row r="755" spans="1:62" ht="13.35" hidden="1" customHeight="1" x14ac:dyDescent="0.2">
      <c r="A755" s="1165" t="str">
        <f t="shared" si="859"/>
        <v>Производственный инвентарь</v>
      </c>
      <c r="D755" s="2015" t="s">
        <v>1047</v>
      </c>
      <c r="E755" s="2016"/>
      <c r="F755" s="1247"/>
      <c r="G755" s="1248" t="s">
        <v>817</v>
      </c>
      <c r="H755" s="1278">
        <f t="shared" si="924"/>
        <v>0</v>
      </c>
      <c r="I755" s="1250"/>
      <c r="J755" s="1251"/>
      <c r="K755" s="2017">
        <f t="shared" si="925"/>
        <v>0</v>
      </c>
      <c r="L755" s="2018"/>
      <c r="M755" s="1252">
        <f t="shared" ref="M755:BB755" si="933">SUMIFS(M522:M700,$B$522:$B$700,$D755,$C$522:$C$700,$D$743)</f>
        <v>0</v>
      </c>
      <c r="N755" s="1250">
        <f t="shared" si="933"/>
        <v>0</v>
      </c>
      <c r="O755" s="1253">
        <f t="shared" si="933"/>
        <v>0</v>
      </c>
      <c r="P755" s="1254">
        <f t="shared" si="933"/>
        <v>0</v>
      </c>
      <c r="Q755" s="1255">
        <f t="shared" si="933"/>
        <v>0</v>
      </c>
      <c r="R755" s="1256">
        <f t="shared" si="933"/>
        <v>0</v>
      </c>
      <c r="S755" s="1256">
        <f t="shared" si="933"/>
        <v>0</v>
      </c>
      <c r="T755" s="1256">
        <f t="shared" si="933"/>
        <v>0</v>
      </c>
      <c r="U755" s="1256">
        <f t="shared" si="933"/>
        <v>0</v>
      </c>
      <c r="V755" s="1256">
        <f t="shared" si="933"/>
        <v>0</v>
      </c>
      <c r="W755" s="1256">
        <f t="shared" si="933"/>
        <v>0</v>
      </c>
      <c r="X755" s="1256">
        <f t="shared" si="933"/>
        <v>0</v>
      </c>
      <c r="Y755" s="1256">
        <f t="shared" si="933"/>
        <v>0</v>
      </c>
      <c r="Z755" s="1256">
        <f t="shared" si="933"/>
        <v>0</v>
      </c>
      <c r="AA755" s="1256">
        <f t="shared" si="933"/>
        <v>0</v>
      </c>
      <c r="AB755" s="1256">
        <f t="shared" si="933"/>
        <v>0</v>
      </c>
      <c r="AC755" s="1256">
        <f t="shared" si="933"/>
        <v>0</v>
      </c>
      <c r="AD755" s="1256">
        <f t="shared" si="933"/>
        <v>0</v>
      </c>
      <c r="AE755" s="1256">
        <f t="shared" si="933"/>
        <v>0</v>
      </c>
      <c r="AF755" s="1256">
        <f t="shared" si="933"/>
        <v>0</v>
      </c>
      <c r="AG755" s="1254">
        <f t="shared" si="933"/>
        <v>0</v>
      </c>
      <c r="AH755" s="1257">
        <f t="shared" si="933"/>
        <v>0</v>
      </c>
      <c r="AI755" s="1257">
        <f t="shared" si="933"/>
        <v>0</v>
      </c>
      <c r="AJ755" s="1254">
        <f t="shared" si="933"/>
        <v>0</v>
      </c>
      <c r="AK755" s="1257">
        <f t="shared" si="933"/>
        <v>0</v>
      </c>
      <c r="AL755" s="1256">
        <f t="shared" si="933"/>
        <v>0</v>
      </c>
      <c r="AM755" s="1256">
        <f t="shared" si="933"/>
        <v>0</v>
      </c>
      <c r="AN755" s="1256">
        <f t="shared" si="933"/>
        <v>0</v>
      </c>
      <c r="AO755" s="1256">
        <f t="shared" si="933"/>
        <v>0</v>
      </c>
      <c r="AP755" s="1256">
        <f t="shared" si="933"/>
        <v>0</v>
      </c>
      <c r="AQ755" s="1256">
        <f t="shared" si="933"/>
        <v>0</v>
      </c>
      <c r="AR755" s="1256">
        <f t="shared" si="933"/>
        <v>0</v>
      </c>
      <c r="AS755" s="1256">
        <f t="shared" si="933"/>
        <v>0</v>
      </c>
      <c r="AT755" s="1256">
        <f t="shared" si="933"/>
        <v>0</v>
      </c>
      <c r="AU755" s="1256">
        <f t="shared" si="933"/>
        <v>0</v>
      </c>
      <c r="AV755" s="1256">
        <f t="shared" si="933"/>
        <v>0</v>
      </c>
      <c r="AW755" s="1256">
        <f t="shared" si="933"/>
        <v>0</v>
      </c>
      <c r="AX755" s="1256">
        <f t="shared" si="933"/>
        <v>0</v>
      </c>
      <c r="AY755" s="1256">
        <f t="shared" si="933"/>
        <v>0</v>
      </c>
      <c r="AZ755" s="1256">
        <f t="shared" si="933"/>
        <v>0</v>
      </c>
      <c r="BA755" s="1254">
        <f t="shared" si="933"/>
        <v>0</v>
      </c>
      <c r="BB755" s="1257">
        <f t="shared" si="933"/>
        <v>0</v>
      </c>
      <c r="BD755" s="1186">
        <f t="shared" si="901"/>
        <v>0</v>
      </c>
      <c r="BE755" s="1187">
        <f t="shared" si="904"/>
        <v>0</v>
      </c>
      <c r="BF755" s="1188">
        <f t="shared" si="908"/>
        <v>0</v>
      </c>
      <c r="BH755" s="1189"/>
      <c r="BI755" s="1190">
        <f t="shared" si="881"/>
        <v>0</v>
      </c>
      <c r="BJ755" s="1215"/>
    </row>
    <row r="756" spans="1:62" ht="13.35" hidden="1" customHeight="1" x14ac:dyDescent="0.2">
      <c r="A756" s="1165" t="str">
        <f t="shared" si="859"/>
        <v>Прочие основные производственные фонды</v>
      </c>
      <c r="D756" s="2015" t="s">
        <v>1078</v>
      </c>
      <c r="E756" s="2016"/>
      <c r="F756" s="1247"/>
      <c r="G756" s="1248" t="s">
        <v>817</v>
      </c>
      <c r="H756" s="1278">
        <f t="shared" si="924"/>
        <v>0</v>
      </c>
      <c r="I756" s="1250"/>
      <c r="J756" s="1251"/>
      <c r="K756" s="2017">
        <f t="shared" si="925"/>
        <v>0</v>
      </c>
      <c r="L756" s="2018"/>
      <c r="M756" s="1252">
        <f t="shared" ref="M756:BB756" si="934">SUMIFS(M522:M700,$B$522:$B$700,$D756,$C$522:$C$700,$D$743)</f>
        <v>0</v>
      </c>
      <c r="N756" s="1250">
        <f t="shared" si="934"/>
        <v>0</v>
      </c>
      <c r="O756" s="1253">
        <f t="shared" si="934"/>
        <v>0</v>
      </c>
      <c r="P756" s="1254">
        <f t="shared" si="934"/>
        <v>0</v>
      </c>
      <c r="Q756" s="1255">
        <f t="shared" si="934"/>
        <v>0</v>
      </c>
      <c r="R756" s="1256">
        <f t="shared" si="934"/>
        <v>0</v>
      </c>
      <c r="S756" s="1256">
        <f t="shared" si="934"/>
        <v>0</v>
      </c>
      <c r="T756" s="1256">
        <f t="shared" si="934"/>
        <v>0</v>
      </c>
      <c r="U756" s="1256">
        <f t="shared" si="934"/>
        <v>0</v>
      </c>
      <c r="V756" s="1256">
        <f t="shared" si="934"/>
        <v>0</v>
      </c>
      <c r="W756" s="1256">
        <f t="shared" si="934"/>
        <v>0</v>
      </c>
      <c r="X756" s="1256">
        <f t="shared" si="934"/>
        <v>0</v>
      </c>
      <c r="Y756" s="1256">
        <f t="shared" si="934"/>
        <v>0</v>
      </c>
      <c r="Z756" s="1256">
        <f t="shared" si="934"/>
        <v>0</v>
      </c>
      <c r="AA756" s="1256">
        <f t="shared" si="934"/>
        <v>0</v>
      </c>
      <c r="AB756" s="1256">
        <f t="shared" si="934"/>
        <v>0</v>
      </c>
      <c r="AC756" s="1256">
        <f t="shared" si="934"/>
        <v>0</v>
      </c>
      <c r="AD756" s="1256">
        <f t="shared" si="934"/>
        <v>0</v>
      </c>
      <c r="AE756" s="1256">
        <f t="shared" si="934"/>
        <v>0</v>
      </c>
      <c r="AF756" s="1256">
        <f t="shared" si="934"/>
        <v>0</v>
      </c>
      <c r="AG756" s="1254">
        <f t="shared" si="934"/>
        <v>0</v>
      </c>
      <c r="AH756" s="1257">
        <f t="shared" si="934"/>
        <v>0</v>
      </c>
      <c r="AI756" s="1257">
        <f t="shared" si="934"/>
        <v>0</v>
      </c>
      <c r="AJ756" s="1254">
        <f t="shared" si="934"/>
        <v>0</v>
      </c>
      <c r="AK756" s="1257">
        <f t="shared" si="934"/>
        <v>0</v>
      </c>
      <c r="AL756" s="1256">
        <f t="shared" si="934"/>
        <v>0</v>
      </c>
      <c r="AM756" s="1256">
        <f t="shared" si="934"/>
        <v>0</v>
      </c>
      <c r="AN756" s="1256">
        <f t="shared" si="934"/>
        <v>0</v>
      </c>
      <c r="AO756" s="1256">
        <f t="shared" si="934"/>
        <v>0</v>
      </c>
      <c r="AP756" s="1256">
        <f t="shared" si="934"/>
        <v>0</v>
      </c>
      <c r="AQ756" s="1256">
        <f t="shared" si="934"/>
        <v>0</v>
      </c>
      <c r="AR756" s="1256">
        <f t="shared" si="934"/>
        <v>0</v>
      </c>
      <c r="AS756" s="1256">
        <f t="shared" si="934"/>
        <v>0</v>
      </c>
      <c r="AT756" s="1256">
        <f t="shared" si="934"/>
        <v>0</v>
      </c>
      <c r="AU756" s="1256">
        <f t="shared" si="934"/>
        <v>0</v>
      </c>
      <c r="AV756" s="1256">
        <f t="shared" si="934"/>
        <v>0</v>
      </c>
      <c r="AW756" s="1256">
        <f t="shared" si="934"/>
        <v>0</v>
      </c>
      <c r="AX756" s="1256">
        <f t="shared" si="934"/>
        <v>0</v>
      </c>
      <c r="AY756" s="1256">
        <f t="shared" si="934"/>
        <v>0</v>
      </c>
      <c r="AZ756" s="1256">
        <f t="shared" si="934"/>
        <v>0</v>
      </c>
      <c r="BA756" s="1254">
        <f t="shared" si="934"/>
        <v>0</v>
      </c>
      <c r="BB756" s="1257">
        <f t="shared" si="934"/>
        <v>0</v>
      </c>
      <c r="BD756" s="1186">
        <f t="shared" si="901"/>
        <v>0</v>
      </c>
      <c r="BE756" s="1187">
        <f t="shared" si="904"/>
        <v>0</v>
      </c>
      <c r="BF756" s="1188">
        <f t="shared" si="908"/>
        <v>0</v>
      </c>
      <c r="BH756" s="1189"/>
      <c r="BI756" s="1190">
        <f t="shared" si="881"/>
        <v>0</v>
      </c>
      <c r="BJ756" s="1215"/>
    </row>
    <row r="757" spans="1:62" ht="13.35" hidden="1" customHeight="1" x14ac:dyDescent="0.2">
      <c r="A757" s="1165" t="str">
        <f t="shared" si="859"/>
        <v>ДЭС-6 с.Таёжный</v>
      </c>
      <c r="D757" s="2075" t="s">
        <v>1544</v>
      </c>
      <c r="E757" s="2075"/>
      <c r="F757" s="2075"/>
      <c r="G757" s="2075"/>
      <c r="H757" s="2075"/>
      <c r="I757" s="1281">
        <v>3342379.87</v>
      </c>
      <c r="J757" s="1282">
        <v>2800551.48</v>
      </c>
      <c r="K757" s="2076">
        <f>SUM(K758,K765)</f>
        <v>541828.39</v>
      </c>
      <c r="L757" s="2077"/>
      <c r="M757" s="1283"/>
      <c r="N757" s="1284">
        <f>N758+N765</f>
        <v>50887.229999999996</v>
      </c>
      <c r="O757" s="1285"/>
      <c r="P757" s="1286"/>
      <c r="Q757" s="1287">
        <f>Q758+Q765</f>
        <v>0</v>
      </c>
      <c r="R757" s="1288">
        <f>R758+R765</f>
        <v>16962.41</v>
      </c>
      <c r="S757" s="1288">
        <f t="shared" ref="S757:AG757" si="935">S758+S765</f>
        <v>16962.41</v>
      </c>
      <c r="T757" s="1288">
        <f t="shared" si="935"/>
        <v>16962.41</v>
      </c>
      <c r="U757" s="1288">
        <f t="shared" si="935"/>
        <v>16962.41</v>
      </c>
      <c r="V757" s="1288">
        <f t="shared" si="935"/>
        <v>16962.41</v>
      </c>
      <c r="W757" s="1288">
        <f t="shared" si="935"/>
        <v>16962.41</v>
      </c>
      <c r="X757" s="1288">
        <f t="shared" si="935"/>
        <v>101774.45999999999</v>
      </c>
      <c r="Y757" s="1288">
        <f t="shared" si="935"/>
        <v>16962.41</v>
      </c>
      <c r="Z757" s="1288">
        <f t="shared" si="935"/>
        <v>16962.41</v>
      </c>
      <c r="AA757" s="1288">
        <f t="shared" si="935"/>
        <v>16962.41</v>
      </c>
      <c r="AB757" s="1288">
        <f t="shared" si="935"/>
        <v>16962.179999999997</v>
      </c>
      <c r="AC757" s="1288">
        <f t="shared" si="935"/>
        <v>14315.57</v>
      </c>
      <c r="AD757" s="1288">
        <f t="shared" si="935"/>
        <v>14315.57</v>
      </c>
      <c r="AE757" s="1288">
        <f t="shared" si="935"/>
        <v>96480.549999999988</v>
      </c>
      <c r="AF757" s="1288">
        <f t="shared" si="935"/>
        <v>198255.01</v>
      </c>
      <c r="AG757" s="1289">
        <f t="shared" si="935"/>
        <v>3342379.87</v>
      </c>
      <c r="AH757" s="1288">
        <f>AH758+AH765</f>
        <v>343573.37999999995</v>
      </c>
      <c r="AI757" s="1288">
        <f>AI758+AI765</f>
        <v>0</v>
      </c>
      <c r="AJ757" s="1289">
        <f>AJ758+AJ765</f>
        <v>0</v>
      </c>
      <c r="AK757" s="1290">
        <f>AK758+AK765</f>
        <v>0</v>
      </c>
      <c r="AL757" s="1288">
        <f>AL758+AL765</f>
        <v>14315.57</v>
      </c>
      <c r="AM757" s="1288">
        <f t="shared" ref="AM757:BA757" si="936">AM758+AM765</f>
        <v>14315.57</v>
      </c>
      <c r="AN757" s="1288">
        <f t="shared" si="936"/>
        <v>14315.57</v>
      </c>
      <c r="AO757" s="1288">
        <f t="shared" si="936"/>
        <v>14315.57</v>
      </c>
      <c r="AP757" s="1288">
        <f t="shared" si="936"/>
        <v>14315.57</v>
      </c>
      <c r="AQ757" s="1288">
        <f t="shared" si="936"/>
        <v>14315.57</v>
      </c>
      <c r="AR757" s="1288">
        <f t="shared" si="936"/>
        <v>85893.42</v>
      </c>
      <c r="AS757" s="1288">
        <f t="shared" si="936"/>
        <v>14315.57</v>
      </c>
      <c r="AT757" s="1288">
        <f t="shared" si="936"/>
        <v>14315.57</v>
      </c>
      <c r="AU757" s="1288">
        <f t="shared" si="936"/>
        <v>14315.57</v>
      </c>
      <c r="AV757" s="1288">
        <f t="shared" si="936"/>
        <v>14315.57</v>
      </c>
      <c r="AW757" s="1288">
        <f t="shared" si="936"/>
        <v>14315.57</v>
      </c>
      <c r="AX757" s="1288">
        <f t="shared" si="936"/>
        <v>14315.57</v>
      </c>
      <c r="AY757" s="1288">
        <f t="shared" si="936"/>
        <v>85893.42</v>
      </c>
      <c r="AZ757" s="1288">
        <f t="shared" si="936"/>
        <v>171786.84</v>
      </c>
      <c r="BA757" s="1289">
        <f t="shared" si="936"/>
        <v>3342379.87</v>
      </c>
      <c r="BB757" s="1295">
        <f>BB758+BB765</f>
        <v>171786.53999999998</v>
      </c>
      <c r="BD757" s="1186">
        <f t="shared" si="901"/>
        <v>0</v>
      </c>
      <c r="BE757" s="1187">
        <f t="shared" si="904"/>
        <v>490941.16000000003</v>
      </c>
      <c r="BF757" s="1188">
        <f t="shared" si="908"/>
        <v>0</v>
      </c>
      <c r="BH757" s="1189"/>
      <c r="BI757" s="1190">
        <f t="shared" si="881"/>
        <v>0</v>
      </c>
      <c r="BJ757" s="1215"/>
    </row>
    <row r="758" spans="1:62" ht="12.6" hidden="1" customHeight="1" outlineLevel="1" x14ac:dyDescent="0.2">
      <c r="A758" s="1165" t="str">
        <f t="shared" ref="A758:A770" si="937">A757</f>
        <v>ДЭС-6 с.Таёжный</v>
      </c>
      <c r="D758" s="2051" t="s">
        <v>977</v>
      </c>
      <c r="E758" s="2051"/>
      <c r="F758" s="2051"/>
      <c r="G758" s="2051"/>
      <c r="H758" s="2051"/>
      <c r="I758" s="1216">
        <v>3138503.88</v>
      </c>
      <c r="J758" s="1217">
        <v>2623143.66</v>
      </c>
      <c r="K758" s="2052">
        <f>SUM(K759:L764)</f>
        <v>515360.22</v>
      </c>
      <c r="L758" s="2053"/>
      <c r="M758" s="1218"/>
      <c r="N758" s="1216">
        <f>SUM(N759:N764)</f>
        <v>42946.71</v>
      </c>
      <c r="O758" s="1242"/>
      <c r="P758" s="1243"/>
      <c r="Q758" s="1221">
        <f>SUM(Q759:Q764)</f>
        <v>0</v>
      </c>
      <c r="R758" s="1222">
        <f>SUM(R759:R764)</f>
        <v>14315.57</v>
      </c>
      <c r="S758" s="1222">
        <f t="shared" ref="S758:AG758" si="938">SUM(S759:S764)</f>
        <v>14315.57</v>
      </c>
      <c r="T758" s="1222">
        <f t="shared" si="938"/>
        <v>14315.57</v>
      </c>
      <c r="U758" s="1222">
        <f t="shared" si="938"/>
        <v>14315.57</v>
      </c>
      <c r="V758" s="1222">
        <f t="shared" si="938"/>
        <v>14315.57</v>
      </c>
      <c r="W758" s="1222">
        <f t="shared" si="938"/>
        <v>14315.57</v>
      </c>
      <c r="X758" s="1222">
        <f t="shared" si="938"/>
        <v>85893.42</v>
      </c>
      <c r="Y758" s="1222">
        <f t="shared" si="938"/>
        <v>14315.57</v>
      </c>
      <c r="Z758" s="1222">
        <f t="shared" si="938"/>
        <v>14315.57</v>
      </c>
      <c r="AA758" s="1222">
        <f t="shared" si="938"/>
        <v>14315.57</v>
      </c>
      <c r="AB758" s="1222">
        <f t="shared" si="938"/>
        <v>14315.57</v>
      </c>
      <c r="AC758" s="1222">
        <f t="shared" si="938"/>
        <v>14315.57</v>
      </c>
      <c r="AD758" s="1222">
        <f t="shared" si="938"/>
        <v>14315.57</v>
      </c>
      <c r="AE758" s="1222">
        <f t="shared" si="938"/>
        <v>85893.42</v>
      </c>
      <c r="AF758" s="1222">
        <f t="shared" si="938"/>
        <v>171786.84</v>
      </c>
      <c r="AG758" s="1220">
        <f t="shared" si="938"/>
        <v>3138503.88</v>
      </c>
      <c r="AH758" s="1222">
        <f>SUM(AH759:AH764)</f>
        <v>343573.37999999995</v>
      </c>
      <c r="AI758" s="1222">
        <f>SUM(AI759:AI764)</f>
        <v>0</v>
      </c>
      <c r="AJ758" s="1220">
        <f>SUM(AJ759:AJ764)</f>
        <v>0</v>
      </c>
      <c r="AK758" s="1223">
        <f>SUM(AK759:AK764)</f>
        <v>0</v>
      </c>
      <c r="AL758" s="1222">
        <f>SUM(AL759:AL764)</f>
        <v>14315.57</v>
      </c>
      <c r="AM758" s="1222">
        <f t="shared" ref="AM758:BA758" si="939">SUM(AM759:AM764)</f>
        <v>14315.57</v>
      </c>
      <c r="AN758" s="1222">
        <f t="shared" si="939"/>
        <v>14315.57</v>
      </c>
      <c r="AO758" s="1222">
        <f t="shared" si="939"/>
        <v>14315.57</v>
      </c>
      <c r="AP758" s="1222">
        <f t="shared" si="939"/>
        <v>14315.57</v>
      </c>
      <c r="AQ758" s="1222">
        <f t="shared" si="939"/>
        <v>14315.57</v>
      </c>
      <c r="AR758" s="1222">
        <f t="shared" si="939"/>
        <v>85893.42</v>
      </c>
      <c r="AS758" s="1222">
        <f t="shared" si="939"/>
        <v>14315.57</v>
      </c>
      <c r="AT758" s="1222">
        <f t="shared" si="939"/>
        <v>14315.57</v>
      </c>
      <c r="AU758" s="1222">
        <f t="shared" si="939"/>
        <v>14315.57</v>
      </c>
      <c r="AV758" s="1222">
        <f t="shared" si="939"/>
        <v>14315.57</v>
      </c>
      <c r="AW758" s="1222">
        <f t="shared" si="939"/>
        <v>14315.57</v>
      </c>
      <c r="AX758" s="1222">
        <f t="shared" si="939"/>
        <v>14315.57</v>
      </c>
      <c r="AY758" s="1222">
        <f t="shared" si="939"/>
        <v>85893.42</v>
      </c>
      <c r="AZ758" s="1222">
        <f t="shared" si="939"/>
        <v>171786.84</v>
      </c>
      <c r="BA758" s="1220">
        <f t="shared" si="939"/>
        <v>3138503.88</v>
      </c>
      <c r="BB758" s="1296">
        <f>SUM(BB759:BB764)</f>
        <v>171786.53999999998</v>
      </c>
      <c r="BD758" s="1186">
        <f t="shared" si="901"/>
        <v>0</v>
      </c>
      <c r="BE758" s="1187">
        <f t="shared" si="904"/>
        <v>472413.50999999995</v>
      </c>
      <c r="BF758" s="1188">
        <f t="shared" si="908"/>
        <v>0</v>
      </c>
      <c r="BH758" s="1189"/>
      <c r="BI758" s="1190">
        <f t="shared" si="881"/>
        <v>0</v>
      </c>
      <c r="BJ758" s="1215"/>
    </row>
    <row r="759" spans="1:62" ht="23.85" hidden="1" customHeight="1" outlineLevel="2" x14ac:dyDescent="0.2">
      <c r="A759" s="1165" t="str">
        <f t="shared" si="937"/>
        <v>ДЭС-6 с.Таёжный</v>
      </c>
      <c r="B759" s="1166" t="s">
        <v>1082</v>
      </c>
      <c r="C759" s="1166" t="s">
        <v>1124</v>
      </c>
      <c r="D759" s="2050" t="s">
        <v>1545</v>
      </c>
      <c r="E759" s="2050"/>
      <c r="F759" s="1200">
        <v>2213</v>
      </c>
      <c r="G759" s="1201" t="s">
        <v>1546</v>
      </c>
      <c r="H759" s="1202">
        <v>274559.32</v>
      </c>
      <c r="I759" s="1203">
        <v>274559.32</v>
      </c>
      <c r="J759" s="1204">
        <v>109823.76</v>
      </c>
      <c r="K759" s="2039">
        <v>164735.56</v>
      </c>
      <c r="L759" s="2040"/>
      <c r="M759" s="1205"/>
      <c r="N759" s="1203">
        <v>13727.97</v>
      </c>
      <c r="O759" s="1206"/>
      <c r="P759" s="1207"/>
      <c r="Q759" s="1208"/>
      <c r="R759" s="1209">
        <v>4575.99</v>
      </c>
      <c r="S759" s="1209">
        <v>4575.99</v>
      </c>
      <c r="T759" s="1209">
        <v>4575.99</v>
      </c>
      <c r="U759" s="1210">
        <f t="shared" ref="U759:W764" si="940">T759</f>
        <v>4575.99</v>
      </c>
      <c r="V759" s="1210">
        <f t="shared" si="940"/>
        <v>4575.99</v>
      </c>
      <c r="W759" s="1210">
        <f t="shared" si="940"/>
        <v>4575.99</v>
      </c>
      <c r="X759" s="1210">
        <f t="shared" ref="X759:X764" si="941">R759+S759+T759+U759+V759+W759</f>
        <v>27455.939999999995</v>
      </c>
      <c r="Y759" s="1210">
        <f t="shared" ref="Y759:Y764" si="942">W759</f>
        <v>4575.99</v>
      </c>
      <c r="Z759" s="1210">
        <f t="shared" ref="Z759:AD764" si="943">Y759</f>
        <v>4575.99</v>
      </c>
      <c r="AA759" s="1210">
        <f t="shared" si="943"/>
        <v>4575.99</v>
      </c>
      <c r="AB759" s="1210">
        <f t="shared" si="943"/>
        <v>4575.99</v>
      </c>
      <c r="AC759" s="1210">
        <f t="shared" si="943"/>
        <v>4575.99</v>
      </c>
      <c r="AD759" s="1210">
        <f t="shared" si="943"/>
        <v>4575.99</v>
      </c>
      <c r="AE759" s="1210">
        <f t="shared" ref="AE759:AE764" si="944">Y759+Z759+AA759+AB759+AC759+AD759</f>
        <v>27455.939999999995</v>
      </c>
      <c r="AF759" s="1210">
        <f t="shared" ref="AF759:AF764" si="945">X759+AE759</f>
        <v>54911.87999999999</v>
      </c>
      <c r="AG759" s="1211">
        <v>274559.32</v>
      </c>
      <c r="AH759" s="1212">
        <f t="shared" ref="AH759:AH764" si="946">SUM(K759:L759)+M759-AF759</f>
        <v>109823.68000000001</v>
      </c>
      <c r="AI759" s="1212"/>
      <c r="AJ759" s="1211"/>
      <c r="AK759" s="1213"/>
      <c r="AL759" s="1214">
        <v>4575.99</v>
      </c>
      <c r="AM759" s="1214">
        <f t="shared" ref="AM759:AQ764" si="947">AL759</f>
        <v>4575.99</v>
      </c>
      <c r="AN759" s="1214">
        <f t="shared" si="947"/>
        <v>4575.99</v>
      </c>
      <c r="AO759" s="1210">
        <f t="shared" si="947"/>
        <v>4575.99</v>
      </c>
      <c r="AP759" s="1210">
        <f t="shared" si="947"/>
        <v>4575.99</v>
      </c>
      <c r="AQ759" s="1210">
        <f t="shared" si="947"/>
        <v>4575.99</v>
      </c>
      <c r="AR759" s="1210">
        <f t="shared" ref="AR759:AR764" si="948">SUM(AL759:AQ759)</f>
        <v>27455.939999999995</v>
      </c>
      <c r="AS759" s="1210">
        <f t="shared" ref="AS759:AS764" si="949">AQ759</f>
        <v>4575.99</v>
      </c>
      <c r="AT759" s="1210">
        <f t="shared" ref="AT759:AX764" si="950">AS759</f>
        <v>4575.99</v>
      </c>
      <c r="AU759" s="1210">
        <f t="shared" si="950"/>
        <v>4575.99</v>
      </c>
      <c r="AV759" s="1210">
        <f t="shared" si="950"/>
        <v>4575.99</v>
      </c>
      <c r="AW759" s="1210">
        <f t="shared" si="950"/>
        <v>4575.99</v>
      </c>
      <c r="AX759" s="1210">
        <f t="shared" si="950"/>
        <v>4575.99</v>
      </c>
      <c r="AY759" s="1210">
        <f t="shared" ref="AY759:AY764" si="951">SUM(AS759:AX759)</f>
        <v>27455.939999999995</v>
      </c>
      <c r="AZ759" s="1210">
        <f t="shared" ref="AZ759:AZ764" si="952">AR759+AY759</f>
        <v>54911.87999999999</v>
      </c>
      <c r="BA759" s="1211">
        <v>274559.32</v>
      </c>
      <c r="BB759" s="1212">
        <f t="shared" ref="BB759:BB764" si="953">AH759+AI759-AZ759</f>
        <v>54911.800000000017</v>
      </c>
      <c r="BD759" s="1186">
        <f t="shared" si="901"/>
        <v>0</v>
      </c>
      <c r="BE759" s="1187">
        <f t="shared" si="904"/>
        <v>151007.59000000003</v>
      </c>
      <c r="BF759" s="1188">
        <f t="shared" si="908"/>
        <v>0</v>
      </c>
      <c r="BH759" s="1189"/>
      <c r="BI759" s="1190">
        <f t="shared" si="881"/>
        <v>0</v>
      </c>
      <c r="BJ759" s="1215"/>
    </row>
    <row r="760" spans="1:62" ht="12.6" hidden="1" customHeight="1" outlineLevel="2" x14ac:dyDescent="0.2">
      <c r="A760" s="1165" t="str">
        <f t="shared" si="937"/>
        <v>ДЭС-6 с.Таёжный</v>
      </c>
      <c r="B760" s="1166" t="s">
        <v>1012</v>
      </c>
      <c r="C760" s="1166" t="s">
        <v>1100</v>
      </c>
      <c r="D760" s="2050" t="s">
        <v>1429</v>
      </c>
      <c r="E760" s="2050"/>
      <c r="F760" s="1200">
        <v>1883</v>
      </c>
      <c r="G760" s="1201" t="s">
        <v>1163</v>
      </c>
      <c r="H760" s="1202">
        <v>83855.929999999993</v>
      </c>
      <c r="I760" s="1203">
        <v>83855.929999999993</v>
      </c>
      <c r="J760" s="1204">
        <v>83855.929999999993</v>
      </c>
      <c r="K760" s="1224"/>
      <c r="L760" s="1207"/>
      <c r="M760" s="1205"/>
      <c r="N760" s="1225"/>
      <c r="O760" s="1206"/>
      <c r="P760" s="1207"/>
      <c r="Q760" s="1208"/>
      <c r="R760" s="1209">
        <v>0</v>
      </c>
      <c r="S760" s="1209">
        <v>0</v>
      </c>
      <c r="T760" s="1209">
        <v>0</v>
      </c>
      <c r="U760" s="1210">
        <f t="shared" si="940"/>
        <v>0</v>
      </c>
      <c r="V760" s="1210">
        <f t="shared" si="940"/>
        <v>0</v>
      </c>
      <c r="W760" s="1210">
        <f t="shared" si="940"/>
        <v>0</v>
      </c>
      <c r="X760" s="1210">
        <f t="shared" si="941"/>
        <v>0</v>
      </c>
      <c r="Y760" s="1210">
        <f t="shared" si="942"/>
        <v>0</v>
      </c>
      <c r="Z760" s="1210">
        <f t="shared" si="943"/>
        <v>0</v>
      </c>
      <c r="AA760" s="1210">
        <f t="shared" si="943"/>
        <v>0</v>
      </c>
      <c r="AB760" s="1210">
        <f t="shared" si="943"/>
        <v>0</v>
      </c>
      <c r="AC760" s="1210">
        <f t="shared" si="943"/>
        <v>0</v>
      </c>
      <c r="AD760" s="1210">
        <f t="shared" si="943"/>
        <v>0</v>
      </c>
      <c r="AE760" s="1210">
        <f t="shared" si="944"/>
        <v>0</v>
      </c>
      <c r="AF760" s="1210">
        <f t="shared" si="945"/>
        <v>0</v>
      </c>
      <c r="AG760" s="1211">
        <v>83855.929999999993</v>
      </c>
      <c r="AH760" s="1212">
        <f t="shared" si="946"/>
        <v>0</v>
      </c>
      <c r="AI760" s="1212"/>
      <c r="AJ760" s="1211"/>
      <c r="AK760" s="1228"/>
      <c r="AL760" s="1214">
        <v>0</v>
      </c>
      <c r="AM760" s="1214">
        <f t="shared" si="947"/>
        <v>0</v>
      </c>
      <c r="AN760" s="1214">
        <f t="shared" si="947"/>
        <v>0</v>
      </c>
      <c r="AO760" s="1210">
        <f t="shared" si="947"/>
        <v>0</v>
      </c>
      <c r="AP760" s="1210">
        <f t="shared" si="947"/>
        <v>0</v>
      </c>
      <c r="AQ760" s="1210">
        <f t="shared" si="947"/>
        <v>0</v>
      </c>
      <c r="AR760" s="1210">
        <f t="shared" si="948"/>
        <v>0</v>
      </c>
      <c r="AS760" s="1210">
        <f t="shared" si="949"/>
        <v>0</v>
      </c>
      <c r="AT760" s="1210">
        <f t="shared" si="950"/>
        <v>0</v>
      </c>
      <c r="AU760" s="1210">
        <f t="shared" si="950"/>
        <v>0</v>
      </c>
      <c r="AV760" s="1210">
        <f t="shared" si="950"/>
        <v>0</v>
      </c>
      <c r="AW760" s="1210">
        <f t="shared" si="950"/>
        <v>0</v>
      </c>
      <c r="AX760" s="1210">
        <f t="shared" si="950"/>
        <v>0</v>
      </c>
      <c r="AY760" s="1210">
        <f t="shared" si="951"/>
        <v>0</v>
      </c>
      <c r="AZ760" s="1210">
        <f t="shared" si="952"/>
        <v>0</v>
      </c>
      <c r="BA760" s="1211">
        <v>83855.929999999993</v>
      </c>
      <c r="BB760" s="1212">
        <f t="shared" si="953"/>
        <v>0</v>
      </c>
      <c r="BD760" s="1186">
        <f t="shared" si="901"/>
        <v>0</v>
      </c>
      <c r="BE760" s="1187">
        <f t="shared" si="904"/>
        <v>0</v>
      </c>
      <c r="BF760" s="1188">
        <f t="shared" si="908"/>
        <v>0</v>
      </c>
      <c r="BH760" s="1189"/>
      <c r="BI760" s="1190">
        <f t="shared" si="881"/>
        <v>0</v>
      </c>
      <c r="BJ760" s="1215"/>
    </row>
    <row r="761" spans="1:62" ht="12.6" hidden="1" customHeight="1" outlineLevel="2" x14ac:dyDescent="0.2">
      <c r="A761" s="1165" t="str">
        <f t="shared" si="937"/>
        <v>ДЭС-6 с.Таёжный</v>
      </c>
      <c r="B761" s="1166" t="str">
        <f>D779</f>
        <v>вычислительная техника</v>
      </c>
      <c r="C761" s="1166" t="s">
        <v>1108</v>
      </c>
      <c r="D761" s="2050" t="s">
        <v>1145</v>
      </c>
      <c r="E761" s="2050"/>
      <c r="F761" s="1200">
        <v>6</v>
      </c>
      <c r="G761" s="1201" t="s">
        <v>1146</v>
      </c>
      <c r="H761" s="1202">
        <v>15150</v>
      </c>
      <c r="I761" s="1203">
        <v>15150</v>
      </c>
      <c r="J761" s="1204">
        <v>15150</v>
      </c>
      <c r="K761" s="1224"/>
      <c r="L761" s="1207"/>
      <c r="M761" s="1205"/>
      <c r="N761" s="1225"/>
      <c r="O761" s="1206"/>
      <c r="P761" s="1207"/>
      <c r="Q761" s="1208"/>
      <c r="R761" s="1209">
        <v>0</v>
      </c>
      <c r="S761" s="1209">
        <v>0</v>
      </c>
      <c r="T761" s="1209">
        <v>0</v>
      </c>
      <c r="U761" s="1210">
        <f t="shared" si="940"/>
        <v>0</v>
      </c>
      <c r="V761" s="1210">
        <f t="shared" si="940"/>
        <v>0</v>
      </c>
      <c r="W761" s="1210">
        <f t="shared" si="940"/>
        <v>0</v>
      </c>
      <c r="X761" s="1210">
        <f t="shared" si="941"/>
        <v>0</v>
      </c>
      <c r="Y761" s="1210">
        <f t="shared" si="942"/>
        <v>0</v>
      </c>
      <c r="Z761" s="1210">
        <f t="shared" si="943"/>
        <v>0</v>
      </c>
      <c r="AA761" s="1210">
        <f t="shared" si="943"/>
        <v>0</v>
      </c>
      <c r="AB761" s="1210">
        <f t="shared" si="943"/>
        <v>0</v>
      </c>
      <c r="AC761" s="1210">
        <f t="shared" si="943"/>
        <v>0</v>
      </c>
      <c r="AD761" s="1210">
        <f t="shared" si="943"/>
        <v>0</v>
      </c>
      <c r="AE761" s="1210">
        <f t="shared" si="944"/>
        <v>0</v>
      </c>
      <c r="AF761" s="1210">
        <f t="shared" si="945"/>
        <v>0</v>
      </c>
      <c r="AG761" s="1211">
        <v>15150</v>
      </c>
      <c r="AH761" s="1212">
        <f t="shared" si="946"/>
        <v>0</v>
      </c>
      <c r="AI761" s="1212"/>
      <c r="AJ761" s="1211"/>
      <c r="AK761" s="1228"/>
      <c r="AL761" s="1214">
        <v>0</v>
      </c>
      <c r="AM761" s="1214">
        <f t="shared" si="947"/>
        <v>0</v>
      </c>
      <c r="AN761" s="1214">
        <f t="shared" si="947"/>
        <v>0</v>
      </c>
      <c r="AO761" s="1210">
        <f t="shared" si="947"/>
        <v>0</v>
      </c>
      <c r="AP761" s="1210">
        <f t="shared" si="947"/>
        <v>0</v>
      </c>
      <c r="AQ761" s="1210">
        <f t="shared" si="947"/>
        <v>0</v>
      </c>
      <c r="AR761" s="1210">
        <f t="shared" si="948"/>
        <v>0</v>
      </c>
      <c r="AS761" s="1210">
        <f t="shared" si="949"/>
        <v>0</v>
      </c>
      <c r="AT761" s="1210">
        <f t="shared" si="950"/>
        <v>0</v>
      </c>
      <c r="AU761" s="1210">
        <f t="shared" si="950"/>
        <v>0</v>
      </c>
      <c r="AV761" s="1210">
        <f t="shared" si="950"/>
        <v>0</v>
      </c>
      <c r="AW761" s="1210">
        <f t="shared" si="950"/>
        <v>0</v>
      </c>
      <c r="AX761" s="1210">
        <f t="shared" si="950"/>
        <v>0</v>
      </c>
      <c r="AY761" s="1210">
        <f t="shared" si="951"/>
        <v>0</v>
      </c>
      <c r="AZ761" s="1210">
        <f t="shared" si="952"/>
        <v>0</v>
      </c>
      <c r="BA761" s="1211">
        <v>15150</v>
      </c>
      <c r="BB761" s="1212">
        <f t="shared" si="953"/>
        <v>0</v>
      </c>
      <c r="BD761" s="1186">
        <f t="shared" si="901"/>
        <v>0</v>
      </c>
      <c r="BE761" s="1187">
        <f t="shared" si="904"/>
        <v>0</v>
      </c>
      <c r="BF761" s="1188">
        <f t="shared" si="908"/>
        <v>0</v>
      </c>
      <c r="BH761" s="1189"/>
      <c r="BI761" s="1190">
        <f t="shared" si="881"/>
        <v>0</v>
      </c>
      <c r="BJ761" s="1215"/>
    </row>
    <row r="762" spans="1:62" ht="23.85" hidden="1" customHeight="1" outlineLevel="2" x14ac:dyDescent="0.2">
      <c r="A762" s="1165" t="str">
        <f t="shared" si="937"/>
        <v>ДЭС-6 с.Таёжный</v>
      </c>
      <c r="B762" s="1166" t="s">
        <v>1015</v>
      </c>
      <c r="C762" s="1166" t="s">
        <v>1100</v>
      </c>
      <c r="D762" s="2050" t="s">
        <v>1547</v>
      </c>
      <c r="E762" s="2050"/>
      <c r="F762" s="1200">
        <v>2212</v>
      </c>
      <c r="G762" s="1201" t="s">
        <v>1546</v>
      </c>
      <c r="H762" s="1202">
        <v>584374.57999999996</v>
      </c>
      <c r="I762" s="1203">
        <v>584374.57999999996</v>
      </c>
      <c r="J762" s="1204">
        <v>233749.92</v>
      </c>
      <c r="K762" s="2039">
        <v>350624.66</v>
      </c>
      <c r="L762" s="2040"/>
      <c r="M762" s="1205"/>
      <c r="N762" s="1203">
        <v>29218.74</v>
      </c>
      <c r="O762" s="1206"/>
      <c r="P762" s="1207"/>
      <c r="Q762" s="1208"/>
      <c r="R762" s="1209">
        <v>9739.58</v>
      </c>
      <c r="S762" s="1209">
        <v>9739.58</v>
      </c>
      <c r="T762" s="1209">
        <v>9739.58</v>
      </c>
      <c r="U762" s="1210">
        <f t="shared" si="940"/>
        <v>9739.58</v>
      </c>
      <c r="V762" s="1210">
        <f t="shared" si="940"/>
        <v>9739.58</v>
      </c>
      <c r="W762" s="1210">
        <f t="shared" si="940"/>
        <v>9739.58</v>
      </c>
      <c r="X762" s="1210">
        <f t="shared" si="941"/>
        <v>58437.48</v>
      </c>
      <c r="Y762" s="1210">
        <f t="shared" si="942"/>
        <v>9739.58</v>
      </c>
      <c r="Z762" s="1210">
        <f t="shared" si="943"/>
        <v>9739.58</v>
      </c>
      <c r="AA762" s="1210">
        <f t="shared" si="943"/>
        <v>9739.58</v>
      </c>
      <c r="AB762" s="1210">
        <f t="shared" si="943"/>
        <v>9739.58</v>
      </c>
      <c r="AC762" s="1210">
        <f t="shared" si="943"/>
        <v>9739.58</v>
      </c>
      <c r="AD762" s="1210">
        <f t="shared" si="943"/>
        <v>9739.58</v>
      </c>
      <c r="AE762" s="1210">
        <f t="shared" si="944"/>
        <v>58437.48</v>
      </c>
      <c r="AF762" s="1210">
        <f t="shared" si="945"/>
        <v>116874.96</v>
      </c>
      <c r="AG762" s="1211">
        <v>584374.57999999996</v>
      </c>
      <c r="AH762" s="1212">
        <f t="shared" si="946"/>
        <v>233749.69999999995</v>
      </c>
      <c r="AI762" s="1212"/>
      <c r="AJ762" s="1211"/>
      <c r="AK762" s="1213"/>
      <c r="AL762" s="1214">
        <v>9739.58</v>
      </c>
      <c r="AM762" s="1214">
        <f t="shared" si="947"/>
        <v>9739.58</v>
      </c>
      <c r="AN762" s="1214">
        <f t="shared" si="947"/>
        <v>9739.58</v>
      </c>
      <c r="AO762" s="1210">
        <f t="shared" si="947"/>
        <v>9739.58</v>
      </c>
      <c r="AP762" s="1210">
        <f t="shared" si="947"/>
        <v>9739.58</v>
      </c>
      <c r="AQ762" s="1210">
        <f t="shared" si="947"/>
        <v>9739.58</v>
      </c>
      <c r="AR762" s="1210">
        <f t="shared" si="948"/>
        <v>58437.48</v>
      </c>
      <c r="AS762" s="1210">
        <f t="shared" si="949"/>
        <v>9739.58</v>
      </c>
      <c r="AT762" s="1210">
        <f t="shared" si="950"/>
        <v>9739.58</v>
      </c>
      <c r="AU762" s="1210">
        <f t="shared" si="950"/>
        <v>9739.58</v>
      </c>
      <c r="AV762" s="1210">
        <f t="shared" si="950"/>
        <v>9739.58</v>
      </c>
      <c r="AW762" s="1210">
        <f t="shared" si="950"/>
        <v>9739.58</v>
      </c>
      <c r="AX762" s="1210">
        <f t="shared" si="950"/>
        <v>9739.58</v>
      </c>
      <c r="AY762" s="1210">
        <f t="shared" si="951"/>
        <v>58437.48</v>
      </c>
      <c r="AZ762" s="1210">
        <f t="shared" si="952"/>
        <v>116874.96</v>
      </c>
      <c r="BA762" s="1211">
        <v>584374.57999999996</v>
      </c>
      <c r="BB762" s="1212">
        <f t="shared" si="953"/>
        <v>116874.73999999995</v>
      </c>
      <c r="BD762" s="1186">
        <f t="shared" si="901"/>
        <v>0</v>
      </c>
      <c r="BE762" s="1187">
        <f t="shared" si="904"/>
        <v>321405.91999999993</v>
      </c>
      <c r="BF762" s="1188">
        <f t="shared" si="908"/>
        <v>0</v>
      </c>
      <c r="BH762" s="1189"/>
      <c r="BI762" s="1190">
        <f t="shared" si="881"/>
        <v>0</v>
      </c>
      <c r="BJ762" s="1215"/>
    </row>
    <row r="763" spans="1:62" ht="23.85" hidden="1" customHeight="1" outlineLevel="2" x14ac:dyDescent="0.2">
      <c r="A763" s="1165" t="str">
        <f t="shared" si="937"/>
        <v>ДЭС-6 с.Таёжный</v>
      </c>
      <c r="B763" s="1166" t="str">
        <f>D780</f>
        <v>прочие машины</v>
      </c>
      <c r="C763" s="1166" t="s">
        <v>1100</v>
      </c>
      <c r="D763" s="2050" t="s">
        <v>1548</v>
      </c>
      <c r="E763" s="2050"/>
      <c r="F763" s="1200">
        <v>1167</v>
      </c>
      <c r="G763" s="1201" t="s">
        <v>1425</v>
      </c>
      <c r="H763" s="1202">
        <v>34406.42</v>
      </c>
      <c r="I763" s="1203">
        <v>34406.42</v>
      </c>
      <c r="J763" s="1204">
        <v>34406.42</v>
      </c>
      <c r="K763" s="1224"/>
      <c r="L763" s="1207"/>
      <c r="M763" s="1205"/>
      <c r="N763" s="1225"/>
      <c r="O763" s="1206"/>
      <c r="P763" s="1207"/>
      <c r="Q763" s="1208"/>
      <c r="R763" s="1209">
        <v>0</v>
      </c>
      <c r="S763" s="1209">
        <v>0</v>
      </c>
      <c r="T763" s="1209">
        <v>0</v>
      </c>
      <c r="U763" s="1210">
        <f t="shared" si="940"/>
        <v>0</v>
      </c>
      <c r="V763" s="1210">
        <f t="shared" si="940"/>
        <v>0</v>
      </c>
      <c r="W763" s="1210">
        <f t="shared" si="940"/>
        <v>0</v>
      </c>
      <c r="X763" s="1210">
        <f t="shared" si="941"/>
        <v>0</v>
      </c>
      <c r="Y763" s="1210">
        <f t="shared" si="942"/>
        <v>0</v>
      </c>
      <c r="Z763" s="1210">
        <f t="shared" si="943"/>
        <v>0</v>
      </c>
      <c r="AA763" s="1210">
        <f t="shared" si="943"/>
        <v>0</v>
      </c>
      <c r="AB763" s="1210">
        <f t="shared" si="943"/>
        <v>0</v>
      </c>
      <c r="AC763" s="1210">
        <f t="shared" si="943"/>
        <v>0</v>
      </c>
      <c r="AD763" s="1210">
        <f t="shared" si="943"/>
        <v>0</v>
      </c>
      <c r="AE763" s="1210">
        <f t="shared" si="944"/>
        <v>0</v>
      </c>
      <c r="AF763" s="1210">
        <f t="shared" si="945"/>
        <v>0</v>
      </c>
      <c r="AG763" s="1211">
        <v>34406.42</v>
      </c>
      <c r="AH763" s="1212">
        <f t="shared" si="946"/>
        <v>0</v>
      </c>
      <c r="AI763" s="1212"/>
      <c r="AJ763" s="1211"/>
      <c r="AK763" s="1228"/>
      <c r="AL763" s="1214">
        <v>0</v>
      </c>
      <c r="AM763" s="1214">
        <f t="shared" si="947"/>
        <v>0</v>
      </c>
      <c r="AN763" s="1214">
        <f t="shared" si="947"/>
        <v>0</v>
      </c>
      <c r="AO763" s="1210">
        <f t="shared" si="947"/>
        <v>0</v>
      </c>
      <c r="AP763" s="1210">
        <f t="shared" si="947"/>
        <v>0</v>
      </c>
      <c r="AQ763" s="1210">
        <f t="shared" si="947"/>
        <v>0</v>
      </c>
      <c r="AR763" s="1210">
        <f t="shared" si="948"/>
        <v>0</v>
      </c>
      <c r="AS763" s="1210">
        <f t="shared" si="949"/>
        <v>0</v>
      </c>
      <c r="AT763" s="1210">
        <f t="shared" si="950"/>
        <v>0</v>
      </c>
      <c r="AU763" s="1210">
        <f t="shared" si="950"/>
        <v>0</v>
      </c>
      <c r="AV763" s="1210">
        <f t="shared" si="950"/>
        <v>0</v>
      </c>
      <c r="AW763" s="1210">
        <f t="shared" si="950"/>
        <v>0</v>
      </c>
      <c r="AX763" s="1210">
        <f t="shared" si="950"/>
        <v>0</v>
      </c>
      <c r="AY763" s="1210">
        <f t="shared" si="951"/>
        <v>0</v>
      </c>
      <c r="AZ763" s="1210">
        <f t="shared" si="952"/>
        <v>0</v>
      </c>
      <c r="BA763" s="1211">
        <v>34406.42</v>
      </c>
      <c r="BB763" s="1212">
        <f t="shared" si="953"/>
        <v>0</v>
      </c>
      <c r="BD763" s="1186">
        <f t="shared" si="901"/>
        <v>0</v>
      </c>
      <c r="BE763" s="1187">
        <f t="shared" si="904"/>
        <v>0</v>
      </c>
      <c r="BF763" s="1188">
        <f t="shared" si="908"/>
        <v>0</v>
      </c>
      <c r="BH763" s="1189"/>
      <c r="BI763" s="1190">
        <f t="shared" si="881"/>
        <v>0</v>
      </c>
      <c r="BJ763" s="1215"/>
    </row>
    <row r="764" spans="1:62" ht="23.85" hidden="1" customHeight="1" outlineLevel="2" x14ac:dyDescent="0.2">
      <c r="A764" s="1165" t="str">
        <f t="shared" si="937"/>
        <v>ДЭС-6 с.Таёжный</v>
      </c>
      <c r="B764" s="1166" t="s">
        <v>1015</v>
      </c>
      <c r="C764" s="1166" t="s">
        <v>1100</v>
      </c>
      <c r="D764" s="2050" t="s">
        <v>1549</v>
      </c>
      <c r="E764" s="2050"/>
      <c r="F764" s="1200">
        <v>1012</v>
      </c>
      <c r="G764" s="1201" t="s">
        <v>1550</v>
      </c>
      <c r="H764" s="1202">
        <v>2146157.63</v>
      </c>
      <c r="I764" s="1203">
        <v>2146157.63</v>
      </c>
      <c r="J764" s="1204">
        <v>2146157.63</v>
      </c>
      <c r="K764" s="1224"/>
      <c r="L764" s="1207"/>
      <c r="M764" s="1205"/>
      <c r="N764" s="1225"/>
      <c r="O764" s="1206"/>
      <c r="P764" s="1207"/>
      <c r="Q764" s="1208"/>
      <c r="R764" s="1209">
        <v>0</v>
      </c>
      <c r="S764" s="1209">
        <v>0</v>
      </c>
      <c r="T764" s="1209">
        <v>0</v>
      </c>
      <c r="U764" s="1210">
        <f t="shared" si="940"/>
        <v>0</v>
      </c>
      <c r="V764" s="1210">
        <f t="shared" si="940"/>
        <v>0</v>
      </c>
      <c r="W764" s="1210">
        <f t="shared" si="940"/>
        <v>0</v>
      </c>
      <c r="X764" s="1210">
        <f t="shared" si="941"/>
        <v>0</v>
      </c>
      <c r="Y764" s="1210">
        <f t="shared" si="942"/>
        <v>0</v>
      </c>
      <c r="Z764" s="1210">
        <f t="shared" si="943"/>
        <v>0</v>
      </c>
      <c r="AA764" s="1210">
        <f t="shared" si="943"/>
        <v>0</v>
      </c>
      <c r="AB764" s="1210">
        <f t="shared" si="943"/>
        <v>0</v>
      </c>
      <c r="AC764" s="1210">
        <f t="shared" si="943"/>
        <v>0</v>
      </c>
      <c r="AD764" s="1210">
        <f t="shared" si="943"/>
        <v>0</v>
      </c>
      <c r="AE764" s="1210">
        <f t="shared" si="944"/>
        <v>0</v>
      </c>
      <c r="AF764" s="1210">
        <f t="shared" si="945"/>
        <v>0</v>
      </c>
      <c r="AG764" s="1211">
        <v>2146157.63</v>
      </c>
      <c r="AH764" s="1212">
        <f t="shared" si="946"/>
        <v>0</v>
      </c>
      <c r="AI764" s="1212"/>
      <c r="AJ764" s="1211"/>
      <c r="AK764" s="1228"/>
      <c r="AL764" s="1214">
        <v>0</v>
      </c>
      <c r="AM764" s="1214">
        <f t="shared" si="947"/>
        <v>0</v>
      </c>
      <c r="AN764" s="1214">
        <f t="shared" si="947"/>
        <v>0</v>
      </c>
      <c r="AO764" s="1210">
        <f t="shared" si="947"/>
        <v>0</v>
      </c>
      <c r="AP764" s="1210">
        <f t="shared" si="947"/>
        <v>0</v>
      </c>
      <c r="AQ764" s="1210">
        <f t="shared" si="947"/>
        <v>0</v>
      </c>
      <c r="AR764" s="1210">
        <f t="shared" si="948"/>
        <v>0</v>
      </c>
      <c r="AS764" s="1210">
        <f t="shared" si="949"/>
        <v>0</v>
      </c>
      <c r="AT764" s="1210">
        <f t="shared" si="950"/>
        <v>0</v>
      </c>
      <c r="AU764" s="1210">
        <f t="shared" si="950"/>
        <v>0</v>
      </c>
      <c r="AV764" s="1210">
        <f t="shared" si="950"/>
        <v>0</v>
      </c>
      <c r="AW764" s="1210">
        <f t="shared" si="950"/>
        <v>0</v>
      </c>
      <c r="AX764" s="1210">
        <f t="shared" si="950"/>
        <v>0</v>
      </c>
      <c r="AY764" s="1210">
        <f t="shared" si="951"/>
        <v>0</v>
      </c>
      <c r="AZ764" s="1210">
        <f t="shared" si="952"/>
        <v>0</v>
      </c>
      <c r="BA764" s="1211">
        <v>2146157.63</v>
      </c>
      <c r="BB764" s="1212">
        <f t="shared" si="953"/>
        <v>0</v>
      </c>
      <c r="BD764" s="1186">
        <f t="shared" si="901"/>
        <v>0</v>
      </c>
      <c r="BE764" s="1187">
        <f t="shared" si="904"/>
        <v>0</v>
      </c>
      <c r="BF764" s="1188">
        <f t="shared" si="908"/>
        <v>0</v>
      </c>
      <c r="BH764" s="1189"/>
      <c r="BI764" s="1190">
        <f t="shared" si="881"/>
        <v>0</v>
      </c>
      <c r="BJ764" s="1215"/>
    </row>
    <row r="765" spans="1:62" ht="12.6" hidden="1" customHeight="1" outlineLevel="1" x14ac:dyDescent="0.2">
      <c r="A765" s="1165" t="str">
        <f t="shared" si="937"/>
        <v>ДЭС-6 с.Таёжный</v>
      </c>
      <c r="D765" s="2051" t="s">
        <v>1046</v>
      </c>
      <c r="E765" s="2051"/>
      <c r="F765" s="2051"/>
      <c r="G765" s="2051"/>
      <c r="H765" s="2051"/>
      <c r="I765" s="1216">
        <v>203875.99</v>
      </c>
      <c r="J765" s="1217">
        <v>177407.82</v>
      </c>
      <c r="K765" s="2052">
        <f>SUM(K766:L767)</f>
        <v>26468.17</v>
      </c>
      <c r="L765" s="2053"/>
      <c r="M765" s="1218"/>
      <c r="N765" s="1216">
        <f>SUM(N766:N767)</f>
        <v>7940.52</v>
      </c>
      <c r="O765" s="1242"/>
      <c r="P765" s="1243"/>
      <c r="Q765" s="1221">
        <f>SUM(Q766:Q767)</f>
        <v>0</v>
      </c>
      <c r="R765" s="1222">
        <f>SUM(R766:R767)</f>
        <v>2646.84</v>
      </c>
      <c r="S765" s="1222">
        <f t="shared" ref="S765:AG765" si="954">SUM(S766:S767)</f>
        <v>2646.84</v>
      </c>
      <c r="T765" s="1222">
        <f t="shared" si="954"/>
        <v>2646.84</v>
      </c>
      <c r="U765" s="1222">
        <f t="shared" si="954"/>
        <v>2646.84</v>
      </c>
      <c r="V765" s="1222">
        <f t="shared" si="954"/>
        <v>2646.84</v>
      </c>
      <c r="W765" s="1222">
        <f t="shared" si="954"/>
        <v>2646.84</v>
      </c>
      <c r="X765" s="1222">
        <f t="shared" si="954"/>
        <v>15881.04</v>
      </c>
      <c r="Y765" s="1222">
        <f t="shared" si="954"/>
        <v>2646.84</v>
      </c>
      <c r="Z765" s="1222">
        <f t="shared" si="954"/>
        <v>2646.84</v>
      </c>
      <c r="AA765" s="1222">
        <f t="shared" si="954"/>
        <v>2646.84</v>
      </c>
      <c r="AB765" s="1222">
        <f t="shared" si="954"/>
        <v>2646.6099999999969</v>
      </c>
      <c r="AC765" s="1222">
        <f t="shared" si="954"/>
        <v>0</v>
      </c>
      <c r="AD765" s="1222">
        <f t="shared" si="954"/>
        <v>0</v>
      </c>
      <c r="AE765" s="1222">
        <f t="shared" si="954"/>
        <v>10587.129999999997</v>
      </c>
      <c r="AF765" s="1222">
        <f t="shared" si="954"/>
        <v>26468.17</v>
      </c>
      <c r="AG765" s="1220">
        <f t="shared" si="954"/>
        <v>203875.99</v>
      </c>
      <c r="AH765" s="1222">
        <f>SUM(AH766:AH767)</f>
        <v>0</v>
      </c>
      <c r="AI765" s="1222">
        <f>SUM(AI766:AI767)</f>
        <v>0</v>
      </c>
      <c r="AJ765" s="1220">
        <f>SUM(AJ766:AJ767)</f>
        <v>0</v>
      </c>
      <c r="AK765" s="1223">
        <f>SUM(AK766:AK767)</f>
        <v>0</v>
      </c>
      <c r="AL765" s="1222">
        <f>SUM(AL766:AL767)</f>
        <v>0</v>
      </c>
      <c r="AM765" s="1222">
        <f t="shared" ref="AM765:BA765" si="955">SUM(AM766:AM767)</f>
        <v>0</v>
      </c>
      <c r="AN765" s="1222">
        <f t="shared" si="955"/>
        <v>0</v>
      </c>
      <c r="AO765" s="1222">
        <f t="shared" si="955"/>
        <v>0</v>
      </c>
      <c r="AP765" s="1222">
        <f t="shared" si="955"/>
        <v>0</v>
      </c>
      <c r="AQ765" s="1222">
        <f t="shared" si="955"/>
        <v>0</v>
      </c>
      <c r="AR765" s="1222">
        <f t="shared" si="955"/>
        <v>0</v>
      </c>
      <c r="AS765" s="1222">
        <f t="shared" si="955"/>
        <v>0</v>
      </c>
      <c r="AT765" s="1222">
        <f t="shared" si="955"/>
        <v>0</v>
      </c>
      <c r="AU765" s="1222">
        <f t="shared" si="955"/>
        <v>0</v>
      </c>
      <c r="AV765" s="1222">
        <f t="shared" si="955"/>
        <v>0</v>
      </c>
      <c r="AW765" s="1222">
        <f t="shared" si="955"/>
        <v>0</v>
      </c>
      <c r="AX765" s="1222">
        <f t="shared" si="955"/>
        <v>0</v>
      </c>
      <c r="AY765" s="1222">
        <f t="shared" si="955"/>
        <v>0</v>
      </c>
      <c r="AZ765" s="1222">
        <f t="shared" si="955"/>
        <v>0</v>
      </c>
      <c r="BA765" s="1220">
        <f t="shared" si="955"/>
        <v>203875.99</v>
      </c>
      <c r="BB765" s="1296">
        <f>SUM(BB766:BB767)</f>
        <v>0</v>
      </c>
      <c r="BD765" s="1186">
        <f t="shared" si="901"/>
        <v>0</v>
      </c>
      <c r="BE765" s="1187">
        <f t="shared" si="904"/>
        <v>18527.649999999998</v>
      </c>
      <c r="BF765" s="1188">
        <f t="shared" si="908"/>
        <v>0</v>
      </c>
      <c r="BH765" s="1189"/>
      <c r="BI765" s="1190">
        <f t="shared" si="881"/>
        <v>0</v>
      </c>
      <c r="BJ765" s="1215"/>
    </row>
    <row r="766" spans="1:62" ht="23.85" hidden="1" customHeight="1" outlineLevel="2" x14ac:dyDescent="0.2">
      <c r="A766" s="1165" t="str">
        <f t="shared" si="937"/>
        <v>ДЭС-6 с.Таёжный</v>
      </c>
      <c r="B766" s="1166" t="str">
        <f>D783</f>
        <v>Производственный инвентарь</v>
      </c>
      <c r="C766" s="1166" t="s">
        <v>1108</v>
      </c>
      <c r="D766" s="2050" t="s">
        <v>1551</v>
      </c>
      <c r="E766" s="2050"/>
      <c r="F766" s="1200">
        <v>54</v>
      </c>
      <c r="G766" s="1201" t="s">
        <v>1315</v>
      </c>
      <c r="H766" s="1202">
        <v>10656.9</v>
      </c>
      <c r="I766" s="1203">
        <v>10656.9</v>
      </c>
      <c r="J766" s="1204">
        <v>10656.9</v>
      </c>
      <c r="K766" s="1224"/>
      <c r="L766" s="1207"/>
      <c r="M766" s="1205"/>
      <c r="N766" s="1225"/>
      <c r="O766" s="1206"/>
      <c r="P766" s="1207"/>
      <c r="Q766" s="1208"/>
      <c r="R766" s="1209">
        <v>0</v>
      </c>
      <c r="S766" s="1209">
        <v>0</v>
      </c>
      <c r="T766" s="1209">
        <v>0</v>
      </c>
      <c r="U766" s="1210">
        <f t="shared" ref="U766:W767" si="956">T766</f>
        <v>0</v>
      </c>
      <c r="V766" s="1210">
        <f t="shared" si="956"/>
        <v>0</v>
      </c>
      <c r="W766" s="1210">
        <f t="shared" si="956"/>
        <v>0</v>
      </c>
      <c r="X766" s="1210">
        <f>R766+S766+T766+U766+V766+W766</f>
        <v>0</v>
      </c>
      <c r="Y766" s="1210">
        <f>W766</f>
        <v>0</v>
      </c>
      <c r="Z766" s="1210">
        <f>Y766</f>
        <v>0</v>
      </c>
      <c r="AA766" s="1210">
        <f>Z766</f>
        <v>0</v>
      </c>
      <c r="AB766" s="1210">
        <f>AA766</f>
        <v>0</v>
      </c>
      <c r="AC766" s="1210">
        <f>AB766</f>
        <v>0</v>
      </c>
      <c r="AD766" s="1210">
        <f>AC766</f>
        <v>0</v>
      </c>
      <c r="AE766" s="1210">
        <f>Y766+Z766+AA766+AB766+AC766+AD766</f>
        <v>0</v>
      </c>
      <c r="AF766" s="1210">
        <f>X766+AE766</f>
        <v>0</v>
      </c>
      <c r="AG766" s="1211">
        <v>10656.9</v>
      </c>
      <c r="AH766" s="1212">
        <f>SUM(K766:L766)+M766-AF766</f>
        <v>0</v>
      </c>
      <c r="AI766" s="1212"/>
      <c r="AJ766" s="1211"/>
      <c r="AK766" s="1228"/>
      <c r="AL766" s="1214">
        <v>0</v>
      </c>
      <c r="AM766" s="1214">
        <f t="shared" ref="AM766:AQ767" si="957">AL766</f>
        <v>0</v>
      </c>
      <c r="AN766" s="1214">
        <f t="shared" si="957"/>
        <v>0</v>
      </c>
      <c r="AO766" s="1210">
        <f t="shared" si="957"/>
        <v>0</v>
      </c>
      <c r="AP766" s="1210">
        <f t="shared" si="957"/>
        <v>0</v>
      </c>
      <c r="AQ766" s="1210">
        <f t="shared" si="957"/>
        <v>0</v>
      </c>
      <c r="AR766" s="1210">
        <f>SUM(AL766:AQ766)</f>
        <v>0</v>
      </c>
      <c r="AS766" s="1210">
        <f>AQ766</f>
        <v>0</v>
      </c>
      <c r="AT766" s="1210">
        <f t="shared" ref="AT766:AX767" si="958">AS766</f>
        <v>0</v>
      </c>
      <c r="AU766" s="1210">
        <f t="shared" si="958"/>
        <v>0</v>
      </c>
      <c r="AV766" s="1210">
        <f t="shared" si="958"/>
        <v>0</v>
      </c>
      <c r="AW766" s="1210">
        <f t="shared" si="958"/>
        <v>0</v>
      </c>
      <c r="AX766" s="1210">
        <f t="shared" si="958"/>
        <v>0</v>
      </c>
      <c r="AY766" s="1210">
        <f>SUM(AS766:AX766)</f>
        <v>0</v>
      </c>
      <c r="AZ766" s="1210">
        <f>AR766+AY766</f>
        <v>0</v>
      </c>
      <c r="BA766" s="1211">
        <v>10656.9</v>
      </c>
      <c r="BB766" s="1212">
        <f>AH766+AI766-AZ766</f>
        <v>0</v>
      </c>
      <c r="BD766" s="1186">
        <f t="shared" si="901"/>
        <v>0</v>
      </c>
      <c r="BE766" s="1187">
        <f t="shared" si="904"/>
        <v>0</v>
      </c>
      <c r="BF766" s="1188">
        <f t="shared" si="908"/>
        <v>0</v>
      </c>
      <c r="BH766" s="1189"/>
      <c r="BI766" s="1190">
        <f t="shared" si="881"/>
        <v>0</v>
      </c>
      <c r="BJ766" s="1215"/>
    </row>
    <row r="767" spans="1:62" ht="12.6" hidden="1" customHeight="1" outlineLevel="2" x14ac:dyDescent="0.2">
      <c r="A767" s="1165" t="str">
        <f t="shared" si="937"/>
        <v>ДЭС-6 с.Таёжный</v>
      </c>
      <c r="B767" s="1166" t="str">
        <f>D780</f>
        <v>прочие машины</v>
      </c>
      <c r="C767" s="1166" t="s">
        <v>1108</v>
      </c>
      <c r="D767" s="2050" t="s">
        <v>1552</v>
      </c>
      <c r="E767" s="2050"/>
      <c r="F767" s="1200">
        <v>1278</v>
      </c>
      <c r="G767" s="1201" t="s">
        <v>1344</v>
      </c>
      <c r="H767" s="1202">
        <v>193219.09</v>
      </c>
      <c r="I767" s="1203">
        <v>193219.09</v>
      </c>
      <c r="J767" s="1204">
        <v>166750.92000000001</v>
      </c>
      <c r="K767" s="2039">
        <v>26468.17</v>
      </c>
      <c r="L767" s="2040"/>
      <c r="M767" s="1205"/>
      <c r="N767" s="1203">
        <v>7940.52</v>
      </c>
      <c r="O767" s="1206"/>
      <c r="P767" s="1207"/>
      <c r="Q767" s="1208"/>
      <c r="R767" s="1209">
        <v>2646.84</v>
      </c>
      <c r="S767" s="1209">
        <v>2646.84</v>
      </c>
      <c r="T767" s="1209">
        <v>2646.84</v>
      </c>
      <c r="U767" s="1210">
        <f t="shared" si="956"/>
        <v>2646.84</v>
      </c>
      <c r="V767" s="1210">
        <f t="shared" si="956"/>
        <v>2646.84</v>
      </c>
      <c r="W767" s="1210">
        <f t="shared" si="956"/>
        <v>2646.84</v>
      </c>
      <c r="X767" s="1210">
        <f>R767+S767+T767+U767+V767+W767</f>
        <v>15881.04</v>
      </c>
      <c r="Y767" s="1210">
        <f>W767</f>
        <v>2646.84</v>
      </c>
      <c r="Z767" s="1210">
        <f>Y767</f>
        <v>2646.84</v>
      </c>
      <c r="AA767" s="1210">
        <f>Z767</f>
        <v>2646.84</v>
      </c>
      <c r="AB767" s="1210">
        <f>SUM(K767)-X767-Y767-Z767-AA767</f>
        <v>2646.6099999999969</v>
      </c>
      <c r="AC767" s="1210">
        <v>0</v>
      </c>
      <c r="AD767" s="1210">
        <v>0</v>
      </c>
      <c r="AE767" s="1210">
        <f>Y767+Z767+AA767+AB767+AC767+AD767</f>
        <v>10587.129999999997</v>
      </c>
      <c r="AF767" s="1210">
        <f>X767+AE767</f>
        <v>26468.17</v>
      </c>
      <c r="AG767" s="1211">
        <v>193219.09</v>
      </c>
      <c r="AH767" s="1276">
        <f>SUM(K767:L767)+M767-AF767</f>
        <v>0</v>
      </c>
      <c r="AI767" s="1276"/>
      <c r="AJ767" s="1211"/>
      <c r="AK767" s="1213"/>
      <c r="AL767" s="1214">
        <v>0</v>
      </c>
      <c r="AM767" s="1214">
        <f t="shared" si="957"/>
        <v>0</v>
      </c>
      <c r="AN767" s="1214">
        <f t="shared" si="957"/>
        <v>0</v>
      </c>
      <c r="AO767" s="1210">
        <f t="shared" si="957"/>
        <v>0</v>
      </c>
      <c r="AP767" s="1210">
        <f t="shared" si="957"/>
        <v>0</v>
      </c>
      <c r="AQ767" s="1210">
        <f t="shared" si="957"/>
        <v>0</v>
      </c>
      <c r="AR767" s="1210">
        <f>SUM(AL767:AQ767)</f>
        <v>0</v>
      </c>
      <c r="AS767" s="1210">
        <f>AQ767</f>
        <v>0</v>
      </c>
      <c r="AT767" s="1210">
        <f t="shared" si="958"/>
        <v>0</v>
      </c>
      <c r="AU767" s="1210">
        <f t="shared" si="958"/>
        <v>0</v>
      </c>
      <c r="AV767" s="1210">
        <f t="shared" si="958"/>
        <v>0</v>
      </c>
      <c r="AW767" s="1210">
        <f t="shared" si="958"/>
        <v>0</v>
      </c>
      <c r="AX767" s="1210">
        <f t="shared" si="958"/>
        <v>0</v>
      </c>
      <c r="AY767" s="1210">
        <f>SUM(AS767:AX767)</f>
        <v>0</v>
      </c>
      <c r="AZ767" s="1210">
        <f>AR767+AY767</f>
        <v>0</v>
      </c>
      <c r="BA767" s="1211">
        <v>193219.09</v>
      </c>
      <c r="BB767" s="1276">
        <f>AH767+AI767-AZ767</f>
        <v>0</v>
      </c>
      <c r="BD767" s="1186">
        <f t="shared" si="901"/>
        <v>0</v>
      </c>
      <c r="BE767" s="1187">
        <f t="shared" si="904"/>
        <v>18527.649999999998</v>
      </c>
      <c r="BF767" s="1188">
        <f t="shared" si="908"/>
        <v>0</v>
      </c>
      <c r="BH767" s="1189"/>
      <c r="BI767" s="1190">
        <f t="shared" si="881"/>
        <v>0</v>
      </c>
      <c r="BJ767" s="1215" t="e">
        <v>#VALUE!</v>
      </c>
    </row>
    <row r="768" spans="1:62" ht="13.35" customHeight="1" x14ac:dyDescent="0.2">
      <c r="A768" s="1165" t="str">
        <f>D768</f>
        <v>ДЭС-6 с.Таёжный (инвестиции)</v>
      </c>
      <c r="D768" s="2075" t="s">
        <v>1553</v>
      </c>
      <c r="E768" s="2075"/>
      <c r="F768" s="2075"/>
      <c r="G768" s="2075"/>
      <c r="H768" s="2075"/>
      <c r="I768" s="1281">
        <f>I769</f>
        <v>0</v>
      </c>
      <c r="J768" s="1282">
        <f t="shared" ref="J768:AK769" si="959">J769</f>
        <v>0</v>
      </c>
      <c r="K768" s="2076">
        <f>K769</f>
        <v>0</v>
      </c>
      <c r="L768" s="2077">
        <f t="shared" si="959"/>
        <v>0</v>
      </c>
      <c r="M768" s="1283">
        <f t="shared" si="959"/>
        <v>0</v>
      </c>
      <c r="N768" s="1284">
        <f t="shared" si="959"/>
        <v>0</v>
      </c>
      <c r="O768" s="1285">
        <f t="shared" si="959"/>
        <v>0</v>
      </c>
      <c r="P768" s="1286">
        <f t="shared" si="959"/>
        <v>0</v>
      </c>
      <c r="Q768" s="1287">
        <f t="shared" si="959"/>
        <v>2558474.5762711866</v>
      </c>
      <c r="R768" s="1288">
        <f t="shared" si="959"/>
        <v>0</v>
      </c>
      <c r="S768" s="1288">
        <f t="shared" si="959"/>
        <v>0</v>
      </c>
      <c r="T768" s="1288">
        <f t="shared" si="959"/>
        <v>0</v>
      </c>
      <c r="U768" s="1288">
        <f t="shared" si="959"/>
        <v>0</v>
      </c>
      <c r="V768" s="1288">
        <f t="shared" si="959"/>
        <v>0</v>
      </c>
      <c r="W768" s="1288">
        <f t="shared" si="959"/>
        <v>0</v>
      </c>
      <c r="X768" s="1288">
        <f t="shared" si="959"/>
        <v>0</v>
      </c>
      <c r="Y768" s="1288">
        <f t="shared" si="959"/>
        <v>0</v>
      </c>
      <c r="Z768" s="1288">
        <f t="shared" si="959"/>
        <v>0</v>
      </c>
      <c r="AA768" s="1288">
        <f t="shared" si="959"/>
        <v>0</v>
      </c>
      <c r="AB768" s="1288">
        <f t="shared" si="959"/>
        <v>0</v>
      </c>
      <c r="AC768" s="1288">
        <f t="shared" si="959"/>
        <v>0</v>
      </c>
      <c r="AD768" s="1288">
        <f t="shared" si="959"/>
        <v>0</v>
      </c>
      <c r="AE768" s="1288">
        <f t="shared" si="959"/>
        <v>0</v>
      </c>
      <c r="AF768" s="1288">
        <f t="shared" si="959"/>
        <v>0</v>
      </c>
      <c r="AG768" s="1289">
        <f t="shared" si="959"/>
        <v>193219.09</v>
      </c>
      <c r="AH768" s="1288">
        <f t="shared" si="959"/>
        <v>2558474.5762711866</v>
      </c>
      <c r="AI768" s="1288">
        <f t="shared" si="959"/>
        <v>0</v>
      </c>
      <c r="AJ768" s="1289">
        <f t="shared" si="959"/>
        <v>0</v>
      </c>
      <c r="AK768" s="1290">
        <f t="shared" si="959"/>
        <v>0</v>
      </c>
      <c r="AL768" s="1288">
        <f>AL769</f>
        <v>42641.242937853109</v>
      </c>
      <c r="AM768" s="1288">
        <f t="shared" ref="AM768:BB769" si="960">AM769</f>
        <v>42641.242937853109</v>
      </c>
      <c r="AN768" s="1288">
        <f t="shared" si="960"/>
        <v>42641.242937853109</v>
      </c>
      <c r="AO768" s="1288">
        <f t="shared" si="960"/>
        <v>42641.242937853109</v>
      </c>
      <c r="AP768" s="1288">
        <f t="shared" si="960"/>
        <v>42641.242937853109</v>
      </c>
      <c r="AQ768" s="1288">
        <f t="shared" si="960"/>
        <v>42641.242937853109</v>
      </c>
      <c r="AR768" s="1288">
        <f t="shared" si="960"/>
        <v>255847.45762711862</v>
      </c>
      <c r="AS768" s="1288">
        <f t="shared" si="960"/>
        <v>42641.242937853109</v>
      </c>
      <c r="AT768" s="1288">
        <f t="shared" si="960"/>
        <v>42641.242937853109</v>
      </c>
      <c r="AU768" s="1288">
        <f t="shared" si="960"/>
        <v>42641.242937853109</v>
      </c>
      <c r="AV768" s="1288">
        <f t="shared" si="960"/>
        <v>42641.242937853109</v>
      </c>
      <c r="AW768" s="1288">
        <f t="shared" si="960"/>
        <v>42641.242937853109</v>
      </c>
      <c r="AX768" s="1288">
        <f t="shared" si="960"/>
        <v>42641.242937853109</v>
      </c>
      <c r="AY768" s="1288">
        <f t="shared" si="960"/>
        <v>255847.45762711862</v>
      </c>
      <c r="AZ768" s="1288">
        <f t="shared" si="960"/>
        <v>511694.91525423725</v>
      </c>
      <c r="BA768" s="1289">
        <f t="shared" si="960"/>
        <v>193219.09</v>
      </c>
      <c r="BB768" s="1295">
        <f t="shared" si="960"/>
        <v>2046779.6610169495</v>
      </c>
      <c r="BD768" s="1186">
        <f>N768-(R768+S768+T768)</f>
        <v>0</v>
      </c>
      <c r="BE768" s="1187">
        <f>(K768+M768-R768-S768-T768)-AK768</f>
        <v>0</v>
      </c>
      <c r="BF768" s="1188">
        <f>SUM(K768)+M768+Q768-AF768-AH768</f>
        <v>0</v>
      </c>
      <c r="BH768" s="1189"/>
      <c r="BI768" s="1190">
        <f t="shared" si="881"/>
        <v>0</v>
      </c>
      <c r="BJ768" s="1215"/>
    </row>
    <row r="769" spans="1:63" ht="12.6" customHeight="1" outlineLevel="1" x14ac:dyDescent="0.2">
      <c r="A769" s="1165" t="str">
        <f t="shared" si="937"/>
        <v>ДЭС-6 с.Таёжный (инвестиции)</v>
      </c>
      <c r="D769" s="2051" t="s">
        <v>977</v>
      </c>
      <c r="E769" s="2051"/>
      <c r="F769" s="2051"/>
      <c r="G769" s="2051"/>
      <c r="H769" s="2051"/>
      <c r="I769" s="1216">
        <f>I770</f>
        <v>0</v>
      </c>
      <c r="J769" s="1217">
        <f t="shared" si="959"/>
        <v>0</v>
      </c>
      <c r="K769" s="2052">
        <f>K770</f>
        <v>0</v>
      </c>
      <c r="L769" s="2053">
        <f t="shared" si="959"/>
        <v>0</v>
      </c>
      <c r="M769" s="1218">
        <f t="shared" si="959"/>
        <v>0</v>
      </c>
      <c r="N769" s="1216">
        <f t="shared" si="959"/>
        <v>0</v>
      </c>
      <c r="O769" s="1242">
        <f t="shared" si="959"/>
        <v>0</v>
      </c>
      <c r="P769" s="1243">
        <f t="shared" si="959"/>
        <v>0</v>
      </c>
      <c r="Q769" s="1221">
        <f t="shared" si="959"/>
        <v>2558474.5762711866</v>
      </c>
      <c r="R769" s="1222">
        <f t="shared" si="959"/>
        <v>0</v>
      </c>
      <c r="S769" s="1222">
        <f t="shared" si="959"/>
        <v>0</v>
      </c>
      <c r="T769" s="1222">
        <f t="shared" si="959"/>
        <v>0</v>
      </c>
      <c r="U769" s="1222">
        <f t="shared" si="959"/>
        <v>0</v>
      </c>
      <c r="V769" s="1222">
        <f t="shared" si="959"/>
        <v>0</v>
      </c>
      <c r="W769" s="1222">
        <f t="shared" si="959"/>
        <v>0</v>
      </c>
      <c r="X769" s="1222">
        <f t="shared" si="959"/>
        <v>0</v>
      </c>
      <c r="Y769" s="1222">
        <f t="shared" si="959"/>
        <v>0</v>
      </c>
      <c r="Z769" s="1222">
        <f t="shared" si="959"/>
        <v>0</v>
      </c>
      <c r="AA769" s="1222">
        <f t="shared" si="959"/>
        <v>0</v>
      </c>
      <c r="AB769" s="1222">
        <f t="shared" si="959"/>
        <v>0</v>
      </c>
      <c r="AC769" s="1222">
        <f t="shared" si="959"/>
        <v>0</v>
      </c>
      <c r="AD769" s="1222">
        <f t="shared" si="959"/>
        <v>0</v>
      </c>
      <c r="AE769" s="1222">
        <f t="shared" si="959"/>
        <v>0</v>
      </c>
      <c r="AF769" s="1222">
        <f t="shared" si="959"/>
        <v>0</v>
      </c>
      <c r="AG769" s="1220">
        <f t="shared" si="959"/>
        <v>193219.09</v>
      </c>
      <c r="AH769" s="1222">
        <f t="shared" si="959"/>
        <v>2558474.5762711866</v>
      </c>
      <c r="AI769" s="1222">
        <f t="shared" si="959"/>
        <v>0</v>
      </c>
      <c r="AJ769" s="1220">
        <f t="shared" si="959"/>
        <v>0</v>
      </c>
      <c r="AK769" s="1223">
        <f t="shared" si="959"/>
        <v>0</v>
      </c>
      <c r="AL769" s="1222">
        <f>AL770</f>
        <v>42641.242937853109</v>
      </c>
      <c r="AM769" s="1222">
        <f t="shared" si="960"/>
        <v>42641.242937853109</v>
      </c>
      <c r="AN769" s="1222">
        <f t="shared" si="960"/>
        <v>42641.242937853109</v>
      </c>
      <c r="AO769" s="1222">
        <f t="shared" si="960"/>
        <v>42641.242937853109</v>
      </c>
      <c r="AP769" s="1222">
        <f t="shared" si="960"/>
        <v>42641.242937853109</v>
      </c>
      <c r="AQ769" s="1222">
        <f t="shared" si="960"/>
        <v>42641.242937853109</v>
      </c>
      <c r="AR769" s="1222">
        <f t="shared" si="960"/>
        <v>255847.45762711862</v>
      </c>
      <c r="AS769" s="1222">
        <f t="shared" si="960"/>
        <v>42641.242937853109</v>
      </c>
      <c r="AT769" s="1222">
        <f t="shared" si="960"/>
        <v>42641.242937853109</v>
      </c>
      <c r="AU769" s="1222">
        <f t="shared" si="960"/>
        <v>42641.242937853109</v>
      </c>
      <c r="AV769" s="1222">
        <f t="shared" si="960"/>
        <v>42641.242937853109</v>
      </c>
      <c r="AW769" s="1222">
        <f t="shared" si="960"/>
        <v>42641.242937853109</v>
      </c>
      <c r="AX769" s="1222">
        <f t="shared" si="960"/>
        <v>42641.242937853109</v>
      </c>
      <c r="AY769" s="1222">
        <f t="shared" si="960"/>
        <v>255847.45762711862</v>
      </c>
      <c r="AZ769" s="1222">
        <f t="shared" si="960"/>
        <v>511694.91525423725</v>
      </c>
      <c r="BA769" s="1220">
        <f t="shared" si="960"/>
        <v>193219.09</v>
      </c>
      <c r="BB769" s="1296">
        <f t="shared" si="960"/>
        <v>2046779.6610169495</v>
      </c>
      <c r="BD769" s="1186">
        <f>N769-(R769+S769+T769)</f>
        <v>0</v>
      </c>
      <c r="BE769" s="1187">
        <f>(K769+M769-R769-S769-T769)-AK769</f>
        <v>0</v>
      </c>
      <c r="BF769" s="1188">
        <f>SUM(K769)+M769+Q769-AF769-AH769</f>
        <v>0</v>
      </c>
      <c r="BH769" s="1189"/>
      <c r="BI769" s="1190">
        <f t="shared" si="881"/>
        <v>0</v>
      </c>
      <c r="BJ769" s="1215"/>
    </row>
    <row r="770" spans="1:63" ht="28.5" customHeight="1" outlineLevel="2" x14ac:dyDescent="0.2">
      <c r="A770" s="1165" t="str">
        <f t="shared" si="937"/>
        <v>ДЭС-6 с.Таёжный (инвестиции)</v>
      </c>
      <c r="B770" s="1166" t="s">
        <v>1015</v>
      </c>
      <c r="C770" s="1166" t="s">
        <v>1100</v>
      </c>
      <c r="D770" s="2038" t="s">
        <v>1554</v>
      </c>
      <c r="E770" s="2038"/>
      <c r="F770" s="1200"/>
      <c r="G770" s="1348">
        <v>42705</v>
      </c>
      <c r="H770" s="1202">
        <v>2558474.5762711866</v>
      </c>
      <c r="I770" s="1203"/>
      <c r="J770" s="1204"/>
      <c r="K770" s="2039"/>
      <c r="L770" s="2040"/>
      <c r="M770" s="1205"/>
      <c r="N770" s="1203"/>
      <c r="O770" s="1206"/>
      <c r="P770" s="1207"/>
      <c r="Q770" s="1208">
        <v>2558474.5762711866</v>
      </c>
      <c r="R770" s="1209">
        <v>0</v>
      </c>
      <c r="S770" s="1209">
        <v>0</v>
      </c>
      <c r="T770" s="1209">
        <v>0</v>
      </c>
      <c r="U770" s="1210">
        <v>0</v>
      </c>
      <c r="V770" s="1210">
        <v>0</v>
      </c>
      <c r="W770" s="1210">
        <v>0</v>
      </c>
      <c r="X770" s="1210">
        <f>R770+S770+T770+U770+V770+W770</f>
        <v>0</v>
      </c>
      <c r="Y770" s="1210">
        <v>0</v>
      </c>
      <c r="Z770" s="1210">
        <v>0</v>
      </c>
      <c r="AA770" s="1210">
        <v>0</v>
      </c>
      <c r="AB770" s="1210">
        <v>0</v>
      </c>
      <c r="AC770" s="1210">
        <v>0</v>
      </c>
      <c r="AD770" s="1210">
        <v>0</v>
      </c>
      <c r="AE770" s="1210">
        <f>Y770+Z770+AA770+AB770+AC770+AD770</f>
        <v>0</v>
      </c>
      <c r="AF770" s="1210">
        <f>X770+AE770</f>
        <v>0</v>
      </c>
      <c r="AG770" s="1211">
        <v>193219.09</v>
      </c>
      <c r="AH770" s="1212">
        <f>SUM(K770:L770)+M770+Q770-AF770</f>
        <v>2558474.5762711866</v>
      </c>
      <c r="AI770" s="1212"/>
      <c r="AJ770" s="1211"/>
      <c r="AK770" s="1213"/>
      <c r="AL770" s="1214">
        <v>42641.242937853109</v>
      </c>
      <c r="AM770" s="1214">
        <f>AL770</f>
        <v>42641.242937853109</v>
      </c>
      <c r="AN770" s="1214">
        <f>AM770</f>
        <v>42641.242937853109</v>
      </c>
      <c r="AO770" s="1210">
        <f>AN770</f>
        <v>42641.242937853109</v>
      </c>
      <c r="AP770" s="1210">
        <f>AO770</f>
        <v>42641.242937853109</v>
      </c>
      <c r="AQ770" s="1210">
        <f>AP770</f>
        <v>42641.242937853109</v>
      </c>
      <c r="AR770" s="1210">
        <f>SUM(AL770:AQ770)</f>
        <v>255847.45762711862</v>
      </c>
      <c r="AS770" s="1210">
        <f>AQ770</f>
        <v>42641.242937853109</v>
      </c>
      <c r="AT770" s="1210">
        <f>AS770</f>
        <v>42641.242937853109</v>
      </c>
      <c r="AU770" s="1210">
        <f>AT770</f>
        <v>42641.242937853109</v>
      </c>
      <c r="AV770" s="1210">
        <f>AU770</f>
        <v>42641.242937853109</v>
      </c>
      <c r="AW770" s="1210">
        <f>AV770</f>
        <v>42641.242937853109</v>
      </c>
      <c r="AX770" s="1210">
        <f>AW770</f>
        <v>42641.242937853109</v>
      </c>
      <c r="AY770" s="1210">
        <f>SUM(AS770:AX770)</f>
        <v>255847.45762711862</v>
      </c>
      <c r="AZ770" s="1210">
        <f>AR770+AY770</f>
        <v>511694.91525423725</v>
      </c>
      <c r="BA770" s="1211">
        <v>193219.09</v>
      </c>
      <c r="BB770" s="1212">
        <f>AH770+AI770-AZ770</f>
        <v>2046779.6610169495</v>
      </c>
      <c r="BD770" s="1186">
        <f>N770-(R770+S770+T770)</f>
        <v>0</v>
      </c>
      <c r="BE770" s="1187">
        <f>(K770+M770-R770-S770-T770)-AK770</f>
        <v>0</v>
      </c>
      <c r="BF770" s="1188">
        <f>SUM(K770)+M770+Q770-AF770-AH770</f>
        <v>0</v>
      </c>
      <c r="BG770" s="1314" t="s">
        <v>1149</v>
      </c>
      <c r="BH770" s="1189" t="s">
        <v>1150</v>
      </c>
      <c r="BI770" s="1190">
        <f t="shared" si="881"/>
        <v>0</v>
      </c>
      <c r="BJ770" s="1215"/>
      <c r="BK770" s="1168" t="s">
        <v>2072</v>
      </c>
    </row>
    <row r="771" spans="1:63" ht="13.35" hidden="1" customHeight="1" thickBot="1" x14ac:dyDescent="0.25">
      <c r="A771" s="1165" t="str">
        <f t="shared" ref="A771:A883" si="961">D771</f>
        <v>Мильковский район</v>
      </c>
      <c r="D771" s="2034" t="s">
        <v>1555</v>
      </c>
      <c r="E771" s="2035"/>
      <c r="F771" s="2035"/>
      <c r="G771" s="2035"/>
      <c r="H771" s="2035"/>
      <c r="I771" s="1315"/>
      <c r="J771" s="1316"/>
      <c r="K771" s="2036">
        <f>SUM(K757,K768)</f>
        <v>541828.39</v>
      </c>
      <c r="L771" s="2037"/>
      <c r="M771" s="1367">
        <f>M757+M768</f>
        <v>0</v>
      </c>
      <c r="N771" s="1315">
        <f t="shared" ref="N771:BB771" si="962">N757+N768</f>
        <v>50887.229999999996</v>
      </c>
      <c r="O771" s="1318">
        <f t="shared" si="962"/>
        <v>0</v>
      </c>
      <c r="P771" s="1319">
        <f t="shared" si="962"/>
        <v>0</v>
      </c>
      <c r="Q771" s="1320">
        <f t="shared" si="962"/>
        <v>2558474.5762711866</v>
      </c>
      <c r="R771" s="1321">
        <f t="shared" si="962"/>
        <v>16962.41</v>
      </c>
      <c r="S771" s="1321">
        <f t="shared" si="962"/>
        <v>16962.41</v>
      </c>
      <c r="T771" s="1321">
        <f t="shared" si="962"/>
        <v>16962.41</v>
      </c>
      <c r="U771" s="1321">
        <f t="shared" si="962"/>
        <v>16962.41</v>
      </c>
      <c r="V771" s="1321">
        <f t="shared" si="962"/>
        <v>16962.41</v>
      </c>
      <c r="W771" s="1321">
        <f t="shared" si="962"/>
        <v>16962.41</v>
      </c>
      <c r="X771" s="1321">
        <f t="shared" si="962"/>
        <v>101774.45999999999</v>
      </c>
      <c r="Y771" s="1321">
        <f t="shared" si="962"/>
        <v>16962.41</v>
      </c>
      <c r="Z771" s="1321">
        <f t="shared" si="962"/>
        <v>16962.41</v>
      </c>
      <c r="AA771" s="1321">
        <f t="shared" si="962"/>
        <v>16962.41</v>
      </c>
      <c r="AB771" s="1321">
        <f t="shared" si="962"/>
        <v>16962.179999999997</v>
      </c>
      <c r="AC771" s="1321">
        <f t="shared" si="962"/>
        <v>14315.57</v>
      </c>
      <c r="AD771" s="1321">
        <f t="shared" si="962"/>
        <v>14315.57</v>
      </c>
      <c r="AE771" s="1321">
        <f t="shared" si="962"/>
        <v>96480.549999999988</v>
      </c>
      <c r="AF771" s="1321">
        <f t="shared" si="962"/>
        <v>198255.01</v>
      </c>
      <c r="AG771" s="1322">
        <f t="shared" si="962"/>
        <v>3535598.96</v>
      </c>
      <c r="AH771" s="1321">
        <f t="shared" si="962"/>
        <v>2902047.9562711865</v>
      </c>
      <c r="AI771" s="1321">
        <f t="shared" si="962"/>
        <v>0</v>
      </c>
      <c r="AJ771" s="1322">
        <f t="shared" si="962"/>
        <v>0</v>
      </c>
      <c r="AK771" s="1323">
        <f t="shared" si="962"/>
        <v>0</v>
      </c>
      <c r="AL771" s="1321">
        <f t="shared" si="962"/>
        <v>56956.812937853108</v>
      </c>
      <c r="AM771" s="1321">
        <f t="shared" si="962"/>
        <v>56956.812937853108</v>
      </c>
      <c r="AN771" s="1321">
        <f t="shared" si="962"/>
        <v>56956.812937853108</v>
      </c>
      <c r="AO771" s="1321">
        <f t="shared" si="962"/>
        <v>56956.812937853108</v>
      </c>
      <c r="AP771" s="1321">
        <f t="shared" si="962"/>
        <v>56956.812937853108</v>
      </c>
      <c r="AQ771" s="1321">
        <f t="shared" si="962"/>
        <v>56956.812937853108</v>
      </c>
      <c r="AR771" s="1321">
        <f t="shared" si="962"/>
        <v>341740.87762711861</v>
      </c>
      <c r="AS771" s="1321">
        <f t="shared" si="962"/>
        <v>56956.812937853108</v>
      </c>
      <c r="AT771" s="1321">
        <f t="shared" si="962"/>
        <v>56956.812937853108</v>
      </c>
      <c r="AU771" s="1321">
        <f t="shared" si="962"/>
        <v>56956.812937853108</v>
      </c>
      <c r="AV771" s="1321">
        <f t="shared" si="962"/>
        <v>56956.812937853108</v>
      </c>
      <c r="AW771" s="1321">
        <f t="shared" si="962"/>
        <v>56956.812937853108</v>
      </c>
      <c r="AX771" s="1321">
        <f t="shared" si="962"/>
        <v>56956.812937853108</v>
      </c>
      <c r="AY771" s="1321">
        <f t="shared" si="962"/>
        <v>341740.87762711861</v>
      </c>
      <c r="AZ771" s="1321">
        <f t="shared" si="962"/>
        <v>683481.75525423721</v>
      </c>
      <c r="BA771" s="1322">
        <f t="shared" si="962"/>
        <v>3535598.96</v>
      </c>
      <c r="BB771" s="1324">
        <f t="shared" si="962"/>
        <v>2218566.2010169495</v>
      </c>
      <c r="BD771" s="1186">
        <f t="shared" si="901"/>
        <v>0</v>
      </c>
      <c r="BE771" s="1187">
        <f t="shared" si="904"/>
        <v>490941.16000000003</v>
      </c>
      <c r="BF771" s="1188">
        <f t="shared" si="908"/>
        <v>0</v>
      </c>
      <c r="BG771" s="1325">
        <f>AZ771-AZ770</f>
        <v>171786.83999999997</v>
      </c>
      <c r="BH771" s="1326">
        <v>198255.01</v>
      </c>
      <c r="BI771" s="1190">
        <f t="shared" si="881"/>
        <v>0</v>
      </c>
      <c r="BJ771" s="1215"/>
    </row>
    <row r="772" spans="1:63" ht="13.35" hidden="1" customHeight="1" x14ac:dyDescent="0.2">
      <c r="A772" s="1165" t="str">
        <f t="shared" si="961"/>
        <v>Здания</v>
      </c>
      <c r="D772" s="2015" t="s">
        <v>970</v>
      </c>
      <c r="E772" s="2016"/>
      <c r="F772" s="1247"/>
      <c r="G772" s="1248" t="s">
        <v>817</v>
      </c>
      <c r="H772" s="1278">
        <f>SUMIF($B$759:$B$770,$D772,$H$759:$H$770)</f>
        <v>0</v>
      </c>
      <c r="I772" s="1250"/>
      <c r="J772" s="1251"/>
      <c r="K772" s="2017">
        <f>SUMIF($B$759:$B$770,$D772,$K$759:$L$770)</f>
        <v>0</v>
      </c>
      <c r="L772" s="2018"/>
      <c r="M772" s="1252">
        <f>SUMIF($B$759:$B$770,$D772,M759:M770)</f>
        <v>0</v>
      </c>
      <c r="N772" s="1250">
        <f>SUMIF($B$759:$B$770,$D772,N759:N770)</f>
        <v>0</v>
      </c>
      <c r="O772" s="1253">
        <f t="shared" ref="O772:BB772" si="963">SUMIF($B$759:$B$770,$D772,O759:O770)</f>
        <v>0</v>
      </c>
      <c r="P772" s="1254">
        <f t="shared" si="963"/>
        <v>0</v>
      </c>
      <c r="Q772" s="1255">
        <f t="shared" si="963"/>
        <v>0</v>
      </c>
      <c r="R772" s="1256">
        <f t="shared" si="963"/>
        <v>0</v>
      </c>
      <c r="S772" s="1256">
        <f t="shared" si="963"/>
        <v>0</v>
      </c>
      <c r="T772" s="1256">
        <f t="shared" si="963"/>
        <v>0</v>
      </c>
      <c r="U772" s="1256">
        <f t="shared" si="963"/>
        <v>0</v>
      </c>
      <c r="V772" s="1256">
        <f t="shared" si="963"/>
        <v>0</v>
      </c>
      <c r="W772" s="1256">
        <f t="shared" si="963"/>
        <v>0</v>
      </c>
      <c r="X772" s="1256">
        <f t="shared" si="963"/>
        <v>0</v>
      </c>
      <c r="Y772" s="1256">
        <f t="shared" si="963"/>
        <v>0</v>
      </c>
      <c r="Z772" s="1256">
        <f t="shared" si="963"/>
        <v>0</v>
      </c>
      <c r="AA772" s="1256">
        <f t="shared" si="963"/>
        <v>0</v>
      </c>
      <c r="AB772" s="1256">
        <f t="shared" si="963"/>
        <v>0</v>
      </c>
      <c r="AC772" s="1256">
        <f t="shared" si="963"/>
        <v>0</v>
      </c>
      <c r="AD772" s="1256">
        <f t="shared" si="963"/>
        <v>0</v>
      </c>
      <c r="AE772" s="1256">
        <f t="shared" si="963"/>
        <v>0</v>
      </c>
      <c r="AF772" s="1256">
        <f t="shared" si="963"/>
        <v>0</v>
      </c>
      <c r="AG772" s="1254">
        <f t="shared" si="963"/>
        <v>0</v>
      </c>
      <c r="AH772" s="1257">
        <f t="shared" si="963"/>
        <v>0</v>
      </c>
      <c r="AI772" s="1257">
        <f t="shared" si="963"/>
        <v>0</v>
      </c>
      <c r="AJ772" s="1254">
        <f t="shared" si="963"/>
        <v>0</v>
      </c>
      <c r="AK772" s="1257">
        <f t="shared" si="963"/>
        <v>0</v>
      </c>
      <c r="AL772" s="1256">
        <f t="shared" si="963"/>
        <v>0</v>
      </c>
      <c r="AM772" s="1256">
        <f t="shared" si="963"/>
        <v>0</v>
      </c>
      <c r="AN772" s="1256">
        <f t="shared" si="963"/>
        <v>0</v>
      </c>
      <c r="AO772" s="1256">
        <f t="shared" si="963"/>
        <v>0</v>
      </c>
      <c r="AP772" s="1256">
        <f t="shared" si="963"/>
        <v>0</v>
      </c>
      <c r="AQ772" s="1256">
        <f t="shared" si="963"/>
        <v>0</v>
      </c>
      <c r="AR772" s="1256">
        <f t="shared" si="963"/>
        <v>0</v>
      </c>
      <c r="AS772" s="1256">
        <f t="shared" si="963"/>
        <v>0</v>
      </c>
      <c r="AT772" s="1256">
        <f t="shared" si="963"/>
        <v>0</v>
      </c>
      <c r="AU772" s="1256">
        <f t="shared" si="963"/>
        <v>0</v>
      </c>
      <c r="AV772" s="1256">
        <f t="shared" si="963"/>
        <v>0</v>
      </c>
      <c r="AW772" s="1256">
        <f t="shared" si="963"/>
        <v>0</v>
      </c>
      <c r="AX772" s="1256">
        <f t="shared" si="963"/>
        <v>0</v>
      </c>
      <c r="AY772" s="1256">
        <f t="shared" si="963"/>
        <v>0</v>
      </c>
      <c r="AZ772" s="1256">
        <f t="shared" si="963"/>
        <v>0</v>
      </c>
      <c r="BA772" s="1254">
        <f t="shared" si="963"/>
        <v>0</v>
      </c>
      <c r="BB772" s="1257">
        <f t="shared" si="963"/>
        <v>0</v>
      </c>
      <c r="BD772" s="1186">
        <f t="shared" si="901"/>
        <v>0</v>
      </c>
      <c r="BE772" s="1187">
        <f t="shared" si="904"/>
        <v>0</v>
      </c>
      <c r="BF772" s="1188">
        <f t="shared" si="908"/>
        <v>0</v>
      </c>
      <c r="BH772" s="1189"/>
      <c r="BI772" s="1190">
        <f t="shared" si="881"/>
        <v>0</v>
      </c>
      <c r="BJ772" s="1215"/>
    </row>
    <row r="773" spans="1:63" ht="13.35" hidden="1" customHeight="1" thickBot="1" x14ac:dyDescent="0.25">
      <c r="A773" s="1165" t="str">
        <f t="shared" si="961"/>
        <v>Сооружения</v>
      </c>
      <c r="D773" s="2015" t="s">
        <v>1081</v>
      </c>
      <c r="E773" s="2016"/>
      <c r="F773" s="1247"/>
      <c r="G773" s="1248" t="s">
        <v>817</v>
      </c>
      <c r="H773" s="1278">
        <f t="shared" ref="H773:H783" si="964">SUMIF($B$759:$B$770,$D773,$H$759:$H$770)</f>
        <v>0</v>
      </c>
      <c r="I773" s="1250"/>
      <c r="J773" s="1251"/>
      <c r="K773" s="2017">
        <f t="shared" ref="K773:K784" si="965">SUMIF($B$759:$B$770,$D773,$K$759:$L$770)</f>
        <v>0</v>
      </c>
      <c r="L773" s="2018"/>
      <c r="M773" s="1252">
        <f t="shared" ref="M773:M784" si="966">SUMIF($B$759:$B$770,$D773,M760:M771)</f>
        <v>0</v>
      </c>
      <c r="N773" s="1250">
        <f>SUMIF($B$759:$B$770,$D773,N759:N770)</f>
        <v>0</v>
      </c>
      <c r="O773" s="1253">
        <f t="shared" ref="O773:BB773" si="967">SUMIF($B$759:$B$770,$D773,O759:O770)</f>
        <v>0</v>
      </c>
      <c r="P773" s="1254">
        <f t="shared" si="967"/>
        <v>0</v>
      </c>
      <c r="Q773" s="1255">
        <f t="shared" si="967"/>
        <v>0</v>
      </c>
      <c r="R773" s="1256">
        <f t="shared" si="967"/>
        <v>0</v>
      </c>
      <c r="S773" s="1256">
        <f t="shared" si="967"/>
        <v>0</v>
      </c>
      <c r="T773" s="1256">
        <f t="shared" si="967"/>
        <v>0</v>
      </c>
      <c r="U773" s="1256">
        <f t="shared" si="967"/>
        <v>0</v>
      </c>
      <c r="V773" s="1256">
        <f t="shared" si="967"/>
        <v>0</v>
      </c>
      <c r="W773" s="1256">
        <f t="shared" si="967"/>
        <v>0</v>
      </c>
      <c r="X773" s="1256">
        <f t="shared" si="967"/>
        <v>0</v>
      </c>
      <c r="Y773" s="1256">
        <f t="shared" si="967"/>
        <v>0</v>
      </c>
      <c r="Z773" s="1256">
        <f t="shared" si="967"/>
        <v>0</v>
      </c>
      <c r="AA773" s="1256">
        <f t="shared" si="967"/>
        <v>0</v>
      </c>
      <c r="AB773" s="1256">
        <f t="shared" si="967"/>
        <v>0</v>
      </c>
      <c r="AC773" s="1256">
        <f t="shared" si="967"/>
        <v>0</v>
      </c>
      <c r="AD773" s="1256">
        <f t="shared" si="967"/>
        <v>0</v>
      </c>
      <c r="AE773" s="1256">
        <f t="shared" si="967"/>
        <v>0</v>
      </c>
      <c r="AF773" s="1256">
        <f t="shared" si="967"/>
        <v>0</v>
      </c>
      <c r="AG773" s="1254">
        <f t="shared" si="967"/>
        <v>0</v>
      </c>
      <c r="AH773" s="1257">
        <f t="shared" si="967"/>
        <v>0</v>
      </c>
      <c r="AI773" s="1257">
        <f t="shared" si="967"/>
        <v>0</v>
      </c>
      <c r="AJ773" s="1254">
        <f t="shared" si="967"/>
        <v>0</v>
      </c>
      <c r="AK773" s="1257">
        <f t="shared" si="967"/>
        <v>0</v>
      </c>
      <c r="AL773" s="1256">
        <f t="shared" si="967"/>
        <v>0</v>
      </c>
      <c r="AM773" s="1256">
        <f t="shared" si="967"/>
        <v>0</v>
      </c>
      <c r="AN773" s="1256">
        <f t="shared" si="967"/>
        <v>0</v>
      </c>
      <c r="AO773" s="1256">
        <f t="shared" si="967"/>
        <v>0</v>
      </c>
      <c r="AP773" s="1256">
        <f t="shared" si="967"/>
        <v>0</v>
      </c>
      <c r="AQ773" s="1256">
        <f t="shared" si="967"/>
        <v>0</v>
      </c>
      <c r="AR773" s="1256">
        <f t="shared" si="967"/>
        <v>0</v>
      </c>
      <c r="AS773" s="1256">
        <f t="shared" si="967"/>
        <v>0</v>
      </c>
      <c r="AT773" s="1256">
        <f t="shared" si="967"/>
        <v>0</v>
      </c>
      <c r="AU773" s="1256">
        <f t="shared" si="967"/>
        <v>0</v>
      </c>
      <c r="AV773" s="1256">
        <f t="shared" si="967"/>
        <v>0</v>
      </c>
      <c r="AW773" s="1256">
        <f t="shared" si="967"/>
        <v>0</v>
      </c>
      <c r="AX773" s="1256">
        <f t="shared" si="967"/>
        <v>0</v>
      </c>
      <c r="AY773" s="1256">
        <f t="shared" si="967"/>
        <v>0</v>
      </c>
      <c r="AZ773" s="1256">
        <f t="shared" si="967"/>
        <v>0</v>
      </c>
      <c r="BA773" s="1254">
        <f t="shared" si="967"/>
        <v>0</v>
      </c>
      <c r="BB773" s="1257">
        <f t="shared" si="967"/>
        <v>0</v>
      </c>
      <c r="BD773" s="1186">
        <f t="shared" si="901"/>
        <v>0</v>
      </c>
      <c r="BE773" s="1187">
        <f t="shared" si="904"/>
        <v>0</v>
      </c>
      <c r="BF773" s="1188">
        <f t="shared" si="908"/>
        <v>0</v>
      </c>
      <c r="BG773" s="1167" t="s">
        <v>1152</v>
      </c>
      <c r="BH773" s="1189"/>
      <c r="BI773" s="1190">
        <f t="shared" si="881"/>
        <v>0</v>
      </c>
      <c r="BJ773" s="1215"/>
    </row>
    <row r="774" spans="1:63" ht="13.35" hidden="1" customHeight="1" thickBot="1" x14ac:dyDescent="0.25">
      <c r="A774" s="1165" t="str">
        <f t="shared" si="961"/>
        <v>Передаточные устройства</v>
      </c>
      <c r="D774" s="2015" t="s">
        <v>1082</v>
      </c>
      <c r="E774" s="2016"/>
      <c r="F774" s="1247"/>
      <c r="G774" s="1248" t="s">
        <v>817</v>
      </c>
      <c r="H774" s="1278">
        <f t="shared" si="964"/>
        <v>274559.32</v>
      </c>
      <c r="I774" s="1250"/>
      <c r="J774" s="1251"/>
      <c r="K774" s="2017">
        <f t="shared" si="965"/>
        <v>164735.56</v>
      </c>
      <c r="L774" s="2018"/>
      <c r="M774" s="1252">
        <f t="shared" si="966"/>
        <v>0</v>
      </c>
      <c r="N774" s="1250">
        <f>SUMIF($B$759:$B$770,$D774,N759:N770)</f>
        <v>13727.97</v>
      </c>
      <c r="O774" s="1253">
        <f t="shared" ref="O774:BB774" si="968">SUMIF($B$759:$B$770,$D774,O759:O770)</f>
        <v>0</v>
      </c>
      <c r="P774" s="1254">
        <f t="shared" si="968"/>
        <v>0</v>
      </c>
      <c r="Q774" s="1255">
        <f t="shared" si="968"/>
        <v>0</v>
      </c>
      <c r="R774" s="1256">
        <f t="shared" si="968"/>
        <v>4575.99</v>
      </c>
      <c r="S774" s="1256">
        <f t="shared" si="968"/>
        <v>4575.99</v>
      </c>
      <c r="T774" s="1256">
        <f t="shared" si="968"/>
        <v>4575.99</v>
      </c>
      <c r="U774" s="1256">
        <f t="shared" si="968"/>
        <v>4575.99</v>
      </c>
      <c r="V774" s="1256">
        <f t="shared" si="968"/>
        <v>4575.99</v>
      </c>
      <c r="W774" s="1256">
        <f t="shared" si="968"/>
        <v>4575.99</v>
      </c>
      <c r="X774" s="1256">
        <f t="shared" si="968"/>
        <v>27455.939999999995</v>
      </c>
      <c r="Y774" s="1256">
        <f t="shared" si="968"/>
        <v>4575.99</v>
      </c>
      <c r="Z774" s="1256">
        <f t="shared" si="968"/>
        <v>4575.99</v>
      </c>
      <c r="AA774" s="1256">
        <f t="shared" si="968"/>
        <v>4575.99</v>
      </c>
      <c r="AB774" s="1256">
        <f t="shared" si="968"/>
        <v>4575.99</v>
      </c>
      <c r="AC774" s="1256">
        <f t="shared" si="968"/>
        <v>4575.99</v>
      </c>
      <c r="AD774" s="1256">
        <f t="shared" si="968"/>
        <v>4575.99</v>
      </c>
      <c r="AE774" s="1256">
        <f t="shared" si="968"/>
        <v>27455.939999999995</v>
      </c>
      <c r="AF774" s="1256">
        <f t="shared" si="968"/>
        <v>54911.87999999999</v>
      </c>
      <c r="AG774" s="1254">
        <f t="shared" si="968"/>
        <v>274559.32</v>
      </c>
      <c r="AH774" s="1257">
        <f t="shared" si="968"/>
        <v>109823.68000000001</v>
      </c>
      <c r="AI774" s="1257">
        <f t="shared" si="968"/>
        <v>0</v>
      </c>
      <c r="AJ774" s="1254">
        <f t="shared" si="968"/>
        <v>0</v>
      </c>
      <c r="AK774" s="1257">
        <f t="shared" si="968"/>
        <v>0</v>
      </c>
      <c r="AL774" s="1256">
        <f t="shared" si="968"/>
        <v>4575.99</v>
      </c>
      <c r="AM774" s="1256">
        <f t="shared" si="968"/>
        <v>4575.99</v>
      </c>
      <c r="AN774" s="1256">
        <f t="shared" si="968"/>
        <v>4575.99</v>
      </c>
      <c r="AO774" s="1256">
        <f t="shared" si="968"/>
        <v>4575.99</v>
      </c>
      <c r="AP774" s="1256">
        <f t="shared" si="968"/>
        <v>4575.99</v>
      </c>
      <c r="AQ774" s="1256">
        <f t="shared" si="968"/>
        <v>4575.99</v>
      </c>
      <c r="AR774" s="1256">
        <f t="shared" si="968"/>
        <v>27455.939999999995</v>
      </c>
      <c r="AS774" s="1256">
        <f t="shared" si="968"/>
        <v>4575.99</v>
      </c>
      <c r="AT774" s="1256">
        <f t="shared" si="968"/>
        <v>4575.99</v>
      </c>
      <c r="AU774" s="1256">
        <f t="shared" si="968"/>
        <v>4575.99</v>
      </c>
      <c r="AV774" s="1256">
        <f t="shared" si="968"/>
        <v>4575.99</v>
      </c>
      <c r="AW774" s="1256">
        <f t="shared" si="968"/>
        <v>4575.99</v>
      </c>
      <c r="AX774" s="1256">
        <f t="shared" si="968"/>
        <v>4575.99</v>
      </c>
      <c r="AY774" s="1256">
        <f t="shared" si="968"/>
        <v>27455.939999999995</v>
      </c>
      <c r="AZ774" s="1256">
        <f t="shared" si="968"/>
        <v>54911.87999999999</v>
      </c>
      <c r="BA774" s="1254">
        <f t="shared" si="968"/>
        <v>274559.32</v>
      </c>
      <c r="BB774" s="1257">
        <f t="shared" si="968"/>
        <v>54911.800000000017</v>
      </c>
      <c r="BD774" s="1186">
        <f t="shared" si="901"/>
        <v>0</v>
      </c>
      <c r="BE774" s="1187">
        <f t="shared" si="904"/>
        <v>151007.59000000003</v>
      </c>
      <c r="BF774" s="1188">
        <f t="shared" si="908"/>
        <v>0</v>
      </c>
      <c r="BG774" s="1327">
        <f>BG771-BH771</f>
        <v>-26468.170000000042</v>
      </c>
      <c r="BH774" s="1189"/>
      <c r="BI774" s="1190">
        <f t="shared" si="881"/>
        <v>0</v>
      </c>
      <c r="BJ774" s="1215"/>
    </row>
    <row r="775" spans="1:63" ht="13.35" hidden="1" customHeight="1" x14ac:dyDescent="0.2">
      <c r="A775" s="1165" t="str">
        <f t="shared" si="961"/>
        <v>Машины и оборудование в т.ч.</v>
      </c>
      <c r="D775" s="2015" t="s">
        <v>1083</v>
      </c>
      <c r="E775" s="2016"/>
      <c r="F775" s="1247"/>
      <c r="G775" s="1248" t="s">
        <v>817</v>
      </c>
      <c r="H775" s="1278">
        <f>SUM(H776:H780)</f>
        <v>5615638.226271186</v>
      </c>
      <c r="I775" s="1250"/>
      <c r="J775" s="1251"/>
      <c r="K775" s="2017">
        <f>SUMIF($B$11:$B$80,$D775,$K$11:$L$80)</f>
        <v>0</v>
      </c>
      <c r="L775" s="2018"/>
      <c r="M775" s="1252">
        <f>SUMIF($B$11:$B$80,$D775,$M$11:$M$80)</f>
        <v>0</v>
      </c>
      <c r="N775" s="1250">
        <f>SUMIF($B$11:$B$80,$D775,$N$11:$N$80)</f>
        <v>0</v>
      </c>
      <c r="O775" s="1253">
        <f>SUMIF($B$11:$B$80,$D775,$O$11:$O$80)</f>
        <v>0</v>
      </c>
      <c r="P775" s="1254"/>
      <c r="Q775" s="1255">
        <f>SUMIF($B$11:$B$80,$D775,$Q$11:$Q$80)</f>
        <v>0</v>
      </c>
      <c r="R775" s="1256">
        <f>SUMIF($B$11:$B$80,$D775,$R$11:$R$80)</f>
        <v>0</v>
      </c>
      <c r="S775" s="1256">
        <f t="shared" ref="S775:AG775" si="969">SUMIF($B$11:$B$80,$D775,S702:S771)</f>
        <v>0</v>
      </c>
      <c r="T775" s="1256">
        <f t="shared" si="969"/>
        <v>0</v>
      </c>
      <c r="U775" s="1256">
        <f t="shared" si="969"/>
        <v>0</v>
      </c>
      <c r="V775" s="1256">
        <f t="shared" si="969"/>
        <v>0</v>
      </c>
      <c r="W775" s="1256">
        <f t="shared" si="969"/>
        <v>0</v>
      </c>
      <c r="X775" s="1256">
        <f t="shared" si="969"/>
        <v>0</v>
      </c>
      <c r="Y775" s="1256">
        <f t="shared" si="969"/>
        <v>0</v>
      </c>
      <c r="Z775" s="1256">
        <f t="shared" si="969"/>
        <v>0</v>
      </c>
      <c r="AA775" s="1256">
        <f t="shared" si="969"/>
        <v>0</v>
      </c>
      <c r="AB775" s="1256">
        <f t="shared" si="969"/>
        <v>0</v>
      </c>
      <c r="AC775" s="1256">
        <f t="shared" si="969"/>
        <v>0</v>
      </c>
      <c r="AD775" s="1256">
        <f t="shared" si="969"/>
        <v>0</v>
      </c>
      <c r="AE775" s="1256">
        <f t="shared" si="969"/>
        <v>0</v>
      </c>
      <c r="AF775" s="1256">
        <f t="shared" si="969"/>
        <v>0</v>
      </c>
      <c r="AG775" s="1254">
        <f t="shared" si="969"/>
        <v>0</v>
      </c>
      <c r="AH775" s="1257">
        <f t="shared" ref="AH775:BB775" si="970">SUM(AH776:AH780)</f>
        <v>2792224.2762711868</v>
      </c>
      <c r="AI775" s="1257">
        <f t="shared" si="970"/>
        <v>0</v>
      </c>
      <c r="AJ775" s="1254">
        <f t="shared" si="970"/>
        <v>0</v>
      </c>
      <c r="AK775" s="1257">
        <f t="shared" si="970"/>
        <v>0</v>
      </c>
      <c r="AL775" s="1256">
        <f t="shared" si="970"/>
        <v>52380.82293785311</v>
      </c>
      <c r="AM775" s="1256">
        <f t="shared" si="970"/>
        <v>52380.82293785311</v>
      </c>
      <c r="AN775" s="1256">
        <f t="shared" si="970"/>
        <v>52380.82293785311</v>
      </c>
      <c r="AO775" s="1256">
        <f t="shared" si="970"/>
        <v>52380.82293785311</v>
      </c>
      <c r="AP775" s="1256">
        <f t="shared" si="970"/>
        <v>52380.82293785311</v>
      </c>
      <c r="AQ775" s="1256">
        <f t="shared" si="970"/>
        <v>52380.82293785311</v>
      </c>
      <c r="AR775" s="1256">
        <f t="shared" si="970"/>
        <v>314284.9376271186</v>
      </c>
      <c r="AS775" s="1256">
        <f t="shared" si="970"/>
        <v>52380.82293785311</v>
      </c>
      <c r="AT775" s="1256">
        <f t="shared" si="970"/>
        <v>52380.82293785311</v>
      </c>
      <c r="AU775" s="1256">
        <f t="shared" si="970"/>
        <v>52380.82293785311</v>
      </c>
      <c r="AV775" s="1256">
        <f t="shared" si="970"/>
        <v>52380.82293785311</v>
      </c>
      <c r="AW775" s="1256">
        <f t="shared" si="970"/>
        <v>52380.82293785311</v>
      </c>
      <c r="AX775" s="1256">
        <f t="shared" si="970"/>
        <v>52380.82293785311</v>
      </c>
      <c r="AY775" s="1256">
        <f t="shared" si="970"/>
        <v>314284.9376271186</v>
      </c>
      <c r="AZ775" s="1256">
        <f t="shared" si="970"/>
        <v>628569.87525423721</v>
      </c>
      <c r="BA775" s="1254">
        <f t="shared" si="970"/>
        <v>3250382.74</v>
      </c>
      <c r="BB775" s="1257">
        <f t="shared" si="970"/>
        <v>2163654.4010169492</v>
      </c>
      <c r="BD775" s="1186">
        <f t="shared" si="901"/>
        <v>0</v>
      </c>
      <c r="BE775" s="1187">
        <f t="shared" si="904"/>
        <v>0</v>
      </c>
      <c r="BF775" s="1188">
        <f t="shared" si="908"/>
        <v>-2792224.2762711868</v>
      </c>
      <c r="BH775" s="1189"/>
      <c r="BI775" s="1190">
        <f t="shared" si="881"/>
        <v>0</v>
      </c>
      <c r="BJ775" s="1215"/>
    </row>
    <row r="776" spans="1:63" ht="13.35" hidden="1" customHeight="1" x14ac:dyDescent="0.2">
      <c r="A776" s="1165" t="str">
        <f t="shared" si="961"/>
        <v>силовые машины</v>
      </c>
      <c r="D776" s="2015" t="s">
        <v>1015</v>
      </c>
      <c r="E776" s="2016"/>
      <c r="F776" s="1247"/>
      <c r="G776" s="1248" t="s">
        <v>817</v>
      </c>
      <c r="H776" s="1278">
        <f t="shared" si="964"/>
        <v>5289006.7862711865</v>
      </c>
      <c r="I776" s="1250"/>
      <c r="J776" s="1251"/>
      <c r="K776" s="2017">
        <f t="shared" si="965"/>
        <v>350624.66</v>
      </c>
      <c r="L776" s="2018"/>
      <c r="M776" s="1252">
        <f t="shared" si="966"/>
        <v>0</v>
      </c>
      <c r="N776" s="1250">
        <f>SUMIF($B$759:$B$770,$D776,N759:N770)</f>
        <v>29218.74</v>
      </c>
      <c r="O776" s="1253">
        <f t="shared" ref="O776:BB776" si="971">SUMIF($B$759:$B$770,$D776,O759:O770)</f>
        <v>0</v>
      </c>
      <c r="P776" s="1254">
        <f t="shared" si="971"/>
        <v>0</v>
      </c>
      <c r="Q776" s="1255">
        <f t="shared" si="971"/>
        <v>2558474.5762711866</v>
      </c>
      <c r="R776" s="1256">
        <f t="shared" si="971"/>
        <v>9739.58</v>
      </c>
      <c r="S776" s="1256">
        <f t="shared" si="971"/>
        <v>9739.58</v>
      </c>
      <c r="T776" s="1256">
        <f t="shared" si="971"/>
        <v>9739.58</v>
      </c>
      <c r="U776" s="1256">
        <f t="shared" si="971"/>
        <v>9739.58</v>
      </c>
      <c r="V776" s="1256">
        <f t="shared" si="971"/>
        <v>9739.58</v>
      </c>
      <c r="W776" s="1256">
        <f t="shared" si="971"/>
        <v>9739.58</v>
      </c>
      <c r="X776" s="1256">
        <f t="shared" si="971"/>
        <v>58437.48</v>
      </c>
      <c r="Y776" s="1256">
        <f t="shared" si="971"/>
        <v>9739.58</v>
      </c>
      <c r="Z776" s="1256">
        <f t="shared" si="971"/>
        <v>9739.58</v>
      </c>
      <c r="AA776" s="1256">
        <f t="shared" si="971"/>
        <v>9739.58</v>
      </c>
      <c r="AB776" s="1256">
        <f t="shared" si="971"/>
        <v>9739.58</v>
      </c>
      <c r="AC776" s="1256">
        <f t="shared" si="971"/>
        <v>9739.58</v>
      </c>
      <c r="AD776" s="1256">
        <f t="shared" si="971"/>
        <v>9739.58</v>
      </c>
      <c r="AE776" s="1256">
        <f t="shared" si="971"/>
        <v>58437.48</v>
      </c>
      <c r="AF776" s="1256">
        <f t="shared" si="971"/>
        <v>116874.96</v>
      </c>
      <c r="AG776" s="1254">
        <f t="shared" si="971"/>
        <v>2923751.3</v>
      </c>
      <c r="AH776" s="1257">
        <f t="shared" si="971"/>
        <v>2792224.2762711868</v>
      </c>
      <c r="AI776" s="1257">
        <f t="shared" si="971"/>
        <v>0</v>
      </c>
      <c r="AJ776" s="1254">
        <f t="shared" si="971"/>
        <v>0</v>
      </c>
      <c r="AK776" s="1257">
        <f t="shared" si="971"/>
        <v>0</v>
      </c>
      <c r="AL776" s="1256">
        <f t="shared" si="971"/>
        <v>52380.82293785311</v>
      </c>
      <c r="AM776" s="1256">
        <f t="shared" si="971"/>
        <v>52380.82293785311</v>
      </c>
      <c r="AN776" s="1256">
        <f t="shared" si="971"/>
        <v>52380.82293785311</v>
      </c>
      <c r="AO776" s="1256">
        <f t="shared" si="971"/>
        <v>52380.82293785311</v>
      </c>
      <c r="AP776" s="1256">
        <f t="shared" si="971"/>
        <v>52380.82293785311</v>
      </c>
      <c r="AQ776" s="1256">
        <f t="shared" si="971"/>
        <v>52380.82293785311</v>
      </c>
      <c r="AR776" s="1256">
        <f t="shared" si="971"/>
        <v>314284.9376271186</v>
      </c>
      <c r="AS776" s="1256">
        <f t="shared" si="971"/>
        <v>52380.82293785311</v>
      </c>
      <c r="AT776" s="1256">
        <f t="shared" si="971"/>
        <v>52380.82293785311</v>
      </c>
      <c r="AU776" s="1256">
        <f t="shared" si="971"/>
        <v>52380.82293785311</v>
      </c>
      <c r="AV776" s="1256">
        <f t="shared" si="971"/>
        <v>52380.82293785311</v>
      </c>
      <c r="AW776" s="1256">
        <f t="shared" si="971"/>
        <v>52380.82293785311</v>
      </c>
      <c r="AX776" s="1256">
        <f t="shared" si="971"/>
        <v>52380.82293785311</v>
      </c>
      <c r="AY776" s="1256">
        <f t="shared" si="971"/>
        <v>314284.9376271186</v>
      </c>
      <c r="AZ776" s="1256">
        <f t="shared" si="971"/>
        <v>628569.87525423721</v>
      </c>
      <c r="BA776" s="1254">
        <f t="shared" si="971"/>
        <v>2923751.3</v>
      </c>
      <c r="BB776" s="1257">
        <f t="shared" si="971"/>
        <v>2163654.4010169492</v>
      </c>
      <c r="BD776" s="1186">
        <f t="shared" si="901"/>
        <v>0</v>
      </c>
      <c r="BE776" s="1187">
        <f t="shared" si="904"/>
        <v>321405.91999999993</v>
      </c>
      <c r="BF776" s="1188">
        <f t="shared" si="908"/>
        <v>0</v>
      </c>
      <c r="BH776" s="1189"/>
      <c r="BI776" s="1190">
        <f t="shared" si="881"/>
        <v>0</v>
      </c>
      <c r="BJ776" s="1215"/>
    </row>
    <row r="777" spans="1:63" ht="13.35" hidden="1" customHeight="1" x14ac:dyDescent="0.2">
      <c r="A777" s="1165" t="str">
        <f t="shared" si="961"/>
        <v>рабочие машины</v>
      </c>
      <c r="D777" s="2015" t="s">
        <v>1012</v>
      </c>
      <c r="E777" s="2016"/>
      <c r="F777" s="1247"/>
      <c r="G777" s="1248" t="s">
        <v>817</v>
      </c>
      <c r="H777" s="1278">
        <f t="shared" si="964"/>
        <v>83855.929999999993</v>
      </c>
      <c r="I777" s="1250"/>
      <c r="J777" s="1251"/>
      <c r="K777" s="2017">
        <f t="shared" si="965"/>
        <v>0</v>
      </c>
      <c r="L777" s="2018"/>
      <c r="M777" s="1252">
        <f t="shared" si="966"/>
        <v>0</v>
      </c>
      <c r="N777" s="1250">
        <f>SUMIF($B$759:$B$770,$D777,N759:N770)</f>
        <v>0</v>
      </c>
      <c r="O777" s="1253">
        <f t="shared" ref="O777:BB777" si="972">SUMIF($B$759:$B$770,$D777,O759:O770)</f>
        <v>0</v>
      </c>
      <c r="P777" s="1254">
        <f t="shared" si="972"/>
        <v>0</v>
      </c>
      <c r="Q777" s="1255">
        <f t="shared" si="972"/>
        <v>0</v>
      </c>
      <c r="R777" s="1256">
        <f t="shared" si="972"/>
        <v>0</v>
      </c>
      <c r="S777" s="1256">
        <f t="shared" si="972"/>
        <v>0</v>
      </c>
      <c r="T777" s="1256">
        <f t="shared" si="972"/>
        <v>0</v>
      </c>
      <c r="U777" s="1256">
        <f t="shared" si="972"/>
        <v>0</v>
      </c>
      <c r="V777" s="1256">
        <f t="shared" si="972"/>
        <v>0</v>
      </c>
      <c r="W777" s="1256">
        <f t="shared" si="972"/>
        <v>0</v>
      </c>
      <c r="X777" s="1256">
        <f t="shared" si="972"/>
        <v>0</v>
      </c>
      <c r="Y777" s="1256">
        <f t="shared" si="972"/>
        <v>0</v>
      </c>
      <c r="Z777" s="1256">
        <f t="shared" si="972"/>
        <v>0</v>
      </c>
      <c r="AA777" s="1256">
        <f t="shared" si="972"/>
        <v>0</v>
      </c>
      <c r="AB777" s="1256">
        <f t="shared" si="972"/>
        <v>0</v>
      </c>
      <c r="AC777" s="1256">
        <f t="shared" si="972"/>
        <v>0</v>
      </c>
      <c r="AD777" s="1256">
        <f t="shared" si="972"/>
        <v>0</v>
      </c>
      <c r="AE777" s="1256">
        <f t="shared" si="972"/>
        <v>0</v>
      </c>
      <c r="AF777" s="1256">
        <f t="shared" si="972"/>
        <v>0</v>
      </c>
      <c r="AG777" s="1254">
        <f t="shared" si="972"/>
        <v>83855.929999999993</v>
      </c>
      <c r="AH777" s="1257">
        <f t="shared" si="972"/>
        <v>0</v>
      </c>
      <c r="AI777" s="1257">
        <f t="shared" si="972"/>
        <v>0</v>
      </c>
      <c r="AJ777" s="1254">
        <f t="shared" si="972"/>
        <v>0</v>
      </c>
      <c r="AK777" s="1257">
        <f t="shared" si="972"/>
        <v>0</v>
      </c>
      <c r="AL777" s="1256">
        <f t="shared" si="972"/>
        <v>0</v>
      </c>
      <c r="AM777" s="1256">
        <f t="shared" si="972"/>
        <v>0</v>
      </c>
      <c r="AN777" s="1256">
        <f t="shared" si="972"/>
        <v>0</v>
      </c>
      <c r="AO777" s="1256">
        <f t="shared" si="972"/>
        <v>0</v>
      </c>
      <c r="AP777" s="1256">
        <f t="shared" si="972"/>
        <v>0</v>
      </c>
      <c r="AQ777" s="1256">
        <f t="shared" si="972"/>
        <v>0</v>
      </c>
      <c r="AR777" s="1256">
        <f t="shared" si="972"/>
        <v>0</v>
      </c>
      <c r="AS777" s="1256">
        <f t="shared" si="972"/>
        <v>0</v>
      </c>
      <c r="AT777" s="1256">
        <f t="shared" si="972"/>
        <v>0</v>
      </c>
      <c r="AU777" s="1256">
        <f t="shared" si="972"/>
        <v>0</v>
      </c>
      <c r="AV777" s="1256">
        <f t="shared" si="972"/>
        <v>0</v>
      </c>
      <c r="AW777" s="1256">
        <f t="shared" si="972"/>
        <v>0</v>
      </c>
      <c r="AX777" s="1256">
        <f t="shared" si="972"/>
        <v>0</v>
      </c>
      <c r="AY777" s="1256">
        <f t="shared" si="972"/>
        <v>0</v>
      </c>
      <c r="AZ777" s="1256">
        <f t="shared" si="972"/>
        <v>0</v>
      </c>
      <c r="BA777" s="1254">
        <f t="shared" si="972"/>
        <v>83855.929999999993</v>
      </c>
      <c r="BB777" s="1257">
        <f t="shared" si="972"/>
        <v>0</v>
      </c>
      <c r="BD777" s="1186">
        <f t="shared" si="901"/>
        <v>0</v>
      </c>
      <c r="BE777" s="1187">
        <f t="shared" si="904"/>
        <v>0</v>
      </c>
      <c r="BF777" s="1188">
        <f t="shared" si="908"/>
        <v>0</v>
      </c>
      <c r="BH777" s="1189"/>
      <c r="BI777" s="1190">
        <f t="shared" si="881"/>
        <v>0</v>
      </c>
      <c r="BJ777" s="1215"/>
    </row>
    <row r="778" spans="1:63" ht="13.35" hidden="1" customHeight="1" x14ac:dyDescent="0.2">
      <c r="A778" s="1165" t="str">
        <f t="shared" si="961"/>
        <v>приборы и лаборат.оборудование</v>
      </c>
      <c r="D778" s="2015" t="s">
        <v>978</v>
      </c>
      <c r="E778" s="2016"/>
      <c r="F778" s="1247"/>
      <c r="G778" s="1248" t="s">
        <v>817</v>
      </c>
      <c r="H778" s="1278">
        <f t="shared" si="964"/>
        <v>0</v>
      </c>
      <c r="I778" s="1250"/>
      <c r="J778" s="1251"/>
      <c r="K778" s="2017">
        <f t="shared" si="965"/>
        <v>0</v>
      </c>
      <c r="L778" s="2018"/>
      <c r="M778" s="1252">
        <f t="shared" si="966"/>
        <v>0</v>
      </c>
      <c r="N778" s="1250">
        <f>SUMIF($B$759:$B$770,$D778,N759:N770)</f>
        <v>0</v>
      </c>
      <c r="O778" s="1253">
        <f t="shared" ref="O778:BB778" si="973">SUMIF($B$759:$B$770,$D778,O759:O770)</f>
        <v>0</v>
      </c>
      <c r="P778" s="1254">
        <f t="shared" si="973"/>
        <v>0</v>
      </c>
      <c r="Q778" s="1255">
        <f t="shared" si="973"/>
        <v>0</v>
      </c>
      <c r="R778" s="1256">
        <f t="shared" si="973"/>
        <v>0</v>
      </c>
      <c r="S778" s="1256">
        <f t="shared" si="973"/>
        <v>0</v>
      </c>
      <c r="T778" s="1256">
        <f t="shared" si="973"/>
        <v>0</v>
      </c>
      <c r="U778" s="1256">
        <f t="shared" si="973"/>
        <v>0</v>
      </c>
      <c r="V778" s="1256">
        <f t="shared" si="973"/>
        <v>0</v>
      </c>
      <c r="W778" s="1256">
        <f t="shared" si="973"/>
        <v>0</v>
      </c>
      <c r="X778" s="1256">
        <f t="shared" si="973"/>
        <v>0</v>
      </c>
      <c r="Y778" s="1256">
        <f t="shared" si="973"/>
        <v>0</v>
      </c>
      <c r="Z778" s="1256">
        <f t="shared" si="973"/>
        <v>0</v>
      </c>
      <c r="AA778" s="1256">
        <f t="shared" si="973"/>
        <v>0</v>
      </c>
      <c r="AB778" s="1256">
        <f t="shared" si="973"/>
        <v>0</v>
      </c>
      <c r="AC778" s="1256">
        <f t="shared" si="973"/>
        <v>0</v>
      </c>
      <c r="AD778" s="1256">
        <f t="shared" si="973"/>
        <v>0</v>
      </c>
      <c r="AE778" s="1256">
        <f t="shared" si="973"/>
        <v>0</v>
      </c>
      <c r="AF778" s="1256">
        <f t="shared" si="973"/>
        <v>0</v>
      </c>
      <c r="AG778" s="1254">
        <f t="shared" si="973"/>
        <v>0</v>
      </c>
      <c r="AH778" s="1257">
        <f t="shared" si="973"/>
        <v>0</v>
      </c>
      <c r="AI778" s="1257">
        <f t="shared" si="973"/>
        <v>0</v>
      </c>
      <c r="AJ778" s="1254">
        <f t="shared" si="973"/>
        <v>0</v>
      </c>
      <c r="AK778" s="1257">
        <f t="shared" si="973"/>
        <v>0</v>
      </c>
      <c r="AL778" s="1256">
        <f t="shared" si="973"/>
        <v>0</v>
      </c>
      <c r="AM778" s="1256">
        <f t="shared" si="973"/>
        <v>0</v>
      </c>
      <c r="AN778" s="1256">
        <f t="shared" si="973"/>
        <v>0</v>
      </c>
      <c r="AO778" s="1256">
        <f t="shared" si="973"/>
        <v>0</v>
      </c>
      <c r="AP778" s="1256">
        <f t="shared" si="973"/>
        <v>0</v>
      </c>
      <c r="AQ778" s="1256">
        <f t="shared" si="973"/>
        <v>0</v>
      </c>
      <c r="AR778" s="1256">
        <f t="shared" si="973"/>
        <v>0</v>
      </c>
      <c r="AS778" s="1256">
        <f t="shared" si="973"/>
        <v>0</v>
      </c>
      <c r="AT778" s="1256">
        <f t="shared" si="973"/>
        <v>0</v>
      </c>
      <c r="AU778" s="1256">
        <f t="shared" si="973"/>
        <v>0</v>
      </c>
      <c r="AV778" s="1256">
        <f t="shared" si="973"/>
        <v>0</v>
      </c>
      <c r="AW778" s="1256">
        <f t="shared" si="973"/>
        <v>0</v>
      </c>
      <c r="AX778" s="1256">
        <f t="shared" si="973"/>
        <v>0</v>
      </c>
      <c r="AY778" s="1256">
        <f t="shared" si="973"/>
        <v>0</v>
      </c>
      <c r="AZ778" s="1256">
        <f t="shared" si="973"/>
        <v>0</v>
      </c>
      <c r="BA778" s="1254">
        <f t="shared" si="973"/>
        <v>0</v>
      </c>
      <c r="BB778" s="1257">
        <f t="shared" si="973"/>
        <v>0</v>
      </c>
      <c r="BD778" s="1186">
        <f t="shared" si="901"/>
        <v>0</v>
      </c>
      <c r="BE778" s="1187">
        <f t="shared" si="904"/>
        <v>0</v>
      </c>
      <c r="BF778" s="1188">
        <f t="shared" si="908"/>
        <v>0</v>
      </c>
      <c r="BH778" s="1189"/>
      <c r="BI778" s="1190">
        <f t="shared" si="881"/>
        <v>0</v>
      </c>
      <c r="BJ778" s="1215"/>
    </row>
    <row r="779" spans="1:63" ht="13.35" hidden="1" customHeight="1" x14ac:dyDescent="0.2">
      <c r="A779" s="1165" t="str">
        <f t="shared" si="961"/>
        <v>вычислительная техника</v>
      </c>
      <c r="D779" s="2015" t="s">
        <v>981</v>
      </c>
      <c r="E779" s="2016"/>
      <c r="F779" s="1247"/>
      <c r="G779" s="1248" t="s">
        <v>817</v>
      </c>
      <c r="H779" s="1278">
        <f t="shared" si="964"/>
        <v>15150</v>
      </c>
      <c r="I779" s="1250"/>
      <c r="J779" s="1251"/>
      <c r="K779" s="2017">
        <f t="shared" si="965"/>
        <v>0</v>
      </c>
      <c r="L779" s="2018"/>
      <c r="M779" s="1252">
        <f t="shared" si="966"/>
        <v>0</v>
      </c>
      <c r="N779" s="1250">
        <f>SUMIF($B$759:$B$770,$D779,N759:N770)</f>
        <v>0</v>
      </c>
      <c r="O779" s="1253">
        <f t="shared" ref="O779:BB779" si="974">SUMIF($B$759:$B$770,$D779,O759:O770)</f>
        <v>0</v>
      </c>
      <c r="P779" s="1254">
        <f t="shared" si="974"/>
        <v>0</v>
      </c>
      <c r="Q779" s="1255">
        <f t="shared" si="974"/>
        <v>0</v>
      </c>
      <c r="R779" s="1256">
        <f t="shared" si="974"/>
        <v>0</v>
      </c>
      <c r="S779" s="1256">
        <f t="shared" si="974"/>
        <v>0</v>
      </c>
      <c r="T779" s="1256">
        <f t="shared" si="974"/>
        <v>0</v>
      </c>
      <c r="U779" s="1256">
        <f t="shared" si="974"/>
        <v>0</v>
      </c>
      <c r="V779" s="1256">
        <f t="shared" si="974"/>
        <v>0</v>
      </c>
      <c r="W779" s="1256">
        <f t="shared" si="974"/>
        <v>0</v>
      </c>
      <c r="X779" s="1256">
        <f t="shared" si="974"/>
        <v>0</v>
      </c>
      <c r="Y779" s="1256">
        <f t="shared" si="974"/>
        <v>0</v>
      </c>
      <c r="Z779" s="1256">
        <f t="shared" si="974"/>
        <v>0</v>
      </c>
      <c r="AA779" s="1256">
        <f t="shared" si="974"/>
        <v>0</v>
      </c>
      <c r="AB779" s="1256">
        <f t="shared" si="974"/>
        <v>0</v>
      </c>
      <c r="AC779" s="1256">
        <f t="shared" si="974"/>
        <v>0</v>
      </c>
      <c r="AD779" s="1256">
        <f t="shared" si="974"/>
        <v>0</v>
      </c>
      <c r="AE779" s="1256">
        <f t="shared" si="974"/>
        <v>0</v>
      </c>
      <c r="AF779" s="1256">
        <f t="shared" si="974"/>
        <v>0</v>
      </c>
      <c r="AG779" s="1254">
        <f t="shared" si="974"/>
        <v>15150</v>
      </c>
      <c r="AH779" s="1257">
        <f t="shared" si="974"/>
        <v>0</v>
      </c>
      <c r="AI779" s="1257">
        <f t="shared" si="974"/>
        <v>0</v>
      </c>
      <c r="AJ779" s="1254">
        <f t="shared" si="974"/>
        <v>0</v>
      </c>
      <c r="AK779" s="1257">
        <f t="shared" si="974"/>
        <v>0</v>
      </c>
      <c r="AL779" s="1256">
        <f t="shared" si="974"/>
        <v>0</v>
      </c>
      <c r="AM779" s="1256">
        <f t="shared" si="974"/>
        <v>0</v>
      </c>
      <c r="AN779" s="1256">
        <f t="shared" si="974"/>
        <v>0</v>
      </c>
      <c r="AO779" s="1256">
        <f t="shared" si="974"/>
        <v>0</v>
      </c>
      <c r="AP779" s="1256">
        <f t="shared" si="974"/>
        <v>0</v>
      </c>
      <c r="AQ779" s="1256">
        <f t="shared" si="974"/>
        <v>0</v>
      </c>
      <c r="AR779" s="1256">
        <f t="shared" si="974"/>
        <v>0</v>
      </c>
      <c r="AS779" s="1256">
        <f t="shared" si="974"/>
        <v>0</v>
      </c>
      <c r="AT779" s="1256">
        <f t="shared" si="974"/>
        <v>0</v>
      </c>
      <c r="AU779" s="1256">
        <f t="shared" si="974"/>
        <v>0</v>
      </c>
      <c r="AV779" s="1256">
        <f t="shared" si="974"/>
        <v>0</v>
      </c>
      <c r="AW779" s="1256">
        <f t="shared" si="974"/>
        <v>0</v>
      </c>
      <c r="AX779" s="1256">
        <f t="shared" si="974"/>
        <v>0</v>
      </c>
      <c r="AY779" s="1256">
        <f t="shared" si="974"/>
        <v>0</v>
      </c>
      <c r="AZ779" s="1256">
        <f t="shared" si="974"/>
        <v>0</v>
      </c>
      <c r="BA779" s="1254">
        <f t="shared" si="974"/>
        <v>15150</v>
      </c>
      <c r="BB779" s="1257">
        <f t="shared" si="974"/>
        <v>0</v>
      </c>
      <c r="BD779" s="1186">
        <f t="shared" si="901"/>
        <v>0</v>
      </c>
      <c r="BE779" s="1187">
        <f t="shared" si="904"/>
        <v>0</v>
      </c>
      <c r="BF779" s="1188">
        <f t="shared" si="908"/>
        <v>0</v>
      </c>
      <c r="BH779" s="1189"/>
      <c r="BI779" s="1190">
        <f t="shared" si="881"/>
        <v>0</v>
      </c>
      <c r="BJ779" s="1215"/>
    </row>
    <row r="780" spans="1:63" ht="13.35" hidden="1" customHeight="1" x14ac:dyDescent="0.2">
      <c r="A780" s="1165" t="str">
        <f t="shared" si="961"/>
        <v>прочие машины</v>
      </c>
      <c r="D780" s="2015" t="s">
        <v>998</v>
      </c>
      <c r="E780" s="2016"/>
      <c r="F780" s="1247"/>
      <c r="G780" s="1248" t="s">
        <v>817</v>
      </c>
      <c r="H780" s="1278">
        <f t="shared" si="964"/>
        <v>227625.51</v>
      </c>
      <c r="I780" s="1250"/>
      <c r="J780" s="1251"/>
      <c r="K780" s="2017">
        <f t="shared" si="965"/>
        <v>26468.17</v>
      </c>
      <c r="L780" s="2018"/>
      <c r="M780" s="1252">
        <f t="shared" si="966"/>
        <v>0</v>
      </c>
      <c r="N780" s="1250">
        <f>SUMIF($B$759:$B$770,$D780,N759:N770)</f>
        <v>7940.52</v>
      </c>
      <c r="O780" s="1253">
        <f t="shared" ref="O780:BB780" si="975">SUMIF($B$759:$B$770,$D780,O759:O770)</f>
        <v>0</v>
      </c>
      <c r="P780" s="1254">
        <f t="shared" si="975"/>
        <v>0</v>
      </c>
      <c r="Q780" s="1255">
        <f t="shared" si="975"/>
        <v>0</v>
      </c>
      <c r="R780" s="1256">
        <f t="shared" si="975"/>
        <v>2646.84</v>
      </c>
      <c r="S780" s="1256">
        <f t="shared" si="975"/>
        <v>2646.84</v>
      </c>
      <c r="T780" s="1256">
        <f t="shared" si="975"/>
        <v>2646.84</v>
      </c>
      <c r="U780" s="1256">
        <f t="shared" si="975"/>
        <v>2646.84</v>
      </c>
      <c r="V780" s="1256">
        <f t="shared" si="975"/>
        <v>2646.84</v>
      </c>
      <c r="W780" s="1256">
        <f t="shared" si="975"/>
        <v>2646.84</v>
      </c>
      <c r="X780" s="1256">
        <f t="shared" si="975"/>
        <v>15881.04</v>
      </c>
      <c r="Y780" s="1256">
        <f t="shared" si="975"/>
        <v>2646.84</v>
      </c>
      <c r="Z780" s="1256">
        <f t="shared" si="975"/>
        <v>2646.84</v>
      </c>
      <c r="AA780" s="1256">
        <f t="shared" si="975"/>
        <v>2646.84</v>
      </c>
      <c r="AB780" s="1256">
        <f t="shared" si="975"/>
        <v>2646.6099999999969</v>
      </c>
      <c r="AC780" s="1256">
        <f t="shared" si="975"/>
        <v>0</v>
      </c>
      <c r="AD780" s="1256">
        <f t="shared" si="975"/>
        <v>0</v>
      </c>
      <c r="AE780" s="1256">
        <f t="shared" si="975"/>
        <v>10587.129999999997</v>
      </c>
      <c r="AF780" s="1256">
        <f t="shared" si="975"/>
        <v>26468.17</v>
      </c>
      <c r="AG780" s="1254">
        <f t="shared" si="975"/>
        <v>227625.51</v>
      </c>
      <c r="AH780" s="1257">
        <f t="shared" si="975"/>
        <v>0</v>
      </c>
      <c r="AI780" s="1257">
        <f t="shared" si="975"/>
        <v>0</v>
      </c>
      <c r="AJ780" s="1254">
        <f t="shared" si="975"/>
        <v>0</v>
      </c>
      <c r="AK780" s="1257">
        <f t="shared" si="975"/>
        <v>0</v>
      </c>
      <c r="AL780" s="1256">
        <f t="shared" si="975"/>
        <v>0</v>
      </c>
      <c r="AM780" s="1256">
        <f t="shared" si="975"/>
        <v>0</v>
      </c>
      <c r="AN780" s="1256">
        <f t="shared" si="975"/>
        <v>0</v>
      </c>
      <c r="AO780" s="1256">
        <f t="shared" si="975"/>
        <v>0</v>
      </c>
      <c r="AP780" s="1256">
        <f t="shared" si="975"/>
        <v>0</v>
      </c>
      <c r="AQ780" s="1256">
        <f t="shared" si="975"/>
        <v>0</v>
      </c>
      <c r="AR780" s="1256">
        <f t="shared" si="975"/>
        <v>0</v>
      </c>
      <c r="AS780" s="1256">
        <f t="shared" si="975"/>
        <v>0</v>
      </c>
      <c r="AT780" s="1256">
        <f t="shared" si="975"/>
        <v>0</v>
      </c>
      <c r="AU780" s="1256">
        <f t="shared" si="975"/>
        <v>0</v>
      </c>
      <c r="AV780" s="1256">
        <f t="shared" si="975"/>
        <v>0</v>
      </c>
      <c r="AW780" s="1256">
        <f t="shared" si="975"/>
        <v>0</v>
      </c>
      <c r="AX780" s="1256">
        <f t="shared" si="975"/>
        <v>0</v>
      </c>
      <c r="AY780" s="1256">
        <f t="shared" si="975"/>
        <v>0</v>
      </c>
      <c r="AZ780" s="1256">
        <f t="shared" si="975"/>
        <v>0</v>
      </c>
      <c r="BA780" s="1254">
        <f t="shared" si="975"/>
        <v>227625.51</v>
      </c>
      <c r="BB780" s="1257">
        <f t="shared" si="975"/>
        <v>0</v>
      </c>
      <c r="BD780" s="1186">
        <f t="shared" si="901"/>
        <v>0</v>
      </c>
      <c r="BE780" s="1187">
        <f t="shared" si="904"/>
        <v>18527.649999999998</v>
      </c>
      <c r="BF780" s="1188">
        <f t="shared" si="908"/>
        <v>0</v>
      </c>
      <c r="BH780" s="1189"/>
      <c r="BI780" s="1190">
        <f t="shared" si="881"/>
        <v>0</v>
      </c>
      <c r="BJ780" s="1215"/>
    </row>
    <row r="781" spans="1:63" ht="13.35" hidden="1" customHeight="1" x14ac:dyDescent="0.2">
      <c r="A781" s="1165" t="str">
        <f t="shared" si="961"/>
        <v>Транспортные средства</v>
      </c>
      <c r="D781" s="2015" t="s">
        <v>1029</v>
      </c>
      <c r="E781" s="2016"/>
      <c r="F781" s="1247"/>
      <c r="G781" s="1248" t="s">
        <v>817</v>
      </c>
      <c r="H781" s="1278">
        <f t="shared" si="964"/>
        <v>0</v>
      </c>
      <c r="I781" s="1250"/>
      <c r="J781" s="1251"/>
      <c r="K781" s="2017">
        <f t="shared" si="965"/>
        <v>0</v>
      </c>
      <c r="L781" s="2018"/>
      <c r="M781" s="1252">
        <f t="shared" si="966"/>
        <v>0</v>
      </c>
      <c r="N781" s="1250">
        <f>SUMIF($B$759:$B$770,$D781,N759:N770)</f>
        <v>0</v>
      </c>
      <c r="O781" s="1253">
        <f t="shared" ref="O781:BB781" si="976">SUMIF($B$759:$B$770,$D781,O759:O770)</f>
        <v>0</v>
      </c>
      <c r="P781" s="1254">
        <f t="shared" si="976"/>
        <v>0</v>
      </c>
      <c r="Q781" s="1255">
        <f t="shared" si="976"/>
        <v>0</v>
      </c>
      <c r="R781" s="1256">
        <f t="shared" si="976"/>
        <v>0</v>
      </c>
      <c r="S781" s="1256">
        <f t="shared" si="976"/>
        <v>0</v>
      </c>
      <c r="T781" s="1256">
        <f t="shared" si="976"/>
        <v>0</v>
      </c>
      <c r="U781" s="1256">
        <f t="shared" si="976"/>
        <v>0</v>
      </c>
      <c r="V781" s="1256">
        <f t="shared" si="976"/>
        <v>0</v>
      </c>
      <c r="W781" s="1256">
        <f t="shared" si="976"/>
        <v>0</v>
      </c>
      <c r="X781" s="1256">
        <f t="shared" si="976"/>
        <v>0</v>
      </c>
      <c r="Y781" s="1256">
        <f t="shared" si="976"/>
        <v>0</v>
      </c>
      <c r="Z781" s="1256">
        <f t="shared" si="976"/>
        <v>0</v>
      </c>
      <c r="AA781" s="1256">
        <f t="shared" si="976"/>
        <v>0</v>
      </c>
      <c r="AB781" s="1256">
        <f t="shared" si="976"/>
        <v>0</v>
      </c>
      <c r="AC781" s="1256">
        <f t="shared" si="976"/>
        <v>0</v>
      </c>
      <c r="AD781" s="1256">
        <f t="shared" si="976"/>
        <v>0</v>
      </c>
      <c r="AE781" s="1256">
        <f t="shared" si="976"/>
        <v>0</v>
      </c>
      <c r="AF781" s="1256">
        <f t="shared" si="976"/>
        <v>0</v>
      </c>
      <c r="AG781" s="1254">
        <f t="shared" si="976"/>
        <v>0</v>
      </c>
      <c r="AH781" s="1257">
        <f t="shared" si="976"/>
        <v>0</v>
      </c>
      <c r="AI781" s="1257">
        <f t="shared" si="976"/>
        <v>0</v>
      </c>
      <c r="AJ781" s="1254">
        <f t="shared" si="976"/>
        <v>0</v>
      </c>
      <c r="AK781" s="1257">
        <f t="shared" si="976"/>
        <v>0</v>
      </c>
      <c r="AL781" s="1256">
        <f t="shared" si="976"/>
        <v>0</v>
      </c>
      <c r="AM781" s="1256">
        <f t="shared" si="976"/>
        <v>0</v>
      </c>
      <c r="AN781" s="1256">
        <f t="shared" si="976"/>
        <v>0</v>
      </c>
      <c r="AO781" s="1256">
        <f t="shared" si="976"/>
        <v>0</v>
      </c>
      <c r="AP781" s="1256">
        <f t="shared" si="976"/>
        <v>0</v>
      </c>
      <c r="AQ781" s="1256">
        <f t="shared" si="976"/>
        <v>0</v>
      </c>
      <c r="AR781" s="1256">
        <f t="shared" si="976"/>
        <v>0</v>
      </c>
      <c r="AS781" s="1256">
        <f t="shared" si="976"/>
        <v>0</v>
      </c>
      <c r="AT781" s="1256">
        <f t="shared" si="976"/>
        <v>0</v>
      </c>
      <c r="AU781" s="1256">
        <f t="shared" si="976"/>
        <v>0</v>
      </c>
      <c r="AV781" s="1256">
        <f t="shared" si="976"/>
        <v>0</v>
      </c>
      <c r="AW781" s="1256">
        <f t="shared" si="976"/>
        <v>0</v>
      </c>
      <c r="AX781" s="1256">
        <f t="shared" si="976"/>
        <v>0</v>
      </c>
      <c r="AY781" s="1256">
        <f t="shared" si="976"/>
        <v>0</v>
      </c>
      <c r="AZ781" s="1256">
        <f t="shared" si="976"/>
        <v>0</v>
      </c>
      <c r="BA781" s="1254">
        <f t="shared" si="976"/>
        <v>0</v>
      </c>
      <c r="BB781" s="1257">
        <f t="shared" si="976"/>
        <v>0</v>
      </c>
      <c r="BD781" s="1186">
        <f t="shared" si="901"/>
        <v>0</v>
      </c>
      <c r="BE781" s="1187">
        <f t="shared" si="904"/>
        <v>0</v>
      </c>
      <c r="BF781" s="1188">
        <f t="shared" si="908"/>
        <v>0</v>
      </c>
      <c r="BH781" s="1189"/>
      <c r="BI781" s="1190">
        <f t="shared" ref="BI781:BI844" si="977">AH781+AI781-AZ781-BB781</f>
        <v>0</v>
      </c>
      <c r="BJ781" s="1215"/>
    </row>
    <row r="782" spans="1:63" ht="13.35" hidden="1" customHeight="1" x14ac:dyDescent="0.2">
      <c r="A782" s="1165" t="str">
        <f t="shared" si="961"/>
        <v>Инструмент</v>
      </c>
      <c r="D782" s="2015" t="s">
        <v>1084</v>
      </c>
      <c r="E782" s="2016"/>
      <c r="F782" s="1247"/>
      <c r="G782" s="1248" t="s">
        <v>817</v>
      </c>
      <c r="H782" s="1278">
        <f t="shared" si="964"/>
        <v>0</v>
      </c>
      <c r="I782" s="1250"/>
      <c r="J782" s="1251"/>
      <c r="K782" s="2017">
        <f t="shared" si="965"/>
        <v>0</v>
      </c>
      <c r="L782" s="2018"/>
      <c r="M782" s="1252">
        <f t="shared" si="966"/>
        <v>0</v>
      </c>
      <c r="N782" s="1250">
        <f>SUMIF($B$759:$B$770,$D782,N759:N770)</f>
        <v>0</v>
      </c>
      <c r="O782" s="1253">
        <f t="shared" ref="O782:BB782" si="978">SUMIF($B$759:$B$770,$D782,O759:O770)</f>
        <v>0</v>
      </c>
      <c r="P782" s="1254">
        <f t="shared" si="978"/>
        <v>0</v>
      </c>
      <c r="Q782" s="1255">
        <f t="shared" si="978"/>
        <v>0</v>
      </c>
      <c r="R782" s="1256">
        <f t="shared" si="978"/>
        <v>0</v>
      </c>
      <c r="S782" s="1256">
        <f t="shared" si="978"/>
        <v>0</v>
      </c>
      <c r="T782" s="1256">
        <f t="shared" si="978"/>
        <v>0</v>
      </c>
      <c r="U782" s="1256">
        <f t="shared" si="978"/>
        <v>0</v>
      </c>
      <c r="V782" s="1256">
        <f t="shared" si="978"/>
        <v>0</v>
      </c>
      <c r="W782" s="1256">
        <f t="shared" si="978"/>
        <v>0</v>
      </c>
      <c r="X782" s="1256">
        <f t="shared" si="978"/>
        <v>0</v>
      </c>
      <c r="Y782" s="1256">
        <f t="shared" si="978"/>
        <v>0</v>
      </c>
      <c r="Z782" s="1256">
        <f t="shared" si="978"/>
        <v>0</v>
      </c>
      <c r="AA782" s="1256">
        <f t="shared" si="978"/>
        <v>0</v>
      </c>
      <c r="AB782" s="1256">
        <f t="shared" si="978"/>
        <v>0</v>
      </c>
      <c r="AC782" s="1256">
        <f t="shared" si="978"/>
        <v>0</v>
      </c>
      <c r="AD782" s="1256">
        <f t="shared" si="978"/>
        <v>0</v>
      </c>
      <c r="AE782" s="1256">
        <f t="shared" si="978"/>
        <v>0</v>
      </c>
      <c r="AF782" s="1256">
        <f t="shared" si="978"/>
        <v>0</v>
      </c>
      <c r="AG782" s="1254">
        <f t="shared" si="978"/>
        <v>0</v>
      </c>
      <c r="AH782" s="1257">
        <f t="shared" si="978"/>
        <v>0</v>
      </c>
      <c r="AI782" s="1257">
        <f t="shared" si="978"/>
        <v>0</v>
      </c>
      <c r="AJ782" s="1254">
        <f t="shared" si="978"/>
        <v>0</v>
      </c>
      <c r="AK782" s="1257">
        <f t="shared" si="978"/>
        <v>0</v>
      </c>
      <c r="AL782" s="1256">
        <f t="shared" si="978"/>
        <v>0</v>
      </c>
      <c r="AM782" s="1256">
        <f t="shared" si="978"/>
        <v>0</v>
      </c>
      <c r="AN782" s="1256">
        <f t="shared" si="978"/>
        <v>0</v>
      </c>
      <c r="AO782" s="1256">
        <f t="shared" si="978"/>
        <v>0</v>
      </c>
      <c r="AP782" s="1256">
        <f t="shared" si="978"/>
        <v>0</v>
      </c>
      <c r="AQ782" s="1256">
        <f t="shared" si="978"/>
        <v>0</v>
      </c>
      <c r="AR782" s="1256">
        <f t="shared" si="978"/>
        <v>0</v>
      </c>
      <c r="AS782" s="1256">
        <f t="shared" si="978"/>
        <v>0</v>
      </c>
      <c r="AT782" s="1256">
        <f t="shared" si="978"/>
        <v>0</v>
      </c>
      <c r="AU782" s="1256">
        <f t="shared" si="978"/>
        <v>0</v>
      </c>
      <c r="AV782" s="1256">
        <f t="shared" si="978"/>
        <v>0</v>
      </c>
      <c r="AW782" s="1256">
        <f t="shared" si="978"/>
        <v>0</v>
      </c>
      <c r="AX782" s="1256">
        <f t="shared" si="978"/>
        <v>0</v>
      </c>
      <c r="AY782" s="1256">
        <f t="shared" si="978"/>
        <v>0</v>
      </c>
      <c r="AZ782" s="1256">
        <f t="shared" si="978"/>
        <v>0</v>
      </c>
      <c r="BA782" s="1254">
        <f t="shared" si="978"/>
        <v>0</v>
      </c>
      <c r="BB782" s="1257">
        <f t="shared" si="978"/>
        <v>0</v>
      </c>
      <c r="BD782" s="1186">
        <f t="shared" si="901"/>
        <v>0</v>
      </c>
      <c r="BE782" s="1187">
        <f t="shared" si="904"/>
        <v>0</v>
      </c>
      <c r="BF782" s="1188">
        <f t="shared" si="908"/>
        <v>0</v>
      </c>
      <c r="BH782" s="1189"/>
      <c r="BI782" s="1190">
        <f t="shared" si="977"/>
        <v>0</v>
      </c>
      <c r="BJ782" s="1215"/>
    </row>
    <row r="783" spans="1:63" ht="13.35" hidden="1" customHeight="1" x14ac:dyDescent="0.2">
      <c r="A783" s="1165" t="str">
        <f t="shared" si="961"/>
        <v>Производственный инвентарь</v>
      </c>
      <c r="D783" s="2015" t="s">
        <v>1047</v>
      </c>
      <c r="E783" s="2016"/>
      <c r="F783" s="1247"/>
      <c r="G783" s="1248" t="s">
        <v>817</v>
      </c>
      <c r="H783" s="1278">
        <f t="shared" si="964"/>
        <v>10656.9</v>
      </c>
      <c r="I783" s="1250"/>
      <c r="J783" s="1251"/>
      <c r="K783" s="2017">
        <f t="shared" si="965"/>
        <v>0</v>
      </c>
      <c r="L783" s="2018"/>
      <c r="M783" s="1252">
        <f t="shared" si="966"/>
        <v>0</v>
      </c>
      <c r="N783" s="1250">
        <f>SUMIF($B$759:$B$770,$D783,N759:N770)</f>
        <v>0</v>
      </c>
      <c r="O783" s="1253">
        <f t="shared" ref="O783:BB783" si="979">SUMIF($B$759:$B$770,$D783,O759:O770)</f>
        <v>0</v>
      </c>
      <c r="P783" s="1254">
        <f t="shared" si="979"/>
        <v>0</v>
      </c>
      <c r="Q783" s="1255">
        <f t="shared" si="979"/>
        <v>0</v>
      </c>
      <c r="R783" s="1256">
        <f t="shared" si="979"/>
        <v>0</v>
      </c>
      <c r="S783" s="1256">
        <f t="shared" si="979"/>
        <v>0</v>
      </c>
      <c r="T783" s="1256">
        <f t="shared" si="979"/>
        <v>0</v>
      </c>
      <c r="U783" s="1256">
        <f t="shared" si="979"/>
        <v>0</v>
      </c>
      <c r="V783" s="1256">
        <f t="shared" si="979"/>
        <v>0</v>
      </c>
      <c r="W783" s="1256">
        <f t="shared" si="979"/>
        <v>0</v>
      </c>
      <c r="X783" s="1256">
        <f t="shared" si="979"/>
        <v>0</v>
      </c>
      <c r="Y783" s="1256">
        <f t="shared" si="979"/>
        <v>0</v>
      </c>
      <c r="Z783" s="1256">
        <f t="shared" si="979"/>
        <v>0</v>
      </c>
      <c r="AA783" s="1256">
        <f t="shared" si="979"/>
        <v>0</v>
      </c>
      <c r="AB783" s="1256">
        <f t="shared" si="979"/>
        <v>0</v>
      </c>
      <c r="AC783" s="1256">
        <f t="shared" si="979"/>
        <v>0</v>
      </c>
      <c r="AD783" s="1256">
        <f t="shared" si="979"/>
        <v>0</v>
      </c>
      <c r="AE783" s="1256">
        <f t="shared" si="979"/>
        <v>0</v>
      </c>
      <c r="AF783" s="1256">
        <f t="shared" si="979"/>
        <v>0</v>
      </c>
      <c r="AG783" s="1254">
        <f t="shared" si="979"/>
        <v>10656.9</v>
      </c>
      <c r="AH783" s="1257">
        <f t="shared" si="979"/>
        <v>0</v>
      </c>
      <c r="AI783" s="1257">
        <f t="shared" si="979"/>
        <v>0</v>
      </c>
      <c r="AJ783" s="1254">
        <f t="shared" si="979"/>
        <v>0</v>
      </c>
      <c r="AK783" s="1257">
        <f t="shared" si="979"/>
        <v>0</v>
      </c>
      <c r="AL783" s="1256">
        <f t="shared" si="979"/>
        <v>0</v>
      </c>
      <c r="AM783" s="1256">
        <f t="shared" si="979"/>
        <v>0</v>
      </c>
      <c r="AN783" s="1256">
        <f t="shared" si="979"/>
        <v>0</v>
      </c>
      <c r="AO783" s="1256">
        <f t="shared" si="979"/>
        <v>0</v>
      </c>
      <c r="AP783" s="1256">
        <f t="shared" si="979"/>
        <v>0</v>
      </c>
      <c r="AQ783" s="1256">
        <f t="shared" si="979"/>
        <v>0</v>
      </c>
      <c r="AR783" s="1256">
        <f t="shared" si="979"/>
        <v>0</v>
      </c>
      <c r="AS783" s="1256">
        <f t="shared" si="979"/>
        <v>0</v>
      </c>
      <c r="AT783" s="1256">
        <f t="shared" si="979"/>
        <v>0</v>
      </c>
      <c r="AU783" s="1256">
        <f t="shared" si="979"/>
        <v>0</v>
      </c>
      <c r="AV783" s="1256">
        <f t="shared" si="979"/>
        <v>0</v>
      </c>
      <c r="AW783" s="1256">
        <f t="shared" si="979"/>
        <v>0</v>
      </c>
      <c r="AX783" s="1256">
        <f t="shared" si="979"/>
        <v>0</v>
      </c>
      <c r="AY783" s="1256">
        <f t="shared" si="979"/>
        <v>0</v>
      </c>
      <c r="AZ783" s="1256">
        <f t="shared" si="979"/>
        <v>0</v>
      </c>
      <c r="BA783" s="1254">
        <f t="shared" si="979"/>
        <v>10656.9</v>
      </c>
      <c r="BB783" s="1257">
        <f t="shared" si="979"/>
        <v>0</v>
      </c>
      <c r="BD783" s="1186">
        <f t="shared" si="901"/>
        <v>0</v>
      </c>
      <c r="BE783" s="1187">
        <f t="shared" si="904"/>
        <v>0</v>
      </c>
      <c r="BF783" s="1188">
        <f t="shared" si="908"/>
        <v>0</v>
      </c>
      <c r="BH783" s="1189"/>
      <c r="BI783" s="1190">
        <f t="shared" si="977"/>
        <v>0</v>
      </c>
      <c r="BJ783" s="1215"/>
    </row>
    <row r="784" spans="1:63" ht="13.35" hidden="1" customHeight="1" thickBot="1" x14ac:dyDescent="0.25">
      <c r="A784" s="1165" t="str">
        <f t="shared" si="961"/>
        <v>Прочие основные производственные фонды</v>
      </c>
      <c r="D784" s="2022" t="s">
        <v>1078</v>
      </c>
      <c r="E784" s="2023"/>
      <c r="F784" s="1258"/>
      <c r="G784" s="1248" t="s">
        <v>817</v>
      </c>
      <c r="H784" s="1278">
        <f>SUMIF($B$759:$B$770,$D784,$H$759:$H$770)</f>
        <v>0</v>
      </c>
      <c r="I784" s="1261"/>
      <c r="J784" s="1262"/>
      <c r="K784" s="2024">
        <f t="shared" si="965"/>
        <v>0</v>
      </c>
      <c r="L784" s="2025"/>
      <c r="M784" s="1371">
        <f t="shared" si="966"/>
        <v>0</v>
      </c>
      <c r="N784" s="1261">
        <f>SUMIF($B$759:$B$770,$D784,N759:N770)</f>
        <v>0</v>
      </c>
      <c r="O784" s="1263">
        <f t="shared" ref="O784:BB784" si="980">SUMIF($B$759:$B$770,$D784,O759:O770)</f>
        <v>0</v>
      </c>
      <c r="P784" s="1264">
        <f t="shared" si="980"/>
        <v>0</v>
      </c>
      <c r="Q784" s="1265">
        <f t="shared" si="980"/>
        <v>0</v>
      </c>
      <c r="R784" s="1266">
        <f t="shared" si="980"/>
        <v>0</v>
      </c>
      <c r="S784" s="1266">
        <f t="shared" si="980"/>
        <v>0</v>
      </c>
      <c r="T784" s="1266">
        <f t="shared" si="980"/>
        <v>0</v>
      </c>
      <c r="U784" s="1266">
        <f t="shared" si="980"/>
        <v>0</v>
      </c>
      <c r="V784" s="1266">
        <f t="shared" si="980"/>
        <v>0</v>
      </c>
      <c r="W784" s="1266">
        <f t="shared" si="980"/>
        <v>0</v>
      </c>
      <c r="X784" s="1266">
        <f t="shared" si="980"/>
        <v>0</v>
      </c>
      <c r="Y784" s="1266">
        <f t="shared" si="980"/>
        <v>0</v>
      </c>
      <c r="Z784" s="1266">
        <f t="shared" si="980"/>
        <v>0</v>
      </c>
      <c r="AA784" s="1266">
        <f t="shared" si="980"/>
        <v>0</v>
      </c>
      <c r="AB784" s="1266">
        <f t="shared" si="980"/>
        <v>0</v>
      </c>
      <c r="AC784" s="1266">
        <f t="shared" si="980"/>
        <v>0</v>
      </c>
      <c r="AD784" s="1266">
        <f t="shared" si="980"/>
        <v>0</v>
      </c>
      <c r="AE784" s="1266">
        <f t="shared" si="980"/>
        <v>0</v>
      </c>
      <c r="AF784" s="1266">
        <f t="shared" si="980"/>
        <v>0</v>
      </c>
      <c r="AG784" s="1264">
        <f t="shared" si="980"/>
        <v>0</v>
      </c>
      <c r="AH784" s="1267">
        <f t="shared" si="980"/>
        <v>0</v>
      </c>
      <c r="AI784" s="1267">
        <f t="shared" si="980"/>
        <v>0</v>
      </c>
      <c r="AJ784" s="1264">
        <f t="shared" si="980"/>
        <v>0</v>
      </c>
      <c r="AK784" s="1267">
        <f t="shared" si="980"/>
        <v>0</v>
      </c>
      <c r="AL784" s="1266">
        <f t="shared" si="980"/>
        <v>0</v>
      </c>
      <c r="AM784" s="1266">
        <f t="shared" si="980"/>
        <v>0</v>
      </c>
      <c r="AN784" s="1266">
        <f t="shared" si="980"/>
        <v>0</v>
      </c>
      <c r="AO784" s="1266">
        <f t="shared" si="980"/>
        <v>0</v>
      </c>
      <c r="AP784" s="1266">
        <f t="shared" si="980"/>
        <v>0</v>
      </c>
      <c r="AQ784" s="1266">
        <f t="shared" si="980"/>
        <v>0</v>
      </c>
      <c r="AR784" s="1266">
        <f t="shared" si="980"/>
        <v>0</v>
      </c>
      <c r="AS784" s="1266">
        <f t="shared" si="980"/>
        <v>0</v>
      </c>
      <c r="AT784" s="1266">
        <f t="shared" si="980"/>
        <v>0</v>
      </c>
      <c r="AU784" s="1266">
        <f t="shared" si="980"/>
        <v>0</v>
      </c>
      <c r="AV784" s="1266">
        <f t="shared" si="980"/>
        <v>0</v>
      </c>
      <c r="AW784" s="1266">
        <f t="shared" si="980"/>
        <v>0</v>
      </c>
      <c r="AX784" s="1266">
        <f t="shared" si="980"/>
        <v>0</v>
      </c>
      <c r="AY784" s="1266">
        <f t="shared" si="980"/>
        <v>0</v>
      </c>
      <c r="AZ784" s="1266">
        <f t="shared" si="980"/>
        <v>0</v>
      </c>
      <c r="BA784" s="1264">
        <f t="shared" si="980"/>
        <v>0</v>
      </c>
      <c r="BB784" s="1267">
        <f t="shared" si="980"/>
        <v>0</v>
      </c>
      <c r="BD784" s="1186">
        <f t="shared" si="901"/>
        <v>0</v>
      </c>
      <c r="BE784" s="1187">
        <f t="shared" si="904"/>
        <v>0</v>
      </c>
      <c r="BF784" s="1188">
        <f t="shared" si="908"/>
        <v>0</v>
      </c>
      <c r="BH784" s="1189"/>
      <c r="BI784" s="1190">
        <f t="shared" si="977"/>
        <v>0</v>
      </c>
      <c r="BJ784" s="1215"/>
    </row>
    <row r="785" spans="1:62" ht="13.35" hidden="1" customHeight="1" thickBot="1" x14ac:dyDescent="0.25">
      <c r="A785" s="1165" t="str">
        <f t="shared" si="961"/>
        <v>Производство</v>
      </c>
      <c r="D785" s="2071" t="s">
        <v>1153</v>
      </c>
      <c r="E785" s="2072"/>
      <c r="F785" s="2072"/>
      <c r="G785" s="2072"/>
      <c r="H785" s="2072"/>
      <c r="I785" s="1328"/>
      <c r="J785" s="1329"/>
      <c r="K785" s="2073">
        <f>SUM(K786:L798)</f>
        <v>350624.66</v>
      </c>
      <c r="L785" s="2074"/>
      <c r="M785" s="1330">
        <f>SUM(M786:M798)</f>
        <v>0</v>
      </c>
      <c r="N785" s="1328">
        <f t="shared" ref="N785:AG785" si="981">SUM(N786:N798)</f>
        <v>29218.74</v>
      </c>
      <c r="O785" s="1331">
        <f t="shared" si="981"/>
        <v>0</v>
      </c>
      <c r="P785" s="1332">
        <f t="shared" si="981"/>
        <v>0</v>
      </c>
      <c r="Q785" s="1333">
        <f t="shared" si="981"/>
        <v>2558474.5762711866</v>
      </c>
      <c r="R785" s="1334">
        <f t="shared" si="981"/>
        <v>9739.58</v>
      </c>
      <c r="S785" s="1334">
        <f t="shared" si="981"/>
        <v>9739.58</v>
      </c>
      <c r="T785" s="1334">
        <f t="shared" si="981"/>
        <v>9739.58</v>
      </c>
      <c r="U785" s="1334">
        <f t="shared" si="981"/>
        <v>9739.58</v>
      </c>
      <c r="V785" s="1334">
        <f t="shared" si="981"/>
        <v>9739.58</v>
      </c>
      <c r="W785" s="1334">
        <f t="shared" si="981"/>
        <v>9739.58</v>
      </c>
      <c r="X785" s="1334">
        <f t="shared" si="981"/>
        <v>58437.48</v>
      </c>
      <c r="Y785" s="1334">
        <f t="shared" si="981"/>
        <v>9739.58</v>
      </c>
      <c r="Z785" s="1334">
        <f t="shared" si="981"/>
        <v>9739.58</v>
      </c>
      <c r="AA785" s="1334">
        <f t="shared" si="981"/>
        <v>9739.58</v>
      </c>
      <c r="AB785" s="1334">
        <f t="shared" si="981"/>
        <v>9739.58</v>
      </c>
      <c r="AC785" s="1334">
        <f t="shared" si="981"/>
        <v>9739.58</v>
      </c>
      <c r="AD785" s="1334">
        <f t="shared" si="981"/>
        <v>9739.58</v>
      </c>
      <c r="AE785" s="1334">
        <f t="shared" si="981"/>
        <v>58437.48</v>
      </c>
      <c r="AF785" s="1334">
        <f t="shared" si="981"/>
        <v>116874.96</v>
      </c>
      <c r="AG785" s="1335">
        <f t="shared" si="981"/>
        <v>3042013.65</v>
      </c>
      <c r="AH785" s="1334">
        <f t="shared" ref="AH785:BB785" si="982">SUM(AH786:AH788,AH790:AH798)</f>
        <v>2792224.2762711868</v>
      </c>
      <c r="AI785" s="1334">
        <f t="shared" si="982"/>
        <v>0</v>
      </c>
      <c r="AJ785" s="1335">
        <f t="shared" si="982"/>
        <v>0</v>
      </c>
      <c r="AK785" s="1336">
        <f t="shared" si="982"/>
        <v>0</v>
      </c>
      <c r="AL785" s="1334">
        <f t="shared" si="982"/>
        <v>52380.82293785311</v>
      </c>
      <c r="AM785" s="1334">
        <f t="shared" si="982"/>
        <v>52380.82293785311</v>
      </c>
      <c r="AN785" s="1334">
        <f t="shared" si="982"/>
        <v>52380.82293785311</v>
      </c>
      <c r="AO785" s="1334">
        <f t="shared" si="982"/>
        <v>52380.82293785311</v>
      </c>
      <c r="AP785" s="1334">
        <f t="shared" si="982"/>
        <v>52380.82293785311</v>
      </c>
      <c r="AQ785" s="1334">
        <f t="shared" si="982"/>
        <v>52380.82293785311</v>
      </c>
      <c r="AR785" s="1334">
        <f t="shared" si="982"/>
        <v>314284.9376271186</v>
      </c>
      <c r="AS785" s="1334">
        <f t="shared" si="982"/>
        <v>52380.82293785311</v>
      </c>
      <c r="AT785" s="1334">
        <f t="shared" si="982"/>
        <v>52380.82293785311</v>
      </c>
      <c r="AU785" s="1334">
        <f t="shared" si="982"/>
        <v>52380.82293785311</v>
      </c>
      <c r="AV785" s="1334">
        <f t="shared" si="982"/>
        <v>52380.82293785311</v>
      </c>
      <c r="AW785" s="1334">
        <f t="shared" si="982"/>
        <v>52380.82293785311</v>
      </c>
      <c r="AX785" s="1334">
        <f t="shared" si="982"/>
        <v>52380.82293785311</v>
      </c>
      <c r="AY785" s="1334">
        <f t="shared" si="982"/>
        <v>314284.9376271186</v>
      </c>
      <c r="AZ785" s="1334">
        <f t="shared" si="982"/>
        <v>628569.87525423721</v>
      </c>
      <c r="BA785" s="1335">
        <f t="shared" si="982"/>
        <v>3042013.65</v>
      </c>
      <c r="BB785" s="1337">
        <f t="shared" si="982"/>
        <v>2163654.4010169492</v>
      </c>
      <c r="BD785" s="1186">
        <f t="shared" si="901"/>
        <v>0</v>
      </c>
      <c r="BE785" s="1187">
        <f t="shared" si="904"/>
        <v>321405.91999999993</v>
      </c>
      <c r="BF785" s="1188">
        <f t="shared" si="908"/>
        <v>0</v>
      </c>
      <c r="BH785" s="1189"/>
      <c r="BI785" s="1190">
        <f t="shared" si="977"/>
        <v>0</v>
      </c>
      <c r="BJ785" s="1215"/>
    </row>
    <row r="786" spans="1:62" ht="13.35" hidden="1" customHeight="1" x14ac:dyDescent="0.2">
      <c r="A786" s="1165" t="str">
        <f t="shared" si="961"/>
        <v>Здания</v>
      </c>
      <c r="D786" s="2015" t="s">
        <v>970</v>
      </c>
      <c r="E786" s="2016"/>
      <c r="F786" s="1247"/>
      <c r="G786" s="1248" t="s">
        <v>817</v>
      </c>
      <c r="H786" s="1278">
        <f>SUMIFS($H$759:$H$770,$B$759:$B$770,$D786,$C$759:$C$770,$D$785)</f>
        <v>0</v>
      </c>
      <c r="I786" s="1250"/>
      <c r="J786" s="1251"/>
      <c r="K786" s="2017">
        <f>SUMIFS($K$759:$K$770,$B$759:$B$770,$D786,$C$759:$C$770,$D$785)</f>
        <v>0</v>
      </c>
      <c r="L786" s="2018"/>
      <c r="M786" s="1252">
        <f t="shared" ref="M786:BB786" si="983">SUMIFS(M759:M770,$B$759:$B$770,$D786,$C$759:$C$770,$D$785)</f>
        <v>0</v>
      </c>
      <c r="N786" s="1250">
        <f t="shared" si="983"/>
        <v>0</v>
      </c>
      <c r="O786" s="1253">
        <f t="shared" si="983"/>
        <v>0</v>
      </c>
      <c r="P786" s="1254">
        <f t="shared" si="983"/>
        <v>0</v>
      </c>
      <c r="Q786" s="1255">
        <f t="shared" si="983"/>
        <v>0</v>
      </c>
      <c r="R786" s="1256">
        <f t="shared" si="983"/>
        <v>0</v>
      </c>
      <c r="S786" s="1256">
        <f t="shared" si="983"/>
        <v>0</v>
      </c>
      <c r="T786" s="1256">
        <f t="shared" si="983"/>
        <v>0</v>
      </c>
      <c r="U786" s="1256">
        <f t="shared" si="983"/>
        <v>0</v>
      </c>
      <c r="V786" s="1256">
        <f t="shared" si="983"/>
        <v>0</v>
      </c>
      <c r="W786" s="1256">
        <f t="shared" si="983"/>
        <v>0</v>
      </c>
      <c r="X786" s="1256">
        <f t="shared" si="983"/>
        <v>0</v>
      </c>
      <c r="Y786" s="1256">
        <f t="shared" si="983"/>
        <v>0</v>
      </c>
      <c r="Z786" s="1256">
        <f t="shared" si="983"/>
        <v>0</v>
      </c>
      <c r="AA786" s="1256">
        <f t="shared" si="983"/>
        <v>0</v>
      </c>
      <c r="AB786" s="1256">
        <f t="shared" si="983"/>
        <v>0</v>
      </c>
      <c r="AC786" s="1256">
        <f t="shared" si="983"/>
        <v>0</v>
      </c>
      <c r="AD786" s="1256">
        <f t="shared" si="983"/>
        <v>0</v>
      </c>
      <c r="AE786" s="1256">
        <f t="shared" si="983"/>
        <v>0</v>
      </c>
      <c r="AF786" s="1256">
        <f t="shared" si="983"/>
        <v>0</v>
      </c>
      <c r="AG786" s="1254">
        <f t="shared" si="983"/>
        <v>0</v>
      </c>
      <c r="AH786" s="1257">
        <f t="shared" si="983"/>
        <v>0</v>
      </c>
      <c r="AI786" s="1257">
        <f t="shared" si="983"/>
        <v>0</v>
      </c>
      <c r="AJ786" s="1254">
        <f t="shared" si="983"/>
        <v>0</v>
      </c>
      <c r="AK786" s="1257">
        <f t="shared" si="983"/>
        <v>0</v>
      </c>
      <c r="AL786" s="1256">
        <f t="shared" si="983"/>
        <v>0</v>
      </c>
      <c r="AM786" s="1256">
        <f t="shared" si="983"/>
        <v>0</v>
      </c>
      <c r="AN786" s="1256">
        <f t="shared" si="983"/>
        <v>0</v>
      </c>
      <c r="AO786" s="1256">
        <f t="shared" si="983"/>
        <v>0</v>
      </c>
      <c r="AP786" s="1256">
        <f t="shared" si="983"/>
        <v>0</v>
      </c>
      <c r="AQ786" s="1256">
        <f t="shared" si="983"/>
        <v>0</v>
      </c>
      <c r="AR786" s="1256">
        <f t="shared" si="983"/>
        <v>0</v>
      </c>
      <c r="AS786" s="1256">
        <f t="shared" si="983"/>
        <v>0</v>
      </c>
      <c r="AT786" s="1256">
        <f t="shared" si="983"/>
        <v>0</v>
      </c>
      <c r="AU786" s="1256">
        <f t="shared" si="983"/>
        <v>0</v>
      </c>
      <c r="AV786" s="1256">
        <f t="shared" si="983"/>
        <v>0</v>
      </c>
      <c r="AW786" s="1256">
        <f t="shared" si="983"/>
        <v>0</v>
      </c>
      <c r="AX786" s="1256">
        <f t="shared" si="983"/>
        <v>0</v>
      </c>
      <c r="AY786" s="1256">
        <f t="shared" si="983"/>
        <v>0</v>
      </c>
      <c r="AZ786" s="1256">
        <f t="shared" si="983"/>
        <v>0</v>
      </c>
      <c r="BA786" s="1254">
        <f t="shared" si="983"/>
        <v>0</v>
      </c>
      <c r="BB786" s="1257">
        <f t="shared" si="983"/>
        <v>0</v>
      </c>
      <c r="BD786" s="1186">
        <f t="shared" si="901"/>
        <v>0</v>
      </c>
      <c r="BE786" s="1187">
        <f t="shared" si="904"/>
        <v>0</v>
      </c>
      <c r="BF786" s="1188">
        <f t="shared" si="908"/>
        <v>0</v>
      </c>
      <c r="BH786" s="1189"/>
      <c r="BI786" s="1190">
        <f t="shared" si="977"/>
        <v>0</v>
      </c>
      <c r="BJ786" s="1215"/>
    </row>
    <row r="787" spans="1:62" ht="13.35" hidden="1" customHeight="1" x14ac:dyDescent="0.2">
      <c r="A787" s="1165" t="str">
        <f t="shared" si="961"/>
        <v>Сооружения</v>
      </c>
      <c r="D787" s="2015" t="s">
        <v>1081</v>
      </c>
      <c r="E787" s="2016"/>
      <c r="F787" s="1247"/>
      <c r="G787" s="1248" t="s">
        <v>817</v>
      </c>
      <c r="H787" s="1278">
        <f>SUMIFS($H$759:$H$770,$B$759:$B$770,$D787,$C$759:$C$770,$D$785)</f>
        <v>0</v>
      </c>
      <c r="I787" s="1250"/>
      <c r="J787" s="1251"/>
      <c r="K787" s="2017">
        <f>SUMIFS($K$759:$K$770,$B$759:$B$770,$D787,$C$759:$C$770,$D$785)</f>
        <v>0</v>
      </c>
      <c r="L787" s="2018"/>
      <c r="M787" s="1252">
        <f t="shared" ref="M787:BB787" si="984">SUMIFS(M759:M770,$B$759:$B$770,$D787,$C$759:$C$770,$D$785)</f>
        <v>0</v>
      </c>
      <c r="N787" s="1250">
        <f t="shared" si="984"/>
        <v>0</v>
      </c>
      <c r="O787" s="1253">
        <f t="shared" si="984"/>
        <v>0</v>
      </c>
      <c r="P787" s="1254">
        <f t="shared" si="984"/>
        <v>0</v>
      </c>
      <c r="Q787" s="1255">
        <f t="shared" si="984"/>
        <v>0</v>
      </c>
      <c r="R787" s="1256">
        <f t="shared" si="984"/>
        <v>0</v>
      </c>
      <c r="S787" s="1256">
        <f t="shared" si="984"/>
        <v>0</v>
      </c>
      <c r="T787" s="1256">
        <f t="shared" si="984"/>
        <v>0</v>
      </c>
      <c r="U787" s="1256">
        <f t="shared" si="984"/>
        <v>0</v>
      </c>
      <c r="V787" s="1256">
        <f t="shared" si="984"/>
        <v>0</v>
      </c>
      <c r="W787" s="1256">
        <f t="shared" si="984"/>
        <v>0</v>
      </c>
      <c r="X787" s="1256">
        <f t="shared" si="984"/>
        <v>0</v>
      </c>
      <c r="Y787" s="1256">
        <f t="shared" si="984"/>
        <v>0</v>
      </c>
      <c r="Z787" s="1256">
        <f t="shared" si="984"/>
        <v>0</v>
      </c>
      <c r="AA787" s="1256">
        <f t="shared" si="984"/>
        <v>0</v>
      </c>
      <c r="AB787" s="1256">
        <f t="shared" si="984"/>
        <v>0</v>
      </c>
      <c r="AC787" s="1256">
        <f t="shared" si="984"/>
        <v>0</v>
      </c>
      <c r="AD787" s="1256">
        <f t="shared" si="984"/>
        <v>0</v>
      </c>
      <c r="AE787" s="1256">
        <f t="shared" si="984"/>
        <v>0</v>
      </c>
      <c r="AF787" s="1256">
        <f t="shared" si="984"/>
        <v>0</v>
      </c>
      <c r="AG787" s="1254">
        <f t="shared" si="984"/>
        <v>0</v>
      </c>
      <c r="AH787" s="1257">
        <f t="shared" si="984"/>
        <v>0</v>
      </c>
      <c r="AI787" s="1257">
        <f t="shared" si="984"/>
        <v>0</v>
      </c>
      <c r="AJ787" s="1254">
        <f t="shared" si="984"/>
        <v>0</v>
      </c>
      <c r="AK787" s="1257">
        <f t="shared" si="984"/>
        <v>0</v>
      </c>
      <c r="AL787" s="1256">
        <f t="shared" si="984"/>
        <v>0</v>
      </c>
      <c r="AM787" s="1256">
        <f t="shared" si="984"/>
        <v>0</v>
      </c>
      <c r="AN787" s="1256">
        <f t="shared" si="984"/>
        <v>0</v>
      </c>
      <c r="AO787" s="1256">
        <f t="shared" si="984"/>
        <v>0</v>
      </c>
      <c r="AP787" s="1256">
        <f t="shared" si="984"/>
        <v>0</v>
      </c>
      <c r="AQ787" s="1256">
        <f t="shared" si="984"/>
        <v>0</v>
      </c>
      <c r="AR787" s="1256">
        <f t="shared" si="984"/>
        <v>0</v>
      </c>
      <c r="AS787" s="1256">
        <f t="shared" si="984"/>
        <v>0</v>
      </c>
      <c r="AT787" s="1256">
        <f t="shared" si="984"/>
        <v>0</v>
      </c>
      <c r="AU787" s="1256">
        <f t="shared" si="984"/>
        <v>0</v>
      </c>
      <c r="AV787" s="1256">
        <f t="shared" si="984"/>
        <v>0</v>
      </c>
      <c r="AW787" s="1256">
        <f t="shared" si="984"/>
        <v>0</v>
      </c>
      <c r="AX787" s="1256">
        <f t="shared" si="984"/>
        <v>0</v>
      </c>
      <c r="AY787" s="1256">
        <f t="shared" si="984"/>
        <v>0</v>
      </c>
      <c r="AZ787" s="1256">
        <f t="shared" si="984"/>
        <v>0</v>
      </c>
      <c r="BA787" s="1254">
        <f t="shared" si="984"/>
        <v>0</v>
      </c>
      <c r="BB787" s="1257">
        <f t="shared" si="984"/>
        <v>0</v>
      </c>
      <c r="BD787" s="1186">
        <f t="shared" si="901"/>
        <v>0</v>
      </c>
      <c r="BE787" s="1187">
        <f t="shared" si="904"/>
        <v>0</v>
      </c>
      <c r="BF787" s="1188">
        <f t="shared" si="908"/>
        <v>0</v>
      </c>
      <c r="BH787" s="1189"/>
      <c r="BI787" s="1190">
        <f t="shared" si="977"/>
        <v>0</v>
      </c>
      <c r="BJ787" s="1215"/>
    </row>
    <row r="788" spans="1:62" ht="13.35" hidden="1" customHeight="1" x14ac:dyDescent="0.2">
      <c r="A788" s="1165" t="str">
        <f t="shared" si="961"/>
        <v>Передаточные устройства</v>
      </c>
      <c r="D788" s="2015" t="s">
        <v>1082</v>
      </c>
      <c r="E788" s="2016"/>
      <c r="F788" s="1247"/>
      <c r="G788" s="1248" t="s">
        <v>817</v>
      </c>
      <c r="H788" s="1278">
        <f>SUMIFS($H$759:$H$770,$B$759:$B$770,$D788,$C$759:$C$770,$D$785)</f>
        <v>0</v>
      </c>
      <c r="I788" s="1250"/>
      <c r="J788" s="1251"/>
      <c r="K788" s="2017">
        <f>SUMIFS($K$759:$K$770,$B$759:$B$770,$D788,$C$759:$C$770,$D$785)</f>
        <v>0</v>
      </c>
      <c r="L788" s="2018"/>
      <c r="M788" s="1252">
        <f t="shared" ref="M788:BB788" si="985">SUMIFS(M759:M770,$B$759:$B$770,$D788,$C$759:$C$770,$D$785)</f>
        <v>0</v>
      </c>
      <c r="N788" s="1250">
        <f t="shared" si="985"/>
        <v>0</v>
      </c>
      <c r="O788" s="1253">
        <f t="shared" si="985"/>
        <v>0</v>
      </c>
      <c r="P788" s="1254">
        <f t="shared" si="985"/>
        <v>0</v>
      </c>
      <c r="Q788" s="1255">
        <f t="shared" si="985"/>
        <v>0</v>
      </c>
      <c r="R788" s="1256">
        <f t="shared" si="985"/>
        <v>0</v>
      </c>
      <c r="S788" s="1256">
        <f t="shared" si="985"/>
        <v>0</v>
      </c>
      <c r="T788" s="1256">
        <f t="shared" si="985"/>
        <v>0</v>
      </c>
      <c r="U788" s="1256">
        <f t="shared" si="985"/>
        <v>0</v>
      </c>
      <c r="V788" s="1256">
        <f t="shared" si="985"/>
        <v>0</v>
      </c>
      <c r="W788" s="1256">
        <f t="shared" si="985"/>
        <v>0</v>
      </c>
      <c r="X788" s="1256">
        <f t="shared" si="985"/>
        <v>0</v>
      </c>
      <c r="Y788" s="1256">
        <f t="shared" si="985"/>
        <v>0</v>
      </c>
      <c r="Z788" s="1256">
        <f t="shared" si="985"/>
        <v>0</v>
      </c>
      <c r="AA788" s="1256">
        <f t="shared" si="985"/>
        <v>0</v>
      </c>
      <c r="AB788" s="1256">
        <f t="shared" si="985"/>
        <v>0</v>
      </c>
      <c r="AC788" s="1256">
        <f t="shared" si="985"/>
        <v>0</v>
      </c>
      <c r="AD788" s="1256">
        <f t="shared" si="985"/>
        <v>0</v>
      </c>
      <c r="AE788" s="1256">
        <f t="shared" si="985"/>
        <v>0</v>
      </c>
      <c r="AF788" s="1256">
        <f t="shared" si="985"/>
        <v>0</v>
      </c>
      <c r="AG788" s="1254">
        <f t="shared" si="985"/>
        <v>0</v>
      </c>
      <c r="AH788" s="1257">
        <f t="shared" si="985"/>
        <v>0</v>
      </c>
      <c r="AI788" s="1257">
        <f t="shared" si="985"/>
        <v>0</v>
      </c>
      <c r="AJ788" s="1254">
        <f t="shared" si="985"/>
        <v>0</v>
      </c>
      <c r="AK788" s="1257">
        <f t="shared" si="985"/>
        <v>0</v>
      </c>
      <c r="AL788" s="1256">
        <f t="shared" si="985"/>
        <v>0</v>
      </c>
      <c r="AM788" s="1256">
        <f t="shared" si="985"/>
        <v>0</v>
      </c>
      <c r="AN788" s="1256">
        <f t="shared" si="985"/>
        <v>0</v>
      </c>
      <c r="AO788" s="1256">
        <f t="shared" si="985"/>
        <v>0</v>
      </c>
      <c r="AP788" s="1256">
        <f t="shared" si="985"/>
        <v>0</v>
      </c>
      <c r="AQ788" s="1256">
        <f t="shared" si="985"/>
        <v>0</v>
      </c>
      <c r="AR788" s="1256">
        <f t="shared" si="985"/>
        <v>0</v>
      </c>
      <c r="AS788" s="1256">
        <f t="shared" si="985"/>
        <v>0</v>
      </c>
      <c r="AT788" s="1256">
        <f t="shared" si="985"/>
        <v>0</v>
      </c>
      <c r="AU788" s="1256">
        <f t="shared" si="985"/>
        <v>0</v>
      </c>
      <c r="AV788" s="1256">
        <f t="shared" si="985"/>
        <v>0</v>
      </c>
      <c r="AW788" s="1256">
        <f t="shared" si="985"/>
        <v>0</v>
      </c>
      <c r="AX788" s="1256">
        <f t="shared" si="985"/>
        <v>0</v>
      </c>
      <c r="AY788" s="1256">
        <f t="shared" si="985"/>
        <v>0</v>
      </c>
      <c r="AZ788" s="1256">
        <f t="shared" si="985"/>
        <v>0</v>
      </c>
      <c r="BA788" s="1254">
        <f t="shared" si="985"/>
        <v>0</v>
      </c>
      <c r="BB788" s="1257">
        <f t="shared" si="985"/>
        <v>0</v>
      </c>
      <c r="BD788" s="1186">
        <f t="shared" si="901"/>
        <v>0</v>
      </c>
      <c r="BE788" s="1187">
        <f t="shared" si="904"/>
        <v>0</v>
      </c>
      <c r="BF788" s="1188">
        <f t="shared" si="908"/>
        <v>0</v>
      </c>
      <c r="BH788" s="1189"/>
      <c r="BI788" s="1190">
        <f t="shared" si="977"/>
        <v>0</v>
      </c>
      <c r="BJ788" s="1215"/>
    </row>
    <row r="789" spans="1:62" ht="13.35" hidden="1" customHeight="1" x14ac:dyDescent="0.2">
      <c r="A789" s="1165" t="str">
        <f t="shared" si="961"/>
        <v>Машины и оборудование в т.ч.</v>
      </c>
      <c r="D789" s="2015" t="s">
        <v>1083</v>
      </c>
      <c r="E789" s="2016"/>
      <c r="F789" s="1247"/>
      <c r="G789" s="1248" t="s">
        <v>817</v>
      </c>
      <c r="H789" s="1278">
        <f>SUM(H790:H794)</f>
        <v>5407269.1362711862</v>
      </c>
      <c r="I789" s="1250"/>
      <c r="J789" s="1251"/>
      <c r="K789" s="2017">
        <f>SUMIF($B$11:$B$80,$D789,$K$11:$L$80)</f>
        <v>0</v>
      </c>
      <c r="L789" s="2018"/>
      <c r="M789" s="1252">
        <f>SUMIF($B$11:$B$80,$D789,$M$11:$M$80)</f>
        <v>0</v>
      </c>
      <c r="N789" s="1250">
        <f>SUMIF($B$11:$B$80,$D789,$N$11:$N$80)</f>
        <v>0</v>
      </c>
      <c r="O789" s="1253">
        <f>SUMIF($B$11:$B$80,$D789,$O$11:$O$80)</f>
        <v>0</v>
      </c>
      <c r="P789" s="1254"/>
      <c r="Q789" s="1255">
        <f>SUMIF($B$11:$B$80,$D789,$Q$11:$Q$80)</f>
        <v>0</v>
      </c>
      <c r="R789" s="1256">
        <f>SUMIF($B$11:$B$80,$D789,$R$11:$R$80)</f>
        <v>0</v>
      </c>
      <c r="S789" s="1256">
        <f t="shared" ref="S789:AG789" si="986">SUMIF($B$11:$B$80,$D789,S716:S785)</f>
        <v>0</v>
      </c>
      <c r="T789" s="1256">
        <f t="shared" si="986"/>
        <v>0</v>
      </c>
      <c r="U789" s="1256">
        <f t="shared" si="986"/>
        <v>0</v>
      </c>
      <c r="V789" s="1256">
        <f t="shared" si="986"/>
        <v>0</v>
      </c>
      <c r="W789" s="1256">
        <f t="shared" si="986"/>
        <v>0</v>
      </c>
      <c r="X789" s="1256">
        <f t="shared" si="986"/>
        <v>0</v>
      </c>
      <c r="Y789" s="1256">
        <f t="shared" si="986"/>
        <v>0</v>
      </c>
      <c r="Z789" s="1256">
        <f t="shared" si="986"/>
        <v>0</v>
      </c>
      <c r="AA789" s="1256">
        <f t="shared" si="986"/>
        <v>0</v>
      </c>
      <c r="AB789" s="1256">
        <f t="shared" si="986"/>
        <v>0</v>
      </c>
      <c r="AC789" s="1256">
        <f t="shared" si="986"/>
        <v>0</v>
      </c>
      <c r="AD789" s="1256">
        <f t="shared" si="986"/>
        <v>0</v>
      </c>
      <c r="AE789" s="1256">
        <f t="shared" si="986"/>
        <v>0</v>
      </c>
      <c r="AF789" s="1256">
        <f t="shared" si="986"/>
        <v>0</v>
      </c>
      <c r="AG789" s="1254">
        <f t="shared" si="986"/>
        <v>0</v>
      </c>
      <c r="AH789" s="1257">
        <f t="shared" ref="AH789:BB789" si="987">SUM(AH790:AH794)</f>
        <v>2792224.2762711868</v>
      </c>
      <c r="AI789" s="1257">
        <f t="shared" si="987"/>
        <v>0</v>
      </c>
      <c r="AJ789" s="1254">
        <f t="shared" si="987"/>
        <v>0</v>
      </c>
      <c r="AK789" s="1257">
        <f t="shared" si="987"/>
        <v>0</v>
      </c>
      <c r="AL789" s="1256">
        <f t="shared" si="987"/>
        <v>52380.82293785311</v>
      </c>
      <c r="AM789" s="1256">
        <f t="shared" si="987"/>
        <v>52380.82293785311</v>
      </c>
      <c r="AN789" s="1256">
        <f t="shared" si="987"/>
        <v>52380.82293785311</v>
      </c>
      <c r="AO789" s="1256">
        <f t="shared" si="987"/>
        <v>52380.82293785311</v>
      </c>
      <c r="AP789" s="1256">
        <f t="shared" si="987"/>
        <v>52380.82293785311</v>
      </c>
      <c r="AQ789" s="1256">
        <f t="shared" si="987"/>
        <v>52380.82293785311</v>
      </c>
      <c r="AR789" s="1256">
        <f t="shared" si="987"/>
        <v>314284.9376271186</v>
      </c>
      <c r="AS789" s="1256">
        <f t="shared" si="987"/>
        <v>52380.82293785311</v>
      </c>
      <c r="AT789" s="1256">
        <f t="shared" si="987"/>
        <v>52380.82293785311</v>
      </c>
      <c r="AU789" s="1256">
        <f t="shared" si="987"/>
        <v>52380.82293785311</v>
      </c>
      <c r="AV789" s="1256">
        <f t="shared" si="987"/>
        <v>52380.82293785311</v>
      </c>
      <c r="AW789" s="1256">
        <f t="shared" si="987"/>
        <v>52380.82293785311</v>
      </c>
      <c r="AX789" s="1256">
        <f t="shared" si="987"/>
        <v>52380.82293785311</v>
      </c>
      <c r="AY789" s="1256">
        <f t="shared" si="987"/>
        <v>314284.9376271186</v>
      </c>
      <c r="AZ789" s="1256">
        <f t="shared" si="987"/>
        <v>628569.87525423721</v>
      </c>
      <c r="BA789" s="1254">
        <f t="shared" si="987"/>
        <v>3042013.65</v>
      </c>
      <c r="BB789" s="1257">
        <f t="shared" si="987"/>
        <v>2163654.4010169492</v>
      </c>
      <c r="BD789" s="1186">
        <f t="shared" si="901"/>
        <v>0</v>
      </c>
      <c r="BE789" s="1187">
        <f t="shared" si="904"/>
        <v>0</v>
      </c>
      <c r="BF789" s="1188">
        <f t="shared" si="908"/>
        <v>-2792224.2762711868</v>
      </c>
      <c r="BH789" s="1189"/>
      <c r="BI789" s="1190">
        <f t="shared" si="977"/>
        <v>0</v>
      </c>
      <c r="BJ789" s="1215"/>
    </row>
    <row r="790" spans="1:62" ht="13.35" hidden="1" customHeight="1" x14ac:dyDescent="0.2">
      <c r="A790" s="1165" t="str">
        <f t="shared" si="961"/>
        <v>силовые машины</v>
      </c>
      <c r="D790" s="2015" t="s">
        <v>1015</v>
      </c>
      <c r="E790" s="2016"/>
      <c r="F790" s="1247"/>
      <c r="G790" s="1248" t="s">
        <v>817</v>
      </c>
      <c r="H790" s="1278">
        <f t="shared" ref="H790:H798" si="988">SUMIFS($H$759:$H$770,$B$759:$B$770,$D790,$C$759:$C$770,$D$785)</f>
        <v>5289006.7862711865</v>
      </c>
      <c r="I790" s="1250"/>
      <c r="J790" s="1251"/>
      <c r="K790" s="2017">
        <f t="shared" ref="K790:K798" si="989">SUMIFS($K$759:$K$770,$B$759:$B$770,$D790,$C$759:$C$770,$D$785)</f>
        <v>350624.66</v>
      </c>
      <c r="L790" s="2018"/>
      <c r="M790" s="1252">
        <f t="shared" ref="M790:BB790" si="990">SUMIFS(M759:M770,$B$759:$B$770,$D790,$C$759:$C$770,$D$785)</f>
        <v>0</v>
      </c>
      <c r="N790" s="1250">
        <f t="shared" si="990"/>
        <v>29218.74</v>
      </c>
      <c r="O790" s="1253">
        <f t="shared" si="990"/>
        <v>0</v>
      </c>
      <c r="P790" s="1254">
        <f t="shared" si="990"/>
        <v>0</v>
      </c>
      <c r="Q790" s="1255">
        <f t="shared" si="990"/>
        <v>2558474.5762711866</v>
      </c>
      <c r="R790" s="1256">
        <f t="shared" si="990"/>
        <v>9739.58</v>
      </c>
      <c r="S790" s="1256">
        <f t="shared" si="990"/>
        <v>9739.58</v>
      </c>
      <c r="T790" s="1256">
        <f t="shared" si="990"/>
        <v>9739.58</v>
      </c>
      <c r="U790" s="1256">
        <f t="shared" si="990"/>
        <v>9739.58</v>
      </c>
      <c r="V790" s="1256">
        <f t="shared" si="990"/>
        <v>9739.58</v>
      </c>
      <c r="W790" s="1256">
        <f t="shared" si="990"/>
        <v>9739.58</v>
      </c>
      <c r="X790" s="1256">
        <f t="shared" si="990"/>
        <v>58437.48</v>
      </c>
      <c r="Y790" s="1256">
        <f t="shared" si="990"/>
        <v>9739.58</v>
      </c>
      <c r="Z790" s="1256">
        <f t="shared" si="990"/>
        <v>9739.58</v>
      </c>
      <c r="AA790" s="1256">
        <f t="shared" si="990"/>
        <v>9739.58</v>
      </c>
      <c r="AB790" s="1256">
        <f t="shared" si="990"/>
        <v>9739.58</v>
      </c>
      <c r="AC790" s="1256">
        <f t="shared" si="990"/>
        <v>9739.58</v>
      </c>
      <c r="AD790" s="1256">
        <f t="shared" si="990"/>
        <v>9739.58</v>
      </c>
      <c r="AE790" s="1256">
        <f t="shared" si="990"/>
        <v>58437.48</v>
      </c>
      <c r="AF790" s="1256">
        <f t="shared" si="990"/>
        <v>116874.96</v>
      </c>
      <c r="AG790" s="1254">
        <f t="shared" si="990"/>
        <v>2923751.3</v>
      </c>
      <c r="AH790" s="1257">
        <f t="shared" si="990"/>
        <v>2792224.2762711868</v>
      </c>
      <c r="AI790" s="1257">
        <f t="shared" si="990"/>
        <v>0</v>
      </c>
      <c r="AJ790" s="1254">
        <f t="shared" si="990"/>
        <v>0</v>
      </c>
      <c r="AK790" s="1257">
        <f t="shared" si="990"/>
        <v>0</v>
      </c>
      <c r="AL790" s="1256">
        <f t="shared" si="990"/>
        <v>52380.82293785311</v>
      </c>
      <c r="AM790" s="1256">
        <f t="shared" si="990"/>
        <v>52380.82293785311</v>
      </c>
      <c r="AN790" s="1256">
        <f t="shared" si="990"/>
        <v>52380.82293785311</v>
      </c>
      <c r="AO790" s="1256">
        <f t="shared" si="990"/>
        <v>52380.82293785311</v>
      </c>
      <c r="AP790" s="1256">
        <f t="shared" si="990"/>
        <v>52380.82293785311</v>
      </c>
      <c r="AQ790" s="1256">
        <f t="shared" si="990"/>
        <v>52380.82293785311</v>
      </c>
      <c r="AR790" s="1256">
        <f t="shared" si="990"/>
        <v>314284.9376271186</v>
      </c>
      <c r="AS790" s="1256">
        <f t="shared" si="990"/>
        <v>52380.82293785311</v>
      </c>
      <c r="AT790" s="1256">
        <f t="shared" si="990"/>
        <v>52380.82293785311</v>
      </c>
      <c r="AU790" s="1256">
        <f t="shared" si="990"/>
        <v>52380.82293785311</v>
      </c>
      <c r="AV790" s="1256">
        <f t="shared" si="990"/>
        <v>52380.82293785311</v>
      </c>
      <c r="AW790" s="1256">
        <f t="shared" si="990"/>
        <v>52380.82293785311</v>
      </c>
      <c r="AX790" s="1256">
        <f t="shared" si="990"/>
        <v>52380.82293785311</v>
      </c>
      <c r="AY790" s="1256">
        <f t="shared" si="990"/>
        <v>314284.9376271186</v>
      </c>
      <c r="AZ790" s="1256">
        <f t="shared" si="990"/>
        <v>628569.87525423721</v>
      </c>
      <c r="BA790" s="1254">
        <f t="shared" si="990"/>
        <v>2923751.3</v>
      </c>
      <c r="BB790" s="1257">
        <f t="shared" si="990"/>
        <v>2163654.4010169492</v>
      </c>
      <c r="BD790" s="1186">
        <f t="shared" si="901"/>
        <v>0</v>
      </c>
      <c r="BE790" s="1187">
        <f t="shared" si="904"/>
        <v>321405.91999999993</v>
      </c>
      <c r="BF790" s="1188">
        <f t="shared" si="908"/>
        <v>0</v>
      </c>
      <c r="BH790" s="1189"/>
      <c r="BI790" s="1190">
        <f t="shared" si="977"/>
        <v>0</v>
      </c>
      <c r="BJ790" s="1215"/>
    </row>
    <row r="791" spans="1:62" ht="13.35" hidden="1" customHeight="1" x14ac:dyDescent="0.2">
      <c r="A791" s="1165" t="str">
        <f t="shared" si="961"/>
        <v>рабочие машины</v>
      </c>
      <c r="D791" s="2015" t="s">
        <v>1012</v>
      </c>
      <c r="E791" s="2016"/>
      <c r="F791" s="1247"/>
      <c r="G791" s="1248" t="s">
        <v>817</v>
      </c>
      <c r="H791" s="1278">
        <f t="shared" si="988"/>
        <v>83855.929999999993</v>
      </c>
      <c r="I791" s="1250"/>
      <c r="J791" s="1251"/>
      <c r="K791" s="2017">
        <f t="shared" si="989"/>
        <v>0</v>
      </c>
      <c r="L791" s="2018"/>
      <c r="M791" s="1252">
        <f t="shared" ref="M791:BB791" si="991">SUMIFS(M759:M770,$B$759:$B$770,$D791,$C$759:$C$770,$D$785)</f>
        <v>0</v>
      </c>
      <c r="N791" s="1250">
        <f t="shared" si="991"/>
        <v>0</v>
      </c>
      <c r="O791" s="1253">
        <f t="shared" si="991"/>
        <v>0</v>
      </c>
      <c r="P791" s="1254">
        <f t="shared" si="991"/>
        <v>0</v>
      </c>
      <c r="Q791" s="1255">
        <f t="shared" si="991"/>
        <v>0</v>
      </c>
      <c r="R791" s="1256">
        <f t="shared" si="991"/>
        <v>0</v>
      </c>
      <c r="S791" s="1256">
        <f t="shared" si="991"/>
        <v>0</v>
      </c>
      <c r="T791" s="1256">
        <f t="shared" si="991"/>
        <v>0</v>
      </c>
      <c r="U791" s="1256">
        <f t="shared" si="991"/>
        <v>0</v>
      </c>
      <c r="V791" s="1256">
        <f t="shared" si="991"/>
        <v>0</v>
      </c>
      <c r="W791" s="1256">
        <f t="shared" si="991"/>
        <v>0</v>
      </c>
      <c r="X791" s="1256">
        <f t="shared" si="991"/>
        <v>0</v>
      </c>
      <c r="Y791" s="1256">
        <f t="shared" si="991"/>
        <v>0</v>
      </c>
      <c r="Z791" s="1256">
        <f t="shared" si="991"/>
        <v>0</v>
      </c>
      <c r="AA791" s="1256">
        <f t="shared" si="991"/>
        <v>0</v>
      </c>
      <c r="AB791" s="1256">
        <f t="shared" si="991"/>
        <v>0</v>
      </c>
      <c r="AC791" s="1256">
        <f t="shared" si="991"/>
        <v>0</v>
      </c>
      <c r="AD791" s="1256">
        <f t="shared" si="991"/>
        <v>0</v>
      </c>
      <c r="AE791" s="1256">
        <f t="shared" si="991"/>
        <v>0</v>
      </c>
      <c r="AF791" s="1256">
        <f t="shared" si="991"/>
        <v>0</v>
      </c>
      <c r="AG791" s="1254">
        <f t="shared" si="991"/>
        <v>83855.929999999993</v>
      </c>
      <c r="AH791" s="1257">
        <f t="shared" si="991"/>
        <v>0</v>
      </c>
      <c r="AI791" s="1257">
        <f t="shared" si="991"/>
        <v>0</v>
      </c>
      <c r="AJ791" s="1254">
        <f t="shared" si="991"/>
        <v>0</v>
      </c>
      <c r="AK791" s="1257">
        <f t="shared" si="991"/>
        <v>0</v>
      </c>
      <c r="AL791" s="1256">
        <f t="shared" si="991"/>
        <v>0</v>
      </c>
      <c r="AM791" s="1256">
        <f t="shared" si="991"/>
        <v>0</v>
      </c>
      <c r="AN791" s="1256">
        <f t="shared" si="991"/>
        <v>0</v>
      </c>
      <c r="AO791" s="1256">
        <f t="shared" si="991"/>
        <v>0</v>
      </c>
      <c r="AP791" s="1256">
        <f t="shared" si="991"/>
        <v>0</v>
      </c>
      <c r="AQ791" s="1256">
        <f t="shared" si="991"/>
        <v>0</v>
      </c>
      <c r="AR791" s="1256">
        <f t="shared" si="991"/>
        <v>0</v>
      </c>
      <c r="AS791" s="1256">
        <f t="shared" si="991"/>
        <v>0</v>
      </c>
      <c r="AT791" s="1256">
        <f t="shared" si="991"/>
        <v>0</v>
      </c>
      <c r="AU791" s="1256">
        <f t="shared" si="991"/>
        <v>0</v>
      </c>
      <c r="AV791" s="1256">
        <f t="shared" si="991"/>
        <v>0</v>
      </c>
      <c r="AW791" s="1256">
        <f t="shared" si="991"/>
        <v>0</v>
      </c>
      <c r="AX791" s="1256">
        <f t="shared" si="991"/>
        <v>0</v>
      </c>
      <c r="AY791" s="1256">
        <f t="shared" si="991"/>
        <v>0</v>
      </c>
      <c r="AZ791" s="1256">
        <f t="shared" si="991"/>
        <v>0</v>
      </c>
      <c r="BA791" s="1254">
        <f t="shared" si="991"/>
        <v>83855.929999999993</v>
      </c>
      <c r="BB791" s="1257">
        <f t="shared" si="991"/>
        <v>0</v>
      </c>
      <c r="BD791" s="1186">
        <f t="shared" si="901"/>
        <v>0</v>
      </c>
      <c r="BE791" s="1187">
        <f t="shared" si="904"/>
        <v>0</v>
      </c>
      <c r="BF791" s="1188">
        <f t="shared" si="908"/>
        <v>0</v>
      </c>
      <c r="BH791" s="1189"/>
      <c r="BI791" s="1190">
        <f t="shared" si="977"/>
        <v>0</v>
      </c>
      <c r="BJ791" s="1215"/>
    </row>
    <row r="792" spans="1:62" ht="13.35" hidden="1" customHeight="1" x14ac:dyDescent="0.2">
      <c r="A792" s="1165" t="str">
        <f t="shared" si="961"/>
        <v>приборы и лаборат.оборудование</v>
      </c>
      <c r="D792" s="2015" t="s">
        <v>978</v>
      </c>
      <c r="E792" s="2016"/>
      <c r="F792" s="1247"/>
      <c r="G792" s="1248" t="s">
        <v>817</v>
      </c>
      <c r="H792" s="1278">
        <f t="shared" si="988"/>
        <v>0</v>
      </c>
      <c r="I792" s="1250"/>
      <c r="J792" s="1251"/>
      <c r="K792" s="2017">
        <f t="shared" si="989"/>
        <v>0</v>
      </c>
      <c r="L792" s="2018"/>
      <c r="M792" s="1252">
        <f t="shared" ref="M792:BB792" si="992">SUMIFS(M759:M770,$B$759:$B$770,$D792,$C$759:$C$770,$D$785)</f>
        <v>0</v>
      </c>
      <c r="N792" s="1250">
        <f t="shared" si="992"/>
        <v>0</v>
      </c>
      <c r="O792" s="1253">
        <f t="shared" si="992"/>
        <v>0</v>
      </c>
      <c r="P792" s="1254">
        <f t="shared" si="992"/>
        <v>0</v>
      </c>
      <c r="Q792" s="1255">
        <f t="shared" si="992"/>
        <v>0</v>
      </c>
      <c r="R792" s="1256">
        <f t="shared" si="992"/>
        <v>0</v>
      </c>
      <c r="S792" s="1256">
        <f t="shared" si="992"/>
        <v>0</v>
      </c>
      <c r="T792" s="1256">
        <f t="shared" si="992"/>
        <v>0</v>
      </c>
      <c r="U792" s="1256">
        <f t="shared" si="992"/>
        <v>0</v>
      </c>
      <c r="V792" s="1256">
        <f t="shared" si="992"/>
        <v>0</v>
      </c>
      <c r="W792" s="1256">
        <f t="shared" si="992"/>
        <v>0</v>
      </c>
      <c r="X792" s="1256">
        <f t="shared" si="992"/>
        <v>0</v>
      </c>
      <c r="Y792" s="1256">
        <f t="shared" si="992"/>
        <v>0</v>
      </c>
      <c r="Z792" s="1256">
        <f t="shared" si="992"/>
        <v>0</v>
      </c>
      <c r="AA792" s="1256">
        <f t="shared" si="992"/>
        <v>0</v>
      </c>
      <c r="AB792" s="1256">
        <f t="shared" si="992"/>
        <v>0</v>
      </c>
      <c r="AC792" s="1256">
        <f t="shared" si="992"/>
        <v>0</v>
      </c>
      <c r="AD792" s="1256">
        <f t="shared" si="992"/>
        <v>0</v>
      </c>
      <c r="AE792" s="1256">
        <f t="shared" si="992"/>
        <v>0</v>
      </c>
      <c r="AF792" s="1256">
        <f t="shared" si="992"/>
        <v>0</v>
      </c>
      <c r="AG792" s="1254">
        <f t="shared" si="992"/>
        <v>0</v>
      </c>
      <c r="AH792" s="1257">
        <f t="shared" si="992"/>
        <v>0</v>
      </c>
      <c r="AI792" s="1257">
        <f t="shared" si="992"/>
        <v>0</v>
      </c>
      <c r="AJ792" s="1254">
        <f t="shared" si="992"/>
        <v>0</v>
      </c>
      <c r="AK792" s="1257">
        <f t="shared" si="992"/>
        <v>0</v>
      </c>
      <c r="AL792" s="1256">
        <f t="shared" si="992"/>
        <v>0</v>
      </c>
      <c r="AM792" s="1256">
        <f t="shared" si="992"/>
        <v>0</v>
      </c>
      <c r="AN792" s="1256">
        <f t="shared" si="992"/>
        <v>0</v>
      </c>
      <c r="AO792" s="1256">
        <f t="shared" si="992"/>
        <v>0</v>
      </c>
      <c r="AP792" s="1256">
        <f t="shared" si="992"/>
        <v>0</v>
      </c>
      <c r="AQ792" s="1256">
        <f t="shared" si="992"/>
        <v>0</v>
      </c>
      <c r="AR792" s="1256">
        <f t="shared" si="992"/>
        <v>0</v>
      </c>
      <c r="AS792" s="1256">
        <f t="shared" si="992"/>
        <v>0</v>
      </c>
      <c r="AT792" s="1256">
        <f t="shared" si="992"/>
        <v>0</v>
      </c>
      <c r="AU792" s="1256">
        <f t="shared" si="992"/>
        <v>0</v>
      </c>
      <c r="AV792" s="1256">
        <f t="shared" si="992"/>
        <v>0</v>
      </c>
      <c r="AW792" s="1256">
        <f t="shared" si="992"/>
        <v>0</v>
      </c>
      <c r="AX792" s="1256">
        <f t="shared" si="992"/>
        <v>0</v>
      </c>
      <c r="AY792" s="1256">
        <f t="shared" si="992"/>
        <v>0</v>
      </c>
      <c r="AZ792" s="1256">
        <f t="shared" si="992"/>
        <v>0</v>
      </c>
      <c r="BA792" s="1254">
        <f t="shared" si="992"/>
        <v>0</v>
      </c>
      <c r="BB792" s="1257">
        <f t="shared" si="992"/>
        <v>0</v>
      </c>
      <c r="BD792" s="1186">
        <f t="shared" si="901"/>
        <v>0</v>
      </c>
      <c r="BE792" s="1187">
        <f t="shared" si="904"/>
        <v>0</v>
      </c>
      <c r="BF792" s="1188">
        <f t="shared" si="908"/>
        <v>0</v>
      </c>
      <c r="BH792" s="1189"/>
      <c r="BI792" s="1190">
        <f t="shared" si="977"/>
        <v>0</v>
      </c>
      <c r="BJ792" s="1215"/>
    </row>
    <row r="793" spans="1:62" ht="13.35" hidden="1" customHeight="1" x14ac:dyDescent="0.2">
      <c r="A793" s="1165" t="str">
        <f t="shared" si="961"/>
        <v>вычислительная техника</v>
      </c>
      <c r="D793" s="2015" t="s">
        <v>981</v>
      </c>
      <c r="E793" s="2016"/>
      <c r="F793" s="1247"/>
      <c r="G793" s="1248" t="s">
        <v>817</v>
      </c>
      <c r="H793" s="1278">
        <f t="shared" si="988"/>
        <v>0</v>
      </c>
      <c r="I793" s="1250"/>
      <c r="J793" s="1251"/>
      <c r="K793" s="2017">
        <f t="shared" si="989"/>
        <v>0</v>
      </c>
      <c r="L793" s="2018"/>
      <c r="M793" s="1252">
        <f t="shared" ref="M793:BB793" si="993">SUMIFS(M759:M770,$B$759:$B$770,$D793,$C$759:$C$770,$D$785)</f>
        <v>0</v>
      </c>
      <c r="N793" s="1250">
        <f t="shared" si="993"/>
        <v>0</v>
      </c>
      <c r="O793" s="1253">
        <f t="shared" si="993"/>
        <v>0</v>
      </c>
      <c r="P793" s="1254">
        <f t="shared" si="993"/>
        <v>0</v>
      </c>
      <c r="Q793" s="1255">
        <f t="shared" si="993"/>
        <v>0</v>
      </c>
      <c r="R793" s="1256">
        <f t="shared" si="993"/>
        <v>0</v>
      </c>
      <c r="S793" s="1256">
        <f t="shared" si="993"/>
        <v>0</v>
      </c>
      <c r="T793" s="1256">
        <f t="shared" si="993"/>
        <v>0</v>
      </c>
      <c r="U793" s="1256">
        <f t="shared" si="993"/>
        <v>0</v>
      </c>
      <c r="V793" s="1256">
        <f t="shared" si="993"/>
        <v>0</v>
      </c>
      <c r="W793" s="1256">
        <f t="shared" si="993"/>
        <v>0</v>
      </c>
      <c r="X793" s="1256">
        <f t="shared" si="993"/>
        <v>0</v>
      </c>
      <c r="Y793" s="1256">
        <f t="shared" si="993"/>
        <v>0</v>
      </c>
      <c r="Z793" s="1256">
        <f t="shared" si="993"/>
        <v>0</v>
      </c>
      <c r="AA793" s="1256">
        <f t="shared" si="993"/>
        <v>0</v>
      </c>
      <c r="AB793" s="1256">
        <f t="shared" si="993"/>
        <v>0</v>
      </c>
      <c r="AC793" s="1256">
        <f t="shared" si="993"/>
        <v>0</v>
      </c>
      <c r="AD793" s="1256">
        <f t="shared" si="993"/>
        <v>0</v>
      </c>
      <c r="AE793" s="1256">
        <f t="shared" si="993"/>
        <v>0</v>
      </c>
      <c r="AF793" s="1256">
        <f t="shared" si="993"/>
        <v>0</v>
      </c>
      <c r="AG793" s="1254">
        <f t="shared" si="993"/>
        <v>0</v>
      </c>
      <c r="AH793" s="1257">
        <f t="shared" si="993"/>
        <v>0</v>
      </c>
      <c r="AI793" s="1257">
        <f t="shared" si="993"/>
        <v>0</v>
      </c>
      <c r="AJ793" s="1254">
        <f t="shared" si="993"/>
        <v>0</v>
      </c>
      <c r="AK793" s="1257">
        <f t="shared" si="993"/>
        <v>0</v>
      </c>
      <c r="AL793" s="1256">
        <f t="shared" si="993"/>
        <v>0</v>
      </c>
      <c r="AM793" s="1256">
        <f t="shared" si="993"/>
        <v>0</v>
      </c>
      <c r="AN793" s="1256">
        <f t="shared" si="993"/>
        <v>0</v>
      </c>
      <c r="AO793" s="1256">
        <f t="shared" si="993"/>
        <v>0</v>
      </c>
      <c r="AP793" s="1256">
        <f t="shared" si="993"/>
        <v>0</v>
      </c>
      <c r="AQ793" s="1256">
        <f t="shared" si="993"/>
        <v>0</v>
      </c>
      <c r="AR793" s="1256">
        <f t="shared" si="993"/>
        <v>0</v>
      </c>
      <c r="AS793" s="1256">
        <f t="shared" si="993"/>
        <v>0</v>
      </c>
      <c r="AT793" s="1256">
        <f t="shared" si="993"/>
        <v>0</v>
      </c>
      <c r="AU793" s="1256">
        <f t="shared" si="993"/>
        <v>0</v>
      </c>
      <c r="AV793" s="1256">
        <f t="shared" si="993"/>
        <v>0</v>
      </c>
      <c r="AW793" s="1256">
        <f t="shared" si="993"/>
        <v>0</v>
      </c>
      <c r="AX793" s="1256">
        <f t="shared" si="993"/>
        <v>0</v>
      </c>
      <c r="AY793" s="1256">
        <f t="shared" si="993"/>
        <v>0</v>
      </c>
      <c r="AZ793" s="1256">
        <f t="shared" si="993"/>
        <v>0</v>
      </c>
      <c r="BA793" s="1254">
        <f t="shared" si="993"/>
        <v>0</v>
      </c>
      <c r="BB793" s="1257">
        <f t="shared" si="993"/>
        <v>0</v>
      </c>
      <c r="BD793" s="1186">
        <f t="shared" si="901"/>
        <v>0</v>
      </c>
      <c r="BE793" s="1187">
        <f t="shared" si="904"/>
        <v>0</v>
      </c>
      <c r="BF793" s="1188">
        <f t="shared" si="908"/>
        <v>0</v>
      </c>
      <c r="BH793" s="1189"/>
      <c r="BI793" s="1190">
        <f t="shared" si="977"/>
        <v>0</v>
      </c>
      <c r="BJ793" s="1215"/>
    </row>
    <row r="794" spans="1:62" ht="13.35" hidden="1" customHeight="1" x14ac:dyDescent="0.2">
      <c r="A794" s="1165" t="str">
        <f t="shared" si="961"/>
        <v>прочие машины</v>
      </c>
      <c r="D794" s="2015" t="s">
        <v>998</v>
      </c>
      <c r="E794" s="2016"/>
      <c r="F794" s="1247"/>
      <c r="G794" s="1248" t="s">
        <v>817</v>
      </c>
      <c r="H794" s="1278">
        <f t="shared" si="988"/>
        <v>34406.42</v>
      </c>
      <c r="I794" s="1250"/>
      <c r="J794" s="1251"/>
      <c r="K794" s="2017">
        <f t="shared" si="989"/>
        <v>0</v>
      </c>
      <c r="L794" s="2018"/>
      <c r="M794" s="1252">
        <f t="shared" ref="M794:BB794" si="994">SUMIFS(M759:M770,$B$759:$B$770,$D794,$C$759:$C$770,$D$785)</f>
        <v>0</v>
      </c>
      <c r="N794" s="1250">
        <f t="shared" si="994"/>
        <v>0</v>
      </c>
      <c r="O794" s="1253">
        <f t="shared" si="994"/>
        <v>0</v>
      </c>
      <c r="P794" s="1254">
        <f t="shared" si="994"/>
        <v>0</v>
      </c>
      <c r="Q794" s="1255">
        <f t="shared" si="994"/>
        <v>0</v>
      </c>
      <c r="R794" s="1256">
        <f t="shared" si="994"/>
        <v>0</v>
      </c>
      <c r="S794" s="1256">
        <f t="shared" si="994"/>
        <v>0</v>
      </c>
      <c r="T794" s="1256">
        <f t="shared" si="994"/>
        <v>0</v>
      </c>
      <c r="U794" s="1256">
        <f t="shared" si="994"/>
        <v>0</v>
      </c>
      <c r="V794" s="1256">
        <f t="shared" si="994"/>
        <v>0</v>
      </c>
      <c r="W794" s="1256">
        <f t="shared" si="994"/>
        <v>0</v>
      </c>
      <c r="X794" s="1256">
        <f t="shared" si="994"/>
        <v>0</v>
      </c>
      <c r="Y794" s="1256">
        <f t="shared" si="994"/>
        <v>0</v>
      </c>
      <c r="Z794" s="1256">
        <f t="shared" si="994"/>
        <v>0</v>
      </c>
      <c r="AA794" s="1256">
        <f t="shared" si="994"/>
        <v>0</v>
      </c>
      <c r="AB794" s="1256">
        <f t="shared" si="994"/>
        <v>0</v>
      </c>
      <c r="AC794" s="1256">
        <f t="shared" si="994"/>
        <v>0</v>
      </c>
      <c r="AD794" s="1256">
        <f t="shared" si="994"/>
        <v>0</v>
      </c>
      <c r="AE794" s="1256">
        <f t="shared" si="994"/>
        <v>0</v>
      </c>
      <c r="AF794" s="1256">
        <f t="shared" si="994"/>
        <v>0</v>
      </c>
      <c r="AG794" s="1254">
        <f t="shared" si="994"/>
        <v>34406.42</v>
      </c>
      <c r="AH794" s="1257">
        <f t="shared" si="994"/>
        <v>0</v>
      </c>
      <c r="AI794" s="1257">
        <f t="shared" si="994"/>
        <v>0</v>
      </c>
      <c r="AJ794" s="1254">
        <f t="shared" si="994"/>
        <v>0</v>
      </c>
      <c r="AK794" s="1257">
        <f t="shared" si="994"/>
        <v>0</v>
      </c>
      <c r="AL794" s="1256">
        <f t="shared" si="994"/>
        <v>0</v>
      </c>
      <c r="AM794" s="1256">
        <f t="shared" si="994"/>
        <v>0</v>
      </c>
      <c r="AN794" s="1256">
        <f t="shared" si="994"/>
        <v>0</v>
      </c>
      <c r="AO794" s="1256">
        <f t="shared" si="994"/>
        <v>0</v>
      </c>
      <c r="AP794" s="1256">
        <f t="shared" si="994"/>
        <v>0</v>
      </c>
      <c r="AQ794" s="1256">
        <f t="shared" si="994"/>
        <v>0</v>
      </c>
      <c r="AR794" s="1256">
        <f t="shared" si="994"/>
        <v>0</v>
      </c>
      <c r="AS794" s="1256">
        <f t="shared" si="994"/>
        <v>0</v>
      </c>
      <c r="AT794" s="1256">
        <f t="shared" si="994"/>
        <v>0</v>
      </c>
      <c r="AU794" s="1256">
        <f t="shared" si="994"/>
        <v>0</v>
      </c>
      <c r="AV794" s="1256">
        <f t="shared" si="994"/>
        <v>0</v>
      </c>
      <c r="AW794" s="1256">
        <f t="shared" si="994"/>
        <v>0</v>
      </c>
      <c r="AX794" s="1256">
        <f t="shared" si="994"/>
        <v>0</v>
      </c>
      <c r="AY794" s="1256">
        <f t="shared" si="994"/>
        <v>0</v>
      </c>
      <c r="AZ794" s="1256">
        <f t="shared" si="994"/>
        <v>0</v>
      </c>
      <c r="BA794" s="1254">
        <f t="shared" si="994"/>
        <v>34406.42</v>
      </c>
      <c r="BB794" s="1257">
        <f t="shared" si="994"/>
        <v>0</v>
      </c>
      <c r="BD794" s="1186">
        <f t="shared" si="901"/>
        <v>0</v>
      </c>
      <c r="BE794" s="1187">
        <f t="shared" si="904"/>
        <v>0</v>
      </c>
      <c r="BF794" s="1188">
        <f t="shared" si="908"/>
        <v>0</v>
      </c>
      <c r="BH794" s="1189"/>
      <c r="BI794" s="1190">
        <f t="shared" si="977"/>
        <v>0</v>
      </c>
      <c r="BJ794" s="1215"/>
    </row>
    <row r="795" spans="1:62" ht="13.35" hidden="1" customHeight="1" x14ac:dyDescent="0.2">
      <c r="A795" s="1165" t="str">
        <f t="shared" si="961"/>
        <v>Транспортные средства</v>
      </c>
      <c r="D795" s="2015" t="s">
        <v>1029</v>
      </c>
      <c r="E795" s="2016"/>
      <c r="F795" s="1247"/>
      <c r="G795" s="1248" t="s">
        <v>817</v>
      </c>
      <c r="H795" s="1278">
        <f t="shared" si="988"/>
        <v>0</v>
      </c>
      <c r="I795" s="1250"/>
      <c r="J795" s="1251"/>
      <c r="K795" s="2017">
        <f t="shared" si="989"/>
        <v>0</v>
      </c>
      <c r="L795" s="2018"/>
      <c r="M795" s="1252">
        <f t="shared" ref="M795:BB795" si="995">SUMIFS(M759:M770,$B$759:$B$770,$D795,$C$759:$C$770,$D$785)</f>
        <v>0</v>
      </c>
      <c r="N795" s="1250">
        <f t="shared" si="995"/>
        <v>0</v>
      </c>
      <c r="O795" s="1253">
        <f t="shared" si="995"/>
        <v>0</v>
      </c>
      <c r="P795" s="1254">
        <f t="shared" si="995"/>
        <v>0</v>
      </c>
      <c r="Q795" s="1255">
        <f t="shared" si="995"/>
        <v>0</v>
      </c>
      <c r="R795" s="1256">
        <f t="shared" si="995"/>
        <v>0</v>
      </c>
      <c r="S795" s="1256">
        <f t="shared" si="995"/>
        <v>0</v>
      </c>
      <c r="T795" s="1256">
        <f t="shared" si="995"/>
        <v>0</v>
      </c>
      <c r="U795" s="1256">
        <f t="shared" si="995"/>
        <v>0</v>
      </c>
      <c r="V795" s="1256">
        <f t="shared" si="995"/>
        <v>0</v>
      </c>
      <c r="W795" s="1256">
        <f t="shared" si="995"/>
        <v>0</v>
      </c>
      <c r="X795" s="1256">
        <f t="shared" si="995"/>
        <v>0</v>
      </c>
      <c r="Y795" s="1256">
        <f t="shared" si="995"/>
        <v>0</v>
      </c>
      <c r="Z795" s="1256">
        <f t="shared" si="995"/>
        <v>0</v>
      </c>
      <c r="AA795" s="1256">
        <f t="shared" si="995"/>
        <v>0</v>
      </c>
      <c r="AB795" s="1256">
        <f t="shared" si="995"/>
        <v>0</v>
      </c>
      <c r="AC795" s="1256">
        <f t="shared" si="995"/>
        <v>0</v>
      </c>
      <c r="AD795" s="1256">
        <f t="shared" si="995"/>
        <v>0</v>
      </c>
      <c r="AE795" s="1256">
        <f t="shared" si="995"/>
        <v>0</v>
      </c>
      <c r="AF795" s="1256">
        <f t="shared" si="995"/>
        <v>0</v>
      </c>
      <c r="AG795" s="1254">
        <f t="shared" si="995"/>
        <v>0</v>
      </c>
      <c r="AH795" s="1257">
        <f t="shared" si="995"/>
        <v>0</v>
      </c>
      <c r="AI795" s="1257">
        <f t="shared" si="995"/>
        <v>0</v>
      </c>
      <c r="AJ795" s="1254">
        <f t="shared" si="995"/>
        <v>0</v>
      </c>
      <c r="AK795" s="1257">
        <f t="shared" si="995"/>
        <v>0</v>
      </c>
      <c r="AL795" s="1256">
        <f t="shared" si="995"/>
        <v>0</v>
      </c>
      <c r="AM795" s="1256">
        <f t="shared" si="995"/>
        <v>0</v>
      </c>
      <c r="AN795" s="1256">
        <f t="shared" si="995"/>
        <v>0</v>
      </c>
      <c r="AO795" s="1256">
        <f t="shared" si="995"/>
        <v>0</v>
      </c>
      <c r="AP795" s="1256">
        <f t="shared" si="995"/>
        <v>0</v>
      </c>
      <c r="AQ795" s="1256">
        <f t="shared" si="995"/>
        <v>0</v>
      </c>
      <c r="AR795" s="1256">
        <f t="shared" si="995"/>
        <v>0</v>
      </c>
      <c r="AS795" s="1256">
        <f t="shared" si="995"/>
        <v>0</v>
      </c>
      <c r="AT795" s="1256">
        <f t="shared" si="995"/>
        <v>0</v>
      </c>
      <c r="AU795" s="1256">
        <f t="shared" si="995"/>
        <v>0</v>
      </c>
      <c r="AV795" s="1256">
        <f t="shared" si="995"/>
        <v>0</v>
      </c>
      <c r="AW795" s="1256">
        <f t="shared" si="995"/>
        <v>0</v>
      </c>
      <c r="AX795" s="1256">
        <f t="shared" si="995"/>
        <v>0</v>
      </c>
      <c r="AY795" s="1256">
        <f t="shared" si="995"/>
        <v>0</v>
      </c>
      <c r="AZ795" s="1256">
        <f t="shared" si="995"/>
        <v>0</v>
      </c>
      <c r="BA795" s="1254">
        <f t="shared" si="995"/>
        <v>0</v>
      </c>
      <c r="BB795" s="1257">
        <f t="shared" si="995"/>
        <v>0</v>
      </c>
      <c r="BD795" s="1186">
        <f t="shared" si="901"/>
        <v>0</v>
      </c>
      <c r="BE795" s="1187">
        <f t="shared" si="904"/>
        <v>0</v>
      </c>
      <c r="BF795" s="1188">
        <f t="shared" si="908"/>
        <v>0</v>
      </c>
      <c r="BH795" s="1189"/>
      <c r="BI795" s="1190">
        <f t="shared" si="977"/>
        <v>0</v>
      </c>
      <c r="BJ795" s="1215"/>
    </row>
    <row r="796" spans="1:62" ht="13.35" hidden="1" customHeight="1" x14ac:dyDescent="0.2">
      <c r="A796" s="1165" t="str">
        <f t="shared" si="961"/>
        <v>Инструмент</v>
      </c>
      <c r="D796" s="2015" t="s">
        <v>1084</v>
      </c>
      <c r="E796" s="2016"/>
      <c r="F796" s="1247"/>
      <c r="G796" s="1248" t="s">
        <v>817</v>
      </c>
      <c r="H796" s="1278">
        <f t="shared" si="988"/>
        <v>0</v>
      </c>
      <c r="I796" s="1250"/>
      <c r="J796" s="1251"/>
      <c r="K796" s="2017">
        <f t="shared" si="989"/>
        <v>0</v>
      </c>
      <c r="L796" s="2018"/>
      <c r="M796" s="1252">
        <f t="shared" ref="M796:BB796" si="996">SUMIFS(M759:M770,$B$759:$B$770,$D796,$C$759:$C$770,$D$785)</f>
        <v>0</v>
      </c>
      <c r="N796" s="1250">
        <f t="shared" si="996"/>
        <v>0</v>
      </c>
      <c r="O796" s="1253">
        <f t="shared" si="996"/>
        <v>0</v>
      </c>
      <c r="P796" s="1254">
        <f t="shared" si="996"/>
        <v>0</v>
      </c>
      <c r="Q796" s="1255">
        <f t="shared" si="996"/>
        <v>0</v>
      </c>
      <c r="R796" s="1256">
        <f t="shared" si="996"/>
        <v>0</v>
      </c>
      <c r="S796" s="1256">
        <f t="shared" si="996"/>
        <v>0</v>
      </c>
      <c r="T796" s="1256">
        <f t="shared" si="996"/>
        <v>0</v>
      </c>
      <c r="U796" s="1256">
        <f t="shared" si="996"/>
        <v>0</v>
      </c>
      <c r="V796" s="1256">
        <f t="shared" si="996"/>
        <v>0</v>
      </c>
      <c r="W796" s="1256">
        <f t="shared" si="996"/>
        <v>0</v>
      </c>
      <c r="X796" s="1256">
        <f t="shared" si="996"/>
        <v>0</v>
      </c>
      <c r="Y796" s="1256">
        <f t="shared" si="996"/>
        <v>0</v>
      </c>
      <c r="Z796" s="1256">
        <f t="shared" si="996"/>
        <v>0</v>
      </c>
      <c r="AA796" s="1256">
        <f t="shared" si="996"/>
        <v>0</v>
      </c>
      <c r="AB796" s="1256">
        <f t="shared" si="996"/>
        <v>0</v>
      </c>
      <c r="AC796" s="1256">
        <f t="shared" si="996"/>
        <v>0</v>
      </c>
      <c r="AD796" s="1256">
        <f t="shared" si="996"/>
        <v>0</v>
      </c>
      <c r="AE796" s="1256">
        <f t="shared" si="996"/>
        <v>0</v>
      </c>
      <c r="AF796" s="1256">
        <f t="shared" si="996"/>
        <v>0</v>
      </c>
      <c r="AG796" s="1254">
        <f t="shared" si="996"/>
        <v>0</v>
      </c>
      <c r="AH796" s="1257">
        <f t="shared" si="996"/>
        <v>0</v>
      </c>
      <c r="AI796" s="1257">
        <f t="shared" si="996"/>
        <v>0</v>
      </c>
      <c r="AJ796" s="1254">
        <f t="shared" si="996"/>
        <v>0</v>
      </c>
      <c r="AK796" s="1257">
        <f t="shared" si="996"/>
        <v>0</v>
      </c>
      <c r="AL796" s="1256">
        <f t="shared" si="996"/>
        <v>0</v>
      </c>
      <c r="AM796" s="1256">
        <f t="shared" si="996"/>
        <v>0</v>
      </c>
      <c r="AN796" s="1256">
        <f t="shared" si="996"/>
        <v>0</v>
      </c>
      <c r="AO796" s="1256">
        <f t="shared" si="996"/>
        <v>0</v>
      </c>
      <c r="AP796" s="1256">
        <f t="shared" si="996"/>
        <v>0</v>
      </c>
      <c r="AQ796" s="1256">
        <f t="shared" si="996"/>
        <v>0</v>
      </c>
      <c r="AR796" s="1256">
        <f t="shared" si="996"/>
        <v>0</v>
      </c>
      <c r="AS796" s="1256">
        <f t="shared" si="996"/>
        <v>0</v>
      </c>
      <c r="AT796" s="1256">
        <f t="shared" si="996"/>
        <v>0</v>
      </c>
      <c r="AU796" s="1256">
        <f t="shared" si="996"/>
        <v>0</v>
      </c>
      <c r="AV796" s="1256">
        <f t="shared" si="996"/>
        <v>0</v>
      </c>
      <c r="AW796" s="1256">
        <f t="shared" si="996"/>
        <v>0</v>
      </c>
      <c r="AX796" s="1256">
        <f t="shared" si="996"/>
        <v>0</v>
      </c>
      <c r="AY796" s="1256">
        <f t="shared" si="996"/>
        <v>0</v>
      </c>
      <c r="AZ796" s="1256">
        <f t="shared" si="996"/>
        <v>0</v>
      </c>
      <c r="BA796" s="1254">
        <f t="shared" si="996"/>
        <v>0</v>
      </c>
      <c r="BB796" s="1257">
        <f t="shared" si="996"/>
        <v>0</v>
      </c>
      <c r="BD796" s="1186">
        <f t="shared" si="901"/>
        <v>0</v>
      </c>
      <c r="BE796" s="1187">
        <f t="shared" si="904"/>
        <v>0</v>
      </c>
      <c r="BF796" s="1188">
        <f t="shared" si="908"/>
        <v>0</v>
      </c>
      <c r="BH796" s="1189"/>
      <c r="BI796" s="1190">
        <f t="shared" si="977"/>
        <v>0</v>
      </c>
      <c r="BJ796" s="1215"/>
    </row>
    <row r="797" spans="1:62" ht="13.35" hidden="1" customHeight="1" x14ac:dyDescent="0.2">
      <c r="A797" s="1165" t="str">
        <f t="shared" si="961"/>
        <v>Производственный инвентарь</v>
      </c>
      <c r="D797" s="2015" t="s">
        <v>1047</v>
      </c>
      <c r="E797" s="2016"/>
      <c r="F797" s="1247"/>
      <c r="G797" s="1248" t="s">
        <v>817</v>
      </c>
      <c r="H797" s="1278">
        <f t="shared" si="988"/>
        <v>0</v>
      </c>
      <c r="I797" s="1250"/>
      <c r="J797" s="1251"/>
      <c r="K797" s="2017">
        <f t="shared" si="989"/>
        <v>0</v>
      </c>
      <c r="L797" s="2018"/>
      <c r="M797" s="1252">
        <f t="shared" ref="M797:BB797" si="997">SUMIFS(M759:M770,$B$759:$B$770,$D797,$C$759:$C$770,$D$785)</f>
        <v>0</v>
      </c>
      <c r="N797" s="1250">
        <f t="shared" si="997"/>
        <v>0</v>
      </c>
      <c r="O797" s="1253">
        <f t="shared" si="997"/>
        <v>0</v>
      </c>
      <c r="P797" s="1254">
        <f t="shared" si="997"/>
        <v>0</v>
      </c>
      <c r="Q797" s="1255">
        <f t="shared" si="997"/>
        <v>0</v>
      </c>
      <c r="R797" s="1256">
        <f t="shared" si="997"/>
        <v>0</v>
      </c>
      <c r="S797" s="1256">
        <f t="shared" si="997"/>
        <v>0</v>
      </c>
      <c r="T797" s="1256">
        <f t="shared" si="997"/>
        <v>0</v>
      </c>
      <c r="U797" s="1256">
        <f t="shared" si="997"/>
        <v>0</v>
      </c>
      <c r="V797" s="1256">
        <f t="shared" si="997"/>
        <v>0</v>
      </c>
      <c r="W797" s="1256">
        <f t="shared" si="997"/>
        <v>0</v>
      </c>
      <c r="X797" s="1256">
        <f t="shared" si="997"/>
        <v>0</v>
      </c>
      <c r="Y797" s="1256">
        <f t="shared" si="997"/>
        <v>0</v>
      </c>
      <c r="Z797" s="1256">
        <f t="shared" si="997"/>
        <v>0</v>
      </c>
      <c r="AA797" s="1256">
        <f t="shared" si="997"/>
        <v>0</v>
      </c>
      <c r="AB797" s="1256">
        <f t="shared" si="997"/>
        <v>0</v>
      </c>
      <c r="AC797" s="1256">
        <f t="shared" si="997"/>
        <v>0</v>
      </c>
      <c r="AD797" s="1256">
        <f t="shared" si="997"/>
        <v>0</v>
      </c>
      <c r="AE797" s="1256">
        <f t="shared" si="997"/>
        <v>0</v>
      </c>
      <c r="AF797" s="1256">
        <f t="shared" si="997"/>
        <v>0</v>
      </c>
      <c r="AG797" s="1254">
        <f t="shared" si="997"/>
        <v>0</v>
      </c>
      <c r="AH797" s="1257">
        <f t="shared" si="997"/>
        <v>0</v>
      </c>
      <c r="AI797" s="1257">
        <f t="shared" si="997"/>
        <v>0</v>
      </c>
      <c r="AJ797" s="1254">
        <f t="shared" si="997"/>
        <v>0</v>
      </c>
      <c r="AK797" s="1257">
        <f t="shared" si="997"/>
        <v>0</v>
      </c>
      <c r="AL797" s="1256">
        <f t="shared" si="997"/>
        <v>0</v>
      </c>
      <c r="AM797" s="1256">
        <f t="shared" si="997"/>
        <v>0</v>
      </c>
      <c r="AN797" s="1256">
        <f t="shared" si="997"/>
        <v>0</v>
      </c>
      <c r="AO797" s="1256">
        <f t="shared" si="997"/>
        <v>0</v>
      </c>
      <c r="AP797" s="1256">
        <f t="shared" si="997"/>
        <v>0</v>
      </c>
      <c r="AQ797" s="1256">
        <f t="shared" si="997"/>
        <v>0</v>
      </c>
      <c r="AR797" s="1256">
        <f t="shared" si="997"/>
        <v>0</v>
      </c>
      <c r="AS797" s="1256">
        <f t="shared" si="997"/>
        <v>0</v>
      </c>
      <c r="AT797" s="1256">
        <f t="shared" si="997"/>
        <v>0</v>
      </c>
      <c r="AU797" s="1256">
        <f t="shared" si="997"/>
        <v>0</v>
      </c>
      <c r="AV797" s="1256">
        <f t="shared" si="997"/>
        <v>0</v>
      </c>
      <c r="AW797" s="1256">
        <f t="shared" si="997"/>
        <v>0</v>
      </c>
      <c r="AX797" s="1256">
        <f t="shared" si="997"/>
        <v>0</v>
      </c>
      <c r="AY797" s="1256">
        <f t="shared" si="997"/>
        <v>0</v>
      </c>
      <c r="AZ797" s="1256">
        <f t="shared" si="997"/>
        <v>0</v>
      </c>
      <c r="BA797" s="1254">
        <f t="shared" si="997"/>
        <v>0</v>
      </c>
      <c r="BB797" s="1257">
        <f t="shared" si="997"/>
        <v>0</v>
      </c>
      <c r="BD797" s="1186">
        <f t="shared" si="901"/>
        <v>0</v>
      </c>
      <c r="BE797" s="1187">
        <f t="shared" si="904"/>
        <v>0</v>
      </c>
      <c r="BF797" s="1188">
        <f t="shared" si="908"/>
        <v>0</v>
      </c>
      <c r="BH797" s="1189"/>
      <c r="BI797" s="1190">
        <f t="shared" si="977"/>
        <v>0</v>
      </c>
      <c r="BJ797" s="1215"/>
    </row>
    <row r="798" spans="1:62" ht="13.35" hidden="1" customHeight="1" thickBot="1" x14ac:dyDescent="0.25">
      <c r="A798" s="1165" t="str">
        <f t="shared" si="961"/>
        <v>Прочие основные производственные фонды</v>
      </c>
      <c r="D798" s="2015" t="s">
        <v>1078</v>
      </c>
      <c r="E798" s="2016"/>
      <c r="F798" s="1247"/>
      <c r="G798" s="1248" t="s">
        <v>817</v>
      </c>
      <c r="H798" s="1278">
        <f t="shared" si="988"/>
        <v>0</v>
      </c>
      <c r="I798" s="1250"/>
      <c r="J798" s="1251"/>
      <c r="K798" s="2017">
        <f t="shared" si="989"/>
        <v>0</v>
      </c>
      <c r="L798" s="2018"/>
      <c r="M798" s="1252">
        <f t="shared" ref="M798:BB798" si="998">SUMIFS(M759:M770,$B$759:$B$770,$D798,$C$759:$C$770,$D$785)</f>
        <v>0</v>
      </c>
      <c r="N798" s="1250">
        <f t="shared" si="998"/>
        <v>0</v>
      </c>
      <c r="O798" s="1253">
        <f t="shared" si="998"/>
        <v>0</v>
      </c>
      <c r="P798" s="1254">
        <f t="shared" si="998"/>
        <v>0</v>
      </c>
      <c r="Q798" s="1255">
        <f t="shared" si="998"/>
        <v>0</v>
      </c>
      <c r="R798" s="1256">
        <f t="shared" si="998"/>
        <v>0</v>
      </c>
      <c r="S798" s="1256">
        <f t="shared" si="998"/>
        <v>0</v>
      </c>
      <c r="T798" s="1256">
        <f t="shared" si="998"/>
        <v>0</v>
      </c>
      <c r="U798" s="1256">
        <f t="shared" si="998"/>
        <v>0</v>
      </c>
      <c r="V798" s="1256">
        <f t="shared" si="998"/>
        <v>0</v>
      </c>
      <c r="W798" s="1256">
        <f t="shared" si="998"/>
        <v>0</v>
      </c>
      <c r="X798" s="1256">
        <f t="shared" si="998"/>
        <v>0</v>
      </c>
      <c r="Y798" s="1256">
        <f t="shared" si="998"/>
        <v>0</v>
      </c>
      <c r="Z798" s="1256">
        <f t="shared" si="998"/>
        <v>0</v>
      </c>
      <c r="AA798" s="1256">
        <f t="shared" si="998"/>
        <v>0</v>
      </c>
      <c r="AB798" s="1256">
        <f t="shared" si="998"/>
        <v>0</v>
      </c>
      <c r="AC798" s="1256">
        <f t="shared" si="998"/>
        <v>0</v>
      </c>
      <c r="AD798" s="1256">
        <f t="shared" si="998"/>
        <v>0</v>
      </c>
      <c r="AE798" s="1256">
        <f t="shared" si="998"/>
        <v>0</v>
      </c>
      <c r="AF798" s="1256">
        <f t="shared" si="998"/>
        <v>0</v>
      </c>
      <c r="AG798" s="1254">
        <f t="shared" si="998"/>
        <v>0</v>
      </c>
      <c r="AH798" s="1257">
        <f t="shared" si="998"/>
        <v>0</v>
      </c>
      <c r="AI798" s="1257">
        <f t="shared" si="998"/>
        <v>0</v>
      </c>
      <c r="AJ798" s="1254">
        <f t="shared" si="998"/>
        <v>0</v>
      </c>
      <c r="AK798" s="1257">
        <f t="shared" si="998"/>
        <v>0</v>
      </c>
      <c r="AL798" s="1256">
        <f t="shared" si="998"/>
        <v>0</v>
      </c>
      <c r="AM798" s="1256">
        <f t="shared" si="998"/>
        <v>0</v>
      </c>
      <c r="AN798" s="1256">
        <f t="shared" si="998"/>
        <v>0</v>
      </c>
      <c r="AO798" s="1256">
        <f t="shared" si="998"/>
        <v>0</v>
      </c>
      <c r="AP798" s="1256">
        <f t="shared" si="998"/>
        <v>0</v>
      </c>
      <c r="AQ798" s="1256">
        <f t="shared" si="998"/>
        <v>0</v>
      </c>
      <c r="AR798" s="1256">
        <f t="shared" si="998"/>
        <v>0</v>
      </c>
      <c r="AS798" s="1256">
        <f t="shared" si="998"/>
        <v>0</v>
      </c>
      <c r="AT798" s="1256">
        <f t="shared" si="998"/>
        <v>0</v>
      </c>
      <c r="AU798" s="1256">
        <f t="shared" si="998"/>
        <v>0</v>
      </c>
      <c r="AV798" s="1256">
        <f t="shared" si="998"/>
        <v>0</v>
      </c>
      <c r="AW798" s="1256">
        <f t="shared" si="998"/>
        <v>0</v>
      </c>
      <c r="AX798" s="1256">
        <f t="shared" si="998"/>
        <v>0</v>
      </c>
      <c r="AY798" s="1256">
        <f t="shared" si="998"/>
        <v>0</v>
      </c>
      <c r="AZ798" s="1256">
        <f t="shared" si="998"/>
        <v>0</v>
      </c>
      <c r="BA798" s="1254">
        <f t="shared" si="998"/>
        <v>0</v>
      </c>
      <c r="BB798" s="1257">
        <f t="shared" si="998"/>
        <v>0</v>
      </c>
      <c r="BD798" s="1186">
        <f t="shared" si="901"/>
        <v>0</v>
      </c>
      <c r="BE798" s="1187">
        <f t="shared" si="904"/>
        <v>0</v>
      </c>
      <c r="BF798" s="1188">
        <f t="shared" si="908"/>
        <v>0</v>
      </c>
      <c r="BH798" s="1189"/>
      <c r="BI798" s="1190">
        <f t="shared" si="977"/>
        <v>0</v>
      </c>
      <c r="BJ798" s="1215"/>
    </row>
    <row r="799" spans="1:62" ht="13.35" hidden="1" customHeight="1" thickBot="1" x14ac:dyDescent="0.25">
      <c r="A799" s="1165" t="str">
        <f t="shared" si="961"/>
        <v>Передача</v>
      </c>
      <c r="D799" s="2071" t="s">
        <v>1154</v>
      </c>
      <c r="E799" s="2072"/>
      <c r="F799" s="2072"/>
      <c r="G799" s="2072"/>
      <c r="H799" s="2072"/>
      <c r="I799" s="1328"/>
      <c r="J799" s="1329"/>
      <c r="K799" s="2073">
        <f>SUM(K800:L812)</f>
        <v>164735.56</v>
      </c>
      <c r="L799" s="2074"/>
      <c r="M799" s="1330">
        <f>SUM(M800:M812)</f>
        <v>0</v>
      </c>
      <c r="N799" s="1328">
        <f t="shared" ref="N799:AG799" si="999">SUM(N800:N812)</f>
        <v>13727.97</v>
      </c>
      <c r="O799" s="1331">
        <f t="shared" si="999"/>
        <v>0</v>
      </c>
      <c r="P799" s="1332">
        <f t="shared" si="999"/>
        <v>0</v>
      </c>
      <c r="Q799" s="1333">
        <f t="shared" si="999"/>
        <v>0</v>
      </c>
      <c r="R799" s="1334">
        <f t="shared" si="999"/>
        <v>4575.99</v>
      </c>
      <c r="S799" s="1334">
        <f t="shared" si="999"/>
        <v>4575.99</v>
      </c>
      <c r="T799" s="1334">
        <f t="shared" si="999"/>
        <v>4575.99</v>
      </c>
      <c r="U799" s="1334">
        <f t="shared" si="999"/>
        <v>4575.99</v>
      </c>
      <c r="V799" s="1334">
        <f t="shared" si="999"/>
        <v>4575.99</v>
      </c>
      <c r="W799" s="1334">
        <f t="shared" si="999"/>
        <v>4575.99</v>
      </c>
      <c r="X799" s="1334">
        <f t="shared" si="999"/>
        <v>27455.939999999995</v>
      </c>
      <c r="Y799" s="1334">
        <f t="shared" si="999"/>
        <v>4575.99</v>
      </c>
      <c r="Z799" s="1334">
        <f t="shared" si="999"/>
        <v>4575.99</v>
      </c>
      <c r="AA799" s="1334">
        <f t="shared" si="999"/>
        <v>4575.99</v>
      </c>
      <c r="AB799" s="1334">
        <f t="shared" si="999"/>
        <v>4575.99</v>
      </c>
      <c r="AC799" s="1334">
        <f t="shared" si="999"/>
        <v>4575.99</v>
      </c>
      <c r="AD799" s="1334">
        <f t="shared" si="999"/>
        <v>4575.99</v>
      </c>
      <c r="AE799" s="1334">
        <f t="shared" si="999"/>
        <v>27455.939999999995</v>
      </c>
      <c r="AF799" s="1334">
        <f t="shared" si="999"/>
        <v>54911.87999999999</v>
      </c>
      <c r="AG799" s="1335">
        <f t="shared" si="999"/>
        <v>274559.32</v>
      </c>
      <c r="AH799" s="1334">
        <f t="shared" ref="AH799:BB799" si="1000">SUM(AH800:AH802,AH804:AH812)</f>
        <v>109823.68000000001</v>
      </c>
      <c r="AI799" s="1334">
        <f t="shared" si="1000"/>
        <v>0</v>
      </c>
      <c r="AJ799" s="1335">
        <f t="shared" si="1000"/>
        <v>0</v>
      </c>
      <c r="AK799" s="1336">
        <f t="shared" si="1000"/>
        <v>0</v>
      </c>
      <c r="AL799" s="1334">
        <f t="shared" si="1000"/>
        <v>4575.99</v>
      </c>
      <c r="AM799" s="1334">
        <f t="shared" si="1000"/>
        <v>4575.99</v>
      </c>
      <c r="AN799" s="1334">
        <f t="shared" si="1000"/>
        <v>4575.99</v>
      </c>
      <c r="AO799" s="1334">
        <f t="shared" si="1000"/>
        <v>4575.99</v>
      </c>
      <c r="AP799" s="1334">
        <f t="shared" si="1000"/>
        <v>4575.99</v>
      </c>
      <c r="AQ799" s="1334">
        <f t="shared" si="1000"/>
        <v>4575.99</v>
      </c>
      <c r="AR799" s="1334">
        <f t="shared" si="1000"/>
        <v>27455.939999999995</v>
      </c>
      <c r="AS799" s="1334">
        <f t="shared" si="1000"/>
        <v>4575.99</v>
      </c>
      <c r="AT799" s="1334">
        <f t="shared" si="1000"/>
        <v>4575.99</v>
      </c>
      <c r="AU799" s="1334">
        <f t="shared" si="1000"/>
        <v>4575.99</v>
      </c>
      <c r="AV799" s="1334">
        <f t="shared" si="1000"/>
        <v>4575.99</v>
      </c>
      <c r="AW799" s="1334">
        <f t="shared" si="1000"/>
        <v>4575.99</v>
      </c>
      <c r="AX799" s="1334">
        <f t="shared" si="1000"/>
        <v>4575.99</v>
      </c>
      <c r="AY799" s="1334">
        <f t="shared" si="1000"/>
        <v>27455.939999999995</v>
      </c>
      <c r="AZ799" s="1334">
        <f t="shared" si="1000"/>
        <v>54911.87999999999</v>
      </c>
      <c r="BA799" s="1335">
        <f t="shared" si="1000"/>
        <v>274559.32</v>
      </c>
      <c r="BB799" s="1337">
        <f t="shared" si="1000"/>
        <v>54911.800000000017</v>
      </c>
      <c r="BD799" s="1186">
        <f t="shared" ref="BD799:BD862" si="1001">N799-(R799+S799+T799)</f>
        <v>0</v>
      </c>
      <c r="BE799" s="1187">
        <f t="shared" si="904"/>
        <v>151007.59000000003</v>
      </c>
      <c r="BF799" s="1188">
        <f t="shared" si="908"/>
        <v>0</v>
      </c>
      <c r="BH799" s="1189"/>
      <c r="BI799" s="1190">
        <f t="shared" si="977"/>
        <v>0</v>
      </c>
      <c r="BJ799" s="1215"/>
    </row>
    <row r="800" spans="1:62" ht="13.35" hidden="1" customHeight="1" x14ac:dyDescent="0.2">
      <c r="A800" s="1165" t="str">
        <f t="shared" si="961"/>
        <v>Здания</v>
      </c>
      <c r="D800" s="2015" t="s">
        <v>970</v>
      </c>
      <c r="E800" s="2016"/>
      <c r="F800" s="1247"/>
      <c r="G800" s="1248" t="s">
        <v>817</v>
      </c>
      <c r="H800" s="1278">
        <f>SUMIFS($H$759:$H$770,$B$759:$B$770,$D800,$C$759:$C$770,$D$799)</f>
        <v>0</v>
      </c>
      <c r="I800" s="1250"/>
      <c r="J800" s="1251"/>
      <c r="K800" s="2017">
        <f>SUMIFS($K$759:$K$770,$B$759:$B$770,$D800,$C$759:$C$770,$D$799)</f>
        <v>0</v>
      </c>
      <c r="L800" s="2018"/>
      <c r="M800" s="1252">
        <f t="shared" ref="M800:BB800" si="1002">SUMIFS(M759:M770,$B$759:$B$770,$D800,$C$759:$C$770,$D$799)</f>
        <v>0</v>
      </c>
      <c r="N800" s="1250">
        <f t="shared" si="1002"/>
        <v>0</v>
      </c>
      <c r="O800" s="1253">
        <f t="shared" si="1002"/>
        <v>0</v>
      </c>
      <c r="P800" s="1254">
        <f t="shared" si="1002"/>
        <v>0</v>
      </c>
      <c r="Q800" s="1255">
        <f t="shared" si="1002"/>
        <v>0</v>
      </c>
      <c r="R800" s="1256">
        <f t="shared" si="1002"/>
        <v>0</v>
      </c>
      <c r="S800" s="1256">
        <f t="shared" si="1002"/>
        <v>0</v>
      </c>
      <c r="T800" s="1256">
        <f t="shared" si="1002"/>
        <v>0</v>
      </c>
      <c r="U800" s="1256">
        <f t="shared" si="1002"/>
        <v>0</v>
      </c>
      <c r="V800" s="1256">
        <f t="shared" si="1002"/>
        <v>0</v>
      </c>
      <c r="W800" s="1256">
        <f t="shared" si="1002"/>
        <v>0</v>
      </c>
      <c r="X800" s="1256">
        <f t="shared" si="1002"/>
        <v>0</v>
      </c>
      <c r="Y800" s="1256">
        <f t="shared" si="1002"/>
        <v>0</v>
      </c>
      <c r="Z800" s="1256">
        <f t="shared" si="1002"/>
        <v>0</v>
      </c>
      <c r="AA800" s="1256">
        <f t="shared" si="1002"/>
        <v>0</v>
      </c>
      <c r="AB800" s="1256">
        <f t="shared" si="1002"/>
        <v>0</v>
      </c>
      <c r="AC800" s="1256">
        <f t="shared" si="1002"/>
        <v>0</v>
      </c>
      <c r="AD800" s="1256">
        <f t="shared" si="1002"/>
        <v>0</v>
      </c>
      <c r="AE800" s="1256">
        <f t="shared" si="1002"/>
        <v>0</v>
      </c>
      <c r="AF800" s="1256">
        <f t="shared" si="1002"/>
        <v>0</v>
      </c>
      <c r="AG800" s="1254">
        <f t="shared" si="1002"/>
        <v>0</v>
      </c>
      <c r="AH800" s="1257">
        <f t="shared" si="1002"/>
        <v>0</v>
      </c>
      <c r="AI800" s="1257">
        <f t="shared" si="1002"/>
        <v>0</v>
      </c>
      <c r="AJ800" s="1254">
        <f t="shared" si="1002"/>
        <v>0</v>
      </c>
      <c r="AK800" s="1257">
        <f t="shared" si="1002"/>
        <v>0</v>
      </c>
      <c r="AL800" s="1256">
        <f t="shared" si="1002"/>
        <v>0</v>
      </c>
      <c r="AM800" s="1256">
        <f t="shared" si="1002"/>
        <v>0</v>
      </c>
      <c r="AN800" s="1256">
        <f t="shared" si="1002"/>
        <v>0</v>
      </c>
      <c r="AO800" s="1256">
        <f t="shared" si="1002"/>
        <v>0</v>
      </c>
      <c r="AP800" s="1256">
        <f t="shared" si="1002"/>
        <v>0</v>
      </c>
      <c r="AQ800" s="1256">
        <f t="shared" si="1002"/>
        <v>0</v>
      </c>
      <c r="AR800" s="1256">
        <f t="shared" si="1002"/>
        <v>0</v>
      </c>
      <c r="AS800" s="1256">
        <f t="shared" si="1002"/>
        <v>0</v>
      </c>
      <c r="AT800" s="1256">
        <f t="shared" si="1002"/>
        <v>0</v>
      </c>
      <c r="AU800" s="1256">
        <f t="shared" si="1002"/>
        <v>0</v>
      </c>
      <c r="AV800" s="1256">
        <f t="shared" si="1002"/>
        <v>0</v>
      </c>
      <c r="AW800" s="1256">
        <f t="shared" si="1002"/>
        <v>0</v>
      </c>
      <c r="AX800" s="1256">
        <f t="shared" si="1002"/>
        <v>0</v>
      </c>
      <c r="AY800" s="1256">
        <f t="shared" si="1002"/>
        <v>0</v>
      </c>
      <c r="AZ800" s="1256">
        <f t="shared" si="1002"/>
        <v>0</v>
      </c>
      <c r="BA800" s="1254">
        <f t="shared" si="1002"/>
        <v>0</v>
      </c>
      <c r="BB800" s="1257">
        <f t="shared" si="1002"/>
        <v>0</v>
      </c>
      <c r="BD800" s="1186">
        <f t="shared" si="1001"/>
        <v>0</v>
      </c>
      <c r="BE800" s="1187">
        <f t="shared" ref="BE800:BE863" si="1003">(K800+M800-R800-S800-T800)-AK800</f>
        <v>0</v>
      </c>
      <c r="BF800" s="1188">
        <f t="shared" si="908"/>
        <v>0</v>
      </c>
      <c r="BH800" s="1189"/>
      <c r="BI800" s="1190">
        <f t="shared" si="977"/>
        <v>0</v>
      </c>
      <c r="BJ800" s="1215"/>
    </row>
    <row r="801" spans="1:62" ht="13.35" hidden="1" customHeight="1" x14ac:dyDescent="0.2">
      <c r="A801" s="1165" t="str">
        <f t="shared" si="961"/>
        <v>Сооружения</v>
      </c>
      <c r="D801" s="2015" t="s">
        <v>1081</v>
      </c>
      <c r="E801" s="2016"/>
      <c r="F801" s="1247"/>
      <c r="G801" s="1248" t="s">
        <v>817</v>
      </c>
      <c r="H801" s="1278">
        <f>SUMIFS($H$759:$H$770,$B$759:$B$770,$D801,$C$759:$C$770,$D$799)</f>
        <v>0</v>
      </c>
      <c r="I801" s="1250"/>
      <c r="J801" s="1251"/>
      <c r="K801" s="2017">
        <f>SUMIFS($K$759:$K$770,$B$759:$B$770,$D801,$C$759:$C$770,$D$799)</f>
        <v>0</v>
      </c>
      <c r="L801" s="2018"/>
      <c r="M801" s="1252">
        <f t="shared" ref="M801:BB801" si="1004">SUMIFS(M759:M770,$B$759:$B$770,$D801,$C$759:$C$770,$D$799)</f>
        <v>0</v>
      </c>
      <c r="N801" s="1250">
        <f t="shared" si="1004"/>
        <v>0</v>
      </c>
      <c r="O801" s="1253">
        <f t="shared" si="1004"/>
        <v>0</v>
      </c>
      <c r="P801" s="1254">
        <f t="shared" si="1004"/>
        <v>0</v>
      </c>
      <c r="Q801" s="1255">
        <f t="shared" si="1004"/>
        <v>0</v>
      </c>
      <c r="R801" s="1256">
        <f t="shared" si="1004"/>
        <v>0</v>
      </c>
      <c r="S801" s="1256">
        <f t="shared" si="1004"/>
        <v>0</v>
      </c>
      <c r="T801" s="1256">
        <f t="shared" si="1004"/>
        <v>0</v>
      </c>
      <c r="U801" s="1256">
        <f t="shared" si="1004"/>
        <v>0</v>
      </c>
      <c r="V801" s="1256">
        <f t="shared" si="1004"/>
        <v>0</v>
      </c>
      <c r="W801" s="1256">
        <f t="shared" si="1004"/>
        <v>0</v>
      </c>
      <c r="X801" s="1256">
        <f t="shared" si="1004"/>
        <v>0</v>
      </c>
      <c r="Y801" s="1256">
        <f t="shared" si="1004"/>
        <v>0</v>
      </c>
      <c r="Z801" s="1256">
        <f t="shared" si="1004"/>
        <v>0</v>
      </c>
      <c r="AA801" s="1256">
        <f t="shared" si="1004"/>
        <v>0</v>
      </c>
      <c r="AB801" s="1256">
        <f t="shared" si="1004"/>
        <v>0</v>
      </c>
      <c r="AC801" s="1256">
        <f t="shared" si="1004"/>
        <v>0</v>
      </c>
      <c r="AD801" s="1256">
        <f t="shared" si="1004"/>
        <v>0</v>
      </c>
      <c r="AE801" s="1256">
        <f t="shared" si="1004"/>
        <v>0</v>
      </c>
      <c r="AF801" s="1256">
        <f t="shared" si="1004"/>
        <v>0</v>
      </c>
      <c r="AG801" s="1254">
        <f t="shared" si="1004"/>
        <v>0</v>
      </c>
      <c r="AH801" s="1257">
        <f t="shared" si="1004"/>
        <v>0</v>
      </c>
      <c r="AI801" s="1257">
        <f t="shared" si="1004"/>
        <v>0</v>
      </c>
      <c r="AJ801" s="1254">
        <f t="shared" si="1004"/>
        <v>0</v>
      </c>
      <c r="AK801" s="1257">
        <f t="shared" si="1004"/>
        <v>0</v>
      </c>
      <c r="AL801" s="1256">
        <f t="shared" si="1004"/>
        <v>0</v>
      </c>
      <c r="AM801" s="1256">
        <f t="shared" si="1004"/>
        <v>0</v>
      </c>
      <c r="AN801" s="1256">
        <f t="shared" si="1004"/>
        <v>0</v>
      </c>
      <c r="AO801" s="1256">
        <f t="shared" si="1004"/>
        <v>0</v>
      </c>
      <c r="AP801" s="1256">
        <f t="shared" si="1004"/>
        <v>0</v>
      </c>
      <c r="AQ801" s="1256">
        <f t="shared" si="1004"/>
        <v>0</v>
      </c>
      <c r="AR801" s="1256">
        <f t="shared" si="1004"/>
        <v>0</v>
      </c>
      <c r="AS801" s="1256">
        <f t="shared" si="1004"/>
        <v>0</v>
      </c>
      <c r="AT801" s="1256">
        <f t="shared" si="1004"/>
        <v>0</v>
      </c>
      <c r="AU801" s="1256">
        <f t="shared" si="1004"/>
        <v>0</v>
      </c>
      <c r="AV801" s="1256">
        <f t="shared" si="1004"/>
        <v>0</v>
      </c>
      <c r="AW801" s="1256">
        <f t="shared" si="1004"/>
        <v>0</v>
      </c>
      <c r="AX801" s="1256">
        <f t="shared" si="1004"/>
        <v>0</v>
      </c>
      <c r="AY801" s="1256">
        <f t="shared" si="1004"/>
        <v>0</v>
      </c>
      <c r="AZ801" s="1256">
        <f t="shared" si="1004"/>
        <v>0</v>
      </c>
      <c r="BA801" s="1254">
        <f t="shared" si="1004"/>
        <v>0</v>
      </c>
      <c r="BB801" s="1257">
        <f t="shared" si="1004"/>
        <v>0</v>
      </c>
      <c r="BD801" s="1186">
        <f t="shared" si="1001"/>
        <v>0</v>
      </c>
      <c r="BE801" s="1187">
        <f t="shared" si="1003"/>
        <v>0</v>
      </c>
      <c r="BF801" s="1188">
        <f t="shared" ref="BF801:BF864" si="1005">SUM(K801)+M801+Q801-AF801-AH801</f>
        <v>0</v>
      </c>
      <c r="BH801" s="1189"/>
      <c r="BI801" s="1190">
        <f t="shared" si="977"/>
        <v>0</v>
      </c>
      <c r="BJ801" s="1215"/>
    </row>
    <row r="802" spans="1:62" ht="13.35" hidden="1" customHeight="1" x14ac:dyDescent="0.2">
      <c r="A802" s="1165" t="str">
        <f t="shared" si="961"/>
        <v>Передаточные устройства</v>
      </c>
      <c r="D802" s="2015" t="s">
        <v>1082</v>
      </c>
      <c r="E802" s="2016"/>
      <c r="F802" s="1247"/>
      <c r="G802" s="1248" t="s">
        <v>817</v>
      </c>
      <c r="H802" s="1278">
        <f>SUMIFS($H$759:$H$770,$B$759:$B$770,$D802,$C$759:$C$770,$D$799)</f>
        <v>274559.32</v>
      </c>
      <c r="I802" s="1250"/>
      <c r="J802" s="1251"/>
      <c r="K802" s="2017">
        <f>SUMIFS($K$759:$K$770,$B$759:$B$770,$D802,$C$759:$C$770,$D$799)</f>
        <v>164735.56</v>
      </c>
      <c r="L802" s="2018"/>
      <c r="M802" s="1252">
        <f t="shared" ref="M802:BB802" si="1006">SUMIFS(M759:M770,$B$759:$B$770,$D802,$C$759:$C$770,$D$799)</f>
        <v>0</v>
      </c>
      <c r="N802" s="1250">
        <f t="shared" si="1006"/>
        <v>13727.97</v>
      </c>
      <c r="O802" s="1253">
        <f t="shared" si="1006"/>
        <v>0</v>
      </c>
      <c r="P802" s="1254">
        <f t="shared" si="1006"/>
        <v>0</v>
      </c>
      <c r="Q802" s="1255">
        <f t="shared" si="1006"/>
        <v>0</v>
      </c>
      <c r="R802" s="1256">
        <f t="shared" si="1006"/>
        <v>4575.99</v>
      </c>
      <c r="S802" s="1256">
        <f t="shared" si="1006"/>
        <v>4575.99</v>
      </c>
      <c r="T802" s="1256">
        <f t="shared" si="1006"/>
        <v>4575.99</v>
      </c>
      <c r="U802" s="1256">
        <f t="shared" si="1006"/>
        <v>4575.99</v>
      </c>
      <c r="V802" s="1256">
        <f t="shared" si="1006"/>
        <v>4575.99</v>
      </c>
      <c r="W802" s="1256">
        <f t="shared" si="1006"/>
        <v>4575.99</v>
      </c>
      <c r="X802" s="1256">
        <f t="shared" si="1006"/>
        <v>27455.939999999995</v>
      </c>
      <c r="Y802" s="1256">
        <f t="shared" si="1006"/>
        <v>4575.99</v>
      </c>
      <c r="Z802" s="1256">
        <f t="shared" si="1006"/>
        <v>4575.99</v>
      </c>
      <c r="AA802" s="1256">
        <f t="shared" si="1006"/>
        <v>4575.99</v>
      </c>
      <c r="AB802" s="1256">
        <f t="shared" si="1006"/>
        <v>4575.99</v>
      </c>
      <c r="AC802" s="1256">
        <f t="shared" si="1006"/>
        <v>4575.99</v>
      </c>
      <c r="AD802" s="1256">
        <f t="shared" si="1006"/>
        <v>4575.99</v>
      </c>
      <c r="AE802" s="1256">
        <f t="shared" si="1006"/>
        <v>27455.939999999995</v>
      </c>
      <c r="AF802" s="1256">
        <f t="shared" si="1006"/>
        <v>54911.87999999999</v>
      </c>
      <c r="AG802" s="1254">
        <f t="shared" si="1006"/>
        <v>274559.32</v>
      </c>
      <c r="AH802" s="1257">
        <f t="shared" si="1006"/>
        <v>109823.68000000001</v>
      </c>
      <c r="AI802" s="1257">
        <f t="shared" si="1006"/>
        <v>0</v>
      </c>
      <c r="AJ802" s="1254">
        <f t="shared" si="1006"/>
        <v>0</v>
      </c>
      <c r="AK802" s="1257">
        <f t="shared" si="1006"/>
        <v>0</v>
      </c>
      <c r="AL802" s="1256">
        <f t="shared" si="1006"/>
        <v>4575.99</v>
      </c>
      <c r="AM802" s="1256">
        <f t="shared" si="1006"/>
        <v>4575.99</v>
      </c>
      <c r="AN802" s="1256">
        <f t="shared" si="1006"/>
        <v>4575.99</v>
      </c>
      <c r="AO802" s="1256">
        <f t="shared" si="1006"/>
        <v>4575.99</v>
      </c>
      <c r="AP802" s="1256">
        <f t="shared" si="1006"/>
        <v>4575.99</v>
      </c>
      <c r="AQ802" s="1256">
        <f t="shared" si="1006"/>
        <v>4575.99</v>
      </c>
      <c r="AR802" s="1256">
        <f t="shared" si="1006"/>
        <v>27455.939999999995</v>
      </c>
      <c r="AS802" s="1256">
        <f t="shared" si="1006"/>
        <v>4575.99</v>
      </c>
      <c r="AT802" s="1256">
        <f t="shared" si="1006"/>
        <v>4575.99</v>
      </c>
      <c r="AU802" s="1256">
        <f t="shared" si="1006"/>
        <v>4575.99</v>
      </c>
      <c r="AV802" s="1256">
        <f t="shared" si="1006"/>
        <v>4575.99</v>
      </c>
      <c r="AW802" s="1256">
        <f t="shared" si="1006"/>
        <v>4575.99</v>
      </c>
      <c r="AX802" s="1256">
        <f t="shared" si="1006"/>
        <v>4575.99</v>
      </c>
      <c r="AY802" s="1256">
        <f t="shared" si="1006"/>
        <v>27455.939999999995</v>
      </c>
      <c r="AZ802" s="1256">
        <f t="shared" si="1006"/>
        <v>54911.87999999999</v>
      </c>
      <c r="BA802" s="1254">
        <f t="shared" si="1006"/>
        <v>274559.32</v>
      </c>
      <c r="BB802" s="1257">
        <f t="shared" si="1006"/>
        <v>54911.800000000017</v>
      </c>
      <c r="BD802" s="1186">
        <f t="shared" si="1001"/>
        <v>0</v>
      </c>
      <c r="BE802" s="1187">
        <f t="shared" si="1003"/>
        <v>151007.59000000003</v>
      </c>
      <c r="BF802" s="1188">
        <f t="shared" si="1005"/>
        <v>0</v>
      </c>
      <c r="BH802" s="1189"/>
      <c r="BI802" s="1190">
        <f t="shared" si="977"/>
        <v>0</v>
      </c>
      <c r="BJ802" s="1215"/>
    </row>
    <row r="803" spans="1:62" ht="13.35" hidden="1" customHeight="1" x14ac:dyDescent="0.2">
      <c r="A803" s="1165" t="str">
        <f t="shared" si="961"/>
        <v>Машины и оборудование в т.ч.</v>
      </c>
      <c r="D803" s="2015" t="s">
        <v>1083</v>
      </c>
      <c r="E803" s="2016"/>
      <c r="F803" s="1247"/>
      <c r="G803" s="1248" t="s">
        <v>817</v>
      </c>
      <c r="H803" s="1278">
        <f>SUM(H804:H808)</f>
        <v>0</v>
      </c>
      <c r="I803" s="1250"/>
      <c r="J803" s="1251"/>
      <c r="K803" s="2017">
        <f>SUMIF($B$11:$B$80,$D803,$K$11:$L$80)</f>
        <v>0</v>
      </c>
      <c r="L803" s="2018"/>
      <c r="M803" s="1252">
        <f>SUMIF($B$11:$B$80,$D803,$M$11:$M$80)</f>
        <v>0</v>
      </c>
      <c r="N803" s="1250">
        <f>SUMIF($B$11:$B$80,$D803,$N$11:$N$80)</f>
        <v>0</v>
      </c>
      <c r="O803" s="1253">
        <f>SUMIF($B$11:$B$80,$D803,$O$11:$O$80)</f>
        <v>0</v>
      </c>
      <c r="P803" s="1254"/>
      <c r="Q803" s="1255">
        <f>SUMIF($B$11:$B$80,$D803,$Q$11:$Q$80)</f>
        <v>0</v>
      </c>
      <c r="R803" s="1256">
        <f>SUMIF($B$11:$B$80,$D803,$R$11:$R$80)</f>
        <v>0</v>
      </c>
      <c r="S803" s="1256">
        <f t="shared" ref="S803:AG803" si="1007">SUMIF($B$11:$B$80,$D803,S730:S799)</f>
        <v>0</v>
      </c>
      <c r="T803" s="1256">
        <f t="shared" si="1007"/>
        <v>0</v>
      </c>
      <c r="U803" s="1256">
        <f t="shared" si="1007"/>
        <v>0</v>
      </c>
      <c r="V803" s="1256">
        <f t="shared" si="1007"/>
        <v>0</v>
      </c>
      <c r="W803" s="1256">
        <f t="shared" si="1007"/>
        <v>0</v>
      </c>
      <c r="X803" s="1256">
        <f t="shared" si="1007"/>
        <v>0</v>
      </c>
      <c r="Y803" s="1256">
        <f t="shared" si="1007"/>
        <v>0</v>
      </c>
      <c r="Z803" s="1256">
        <f t="shared" si="1007"/>
        <v>0</v>
      </c>
      <c r="AA803" s="1256">
        <f t="shared" si="1007"/>
        <v>0</v>
      </c>
      <c r="AB803" s="1256">
        <f t="shared" si="1007"/>
        <v>0</v>
      </c>
      <c r="AC803" s="1256">
        <f t="shared" si="1007"/>
        <v>0</v>
      </c>
      <c r="AD803" s="1256">
        <f t="shared" si="1007"/>
        <v>0</v>
      </c>
      <c r="AE803" s="1256">
        <f t="shared" si="1007"/>
        <v>0</v>
      </c>
      <c r="AF803" s="1256">
        <f t="shared" si="1007"/>
        <v>0</v>
      </c>
      <c r="AG803" s="1254">
        <f t="shared" si="1007"/>
        <v>0</v>
      </c>
      <c r="AH803" s="1257">
        <f t="shared" ref="AH803:BB803" si="1008">SUM(AH804:AH808)</f>
        <v>0</v>
      </c>
      <c r="AI803" s="1257">
        <f t="shared" si="1008"/>
        <v>0</v>
      </c>
      <c r="AJ803" s="1254">
        <f t="shared" si="1008"/>
        <v>0</v>
      </c>
      <c r="AK803" s="1257">
        <f t="shared" si="1008"/>
        <v>0</v>
      </c>
      <c r="AL803" s="1256">
        <f t="shared" si="1008"/>
        <v>0</v>
      </c>
      <c r="AM803" s="1256">
        <f t="shared" si="1008"/>
        <v>0</v>
      </c>
      <c r="AN803" s="1256">
        <f t="shared" si="1008"/>
        <v>0</v>
      </c>
      <c r="AO803" s="1256">
        <f t="shared" si="1008"/>
        <v>0</v>
      </c>
      <c r="AP803" s="1256">
        <f t="shared" si="1008"/>
        <v>0</v>
      </c>
      <c r="AQ803" s="1256">
        <f t="shared" si="1008"/>
        <v>0</v>
      </c>
      <c r="AR803" s="1256">
        <f t="shared" si="1008"/>
        <v>0</v>
      </c>
      <c r="AS803" s="1256">
        <f t="shared" si="1008"/>
        <v>0</v>
      </c>
      <c r="AT803" s="1256">
        <f t="shared" si="1008"/>
        <v>0</v>
      </c>
      <c r="AU803" s="1256">
        <f t="shared" si="1008"/>
        <v>0</v>
      </c>
      <c r="AV803" s="1256">
        <f t="shared" si="1008"/>
        <v>0</v>
      </c>
      <c r="AW803" s="1256">
        <f t="shared" si="1008"/>
        <v>0</v>
      </c>
      <c r="AX803" s="1256">
        <f t="shared" si="1008"/>
        <v>0</v>
      </c>
      <c r="AY803" s="1256">
        <f t="shared" si="1008"/>
        <v>0</v>
      </c>
      <c r="AZ803" s="1256">
        <f t="shared" si="1008"/>
        <v>0</v>
      </c>
      <c r="BA803" s="1254">
        <f t="shared" si="1008"/>
        <v>0</v>
      </c>
      <c r="BB803" s="1257">
        <f t="shared" si="1008"/>
        <v>0</v>
      </c>
      <c r="BD803" s="1186">
        <f t="shared" si="1001"/>
        <v>0</v>
      </c>
      <c r="BE803" s="1187">
        <f t="shared" si="1003"/>
        <v>0</v>
      </c>
      <c r="BF803" s="1188">
        <f t="shared" si="1005"/>
        <v>0</v>
      </c>
      <c r="BH803" s="1189"/>
      <c r="BI803" s="1190">
        <f t="shared" si="977"/>
        <v>0</v>
      </c>
      <c r="BJ803" s="1215"/>
    </row>
    <row r="804" spans="1:62" ht="13.35" hidden="1" customHeight="1" x14ac:dyDescent="0.2">
      <c r="A804" s="1165" t="str">
        <f t="shared" si="961"/>
        <v>силовые машины</v>
      </c>
      <c r="D804" s="2015" t="s">
        <v>1015</v>
      </c>
      <c r="E804" s="2016"/>
      <c r="F804" s="1247"/>
      <c r="G804" s="1248" t="s">
        <v>817</v>
      </c>
      <c r="H804" s="1278">
        <f t="shared" ref="H804:H812" si="1009">SUMIFS($H$759:$H$770,$B$759:$B$770,$D804,$C$759:$C$770,$D$799)</f>
        <v>0</v>
      </c>
      <c r="I804" s="1250"/>
      <c r="J804" s="1251"/>
      <c r="K804" s="2017">
        <f t="shared" ref="K804:K812" si="1010">SUMIFS($K$759:$K$770,$B$759:$B$770,$D804,$C$759:$C$770,$D$799)</f>
        <v>0</v>
      </c>
      <c r="L804" s="2018"/>
      <c r="M804" s="1252">
        <f t="shared" ref="M804:BB804" si="1011">SUMIFS(M759:M770,$B$759:$B$770,$D804,$C$759:$C$770,$D$799)</f>
        <v>0</v>
      </c>
      <c r="N804" s="1250">
        <f t="shared" si="1011"/>
        <v>0</v>
      </c>
      <c r="O804" s="1253">
        <f t="shared" si="1011"/>
        <v>0</v>
      </c>
      <c r="P804" s="1254">
        <f t="shared" si="1011"/>
        <v>0</v>
      </c>
      <c r="Q804" s="1255">
        <f t="shared" si="1011"/>
        <v>0</v>
      </c>
      <c r="R804" s="1256">
        <f t="shared" si="1011"/>
        <v>0</v>
      </c>
      <c r="S804" s="1256">
        <f t="shared" si="1011"/>
        <v>0</v>
      </c>
      <c r="T804" s="1256">
        <f t="shared" si="1011"/>
        <v>0</v>
      </c>
      <c r="U804" s="1256">
        <f t="shared" si="1011"/>
        <v>0</v>
      </c>
      <c r="V804" s="1256">
        <f t="shared" si="1011"/>
        <v>0</v>
      </c>
      <c r="W804" s="1256">
        <f t="shared" si="1011"/>
        <v>0</v>
      </c>
      <c r="X804" s="1256">
        <f t="shared" si="1011"/>
        <v>0</v>
      </c>
      <c r="Y804" s="1256">
        <f t="shared" si="1011"/>
        <v>0</v>
      </c>
      <c r="Z804" s="1256">
        <f t="shared" si="1011"/>
        <v>0</v>
      </c>
      <c r="AA804" s="1256">
        <f t="shared" si="1011"/>
        <v>0</v>
      </c>
      <c r="AB804" s="1256">
        <f t="shared" si="1011"/>
        <v>0</v>
      </c>
      <c r="AC804" s="1256">
        <f t="shared" si="1011"/>
        <v>0</v>
      </c>
      <c r="AD804" s="1256">
        <f t="shared" si="1011"/>
        <v>0</v>
      </c>
      <c r="AE804" s="1256">
        <f t="shared" si="1011"/>
        <v>0</v>
      </c>
      <c r="AF804" s="1256">
        <f t="shared" si="1011"/>
        <v>0</v>
      </c>
      <c r="AG804" s="1254">
        <f t="shared" si="1011"/>
        <v>0</v>
      </c>
      <c r="AH804" s="1257">
        <f t="shared" si="1011"/>
        <v>0</v>
      </c>
      <c r="AI804" s="1257">
        <f t="shared" si="1011"/>
        <v>0</v>
      </c>
      <c r="AJ804" s="1254">
        <f t="shared" si="1011"/>
        <v>0</v>
      </c>
      <c r="AK804" s="1257">
        <f t="shared" si="1011"/>
        <v>0</v>
      </c>
      <c r="AL804" s="1256">
        <f t="shared" si="1011"/>
        <v>0</v>
      </c>
      <c r="AM804" s="1256">
        <f t="shared" si="1011"/>
        <v>0</v>
      </c>
      <c r="AN804" s="1256">
        <f t="shared" si="1011"/>
        <v>0</v>
      </c>
      <c r="AO804" s="1256">
        <f t="shared" si="1011"/>
        <v>0</v>
      </c>
      <c r="AP804" s="1256">
        <f t="shared" si="1011"/>
        <v>0</v>
      </c>
      <c r="AQ804" s="1256">
        <f t="shared" si="1011"/>
        <v>0</v>
      </c>
      <c r="AR804" s="1256">
        <f t="shared" si="1011"/>
        <v>0</v>
      </c>
      <c r="AS804" s="1256">
        <f t="shared" si="1011"/>
        <v>0</v>
      </c>
      <c r="AT804" s="1256">
        <f t="shared" si="1011"/>
        <v>0</v>
      </c>
      <c r="AU804" s="1256">
        <f t="shared" si="1011"/>
        <v>0</v>
      </c>
      <c r="AV804" s="1256">
        <f t="shared" si="1011"/>
        <v>0</v>
      </c>
      <c r="AW804" s="1256">
        <f t="shared" si="1011"/>
        <v>0</v>
      </c>
      <c r="AX804" s="1256">
        <f t="shared" si="1011"/>
        <v>0</v>
      </c>
      <c r="AY804" s="1256">
        <f t="shared" si="1011"/>
        <v>0</v>
      </c>
      <c r="AZ804" s="1256">
        <f t="shared" si="1011"/>
        <v>0</v>
      </c>
      <c r="BA804" s="1254">
        <f t="shared" si="1011"/>
        <v>0</v>
      </c>
      <c r="BB804" s="1257">
        <f t="shared" si="1011"/>
        <v>0</v>
      </c>
      <c r="BD804" s="1186">
        <f t="shared" si="1001"/>
        <v>0</v>
      </c>
      <c r="BE804" s="1187">
        <f t="shared" si="1003"/>
        <v>0</v>
      </c>
      <c r="BF804" s="1188">
        <f t="shared" si="1005"/>
        <v>0</v>
      </c>
      <c r="BH804" s="1189"/>
      <c r="BI804" s="1190">
        <f t="shared" si="977"/>
        <v>0</v>
      </c>
      <c r="BJ804" s="1215"/>
    </row>
    <row r="805" spans="1:62" ht="13.35" hidden="1" customHeight="1" x14ac:dyDescent="0.2">
      <c r="A805" s="1165" t="str">
        <f t="shared" si="961"/>
        <v>рабочие машины</v>
      </c>
      <c r="D805" s="2015" t="s">
        <v>1012</v>
      </c>
      <c r="E805" s="2016"/>
      <c r="F805" s="1247"/>
      <c r="G805" s="1248" t="s">
        <v>817</v>
      </c>
      <c r="H805" s="1278">
        <f t="shared" si="1009"/>
        <v>0</v>
      </c>
      <c r="I805" s="1250"/>
      <c r="J805" s="1251"/>
      <c r="K805" s="2017">
        <f t="shared" si="1010"/>
        <v>0</v>
      </c>
      <c r="L805" s="2018"/>
      <c r="M805" s="1252">
        <f t="shared" ref="M805:BB805" si="1012">SUMIFS(M759:M770,$B$759:$B$770,$D805,$C$759:$C$770,$D$799)</f>
        <v>0</v>
      </c>
      <c r="N805" s="1250">
        <f t="shared" si="1012"/>
        <v>0</v>
      </c>
      <c r="O805" s="1253">
        <f t="shared" si="1012"/>
        <v>0</v>
      </c>
      <c r="P805" s="1254">
        <f t="shared" si="1012"/>
        <v>0</v>
      </c>
      <c r="Q805" s="1255">
        <f t="shared" si="1012"/>
        <v>0</v>
      </c>
      <c r="R805" s="1256">
        <f t="shared" si="1012"/>
        <v>0</v>
      </c>
      <c r="S805" s="1256">
        <f t="shared" si="1012"/>
        <v>0</v>
      </c>
      <c r="T805" s="1256">
        <f t="shared" si="1012"/>
        <v>0</v>
      </c>
      <c r="U805" s="1256">
        <f t="shared" si="1012"/>
        <v>0</v>
      </c>
      <c r="V805" s="1256">
        <f t="shared" si="1012"/>
        <v>0</v>
      </c>
      <c r="W805" s="1256">
        <f t="shared" si="1012"/>
        <v>0</v>
      </c>
      <c r="X805" s="1256">
        <f t="shared" si="1012"/>
        <v>0</v>
      </c>
      <c r="Y805" s="1256">
        <f t="shared" si="1012"/>
        <v>0</v>
      </c>
      <c r="Z805" s="1256">
        <f t="shared" si="1012"/>
        <v>0</v>
      </c>
      <c r="AA805" s="1256">
        <f t="shared" si="1012"/>
        <v>0</v>
      </c>
      <c r="AB805" s="1256">
        <f t="shared" si="1012"/>
        <v>0</v>
      </c>
      <c r="AC805" s="1256">
        <f t="shared" si="1012"/>
        <v>0</v>
      </c>
      <c r="AD805" s="1256">
        <f t="shared" si="1012"/>
        <v>0</v>
      </c>
      <c r="AE805" s="1256">
        <f t="shared" si="1012"/>
        <v>0</v>
      </c>
      <c r="AF805" s="1256">
        <f t="shared" si="1012"/>
        <v>0</v>
      </c>
      <c r="AG805" s="1254">
        <f t="shared" si="1012"/>
        <v>0</v>
      </c>
      <c r="AH805" s="1257">
        <f t="shared" si="1012"/>
        <v>0</v>
      </c>
      <c r="AI805" s="1257">
        <f t="shared" si="1012"/>
        <v>0</v>
      </c>
      <c r="AJ805" s="1254">
        <f t="shared" si="1012"/>
        <v>0</v>
      </c>
      <c r="AK805" s="1257">
        <f t="shared" si="1012"/>
        <v>0</v>
      </c>
      <c r="AL805" s="1256">
        <f t="shared" si="1012"/>
        <v>0</v>
      </c>
      <c r="AM805" s="1256">
        <f t="shared" si="1012"/>
        <v>0</v>
      </c>
      <c r="AN805" s="1256">
        <f t="shared" si="1012"/>
        <v>0</v>
      </c>
      <c r="AO805" s="1256">
        <f t="shared" si="1012"/>
        <v>0</v>
      </c>
      <c r="AP805" s="1256">
        <f t="shared" si="1012"/>
        <v>0</v>
      </c>
      <c r="AQ805" s="1256">
        <f t="shared" si="1012"/>
        <v>0</v>
      </c>
      <c r="AR805" s="1256">
        <f t="shared" si="1012"/>
        <v>0</v>
      </c>
      <c r="AS805" s="1256">
        <f t="shared" si="1012"/>
        <v>0</v>
      </c>
      <c r="AT805" s="1256">
        <f t="shared" si="1012"/>
        <v>0</v>
      </c>
      <c r="AU805" s="1256">
        <f t="shared" si="1012"/>
        <v>0</v>
      </c>
      <c r="AV805" s="1256">
        <f t="shared" si="1012"/>
        <v>0</v>
      </c>
      <c r="AW805" s="1256">
        <f t="shared" si="1012"/>
        <v>0</v>
      </c>
      <c r="AX805" s="1256">
        <f t="shared" si="1012"/>
        <v>0</v>
      </c>
      <c r="AY805" s="1256">
        <f t="shared" si="1012"/>
        <v>0</v>
      </c>
      <c r="AZ805" s="1256">
        <f t="shared" si="1012"/>
        <v>0</v>
      </c>
      <c r="BA805" s="1254">
        <f t="shared" si="1012"/>
        <v>0</v>
      </c>
      <c r="BB805" s="1257">
        <f t="shared" si="1012"/>
        <v>0</v>
      </c>
      <c r="BD805" s="1186">
        <f t="shared" si="1001"/>
        <v>0</v>
      </c>
      <c r="BE805" s="1187">
        <f t="shared" si="1003"/>
        <v>0</v>
      </c>
      <c r="BF805" s="1188">
        <f t="shared" si="1005"/>
        <v>0</v>
      </c>
      <c r="BH805" s="1189"/>
      <c r="BI805" s="1190">
        <f t="shared" si="977"/>
        <v>0</v>
      </c>
      <c r="BJ805" s="1215"/>
    </row>
    <row r="806" spans="1:62" ht="13.35" hidden="1" customHeight="1" x14ac:dyDescent="0.2">
      <c r="A806" s="1165" t="str">
        <f t="shared" si="961"/>
        <v>приборы и лаборат.оборудование</v>
      </c>
      <c r="D806" s="2015" t="s">
        <v>978</v>
      </c>
      <c r="E806" s="2016"/>
      <c r="F806" s="1247"/>
      <c r="G806" s="1248" t="s">
        <v>817</v>
      </c>
      <c r="H806" s="1278">
        <f t="shared" si="1009"/>
        <v>0</v>
      </c>
      <c r="I806" s="1250"/>
      <c r="J806" s="1251"/>
      <c r="K806" s="2017">
        <f t="shared" si="1010"/>
        <v>0</v>
      </c>
      <c r="L806" s="2018"/>
      <c r="M806" s="1252">
        <f t="shared" ref="M806:BB806" si="1013">SUMIFS(M759:M770,$B$759:$B$770,$D806,$C$759:$C$770,$D$799)</f>
        <v>0</v>
      </c>
      <c r="N806" s="1250">
        <f t="shared" si="1013"/>
        <v>0</v>
      </c>
      <c r="O806" s="1253">
        <f t="shared" si="1013"/>
        <v>0</v>
      </c>
      <c r="P806" s="1254">
        <f t="shared" si="1013"/>
        <v>0</v>
      </c>
      <c r="Q806" s="1255">
        <f t="shared" si="1013"/>
        <v>0</v>
      </c>
      <c r="R806" s="1256">
        <f t="shared" si="1013"/>
        <v>0</v>
      </c>
      <c r="S806" s="1256">
        <f t="shared" si="1013"/>
        <v>0</v>
      </c>
      <c r="T806" s="1256">
        <f t="shared" si="1013"/>
        <v>0</v>
      </c>
      <c r="U806" s="1256">
        <f t="shared" si="1013"/>
        <v>0</v>
      </c>
      <c r="V806" s="1256">
        <f t="shared" si="1013"/>
        <v>0</v>
      </c>
      <c r="W806" s="1256">
        <f t="shared" si="1013"/>
        <v>0</v>
      </c>
      <c r="X806" s="1256">
        <f t="shared" si="1013"/>
        <v>0</v>
      </c>
      <c r="Y806" s="1256">
        <f t="shared" si="1013"/>
        <v>0</v>
      </c>
      <c r="Z806" s="1256">
        <f t="shared" si="1013"/>
        <v>0</v>
      </c>
      <c r="AA806" s="1256">
        <f t="shared" si="1013"/>
        <v>0</v>
      </c>
      <c r="AB806" s="1256">
        <f t="shared" si="1013"/>
        <v>0</v>
      </c>
      <c r="AC806" s="1256">
        <f t="shared" si="1013"/>
        <v>0</v>
      </c>
      <c r="AD806" s="1256">
        <f t="shared" si="1013"/>
        <v>0</v>
      </c>
      <c r="AE806" s="1256">
        <f t="shared" si="1013"/>
        <v>0</v>
      </c>
      <c r="AF806" s="1256">
        <f t="shared" si="1013"/>
        <v>0</v>
      </c>
      <c r="AG806" s="1254">
        <f t="shared" si="1013"/>
        <v>0</v>
      </c>
      <c r="AH806" s="1257">
        <f t="shared" si="1013"/>
        <v>0</v>
      </c>
      <c r="AI806" s="1257">
        <f t="shared" si="1013"/>
        <v>0</v>
      </c>
      <c r="AJ806" s="1254">
        <f t="shared" si="1013"/>
        <v>0</v>
      </c>
      <c r="AK806" s="1257">
        <f t="shared" si="1013"/>
        <v>0</v>
      </c>
      <c r="AL806" s="1256">
        <f t="shared" si="1013"/>
        <v>0</v>
      </c>
      <c r="AM806" s="1256">
        <f t="shared" si="1013"/>
        <v>0</v>
      </c>
      <c r="AN806" s="1256">
        <f t="shared" si="1013"/>
        <v>0</v>
      </c>
      <c r="AO806" s="1256">
        <f t="shared" si="1013"/>
        <v>0</v>
      </c>
      <c r="AP806" s="1256">
        <f t="shared" si="1013"/>
        <v>0</v>
      </c>
      <c r="AQ806" s="1256">
        <f t="shared" si="1013"/>
        <v>0</v>
      </c>
      <c r="AR806" s="1256">
        <f t="shared" si="1013"/>
        <v>0</v>
      </c>
      <c r="AS806" s="1256">
        <f t="shared" si="1013"/>
        <v>0</v>
      </c>
      <c r="AT806" s="1256">
        <f t="shared" si="1013"/>
        <v>0</v>
      </c>
      <c r="AU806" s="1256">
        <f t="shared" si="1013"/>
        <v>0</v>
      </c>
      <c r="AV806" s="1256">
        <f t="shared" si="1013"/>
        <v>0</v>
      </c>
      <c r="AW806" s="1256">
        <f t="shared" si="1013"/>
        <v>0</v>
      </c>
      <c r="AX806" s="1256">
        <f t="shared" si="1013"/>
        <v>0</v>
      </c>
      <c r="AY806" s="1256">
        <f t="shared" si="1013"/>
        <v>0</v>
      </c>
      <c r="AZ806" s="1256">
        <f t="shared" si="1013"/>
        <v>0</v>
      </c>
      <c r="BA806" s="1254">
        <f t="shared" si="1013"/>
        <v>0</v>
      </c>
      <c r="BB806" s="1257">
        <f t="shared" si="1013"/>
        <v>0</v>
      </c>
      <c r="BD806" s="1186">
        <f t="shared" si="1001"/>
        <v>0</v>
      </c>
      <c r="BE806" s="1187">
        <f t="shared" si="1003"/>
        <v>0</v>
      </c>
      <c r="BF806" s="1188">
        <f t="shared" si="1005"/>
        <v>0</v>
      </c>
      <c r="BH806" s="1189"/>
      <c r="BI806" s="1190">
        <f t="shared" si="977"/>
        <v>0</v>
      </c>
      <c r="BJ806" s="1215"/>
    </row>
    <row r="807" spans="1:62" ht="13.35" hidden="1" customHeight="1" x14ac:dyDescent="0.2">
      <c r="A807" s="1165" t="str">
        <f t="shared" si="961"/>
        <v>вычислительная техника</v>
      </c>
      <c r="D807" s="2015" t="s">
        <v>981</v>
      </c>
      <c r="E807" s="2016"/>
      <c r="F807" s="1247"/>
      <c r="G807" s="1248" t="s">
        <v>817</v>
      </c>
      <c r="H807" s="1278">
        <f t="shared" si="1009"/>
        <v>0</v>
      </c>
      <c r="I807" s="1250"/>
      <c r="J807" s="1251"/>
      <c r="K807" s="2017">
        <f t="shared" si="1010"/>
        <v>0</v>
      </c>
      <c r="L807" s="2018"/>
      <c r="M807" s="1252">
        <f t="shared" ref="M807:BB807" si="1014">SUMIFS(M759:M770,$B$759:$B$770,$D807,$C$759:$C$770,$D$799)</f>
        <v>0</v>
      </c>
      <c r="N807" s="1250">
        <f t="shared" si="1014"/>
        <v>0</v>
      </c>
      <c r="O807" s="1253">
        <f t="shared" si="1014"/>
        <v>0</v>
      </c>
      <c r="P807" s="1254">
        <f t="shared" si="1014"/>
        <v>0</v>
      </c>
      <c r="Q807" s="1255">
        <f t="shared" si="1014"/>
        <v>0</v>
      </c>
      <c r="R807" s="1256">
        <f t="shared" si="1014"/>
        <v>0</v>
      </c>
      <c r="S807" s="1256">
        <f t="shared" si="1014"/>
        <v>0</v>
      </c>
      <c r="T807" s="1256">
        <f t="shared" si="1014"/>
        <v>0</v>
      </c>
      <c r="U807" s="1256">
        <f t="shared" si="1014"/>
        <v>0</v>
      </c>
      <c r="V807" s="1256">
        <f t="shared" si="1014"/>
        <v>0</v>
      </c>
      <c r="W807" s="1256">
        <f t="shared" si="1014"/>
        <v>0</v>
      </c>
      <c r="X807" s="1256">
        <f t="shared" si="1014"/>
        <v>0</v>
      </c>
      <c r="Y807" s="1256">
        <f t="shared" si="1014"/>
        <v>0</v>
      </c>
      <c r="Z807" s="1256">
        <f t="shared" si="1014"/>
        <v>0</v>
      </c>
      <c r="AA807" s="1256">
        <f t="shared" si="1014"/>
        <v>0</v>
      </c>
      <c r="AB807" s="1256">
        <f t="shared" si="1014"/>
        <v>0</v>
      </c>
      <c r="AC807" s="1256">
        <f t="shared" si="1014"/>
        <v>0</v>
      </c>
      <c r="AD807" s="1256">
        <f t="shared" si="1014"/>
        <v>0</v>
      </c>
      <c r="AE807" s="1256">
        <f t="shared" si="1014"/>
        <v>0</v>
      </c>
      <c r="AF807" s="1256">
        <f t="shared" si="1014"/>
        <v>0</v>
      </c>
      <c r="AG807" s="1254">
        <f t="shared" si="1014"/>
        <v>0</v>
      </c>
      <c r="AH807" s="1257">
        <f t="shared" si="1014"/>
        <v>0</v>
      </c>
      <c r="AI807" s="1257">
        <f t="shared" si="1014"/>
        <v>0</v>
      </c>
      <c r="AJ807" s="1254">
        <f t="shared" si="1014"/>
        <v>0</v>
      </c>
      <c r="AK807" s="1257">
        <f t="shared" si="1014"/>
        <v>0</v>
      </c>
      <c r="AL807" s="1256">
        <f t="shared" si="1014"/>
        <v>0</v>
      </c>
      <c r="AM807" s="1256">
        <f t="shared" si="1014"/>
        <v>0</v>
      </c>
      <c r="AN807" s="1256">
        <f t="shared" si="1014"/>
        <v>0</v>
      </c>
      <c r="AO807" s="1256">
        <f t="shared" si="1014"/>
        <v>0</v>
      </c>
      <c r="AP807" s="1256">
        <f t="shared" si="1014"/>
        <v>0</v>
      </c>
      <c r="AQ807" s="1256">
        <f t="shared" si="1014"/>
        <v>0</v>
      </c>
      <c r="AR807" s="1256">
        <f t="shared" si="1014"/>
        <v>0</v>
      </c>
      <c r="AS807" s="1256">
        <f t="shared" si="1014"/>
        <v>0</v>
      </c>
      <c r="AT807" s="1256">
        <f t="shared" si="1014"/>
        <v>0</v>
      </c>
      <c r="AU807" s="1256">
        <f t="shared" si="1014"/>
        <v>0</v>
      </c>
      <c r="AV807" s="1256">
        <f t="shared" si="1014"/>
        <v>0</v>
      </c>
      <c r="AW807" s="1256">
        <f t="shared" si="1014"/>
        <v>0</v>
      </c>
      <c r="AX807" s="1256">
        <f t="shared" si="1014"/>
        <v>0</v>
      </c>
      <c r="AY807" s="1256">
        <f t="shared" si="1014"/>
        <v>0</v>
      </c>
      <c r="AZ807" s="1256">
        <f t="shared" si="1014"/>
        <v>0</v>
      </c>
      <c r="BA807" s="1254">
        <f t="shared" si="1014"/>
        <v>0</v>
      </c>
      <c r="BB807" s="1257">
        <f t="shared" si="1014"/>
        <v>0</v>
      </c>
      <c r="BD807" s="1186">
        <f t="shared" si="1001"/>
        <v>0</v>
      </c>
      <c r="BE807" s="1187">
        <f t="shared" si="1003"/>
        <v>0</v>
      </c>
      <c r="BF807" s="1188">
        <f t="shared" si="1005"/>
        <v>0</v>
      </c>
      <c r="BH807" s="1189"/>
      <c r="BI807" s="1190">
        <f t="shared" si="977"/>
        <v>0</v>
      </c>
      <c r="BJ807" s="1215"/>
    </row>
    <row r="808" spans="1:62" ht="13.35" hidden="1" customHeight="1" x14ac:dyDescent="0.2">
      <c r="A808" s="1165" t="str">
        <f t="shared" si="961"/>
        <v>прочие машины</v>
      </c>
      <c r="D808" s="2015" t="s">
        <v>998</v>
      </c>
      <c r="E808" s="2016"/>
      <c r="F808" s="1247"/>
      <c r="G808" s="1248" t="s">
        <v>817</v>
      </c>
      <c r="H808" s="1278">
        <f t="shared" si="1009"/>
        <v>0</v>
      </c>
      <c r="I808" s="1250"/>
      <c r="J808" s="1251"/>
      <c r="K808" s="2017">
        <f t="shared" si="1010"/>
        <v>0</v>
      </c>
      <c r="L808" s="2018"/>
      <c r="M808" s="1252">
        <f t="shared" ref="M808:BB808" si="1015">SUMIFS(M759:M770,$B$759:$B$770,$D808,$C$759:$C$770,$D$799)</f>
        <v>0</v>
      </c>
      <c r="N808" s="1250">
        <f t="shared" si="1015"/>
        <v>0</v>
      </c>
      <c r="O808" s="1253">
        <f t="shared" si="1015"/>
        <v>0</v>
      </c>
      <c r="P808" s="1254">
        <f t="shared" si="1015"/>
        <v>0</v>
      </c>
      <c r="Q808" s="1255">
        <f t="shared" si="1015"/>
        <v>0</v>
      </c>
      <c r="R808" s="1256">
        <f t="shared" si="1015"/>
        <v>0</v>
      </c>
      <c r="S808" s="1256">
        <f t="shared" si="1015"/>
        <v>0</v>
      </c>
      <c r="T808" s="1256">
        <f t="shared" si="1015"/>
        <v>0</v>
      </c>
      <c r="U808" s="1256">
        <f t="shared" si="1015"/>
        <v>0</v>
      </c>
      <c r="V808" s="1256">
        <f t="shared" si="1015"/>
        <v>0</v>
      </c>
      <c r="W808" s="1256">
        <f t="shared" si="1015"/>
        <v>0</v>
      </c>
      <c r="X808" s="1256">
        <f t="shared" si="1015"/>
        <v>0</v>
      </c>
      <c r="Y808" s="1256">
        <f t="shared" si="1015"/>
        <v>0</v>
      </c>
      <c r="Z808" s="1256">
        <f t="shared" si="1015"/>
        <v>0</v>
      </c>
      <c r="AA808" s="1256">
        <f t="shared" si="1015"/>
        <v>0</v>
      </c>
      <c r="AB808" s="1256">
        <f t="shared" si="1015"/>
        <v>0</v>
      </c>
      <c r="AC808" s="1256">
        <f t="shared" si="1015"/>
        <v>0</v>
      </c>
      <c r="AD808" s="1256">
        <f t="shared" si="1015"/>
        <v>0</v>
      </c>
      <c r="AE808" s="1256">
        <f t="shared" si="1015"/>
        <v>0</v>
      </c>
      <c r="AF808" s="1256">
        <f t="shared" si="1015"/>
        <v>0</v>
      </c>
      <c r="AG808" s="1254">
        <f t="shared" si="1015"/>
        <v>0</v>
      </c>
      <c r="AH808" s="1257">
        <f t="shared" si="1015"/>
        <v>0</v>
      </c>
      <c r="AI808" s="1257">
        <f t="shared" si="1015"/>
        <v>0</v>
      </c>
      <c r="AJ808" s="1254">
        <f t="shared" si="1015"/>
        <v>0</v>
      </c>
      <c r="AK808" s="1257">
        <f t="shared" si="1015"/>
        <v>0</v>
      </c>
      <c r="AL808" s="1256">
        <f t="shared" si="1015"/>
        <v>0</v>
      </c>
      <c r="AM808" s="1256">
        <f t="shared" si="1015"/>
        <v>0</v>
      </c>
      <c r="AN808" s="1256">
        <f t="shared" si="1015"/>
        <v>0</v>
      </c>
      <c r="AO808" s="1256">
        <f t="shared" si="1015"/>
        <v>0</v>
      </c>
      <c r="AP808" s="1256">
        <f t="shared" si="1015"/>
        <v>0</v>
      </c>
      <c r="AQ808" s="1256">
        <f t="shared" si="1015"/>
        <v>0</v>
      </c>
      <c r="AR808" s="1256">
        <f t="shared" si="1015"/>
        <v>0</v>
      </c>
      <c r="AS808" s="1256">
        <f t="shared" si="1015"/>
        <v>0</v>
      </c>
      <c r="AT808" s="1256">
        <f t="shared" si="1015"/>
        <v>0</v>
      </c>
      <c r="AU808" s="1256">
        <f t="shared" si="1015"/>
        <v>0</v>
      </c>
      <c r="AV808" s="1256">
        <f t="shared" si="1015"/>
        <v>0</v>
      </c>
      <c r="AW808" s="1256">
        <f t="shared" si="1015"/>
        <v>0</v>
      </c>
      <c r="AX808" s="1256">
        <f t="shared" si="1015"/>
        <v>0</v>
      </c>
      <c r="AY808" s="1256">
        <f t="shared" si="1015"/>
        <v>0</v>
      </c>
      <c r="AZ808" s="1256">
        <f t="shared" si="1015"/>
        <v>0</v>
      </c>
      <c r="BA808" s="1254">
        <f t="shared" si="1015"/>
        <v>0</v>
      </c>
      <c r="BB808" s="1257">
        <f t="shared" si="1015"/>
        <v>0</v>
      </c>
      <c r="BD808" s="1186">
        <f t="shared" si="1001"/>
        <v>0</v>
      </c>
      <c r="BE808" s="1187">
        <f t="shared" si="1003"/>
        <v>0</v>
      </c>
      <c r="BF808" s="1188">
        <f t="shared" si="1005"/>
        <v>0</v>
      </c>
      <c r="BH808" s="1189"/>
      <c r="BI808" s="1190">
        <f t="shared" si="977"/>
        <v>0</v>
      </c>
      <c r="BJ808" s="1215"/>
    </row>
    <row r="809" spans="1:62" ht="13.35" hidden="1" customHeight="1" x14ac:dyDescent="0.2">
      <c r="A809" s="1165" t="str">
        <f t="shared" si="961"/>
        <v>Транспортные средства</v>
      </c>
      <c r="D809" s="2015" t="s">
        <v>1029</v>
      </c>
      <c r="E809" s="2016"/>
      <c r="F809" s="1247"/>
      <c r="G809" s="1248" t="s">
        <v>817</v>
      </c>
      <c r="H809" s="1278">
        <f t="shared" si="1009"/>
        <v>0</v>
      </c>
      <c r="I809" s="1250"/>
      <c r="J809" s="1251"/>
      <c r="K809" s="2017">
        <f t="shared" si="1010"/>
        <v>0</v>
      </c>
      <c r="L809" s="2018"/>
      <c r="M809" s="1252">
        <f t="shared" ref="M809:BB809" si="1016">SUMIFS(M759:M770,$B$759:$B$770,$D809,$C$759:$C$770,$D$799)</f>
        <v>0</v>
      </c>
      <c r="N809" s="1250">
        <f t="shared" si="1016"/>
        <v>0</v>
      </c>
      <c r="O809" s="1253">
        <f t="shared" si="1016"/>
        <v>0</v>
      </c>
      <c r="P809" s="1254">
        <f t="shared" si="1016"/>
        <v>0</v>
      </c>
      <c r="Q809" s="1255">
        <f t="shared" si="1016"/>
        <v>0</v>
      </c>
      <c r="R809" s="1256">
        <f t="shared" si="1016"/>
        <v>0</v>
      </c>
      <c r="S809" s="1256">
        <f t="shared" si="1016"/>
        <v>0</v>
      </c>
      <c r="T809" s="1256">
        <f t="shared" si="1016"/>
        <v>0</v>
      </c>
      <c r="U809" s="1256">
        <f t="shared" si="1016"/>
        <v>0</v>
      </c>
      <c r="V809" s="1256">
        <f t="shared" si="1016"/>
        <v>0</v>
      </c>
      <c r="W809" s="1256">
        <f t="shared" si="1016"/>
        <v>0</v>
      </c>
      <c r="X809" s="1256">
        <f t="shared" si="1016"/>
        <v>0</v>
      </c>
      <c r="Y809" s="1256">
        <f t="shared" si="1016"/>
        <v>0</v>
      </c>
      <c r="Z809" s="1256">
        <f t="shared" si="1016"/>
        <v>0</v>
      </c>
      <c r="AA809" s="1256">
        <f t="shared" si="1016"/>
        <v>0</v>
      </c>
      <c r="AB809" s="1256">
        <f t="shared" si="1016"/>
        <v>0</v>
      </c>
      <c r="AC809" s="1256">
        <f t="shared" si="1016"/>
        <v>0</v>
      </c>
      <c r="AD809" s="1256">
        <f t="shared" si="1016"/>
        <v>0</v>
      </c>
      <c r="AE809" s="1256">
        <f t="shared" si="1016"/>
        <v>0</v>
      </c>
      <c r="AF809" s="1256">
        <f t="shared" si="1016"/>
        <v>0</v>
      </c>
      <c r="AG809" s="1254">
        <f t="shared" si="1016"/>
        <v>0</v>
      </c>
      <c r="AH809" s="1257">
        <f t="shared" si="1016"/>
        <v>0</v>
      </c>
      <c r="AI809" s="1257">
        <f t="shared" si="1016"/>
        <v>0</v>
      </c>
      <c r="AJ809" s="1254">
        <f t="shared" si="1016"/>
        <v>0</v>
      </c>
      <c r="AK809" s="1257">
        <f t="shared" si="1016"/>
        <v>0</v>
      </c>
      <c r="AL809" s="1256">
        <f t="shared" si="1016"/>
        <v>0</v>
      </c>
      <c r="AM809" s="1256">
        <f t="shared" si="1016"/>
        <v>0</v>
      </c>
      <c r="AN809" s="1256">
        <f t="shared" si="1016"/>
        <v>0</v>
      </c>
      <c r="AO809" s="1256">
        <f t="shared" si="1016"/>
        <v>0</v>
      </c>
      <c r="AP809" s="1256">
        <f t="shared" si="1016"/>
        <v>0</v>
      </c>
      <c r="AQ809" s="1256">
        <f t="shared" si="1016"/>
        <v>0</v>
      </c>
      <c r="AR809" s="1256">
        <f t="shared" si="1016"/>
        <v>0</v>
      </c>
      <c r="AS809" s="1256">
        <f t="shared" si="1016"/>
        <v>0</v>
      </c>
      <c r="AT809" s="1256">
        <f t="shared" si="1016"/>
        <v>0</v>
      </c>
      <c r="AU809" s="1256">
        <f t="shared" si="1016"/>
        <v>0</v>
      </c>
      <c r="AV809" s="1256">
        <f t="shared" si="1016"/>
        <v>0</v>
      </c>
      <c r="AW809" s="1256">
        <f t="shared" si="1016"/>
        <v>0</v>
      </c>
      <c r="AX809" s="1256">
        <f t="shared" si="1016"/>
        <v>0</v>
      </c>
      <c r="AY809" s="1256">
        <f t="shared" si="1016"/>
        <v>0</v>
      </c>
      <c r="AZ809" s="1256">
        <f t="shared" si="1016"/>
        <v>0</v>
      </c>
      <c r="BA809" s="1254">
        <f t="shared" si="1016"/>
        <v>0</v>
      </c>
      <c r="BB809" s="1257">
        <f t="shared" si="1016"/>
        <v>0</v>
      </c>
      <c r="BD809" s="1186">
        <f t="shared" si="1001"/>
        <v>0</v>
      </c>
      <c r="BE809" s="1187">
        <f t="shared" si="1003"/>
        <v>0</v>
      </c>
      <c r="BF809" s="1188">
        <f t="shared" si="1005"/>
        <v>0</v>
      </c>
      <c r="BH809" s="1189"/>
      <c r="BI809" s="1190">
        <f t="shared" si="977"/>
        <v>0</v>
      </c>
      <c r="BJ809" s="1215"/>
    </row>
    <row r="810" spans="1:62" ht="13.35" hidden="1" customHeight="1" x14ac:dyDescent="0.2">
      <c r="A810" s="1165" t="str">
        <f t="shared" si="961"/>
        <v>Инструмент</v>
      </c>
      <c r="D810" s="2015" t="s">
        <v>1084</v>
      </c>
      <c r="E810" s="2016"/>
      <c r="F810" s="1247"/>
      <c r="G810" s="1248" t="s">
        <v>817</v>
      </c>
      <c r="H810" s="1278">
        <f t="shared" si="1009"/>
        <v>0</v>
      </c>
      <c r="I810" s="1250"/>
      <c r="J810" s="1251"/>
      <c r="K810" s="2017">
        <f t="shared" si="1010"/>
        <v>0</v>
      </c>
      <c r="L810" s="2018"/>
      <c r="M810" s="1252">
        <f t="shared" ref="M810:BB810" si="1017">SUMIFS(M759:M770,$B$759:$B$770,$D810,$C$759:$C$770,$D$799)</f>
        <v>0</v>
      </c>
      <c r="N810" s="1250">
        <f t="shared" si="1017"/>
        <v>0</v>
      </c>
      <c r="O810" s="1253">
        <f t="shared" si="1017"/>
        <v>0</v>
      </c>
      <c r="P810" s="1254">
        <f t="shared" si="1017"/>
        <v>0</v>
      </c>
      <c r="Q810" s="1255">
        <f t="shared" si="1017"/>
        <v>0</v>
      </c>
      <c r="R810" s="1256">
        <f t="shared" si="1017"/>
        <v>0</v>
      </c>
      <c r="S810" s="1256">
        <f t="shared" si="1017"/>
        <v>0</v>
      </c>
      <c r="T810" s="1256">
        <f t="shared" si="1017"/>
        <v>0</v>
      </c>
      <c r="U810" s="1256">
        <f t="shared" si="1017"/>
        <v>0</v>
      </c>
      <c r="V810" s="1256">
        <f t="shared" si="1017"/>
        <v>0</v>
      </c>
      <c r="W810" s="1256">
        <f t="shared" si="1017"/>
        <v>0</v>
      </c>
      <c r="X810" s="1256">
        <f t="shared" si="1017"/>
        <v>0</v>
      </c>
      <c r="Y810" s="1256">
        <f t="shared" si="1017"/>
        <v>0</v>
      </c>
      <c r="Z810" s="1256">
        <f t="shared" si="1017"/>
        <v>0</v>
      </c>
      <c r="AA810" s="1256">
        <f t="shared" si="1017"/>
        <v>0</v>
      </c>
      <c r="AB810" s="1256">
        <f t="shared" si="1017"/>
        <v>0</v>
      </c>
      <c r="AC810" s="1256">
        <f t="shared" si="1017"/>
        <v>0</v>
      </c>
      <c r="AD810" s="1256">
        <f t="shared" si="1017"/>
        <v>0</v>
      </c>
      <c r="AE810" s="1256">
        <f t="shared" si="1017"/>
        <v>0</v>
      </c>
      <c r="AF810" s="1256">
        <f t="shared" si="1017"/>
        <v>0</v>
      </c>
      <c r="AG810" s="1254">
        <f t="shared" si="1017"/>
        <v>0</v>
      </c>
      <c r="AH810" s="1257">
        <f t="shared" si="1017"/>
        <v>0</v>
      </c>
      <c r="AI810" s="1257">
        <f t="shared" si="1017"/>
        <v>0</v>
      </c>
      <c r="AJ810" s="1254">
        <f t="shared" si="1017"/>
        <v>0</v>
      </c>
      <c r="AK810" s="1257">
        <f t="shared" si="1017"/>
        <v>0</v>
      </c>
      <c r="AL810" s="1256">
        <f t="shared" si="1017"/>
        <v>0</v>
      </c>
      <c r="AM810" s="1256">
        <f t="shared" si="1017"/>
        <v>0</v>
      </c>
      <c r="AN810" s="1256">
        <f t="shared" si="1017"/>
        <v>0</v>
      </c>
      <c r="AO810" s="1256">
        <f t="shared" si="1017"/>
        <v>0</v>
      </c>
      <c r="AP810" s="1256">
        <f t="shared" si="1017"/>
        <v>0</v>
      </c>
      <c r="AQ810" s="1256">
        <f t="shared" si="1017"/>
        <v>0</v>
      </c>
      <c r="AR810" s="1256">
        <f t="shared" si="1017"/>
        <v>0</v>
      </c>
      <c r="AS810" s="1256">
        <f t="shared" si="1017"/>
        <v>0</v>
      </c>
      <c r="AT810" s="1256">
        <f t="shared" si="1017"/>
        <v>0</v>
      </c>
      <c r="AU810" s="1256">
        <f t="shared" si="1017"/>
        <v>0</v>
      </c>
      <c r="AV810" s="1256">
        <f t="shared" si="1017"/>
        <v>0</v>
      </c>
      <c r="AW810" s="1256">
        <f t="shared" si="1017"/>
        <v>0</v>
      </c>
      <c r="AX810" s="1256">
        <f t="shared" si="1017"/>
        <v>0</v>
      </c>
      <c r="AY810" s="1256">
        <f t="shared" si="1017"/>
        <v>0</v>
      </c>
      <c r="AZ810" s="1256">
        <f t="shared" si="1017"/>
        <v>0</v>
      </c>
      <c r="BA810" s="1254">
        <f t="shared" si="1017"/>
        <v>0</v>
      </c>
      <c r="BB810" s="1257">
        <f t="shared" si="1017"/>
        <v>0</v>
      </c>
      <c r="BD810" s="1186">
        <f t="shared" si="1001"/>
        <v>0</v>
      </c>
      <c r="BE810" s="1187">
        <f t="shared" si="1003"/>
        <v>0</v>
      </c>
      <c r="BF810" s="1188">
        <f t="shared" si="1005"/>
        <v>0</v>
      </c>
      <c r="BH810" s="1189"/>
      <c r="BI810" s="1190">
        <f t="shared" si="977"/>
        <v>0</v>
      </c>
      <c r="BJ810" s="1215"/>
    </row>
    <row r="811" spans="1:62" ht="13.35" hidden="1" customHeight="1" x14ac:dyDescent="0.2">
      <c r="A811" s="1165" t="str">
        <f t="shared" si="961"/>
        <v>Производственный инвентарь</v>
      </c>
      <c r="D811" s="2015" t="s">
        <v>1047</v>
      </c>
      <c r="E811" s="2016"/>
      <c r="F811" s="1247"/>
      <c r="G811" s="1248" t="s">
        <v>817</v>
      </c>
      <c r="H811" s="1278">
        <f t="shared" si="1009"/>
        <v>0</v>
      </c>
      <c r="I811" s="1250"/>
      <c r="J811" s="1251"/>
      <c r="K811" s="2017">
        <f t="shared" si="1010"/>
        <v>0</v>
      </c>
      <c r="L811" s="2018"/>
      <c r="M811" s="1252">
        <f t="shared" ref="M811:BB811" si="1018">SUMIFS(M759:M770,$B$759:$B$770,$D811,$C$759:$C$770,$D$799)</f>
        <v>0</v>
      </c>
      <c r="N811" s="1250">
        <f t="shared" si="1018"/>
        <v>0</v>
      </c>
      <c r="O811" s="1253">
        <f t="shared" si="1018"/>
        <v>0</v>
      </c>
      <c r="P811" s="1254">
        <f t="shared" si="1018"/>
        <v>0</v>
      </c>
      <c r="Q811" s="1255">
        <f t="shared" si="1018"/>
        <v>0</v>
      </c>
      <c r="R811" s="1256">
        <f t="shared" si="1018"/>
        <v>0</v>
      </c>
      <c r="S811" s="1256">
        <f t="shared" si="1018"/>
        <v>0</v>
      </c>
      <c r="T811" s="1256">
        <f t="shared" si="1018"/>
        <v>0</v>
      </c>
      <c r="U811" s="1256">
        <f t="shared" si="1018"/>
        <v>0</v>
      </c>
      <c r="V811" s="1256">
        <f t="shared" si="1018"/>
        <v>0</v>
      </c>
      <c r="W811" s="1256">
        <f t="shared" si="1018"/>
        <v>0</v>
      </c>
      <c r="X811" s="1256">
        <f t="shared" si="1018"/>
        <v>0</v>
      </c>
      <c r="Y811" s="1256">
        <f t="shared" si="1018"/>
        <v>0</v>
      </c>
      <c r="Z811" s="1256">
        <f t="shared" si="1018"/>
        <v>0</v>
      </c>
      <c r="AA811" s="1256">
        <f t="shared" si="1018"/>
        <v>0</v>
      </c>
      <c r="AB811" s="1256">
        <f t="shared" si="1018"/>
        <v>0</v>
      </c>
      <c r="AC811" s="1256">
        <f t="shared" si="1018"/>
        <v>0</v>
      </c>
      <c r="AD811" s="1256">
        <f t="shared" si="1018"/>
        <v>0</v>
      </c>
      <c r="AE811" s="1256">
        <f t="shared" si="1018"/>
        <v>0</v>
      </c>
      <c r="AF811" s="1256">
        <f t="shared" si="1018"/>
        <v>0</v>
      </c>
      <c r="AG811" s="1254">
        <f t="shared" si="1018"/>
        <v>0</v>
      </c>
      <c r="AH811" s="1257">
        <f t="shared" si="1018"/>
        <v>0</v>
      </c>
      <c r="AI811" s="1257">
        <f t="shared" si="1018"/>
        <v>0</v>
      </c>
      <c r="AJ811" s="1254">
        <f t="shared" si="1018"/>
        <v>0</v>
      </c>
      <c r="AK811" s="1257">
        <f t="shared" si="1018"/>
        <v>0</v>
      </c>
      <c r="AL811" s="1256">
        <f t="shared" si="1018"/>
        <v>0</v>
      </c>
      <c r="AM811" s="1256">
        <f t="shared" si="1018"/>
        <v>0</v>
      </c>
      <c r="AN811" s="1256">
        <f t="shared" si="1018"/>
        <v>0</v>
      </c>
      <c r="AO811" s="1256">
        <f t="shared" si="1018"/>
        <v>0</v>
      </c>
      <c r="AP811" s="1256">
        <f t="shared" si="1018"/>
        <v>0</v>
      </c>
      <c r="AQ811" s="1256">
        <f t="shared" si="1018"/>
        <v>0</v>
      </c>
      <c r="AR811" s="1256">
        <f t="shared" si="1018"/>
        <v>0</v>
      </c>
      <c r="AS811" s="1256">
        <f t="shared" si="1018"/>
        <v>0</v>
      </c>
      <c r="AT811" s="1256">
        <f t="shared" si="1018"/>
        <v>0</v>
      </c>
      <c r="AU811" s="1256">
        <f t="shared" si="1018"/>
        <v>0</v>
      </c>
      <c r="AV811" s="1256">
        <f t="shared" si="1018"/>
        <v>0</v>
      </c>
      <c r="AW811" s="1256">
        <f t="shared" si="1018"/>
        <v>0</v>
      </c>
      <c r="AX811" s="1256">
        <f t="shared" si="1018"/>
        <v>0</v>
      </c>
      <c r="AY811" s="1256">
        <f t="shared" si="1018"/>
        <v>0</v>
      </c>
      <c r="AZ811" s="1256">
        <f t="shared" si="1018"/>
        <v>0</v>
      </c>
      <c r="BA811" s="1254">
        <f t="shared" si="1018"/>
        <v>0</v>
      </c>
      <c r="BB811" s="1257">
        <f t="shared" si="1018"/>
        <v>0</v>
      </c>
      <c r="BD811" s="1186">
        <f t="shared" si="1001"/>
        <v>0</v>
      </c>
      <c r="BE811" s="1187">
        <f t="shared" si="1003"/>
        <v>0</v>
      </c>
      <c r="BF811" s="1188">
        <f t="shared" si="1005"/>
        <v>0</v>
      </c>
      <c r="BH811" s="1189"/>
      <c r="BI811" s="1190">
        <f t="shared" si="977"/>
        <v>0</v>
      </c>
      <c r="BJ811" s="1215"/>
    </row>
    <row r="812" spans="1:62" ht="13.35" hidden="1" customHeight="1" thickBot="1" x14ac:dyDescent="0.25">
      <c r="A812" s="1165" t="str">
        <f t="shared" si="961"/>
        <v>Прочие основные производственные фонды</v>
      </c>
      <c r="D812" s="2015" t="s">
        <v>1078</v>
      </c>
      <c r="E812" s="2016"/>
      <c r="F812" s="1247"/>
      <c r="G812" s="1248" t="s">
        <v>817</v>
      </c>
      <c r="H812" s="1278">
        <f t="shared" si="1009"/>
        <v>0</v>
      </c>
      <c r="I812" s="1250"/>
      <c r="J812" s="1251"/>
      <c r="K812" s="2017">
        <f t="shared" si="1010"/>
        <v>0</v>
      </c>
      <c r="L812" s="2018"/>
      <c r="M812" s="1252">
        <f t="shared" ref="M812:BB812" si="1019">SUMIFS(M759:M770,$B$759:$B$770,$D812,$C$759:$C$770,$D$799)</f>
        <v>0</v>
      </c>
      <c r="N812" s="1250">
        <f t="shared" si="1019"/>
        <v>0</v>
      </c>
      <c r="O812" s="1253">
        <f t="shared" si="1019"/>
        <v>0</v>
      </c>
      <c r="P812" s="1254">
        <f t="shared" si="1019"/>
        <v>0</v>
      </c>
      <c r="Q812" s="1255">
        <f t="shared" si="1019"/>
        <v>0</v>
      </c>
      <c r="R812" s="1256">
        <f t="shared" si="1019"/>
        <v>0</v>
      </c>
      <c r="S812" s="1256">
        <f t="shared" si="1019"/>
        <v>0</v>
      </c>
      <c r="T812" s="1256">
        <f t="shared" si="1019"/>
        <v>0</v>
      </c>
      <c r="U812" s="1256">
        <f t="shared" si="1019"/>
        <v>0</v>
      </c>
      <c r="V812" s="1256">
        <f t="shared" si="1019"/>
        <v>0</v>
      </c>
      <c r="W812" s="1256">
        <f t="shared" si="1019"/>
        <v>0</v>
      </c>
      <c r="X812" s="1256">
        <f t="shared" si="1019"/>
        <v>0</v>
      </c>
      <c r="Y812" s="1256">
        <f t="shared" si="1019"/>
        <v>0</v>
      </c>
      <c r="Z812" s="1256">
        <f t="shared" si="1019"/>
        <v>0</v>
      </c>
      <c r="AA812" s="1256">
        <f t="shared" si="1019"/>
        <v>0</v>
      </c>
      <c r="AB812" s="1256">
        <f t="shared" si="1019"/>
        <v>0</v>
      </c>
      <c r="AC812" s="1256">
        <f t="shared" si="1019"/>
        <v>0</v>
      </c>
      <c r="AD812" s="1256">
        <f t="shared" si="1019"/>
        <v>0</v>
      </c>
      <c r="AE812" s="1256">
        <f t="shared" si="1019"/>
        <v>0</v>
      </c>
      <c r="AF812" s="1256">
        <f t="shared" si="1019"/>
        <v>0</v>
      </c>
      <c r="AG812" s="1254">
        <f t="shared" si="1019"/>
        <v>0</v>
      </c>
      <c r="AH812" s="1257">
        <f t="shared" si="1019"/>
        <v>0</v>
      </c>
      <c r="AI812" s="1257">
        <f t="shared" si="1019"/>
        <v>0</v>
      </c>
      <c r="AJ812" s="1254">
        <f t="shared" si="1019"/>
        <v>0</v>
      </c>
      <c r="AK812" s="1257">
        <f t="shared" si="1019"/>
        <v>0</v>
      </c>
      <c r="AL812" s="1256">
        <f t="shared" si="1019"/>
        <v>0</v>
      </c>
      <c r="AM812" s="1256">
        <f t="shared" si="1019"/>
        <v>0</v>
      </c>
      <c r="AN812" s="1256">
        <f t="shared" si="1019"/>
        <v>0</v>
      </c>
      <c r="AO812" s="1256">
        <f t="shared" si="1019"/>
        <v>0</v>
      </c>
      <c r="AP812" s="1256">
        <f t="shared" si="1019"/>
        <v>0</v>
      </c>
      <c r="AQ812" s="1256">
        <f t="shared" si="1019"/>
        <v>0</v>
      </c>
      <c r="AR812" s="1256">
        <f t="shared" si="1019"/>
        <v>0</v>
      </c>
      <c r="AS812" s="1256">
        <f t="shared" si="1019"/>
        <v>0</v>
      </c>
      <c r="AT812" s="1256">
        <f t="shared" si="1019"/>
        <v>0</v>
      </c>
      <c r="AU812" s="1256">
        <f t="shared" si="1019"/>
        <v>0</v>
      </c>
      <c r="AV812" s="1256">
        <f t="shared" si="1019"/>
        <v>0</v>
      </c>
      <c r="AW812" s="1256">
        <f t="shared" si="1019"/>
        <v>0</v>
      </c>
      <c r="AX812" s="1256">
        <f t="shared" si="1019"/>
        <v>0</v>
      </c>
      <c r="AY812" s="1256">
        <f t="shared" si="1019"/>
        <v>0</v>
      </c>
      <c r="AZ812" s="1256">
        <f t="shared" si="1019"/>
        <v>0</v>
      </c>
      <c r="BA812" s="1254">
        <f t="shared" si="1019"/>
        <v>0</v>
      </c>
      <c r="BB812" s="1257">
        <f t="shared" si="1019"/>
        <v>0</v>
      </c>
      <c r="BD812" s="1186">
        <f t="shared" si="1001"/>
        <v>0</v>
      </c>
      <c r="BE812" s="1187">
        <f t="shared" si="1003"/>
        <v>0</v>
      </c>
      <c r="BF812" s="1188">
        <f t="shared" si="1005"/>
        <v>0</v>
      </c>
      <c r="BH812" s="1189"/>
      <c r="BI812" s="1190">
        <f t="shared" si="977"/>
        <v>0</v>
      </c>
      <c r="BJ812" s="1215"/>
    </row>
    <row r="813" spans="1:62" ht="13.35" hidden="1" customHeight="1" thickBot="1" x14ac:dyDescent="0.25">
      <c r="A813" s="1165" t="str">
        <f t="shared" si="961"/>
        <v>Сбыт</v>
      </c>
      <c r="D813" s="2071" t="s">
        <v>1155</v>
      </c>
      <c r="E813" s="2072"/>
      <c r="F813" s="2072"/>
      <c r="G813" s="2072"/>
      <c r="H813" s="2072"/>
      <c r="I813" s="1328"/>
      <c r="J813" s="1329"/>
      <c r="K813" s="2073">
        <f>SUM(K814:L826)</f>
        <v>26468.17</v>
      </c>
      <c r="L813" s="2074"/>
      <c r="M813" s="1330">
        <f>SUM(M814:M826)</f>
        <v>0</v>
      </c>
      <c r="N813" s="1328">
        <f t="shared" ref="N813:AG813" si="1020">SUM(N814:N826)</f>
        <v>7940.52</v>
      </c>
      <c r="O813" s="1331">
        <f t="shared" si="1020"/>
        <v>0</v>
      </c>
      <c r="P813" s="1332">
        <f t="shared" si="1020"/>
        <v>0</v>
      </c>
      <c r="Q813" s="1333">
        <f t="shared" si="1020"/>
        <v>0</v>
      </c>
      <c r="R813" s="1334">
        <f t="shared" si="1020"/>
        <v>2646.84</v>
      </c>
      <c r="S813" s="1334">
        <f t="shared" si="1020"/>
        <v>2646.84</v>
      </c>
      <c r="T813" s="1334">
        <f t="shared" si="1020"/>
        <v>2646.84</v>
      </c>
      <c r="U813" s="1334">
        <f t="shared" si="1020"/>
        <v>2646.84</v>
      </c>
      <c r="V813" s="1334">
        <f t="shared" si="1020"/>
        <v>2646.84</v>
      </c>
      <c r="W813" s="1334">
        <f t="shared" si="1020"/>
        <v>2646.84</v>
      </c>
      <c r="X813" s="1334">
        <f t="shared" si="1020"/>
        <v>15881.04</v>
      </c>
      <c r="Y813" s="1334">
        <f t="shared" si="1020"/>
        <v>2646.84</v>
      </c>
      <c r="Z813" s="1334">
        <f t="shared" si="1020"/>
        <v>2646.84</v>
      </c>
      <c r="AA813" s="1334">
        <f t="shared" si="1020"/>
        <v>2646.84</v>
      </c>
      <c r="AB813" s="1334">
        <f t="shared" si="1020"/>
        <v>2646.6099999999969</v>
      </c>
      <c r="AC813" s="1334">
        <f t="shared" si="1020"/>
        <v>0</v>
      </c>
      <c r="AD813" s="1334">
        <f t="shared" si="1020"/>
        <v>0</v>
      </c>
      <c r="AE813" s="1334">
        <f t="shared" si="1020"/>
        <v>10587.129999999997</v>
      </c>
      <c r="AF813" s="1334">
        <f t="shared" si="1020"/>
        <v>26468.17</v>
      </c>
      <c r="AG813" s="1335">
        <f t="shared" si="1020"/>
        <v>219025.99</v>
      </c>
      <c r="AH813" s="1334">
        <f t="shared" ref="AH813:BB813" si="1021">SUM(AH814:AH816,AH818:AH826)</f>
        <v>0</v>
      </c>
      <c r="AI813" s="1334">
        <f t="shared" si="1021"/>
        <v>0</v>
      </c>
      <c r="AJ813" s="1335">
        <f t="shared" si="1021"/>
        <v>0</v>
      </c>
      <c r="AK813" s="1336">
        <f t="shared" si="1021"/>
        <v>0</v>
      </c>
      <c r="AL813" s="1334">
        <f t="shared" si="1021"/>
        <v>0</v>
      </c>
      <c r="AM813" s="1334">
        <f t="shared" si="1021"/>
        <v>0</v>
      </c>
      <c r="AN813" s="1334">
        <f t="shared" si="1021"/>
        <v>0</v>
      </c>
      <c r="AO813" s="1334">
        <f t="shared" si="1021"/>
        <v>0</v>
      </c>
      <c r="AP813" s="1334">
        <f t="shared" si="1021"/>
        <v>0</v>
      </c>
      <c r="AQ813" s="1334">
        <f t="shared" si="1021"/>
        <v>0</v>
      </c>
      <c r="AR813" s="1334">
        <f t="shared" si="1021"/>
        <v>0</v>
      </c>
      <c r="AS813" s="1334">
        <f t="shared" si="1021"/>
        <v>0</v>
      </c>
      <c r="AT813" s="1334">
        <f t="shared" si="1021"/>
        <v>0</v>
      </c>
      <c r="AU813" s="1334">
        <f t="shared" si="1021"/>
        <v>0</v>
      </c>
      <c r="AV813" s="1334">
        <f t="shared" si="1021"/>
        <v>0</v>
      </c>
      <c r="AW813" s="1334">
        <f t="shared" si="1021"/>
        <v>0</v>
      </c>
      <c r="AX813" s="1334">
        <f t="shared" si="1021"/>
        <v>0</v>
      </c>
      <c r="AY813" s="1334">
        <f t="shared" si="1021"/>
        <v>0</v>
      </c>
      <c r="AZ813" s="1334">
        <f t="shared" si="1021"/>
        <v>0</v>
      </c>
      <c r="BA813" s="1335">
        <f t="shared" si="1021"/>
        <v>219025.99</v>
      </c>
      <c r="BB813" s="1337">
        <f t="shared" si="1021"/>
        <v>0</v>
      </c>
      <c r="BD813" s="1186">
        <f t="shared" si="1001"/>
        <v>0</v>
      </c>
      <c r="BE813" s="1187">
        <f t="shared" si="1003"/>
        <v>18527.649999999998</v>
      </c>
      <c r="BF813" s="1188">
        <f t="shared" si="1005"/>
        <v>0</v>
      </c>
      <c r="BH813" s="1189"/>
      <c r="BI813" s="1190">
        <f t="shared" si="977"/>
        <v>0</v>
      </c>
      <c r="BJ813" s="1215"/>
    </row>
    <row r="814" spans="1:62" ht="13.35" hidden="1" customHeight="1" x14ac:dyDescent="0.2">
      <c r="A814" s="1165" t="str">
        <f t="shared" si="961"/>
        <v>Здания</v>
      </c>
      <c r="D814" s="2015" t="s">
        <v>970</v>
      </c>
      <c r="E814" s="2016"/>
      <c r="F814" s="1247"/>
      <c r="G814" s="1248" t="s">
        <v>817</v>
      </c>
      <c r="H814" s="1278">
        <f>SUMIFS($H$759:$H$770,$B$759:$B$770,$D814,$C$759:$C$770,$D$813)</f>
        <v>0</v>
      </c>
      <c r="I814" s="1250"/>
      <c r="J814" s="1251"/>
      <c r="K814" s="2017">
        <f>SUMIFS($K$759:$K$770,$B$759:$B$770,$D814,$C$759:$C$770,$D$813)</f>
        <v>0</v>
      </c>
      <c r="L814" s="2018"/>
      <c r="M814" s="1252">
        <f t="shared" ref="M814:BB814" si="1022">SUMIFS(M759:M770,$B$759:$B$770,$D814,$C$759:$C$770,$D$813)</f>
        <v>0</v>
      </c>
      <c r="N814" s="1250">
        <f t="shared" si="1022"/>
        <v>0</v>
      </c>
      <c r="O814" s="1253">
        <f t="shared" si="1022"/>
        <v>0</v>
      </c>
      <c r="P814" s="1254">
        <f t="shared" si="1022"/>
        <v>0</v>
      </c>
      <c r="Q814" s="1255">
        <f t="shared" si="1022"/>
        <v>0</v>
      </c>
      <c r="R814" s="1256">
        <f t="shared" si="1022"/>
        <v>0</v>
      </c>
      <c r="S814" s="1256">
        <f t="shared" si="1022"/>
        <v>0</v>
      </c>
      <c r="T814" s="1256">
        <f t="shared" si="1022"/>
        <v>0</v>
      </c>
      <c r="U814" s="1256">
        <f t="shared" si="1022"/>
        <v>0</v>
      </c>
      <c r="V814" s="1256">
        <f t="shared" si="1022"/>
        <v>0</v>
      </c>
      <c r="W814" s="1256">
        <f t="shared" si="1022"/>
        <v>0</v>
      </c>
      <c r="X814" s="1256">
        <f t="shared" si="1022"/>
        <v>0</v>
      </c>
      <c r="Y814" s="1256">
        <f t="shared" si="1022"/>
        <v>0</v>
      </c>
      <c r="Z814" s="1256">
        <f t="shared" si="1022"/>
        <v>0</v>
      </c>
      <c r="AA814" s="1256">
        <f t="shared" si="1022"/>
        <v>0</v>
      </c>
      <c r="AB814" s="1256">
        <f t="shared" si="1022"/>
        <v>0</v>
      </c>
      <c r="AC814" s="1256">
        <f t="shared" si="1022"/>
        <v>0</v>
      </c>
      <c r="AD814" s="1256">
        <f t="shared" si="1022"/>
        <v>0</v>
      </c>
      <c r="AE814" s="1256">
        <f t="shared" si="1022"/>
        <v>0</v>
      </c>
      <c r="AF814" s="1256">
        <f t="shared" si="1022"/>
        <v>0</v>
      </c>
      <c r="AG814" s="1254">
        <f t="shared" si="1022"/>
        <v>0</v>
      </c>
      <c r="AH814" s="1257">
        <f t="shared" si="1022"/>
        <v>0</v>
      </c>
      <c r="AI814" s="1257">
        <f t="shared" si="1022"/>
        <v>0</v>
      </c>
      <c r="AJ814" s="1254">
        <f t="shared" si="1022"/>
        <v>0</v>
      </c>
      <c r="AK814" s="1257">
        <f t="shared" si="1022"/>
        <v>0</v>
      </c>
      <c r="AL814" s="1256">
        <f t="shared" si="1022"/>
        <v>0</v>
      </c>
      <c r="AM814" s="1256">
        <f t="shared" si="1022"/>
        <v>0</v>
      </c>
      <c r="AN814" s="1256">
        <f t="shared" si="1022"/>
        <v>0</v>
      </c>
      <c r="AO814" s="1256">
        <f t="shared" si="1022"/>
        <v>0</v>
      </c>
      <c r="AP814" s="1256">
        <f t="shared" si="1022"/>
        <v>0</v>
      </c>
      <c r="AQ814" s="1256">
        <f t="shared" si="1022"/>
        <v>0</v>
      </c>
      <c r="AR814" s="1256">
        <f t="shared" si="1022"/>
        <v>0</v>
      </c>
      <c r="AS814" s="1256">
        <f t="shared" si="1022"/>
        <v>0</v>
      </c>
      <c r="AT814" s="1256">
        <f t="shared" si="1022"/>
        <v>0</v>
      </c>
      <c r="AU814" s="1256">
        <f t="shared" si="1022"/>
        <v>0</v>
      </c>
      <c r="AV814" s="1256">
        <f t="shared" si="1022"/>
        <v>0</v>
      </c>
      <c r="AW814" s="1256">
        <f t="shared" si="1022"/>
        <v>0</v>
      </c>
      <c r="AX814" s="1256">
        <f t="shared" si="1022"/>
        <v>0</v>
      </c>
      <c r="AY814" s="1256">
        <f t="shared" si="1022"/>
        <v>0</v>
      </c>
      <c r="AZ814" s="1256">
        <f t="shared" si="1022"/>
        <v>0</v>
      </c>
      <c r="BA814" s="1254">
        <f t="shared" si="1022"/>
        <v>0</v>
      </c>
      <c r="BB814" s="1257">
        <f t="shared" si="1022"/>
        <v>0</v>
      </c>
      <c r="BD814" s="1186">
        <f t="shared" si="1001"/>
        <v>0</v>
      </c>
      <c r="BE814" s="1187">
        <f t="shared" si="1003"/>
        <v>0</v>
      </c>
      <c r="BF814" s="1188">
        <f t="shared" si="1005"/>
        <v>0</v>
      </c>
      <c r="BH814" s="1189"/>
      <c r="BI814" s="1190">
        <f t="shared" si="977"/>
        <v>0</v>
      </c>
      <c r="BJ814" s="1215"/>
    </row>
    <row r="815" spans="1:62" ht="13.35" hidden="1" customHeight="1" x14ac:dyDescent="0.2">
      <c r="A815" s="1165" t="str">
        <f t="shared" si="961"/>
        <v>Сооружения</v>
      </c>
      <c r="D815" s="2015" t="s">
        <v>1081</v>
      </c>
      <c r="E815" s="2016"/>
      <c r="F815" s="1247"/>
      <c r="G815" s="1248" t="s">
        <v>817</v>
      </c>
      <c r="H815" s="1278">
        <f>SUMIFS($H$759:$H$770,$B$759:$B$770,$D815,$C$759:$C$770,$D$813)</f>
        <v>0</v>
      </c>
      <c r="I815" s="1250"/>
      <c r="J815" s="1251"/>
      <c r="K815" s="2017">
        <f>SUMIFS($K$759:$K$770,$B$759:$B$770,$D815,$C$759:$C$770,$D$813)</f>
        <v>0</v>
      </c>
      <c r="L815" s="2018"/>
      <c r="M815" s="1252">
        <f t="shared" ref="M815:BB815" si="1023">SUMIFS(M759:M770,$B$759:$B$770,$D815,$C$759:$C$770,$D$813)</f>
        <v>0</v>
      </c>
      <c r="N815" s="1250">
        <f t="shared" si="1023"/>
        <v>0</v>
      </c>
      <c r="O815" s="1253">
        <f t="shared" si="1023"/>
        <v>0</v>
      </c>
      <c r="P815" s="1254">
        <f t="shared" si="1023"/>
        <v>0</v>
      </c>
      <c r="Q815" s="1255">
        <f t="shared" si="1023"/>
        <v>0</v>
      </c>
      <c r="R815" s="1256">
        <f t="shared" si="1023"/>
        <v>0</v>
      </c>
      <c r="S815" s="1256">
        <f t="shared" si="1023"/>
        <v>0</v>
      </c>
      <c r="T815" s="1256">
        <f t="shared" si="1023"/>
        <v>0</v>
      </c>
      <c r="U815" s="1256">
        <f t="shared" si="1023"/>
        <v>0</v>
      </c>
      <c r="V815" s="1256">
        <f t="shared" si="1023"/>
        <v>0</v>
      </c>
      <c r="W815" s="1256">
        <f t="shared" si="1023"/>
        <v>0</v>
      </c>
      <c r="X815" s="1256">
        <f t="shared" si="1023"/>
        <v>0</v>
      </c>
      <c r="Y815" s="1256">
        <f t="shared" si="1023"/>
        <v>0</v>
      </c>
      <c r="Z815" s="1256">
        <f t="shared" si="1023"/>
        <v>0</v>
      </c>
      <c r="AA815" s="1256">
        <f t="shared" si="1023"/>
        <v>0</v>
      </c>
      <c r="AB815" s="1256">
        <f t="shared" si="1023"/>
        <v>0</v>
      </c>
      <c r="AC815" s="1256">
        <f t="shared" si="1023"/>
        <v>0</v>
      </c>
      <c r="AD815" s="1256">
        <f t="shared" si="1023"/>
        <v>0</v>
      </c>
      <c r="AE815" s="1256">
        <f t="shared" si="1023"/>
        <v>0</v>
      </c>
      <c r="AF815" s="1256">
        <f t="shared" si="1023"/>
        <v>0</v>
      </c>
      <c r="AG815" s="1254">
        <f t="shared" si="1023"/>
        <v>0</v>
      </c>
      <c r="AH815" s="1257">
        <f t="shared" si="1023"/>
        <v>0</v>
      </c>
      <c r="AI815" s="1257">
        <f t="shared" si="1023"/>
        <v>0</v>
      </c>
      <c r="AJ815" s="1254">
        <f t="shared" si="1023"/>
        <v>0</v>
      </c>
      <c r="AK815" s="1257">
        <f t="shared" si="1023"/>
        <v>0</v>
      </c>
      <c r="AL815" s="1256">
        <f t="shared" si="1023"/>
        <v>0</v>
      </c>
      <c r="AM815" s="1256">
        <f t="shared" si="1023"/>
        <v>0</v>
      </c>
      <c r="AN815" s="1256">
        <f t="shared" si="1023"/>
        <v>0</v>
      </c>
      <c r="AO815" s="1256">
        <f t="shared" si="1023"/>
        <v>0</v>
      </c>
      <c r="AP815" s="1256">
        <f t="shared" si="1023"/>
        <v>0</v>
      </c>
      <c r="AQ815" s="1256">
        <f t="shared" si="1023"/>
        <v>0</v>
      </c>
      <c r="AR815" s="1256">
        <f t="shared" si="1023"/>
        <v>0</v>
      </c>
      <c r="AS815" s="1256">
        <f t="shared" si="1023"/>
        <v>0</v>
      </c>
      <c r="AT815" s="1256">
        <f t="shared" si="1023"/>
        <v>0</v>
      </c>
      <c r="AU815" s="1256">
        <f t="shared" si="1023"/>
        <v>0</v>
      </c>
      <c r="AV815" s="1256">
        <f t="shared" si="1023"/>
        <v>0</v>
      </c>
      <c r="AW815" s="1256">
        <f t="shared" si="1023"/>
        <v>0</v>
      </c>
      <c r="AX815" s="1256">
        <f t="shared" si="1023"/>
        <v>0</v>
      </c>
      <c r="AY815" s="1256">
        <f t="shared" si="1023"/>
        <v>0</v>
      </c>
      <c r="AZ815" s="1256">
        <f t="shared" si="1023"/>
        <v>0</v>
      </c>
      <c r="BA815" s="1254">
        <f t="shared" si="1023"/>
        <v>0</v>
      </c>
      <c r="BB815" s="1257">
        <f t="shared" si="1023"/>
        <v>0</v>
      </c>
      <c r="BD815" s="1186">
        <f t="shared" si="1001"/>
        <v>0</v>
      </c>
      <c r="BE815" s="1187">
        <f t="shared" si="1003"/>
        <v>0</v>
      </c>
      <c r="BF815" s="1188">
        <f t="shared" si="1005"/>
        <v>0</v>
      </c>
      <c r="BH815" s="1189"/>
      <c r="BI815" s="1190">
        <f t="shared" si="977"/>
        <v>0</v>
      </c>
      <c r="BJ815" s="1215"/>
    </row>
    <row r="816" spans="1:62" ht="13.35" hidden="1" customHeight="1" x14ac:dyDescent="0.2">
      <c r="A816" s="1165" t="str">
        <f t="shared" si="961"/>
        <v>Передаточные устройства</v>
      </c>
      <c r="D816" s="2015" t="s">
        <v>1082</v>
      </c>
      <c r="E816" s="2016"/>
      <c r="F816" s="1247"/>
      <c r="G816" s="1248" t="s">
        <v>817</v>
      </c>
      <c r="H816" s="1278">
        <f>SUMIFS($H$759:$H$770,$B$759:$B$770,$D816,$C$759:$C$770,$D$813)</f>
        <v>0</v>
      </c>
      <c r="I816" s="1250"/>
      <c r="J816" s="1251"/>
      <c r="K816" s="2017">
        <f>SUMIFS($K$759:$K$770,$B$759:$B$770,$D816,$C$759:$C$770,$D$813)</f>
        <v>0</v>
      </c>
      <c r="L816" s="2018"/>
      <c r="M816" s="1252">
        <f t="shared" ref="M816:BB816" si="1024">SUMIFS(M759:M770,$B$759:$B$770,$D816,$C$759:$C$770,$D$813)</f>
        <v>0</v>
      </c>
      <c r="N816" s="1250">
        <f t="shared" si="1024"/>
        <v>0</v>
      </c>
      <c r="O816" s="1253">
        <f t="shared" si="1024"/>
        <v>0</v>
      </c>
      <c r="P816" s="1254">
        <f t="shared" si="1024"/>
        <v>0</v>
      </c>
      <c r="Q816" s="1255">
        <f t="shared" si="1024"/>
        <v>0</v>
      </c>
      <c r="R816" s="1256">
        <f t="shared" si="1024"/>
        <v>0</v>
      </c>
      <c r="S816" s="1256">
        <f t="shared" si="1024"/>
        <v>0</v>
      </c>
      <c r="T816" s="1256">
        <f t="shared" si="1024"/>
        <v>0</v>
      </c>
      <c r="U816" s="1256">
        <f t="shared" si="1024"/>
        <v>0</v>
      </c>
      <c r="V816" s="1256">
        <f t="shared" si="1024"/>
        <v>0</v>
      </c>
      <c r="W816" s="1256">
        <f t="shared" si="1024"/>
        <v>0</v>
      </c>
      <c r="X816" s="1256">
        <f t="shared" si="1024"/>
        <v>0</v>
      </c>
      <c r="Y816" s="1256">
        <f t="shared" si="1024"/>
        <v>0</v>
      </c>
      <c r="Z816" s="1256">
        <f t="shared" si="1024"/>
        <v>0</v>
      </c>
      <c r="AA816" s="1256">
        <f t="shared" si="1024"/>
        <v>0</v>
      </c>
      <c r="AB816" s="1256">
        <f t="shared" si="1024"/>
        <v>0</v>
      </c>
      <c r="AC816" s="1256">
        <f t="shared" si="1024"/>
        <v>0</v>
      </c>
      <c r="AD816" s="1256">
        <f t="shared" si="1024"/>
        <v>0</v>
      </c>
      <c r="AE816" s="1256">
        <f t="shared" si="1024"/>
        <v>0</v>
      </c>
      <c r="AF816" s="1256">
        <f t="shared" si="1024"/>
        <v>0</v>
      </c>
      <c r="AG816" s="1254">
        <f t="shared" si="1024"/>
        <v>0</v>
      </c>
      <c r="AH816" s="1257">
        <f t="shared" si="1024"/>
        <v>0</v>
      </c>
      <c r="AI816" s="1257">
        <f t="shared" si="1024"/>
        <v>0</v>
      </c>
      <c r="AJ816" s="1254">
        <f t="shared" si="1024"/>
        <v>0</v>
      </c>
      <c r="AK816" s="1257">
        <f t="shared" si="1024"/>
        <v>0</v>
      </c>
      <c r="AL816" s="1256">
        <f t="shared" si="1024"/>
        <v>0</v>
      </c>
      <c r="AM816" s="1256">
        <f t="shared" si="1024"/>
        <v>0</v>
      </c>
      <c r="AN816" s="1256">
        <f t="shared" si="1024"/>
        <v>0</v>
      </c>
      <c r="AO816" s="1256">
        <f t="shared" si="1024"/>
        <v>0</v>
      </c>
      <c r="AP816" s="1256">
        <f t="shared" si="1024"/>
        <v>0</v>
      </c>
      <c r="AQ816" s="1256">
        <f t="shared" si="1024"/>
        <v>0</v>
      </c>
      <c r="AR816" s="1256">
        <f t="shared" si="1024"/>
        <v>0</v>
      </c>
      <c r="AS816" s="1256">
        <f t="shared" si="1024"/>
        <v>0</v>
      </c>
      <c r="AT816" s="1256">
        <f t="shared" si="1024"/>
        <v>0</v>
      </c>
      <c r="AU816" s="1256">
        <f t="shared" si="1024"/>
        <v>0</v>
      </c>
      <c r="AV816" s="1256">
        <f t="shared" si="1024"/>
        <v>0</v>
      </c>
      <c r="AW816" s="1256">
        <f t="shared" si="1024"/>
        <v>0</v>
      </c>
      <c r="AX816" s="1256">
        <f t="shared" si="1024"/>
        <v>0</v>
      </c>
      <c r="AY816" s="1256">
        <f t="shared" si="1024"/>
        <v>0</v>
      </c>
      <c r="AZ816" s="1256">
        <f t="shared" si="1024"/>
        <v>0</v>
      </c>
      <c r="BA816" s="1254">
        <f t="shared" si="1024"/>
        <v>0</v>
      </c>
      <c r="BB816" s="1257">
        <f t="shared" si="1024"/>
        <v>0</v>
      </c>
      <c r="BD816" s="1186">
        <f t="shared" si="1001"/>
        <v>0</v>
      </c>
      <c r="BE816" s="1187">
        <f t="shared" si="1003"/>
        <v>0</v>
      </c>
      <c r="BF816" s="1188">
        <f t="shared" si="1005"/>
        <v>0</v>
      </c>
      <c r="BH816" s="1189"/>
      <c r="BI816" s="1190">
        <f t="shared" si="977"/>
        <v>0</v>
      </c>
      <c r="BJ816" s="1215"/>
    </row>
    <row r="817" spans="1:62" ht="13.35" hidden="1" customHeight="1" x14ac:dyDescent="0.2">
      <c r="A817" s="1165" t="str">
        <f t="shared" si="961"/>
        <v>Машины и оборудование в т.ч.</v>
      </c>
      <c r="D817" s="2015" t="s">
        <v>1083</v>
      </c>
      <c r="E817" s="2016"/>
      <c r="F817" s="1247"/>
      <c r="G817" s="1248" t="s">
        <v>817</v>
      </c>
      <c r="H817" s="1278">
        <f>SUM(H818:H822)</f>
        <v>208369.09</v>
      </c>
      <c r="I817" s="1250"/>
      <c r="J817" s="1251"/>
      <c r="K817" s="2017">
        <f>SUMIF($B$11:$B$80,$D817,$K$11:$L$80)</f>
        <v>0</v>
      </c>
      <c r="L817" s="2018"/>
      <c r="M817" s="1252">
        <f>SUMIF($B$11:$B$80,$D817,$M$11:$M$80)</f>
        <v>0</v>
      </c>
      <c r="N817" s="1250">
        <f>SUMIF($B$11:$B$80,$D817,$N$11:$N$80)</f>
        <v>0</v>
      </c>
      <c r="O817" s="1253">
        <f>SUMIF($B$11:$B$80,$D817,$O$11:$O$80)</f>
        <v>0</v>
      </c>
      <c r="P817" s="1254"/>
      <c r="Q817" s="1255">
        <f>SUMIF($B$11:$B$80,$D817,$Q$11:$Q$80)</f>
        <v>0</v>
      </c>
      <c r="R817" s="1256">
        <f>SUMIF($B$11:$B$80,$D817,$R$11:$R$80)</f>
        <v>0</v>
      </c>
      <c r="S817" s="1256">
        <f t="shared" ref="S817:AG817" si="1025">SUMIF($B$11:$B$80,$D817,S744:S813)</f>
        <v>0</v>
      </c>
      <c r="T817" s="1256">
        <f t="shared" si="1025"/>
        <v>0</v>
      </c>
      <c r="U817" s="1256">
        <f t="shared" si="1025"/>
        <v>0</v>
      </c>
      <c r="V817" s="1256">
        <f t="shared" si="1025"/>
        <v>0</v>
      </c>
      <c r="W817" s="1256">
        <f t="shared" si="1025"/>
        <v>0</v>
      </c>
      <c r="X817" s="1256">
        <f t="shared" si="1025"/>
        <v>0</v>
      </c>
      <c r="Y817" s="1256">
        <f t="shared" si="1025"/>
        <v>0</v>
      </c>
      <c r="Z817" s="1256">
        <f t="shared" si="1025"/>
        <v>0</v>
      </c>
      <c r="AA817" s="1256">
        <f t="shared" si="1025"/>
        <v>0</v>
      </c>
      <c r="AB817" s="1256">
        <f t="shared" si="1025"/>
        <v>0</v>
      </c>
      <c r="AC817" s="1256">
        <f t="shared" si="1025"/>
        <v>0</v>
      </c>
      <c r="AD817" s="1256">
        <f t="shared" si="1025"/>
        <v>0</v>
      </c>
      <c r="AE817" s="1256">
        <f t="shared" si="1025"/>
        <v>0</v>
      </c>
      <c r="AF817" s="1256">
        <f t="shared" si="1025"/>
        <v>0</v>
      </c>
      <c r="AG817" s="1254">
        <f t="shared" si="1025"/>
        <v>0</v>
      </c>
      <c r="AH817" s="1257">
        <f t="shared" ref="AH817:BB817" si="1026">SUM(AH818:AH822)</f>
        <v>0</v>
      </c>
      <c r="AI817" s="1257">
        <f t="shared" si="1026"/>
        <v>0</v>
      </c>
      <c r="AJ817" s="1254">
        <f t="shared" si="1026"/>
        <v>0</v>
      </c>
      <c r="AK817" s="1257">
        <f t="shared" si="1026"/>
        <v>0</v>
      </c>
      <c r="AL817" s="1256">
        <f t="shared" si="1026"/>
        <v>0</v>
      </c>
      <c r="AM817" s="1256">
        <f t="shared" si="1026"/>
        <v>0</v>
      </c>
      <c r="AN817" s="1256">
        <f t="shared" si="1026"/>
        <v>0</v>
      </c>
      <c r="AO817" s="1256">
        <f t="shared" si="1026"/>
        <v>0</v>
      </c>
      <c r="AP817" s="1256">
        <f t="shared" si="1026"/>
        <v>0</v>
      </c>
      <c r="AQ817" s="1256">
        <f t="shared" si="1026"/>
        <v>0</v>
      </c>
      <c r="AR817" s="1256">
        <f t="shared" si="1026"/>
        <v>0</v>
      </c>
      <c r="AS817" s="1256">
        <f t="shared" si="1026"/>
        <v>0</v>
      </c>
      <c r="AT817" s="1256">
        <f t="shared" si="1026"/>
        <v>0</v>
      </c>
      <c r="AU817" s="1256">
        <f t="shared" si="1026"/>
        <v>0</v>
      </c>
      <c r="AV817" s="1256">
        <f t="shared" si="1026"/>
        <v>0</v>
      </c>
      <c r="AW817" s="1256">
        <f t="shared" si="1026"/>
        <v>0</v>
      </c>
      <c r="AX817" s="1256">
        <f t="shared" si="1026"/>
        <v>0</v>
      </c>
      <c r="AY817" s="1256">
        <f t="shared" si="1026"/>
        <v>0</v>
      </c>
      <c r="AZ817" s="1256">
        <f t="shared" si="1026"/>
        <v>0</v>
      </c>
      <c r="BA817" s="1254">
        <f t="shared" si="1026"/>
        <v>208369.09</v>
      </c>
      <c r="BB817" s="1257">
        <f t="shared" si="1026"/>
        <v>0</v>
      </c>
      <c r="BD817" s="1186">
        <f t="shared" si="1001"/>
        <v>0</v>
      </c>
      <c r="BE817" s="1187">
        <f t="shared" si="1003"/>
        <v>0</v>
      </c>
      <c r="BF817" s="1188">
        <f t="shared" si="1005"/>
        <v>0</v>
      </c>
      <c r="BH817" s="1189"/>
      <c r="BI817" s="1190">
        <f t="shared" si="977"/>
        <v>0</v>
      </c>
      <c r="BJ817" s="1215"/>
    </row>
    <row r="818" spans="1:62" ht="13.35" hidden="1" customHeight="1" x14ac:dyDescent="0.2">
      <c r="A818" s="1165" t="str">
        <f t="shared" si="961"/>
        <v>силовые машины</v>
      </c>
      <c r="D818" s="2015" t="s">
        <v>1015</v>
      </c>
      <c r="E818" s="2016"/>
      <c r="F818" s="1247"/>
      <c r="G818" s="1248" t="s">
        <v>817</v>
      </c>
      <c r="H818" s="1278">
        <f t="shared" ref="H818:H826" si="1027">SUMIFS($H$759:$H$770,$B$759:$B$770,$D818,$C$759:$C$770,$D$813)</f>
        <v>0</v>
      </c>
      <c r="I818" s="1250"/>
      <c r="J818" s="1251"/>
      <c r="K818" s="2017">
        <f t="shared" ref="K818:K826" si="1028">SUMIFS($K$759:$K$770,$B$759:$B$770,$D818,$C$759:$C$770,$D$813)</f>
        <v>0</v>
      </c>
      <c r="L818" s="2018"/>
      <c r="M818" s="1252">
        <f t="shared" ref="M818:BB818" si="1029">SUMIFS(M759:M770,$B$759:$B$770,$D818,$C$759:$C$770,$D$813)</f>
        <v>0</v>
      </c>
      <c r="N818" s="1250">
        <f t="shared" si="1029"/>
        <v>0</v>
      </c>
      <c r="O818" s="1253">
        <f t="shared" si="1029"/>
        <v>0</v>
      </c>
      <c r="P818" s="1254">
        <f t="shared" si="1029"/>
        <v>0</v>
      </c>
      <c r="Q818" s="1255">
        <f t="shared" si="1029"/>
        <v>0</v>
      </c>
      <c r="R818" s="1256">
        <f t="shared" si="1029"/>
        <v>0</v>
      </c>
      <c r="S818" s="1256">
        <f t="shared" si="1029"/>
        <v>0</v>
      </c>
      <c r="T818" s="1256">
        <f t="shared" si="1029"/>
        <v>0</v>
      </c>
      <c r="U818" s="1256">
        <f t="shared" si="1029"/>
        <v>0</v>
      </c>
      <c r="V818" s="1256">
        <f t="shared" si="1029"/>
        <v>0</v>
      </c>
      <c r="W818" s="1256">
        <f t="shared" si="1029"/>
        <v>0</v>
      </c>
      <c r="X818" s="1256">
        <f t="shared" si="1029"/>
        <v>0</v>
      </c>
      <c r="Y818" s="1256">
        <f t="shared" si="1029"/>
        <v>0</v>
      </c>
      <c r="Z818" s="1256">
        <f t="shared" si="1029"/>
        <v>0</v>
      </c>
      <c r="AA818" s="1256">
        <f t="shared" si="1029"/>
        <v>0</v>
      </c>
      <c r="AB818" s="1256">
        <f t="shared" si="1029"/>
        <v>0</v>
      </c>
      <c r="AC818" s="1256">
        <f t="shared" si="1029"/>
        <v>0</v>
      </c>
      <c r="AD818" s="1256">
        <f t="shared" si="1029"/>
        <v>0</v>
      </c>
      <c r="AE818" s="1256">
        <f t="shared" si="1029"/>
        <v>0</v>
      </c>
      <c r="AF818" s="1256">
        <f t="shared" si="1029"/>
        <v>0</v>
      </c>
      <c r="AG818" s="1254">
        <f t="shared" si="1029"/>
        <v>0</v>
      </c>
      <c r="AH818" s="1257">
        <f t="shared" si="1029"/>
        <v>0</v>
      </c>
      <c r="AI818" s="1257">
        <f t="shared" si="1029"/>
        <v>0</v>
      </c>
      <c r="AJ818" s="1254">
        <f t="shared" si="1029"/>
        <v>0</v>
      </c>
      <c r="AK818" s="1257">
        <f t="shared" si="1029"/>
        <v>0</v>
      </c>
      <c r="AL818" s="1256">
        <f t="shared" si="1029"/>
        <v>0</v>
      </c>
      <c r="AM818" s="1256">
        <f t="shared" si="1029"/>
        <v>0</v>
      </c>
      <c r="AN818" s="1256">
        <f t="shared" si="1029"/>
        <v>0</v>
      </c>
      <c r="AO818" s="1256">
        <f t="shared" si="1029"/>
        <v>0</v>
      </c>
      <c r="AP818" s="1256">
        <f t="shared" si="1029"/>
        <v>0</v>
      </c>
      <c r="AQ818" s="1256">
        <f t="shared" si="1029"/>
        <v>0</v>
      </c>
      <c r="AR818" s="1256">
        <f t="shared" si="1029"/>
        <v>0</v>
      </c>
      <c r="AS818" s="1256">
        <f t="shared" si="1029"/>
        <v>0</v>
      </c>
      <c r="AT818" s="1256">
        <f t="shared" si="1029"/>
        <v>0</v>
      </c>
      <c r="AU818" s="1256">
        <f t="shared" si="1029"/>
        <v>0</v>
      </c>
      <c r="AV818" s="1256">
        <f t="shared" si="1029"/>
        <v>0</v>
      </c>
      <c r="AW818" s="1256">
        <f t="shared" si="1029"/>
        <v>0</v>
      </c>
      <c r="AX818" s="1256">
        <f t="shared" si="1029"/>
        <v>0</v>
      </c>
      <c r="AY818" s="1256">
        <f t="shared" si="1029"/>
        <v>0</v>
      </c>
      <c r="AZ818" s="1256">
        <f t="shared" si="1029"/>
        <v>0</v>
      </c>
      <c r="BA818" s="1254">
        <f t="shared" si="1029"/>
        <v>0</v>
      </c>
      <c r="BB818" s="1257">
        <f t="shared" si="1029"/>
        <v>0</v>
      </c>
      <c r="BD818" s="1186">
        <f t="shared" si="1001"/>
        <v>0</v>
      </c>
      <c r="BE818" s="1187">
        <f t="shared" si="1003"/>
        <v>0</v>
      </c>
      <c r="BF818" s="1188">
        <f t="shared" si="1005"/>
        <v>0</v>
      </c>
      <c r="BH818" s="1189"/>
      <c r="BI818" s="1190">
        <f t="shared" si="977"/>
        <v>0</v>
      </c>
      <c r="BJ818" s="1215"/>
    </row>
    <row r="819" spans="1:62" ht="13.35" hidden="1" customHeight="1" x14ac:dyDescent="0.2">
      <c r="A819" s="1165" t="str">
        <f t="shared" si="961"/>
        <v>рабочие машины</v>
      </c>
      <c r="D819" s="2015" t="s">
        <v>1012</v>
      </c>
      <c r="E819" s="2016"/>
      <c r="F819" s="1247"/>
      <c r="G819" s="1248" t="s">
        <v>817</v>
      </c>
      <c r="H819" s="1278">
        <f t="shared" si="1027"/>
        <v>0</v>
      </c>
      <c r="I819" s="1250"/>
      <c r="J819" s="1251"/>
      <c r="K819" s="2017">
        <f t="shared" si="1028"/>
        <v>0</v>
      </c>
      <c r="L819" s="2018"/>
      <c r="M819" s="1252">
        <f t="shared" ref="M819:BB819" si="1030">SUMIFS(M759:M770,$B$759:$B$770,$D819,$C$759:$C$770,$D$813)</f>
        <v>0</v>
      </c>
      <c r="N819" s="1250">
        <f t="shared" si="1030"/>
        <v>0</v>
      </c>
      <c r="O819" s="1253">
        <f t="shared" si="1030"/>
        <v>0</v>
      </c>
      <c r="P819" s="1254">
        <f t="shared" si="1030"/>
        <v>0</v>
      </c>
      <c r="Q819" s="1255">
        <f t="shared" si="1030"/>
        <v>0</v>
      </c>
      <c r="R819" s="1256">
        <f t="shared" si="1030"/>
        <v>0</v>
      </c>
      <c r="S819" s="1256">
        <f t="shared" si="1030"/>
        <v>0</v>
      </c>
      <c r="T819" s="1256">
        <f t="shared" si="1030"/>
        <v>0</v>
      </c>
      <c r="U819" s="1256">
        <f t="shared" si="1030"/>
        <v>0</v>
      </c>
      <c r="V819" s="1256">
        <f t="shared" si="1030"/>
        <v>0</v>
      </c>
      <c r="W819" s="1256">
        <f t="shared" si="1030"/>
        <v>0</v>
      </c>
      <c r="X819" s="1256">
        <f t="shared" si="1030"/>
        <v>0</v>
      </c>
      <c r="Y819" s="1256">
        <f t="shared" si="1030"/>
        <v>0</v>
      </c>
      <c r="Z819" s="1256">
        <f t="shared" si="1030"/>
        <v>0</v>
      </c>
      <c r="AA819" s="1256">
        <f t="shared" si="1030"/>
        <v>0</v>
      </c>
      <c r="AB819" s="1256">
        <f t="shared" si="1030"/>
        <v>0</v>
      </c>
      <c r="AC819" s="1256">
        <f t="shared" si="1030"/>
        <v>0</v>
      </c>
      <c r="AD819" s="1256">
        <f t="shared" si="1030"/>
        <v>0</v>
      </c>
      <c r="AE819" s="1256">
        <f t="shared" si="1030"/>
        <v>0</v>
      </c>
      <c r="AF819" s="1256">
        <f t="shared" si="1030"/>
        <v>0</v>
      </c>
      <c r="AG819" s="1254">
        <f t="shared" si="1030"/>
        <v>0</v>
      </c>
      <c r="AH819" s="1257">
        <f t="shared" si="1030"/>
        <v>0</v>
      </c>
      <c r="AI819" s="1257">
        <f t="shared" si="1030"/>
        <v>0</v>
      </c>
      <c r="AJ819" s="1254">
        <f t="shared" si="1030"/>
        <v>0</v>
      </c>
      <c r="AK819" s="1257">
        <f t="shared" si="1030"/>
        <v>0</v>
      </c>
      <c r="AL819" s="1256">
        <f t="shared" si="1030"/>
        <v>0</v>
      </c>
      <c r="AM819" s="1256">
        <f t="shared" si="1030"/>
        <v>0</v>
      </c>
      <c r="AN819" s="1256">
        <f t="shared" si="1030"/>
        <v>0</v>
      </c>
      <c r="AO819" s="1256">
        <f t="shared" si="1030"/>
        <v>0</v>
      </c>
      <c r="AP819" s="1256">
        <f t="shared" si="1030"/>
        <v>0</v>
      </c>
      <c r="AQ819" s="1256">
        <f t="shared" si="1030"/>
        <v>0</v>
      </c>
      <c r="AR819" s="1256">
        <f t="shared" si="1030"/>
        <v>0</v>
      </c>
      <c r="AS819" s="1256">
        <f t="shared" si="1030"/>
        <v>0</v>
      </c>
      <c r="AT819" s="1256">
        <f t="shared" si="1030"/>
        <v>0</v>
      </c>
      <c r="AU819" s="1256">
        <f t="shared" si="1030"/>
        <v>0</v>
      </c>
      <c r="AV819" s="1256">
        <f t="shared" si="1030"/>
        <v>0</v>
      </c>
      <c r="AW819" s="1256">
        <f t="shared" si="1030"/>
        <v>0</v>
      </c>
      <c r="AX819" s="1256">
        <f t="shared" si="1030"/>
        <v>0</v>
      </c>
      <c r="AY819" s="1256">
        <f t="shared" si="1030"/>
        <v>0</v>
      </c>
      <c r="AZ819" s="1256">
        <f t="shared" si="1030"/>
        <v>0</v>
      </c>
      <c r="BA819" s="1254">
        <f t="shared" si="1030"/>
        <v>0</v>
      </c>
      <c r="BB819" s="1257">
        <f t="shared" si="1030"/>
        <v>0</v>
      </c>
      <c r="BD819" s="1186">
        <f t="shared" si="1001"/>
        <v>0</v>
      </c>
      <c r="BE819" s="1187">
        <f t="shared" si="1003"/>
        <v>0</v>
      </c>
      <c r="BF819" s="1188">
        <f t="shared" si="1005"/>
        <v>0</v>
      </c>
      <c r="BH819" s="1189"/>
      <c r="BI819" s="1190">
        <f t="shared" si="977"/>
        <v>0</v>
      </c>
      <c r="BJ819" s="1215"/>
    </row>
    <row r="820" spans="1:62" ht="13.35" hidden="1" customHeight="1" x14ac:dyDescent="0.2">
      <c r="A820" s="1165" t="str">
        <f t="shared" si="961"/>
        <v>приборы и лаборат.оборудование</v>
      </c>
      <c r="D820" s="2015" t="s">
        <v>978</v>
      </c>
      <c r="E820" s="2016"/>
      <c r="F820" s="1247"/>
      <c r="G820" s="1248" t="s">
        <v>817</v>
      </c>
      <c r="H820" s="1278">
        <f t="shared" si="1027"/>
        <v>0</v>
      </c>
      <c r="I820" s="1250"/>
      <c r="J820" s="1251"/>
      <c r="K820" s="2017">
        <f t="shared" si="1028"/>
        <v>0</v>
      </c>
      <c r="L820" s="2018"/>
      <c r="M820" s="1252">
        <f t="shared" ref="M820:BB820" si="1031">SUMIFS(M759:M770,$B$759:$B$770,$D820,$C$759:$C$770,$D$813)</f>
        <v>0</v>
      </c>
      <c r="N820" s="1250">
        <f t="shared" si="1031"/>
        <v>0</v>
      </c>
      <c r="O820" s="1253">
        <f t="shared" si="1031"/>
        <v>0</v>
      </c>
      <c r="P820" s="1254">
        <f t="shared" si="1031"/>
        <v>0</v>
      </c>
      <c r="Q820" s="1255">
        <f t="shared" si="1031"/>
        <v>0</v>
      </c>
      <c r="R820" s="1256">
        <f t="shared" si="1031"/>
        <v>0</v>
      </c>
      <c r="S820" s="1256">
        <f t="shared" si="1031"/>
        <v>0</v>
      </c>
      <c r="T820" s="1256">
        <f t="shared" si="1031"/>
        <v>0</v>
      </c>
      <c r="U820" s="1256">
        <f t="shared" si="1031"/>
        <v>0</v>
      </c>
      <c r="V820" s="1256">
        <f t="shared" si="1031"/>
        <v>0</v>
      </c>
      <c r="W820" s="1256">
        <f t="shared" si="1031"/>
        <v>0</v>
      </c>
      <c r="X820" s="1256">
        <f t="shared" si="1031"/>
        <v>0</v>
      </c>
      <c r="Y820" s="1256">
        <f t="shared" si="1031"/>
        <v>0</v>
      </c>
      <c r="Z820" s="1256">
        <f t="shared" si="1031"/>
        <v>0</v>
      </c>
      <c r="AA820" s="1256">
        <f t="shared" si="1031"/>
        <v>0</v>
      </c>
      <c r="AB820" s="1256">
        <f t="shared" si="1031"/>
        <v>0</v>
      </c>
      <c r="AC820" s="1256">
        <f t="shared" si="1031"/>
        <v>0</v>
      </c>
      <c r="AD820" s="1256">
        <f t="shared" si="1031"/>
        <v>0</v>
      </c>
      <c r="AE820" s="1256">
        <f t="shared" si="1031"/>
        <v>0</v>
      </c>
      <c r="AF820" s="1256">
        <f t="shared" si="1031"/>
        <v>0</v>
      </c>
      <c r="AG820" s="1254">
        <f t="shared" si="1031"/>
        <v>0</v>
      </c>
      <c r="AH820" s="1257">
        <f t="shared" si="1031"/>
        <v>0</v>
      </c>
      <c r="AI820" s="1257">
        <f t="shared" si="1031"/>
        <v>0</v>
      </c>
      <c r="AJ820" s="1254">
        <f t="shared" si="1031"/>
        <v>0</v>
      </c>
      <c r="AK820" s="1257">
        <f t="shared" si="1031"/>
        <v>0</v>
      </c>
      <c r="AL820" s="1256">
        <f t="shared" si="1031"/>
        <v>0</v>
      </c>
      <c r="AM820" s="1256">
        <f t="shared" si="1031"/>
        <v>0</v>
      </c>
      <c r="AN820" s="1256">
        <f t="shared" si="1031"/>
        <v>0</v>
      </c>
      <c r="AO820" s="1256">
        <f t="shared" si="1031"/>
        <v>0</v>
      </c>
      <c r="AP820" s="1256">
        <f t="shared" si="1031"/>
        <v>0</v>
      </c>
      <c r="AQ820" s="1256">
        <f t="shared" si="1031"/>
        <v>0</v>
      </c>
      <c r="AR820" s="1256">
        <f t="shared" si="1031"/>
        <v>0</v>
      </c>
      <c r="AS820" s="1256">
        <f t="shared" si="1031"/>
        <v>0</v>
      </c>
      <c r="AT820" s="1256">
        <f t="shared" si="1031"/>
        <v>0</v>
      </c>
      <c r="AU820" s="1256">
        <f t="shared" si="1031"/>
        <v>0</v>
      </c>
      <c r="AV820" s="1256">
        <f t="shared" si="1031"/>
        <v>0</v>
      </c>
      <c r="AW820" s="1256">
        <f t="shared" si="1031"/>
        <v>0</v>
      </c>
      <c r="AX820" s="1256">
        <f t="shared" si="1031"/>
        <v>0</v>
      </c>
      <c r="AY820" s="1256">
        <f t="shared" si="1031"/>
        <v>0</v>
      </c>
      <c r="AZ820" s="1256">
        <f t="shared" si="1031"/>
        <v>0</v>
      </c>
      <c r="BA820" s="1254">
        <f t="shared" si="1031"/>
        <v>0</v>
      </c>
      <c r="BB820" s="1257">
        <f t="shared" si="1031"/>
        <v>0</v>
      </c>
      <c r="BD820" s="1186">
        <f t="shared" si="1001"/>
        <v>0</v>
      </c>
      <c r="BE820" s="1187">
        <f t="shared" si="1003"/>
        <v>0</v>
      </c>
      <c r="BF820" s="1188">
        <f t="shared" si="1005"/>
        <v>0</v>
      </c>
      <c r="BH820" s="1189"/>
      <c r="BI820" s="1190">
        <f t="shared" si="977"/>
        <v>0</v>
      </c>
      <c r="BJ820" s="1215"/>
    </row>
    <row r="821" spans="1:62" ht="13.35" hidden="1" customHeight="1" x14ac:dyDescent="0.2">
      <c r="A821" s="1165" t="str">
        <f t="shared" si="961"/>
        <v>вычислительная техника</v>
      </c>
      <c r="D821" s="2015" t="s">
        <v>981</v>
      </c>
      <c r="E821" s="2016"/>
      <c r="F821" s="1247"/>
      <c r="G821" s="1248" t="s">
        <v>817</v>
      </c>
      <c r="H821" s="1278">
        <f t="shared" si="1027"/>
        <v>15150</v>
      </c>
      <c r="I821" s="1250"/>
      <c r="J821" s="1251"/>
      <c r="K821" s="2017">
        <f t="shared" si="1028"/>
        <v>0</v>
      </c>
      <c r="L821" s="2018"/>
      <c r="M821" s="1252">
        <f t="shared" ref="M821:BB821" si="1032">SUMIFS(M759:M770,$B$759:$B$770,$D821,$C$759:$C$770,$D$813)</f>
        <v>0</v>
      </c>
      <c r="N821" s="1250">
        <f t="shared" si="1032"/>
        <v>0</v>
      </c>
      <c r="O821" s="1253">
        <f t="shared" si="1032"/>
        <v>0</v>
      </c>
      <c r="P821" s="1254">
        <f t="shared" si="1032"/>
        <v>0</v>
      </c>
      <c r="Q821" s="1255">
        <f t="shared" si="1032"/>
        <v>0</v>
      </c>
      <c r="R821" s="1256">
        <f t="shared" si="1032"/>
        <v>0</v>
      </c>
      <c r="S821" s="1256">
        <f t="shared" si="1032"/>
        <v>0</v>
      </c>
      <c r="T821" s="1256">
        <f t="shared" si="1032"/>
        <v>0</v>
      </c>
      <c r="U821" s="1256">
        <f t="shared" si="1032"/>
        <v>0</v>
      </c>
      <c r="V821" s="1256">
        <f t="shared" si="1032"/>
        <v>0</v>
      </c>
      <c r="W821" s="1256">
        <f t="shared" si="1032"/>
        <v>0</v>
      </c>
      <c r="X821" s="1256">
        <f t="shared" si="1032"/>
        <v>0</v>
      </c>
      <c r="Y821" s="1256">
        <f t="shared" si="1032"/>
        <v>0</v>
      </c>
      <c r="Z821" s="1256">
        <f t="shared" si="1032"/>
        <v>0</v>
      </c>
      <c r="AA821" s="1256">
        <f t="shared" si="1032"/>
        <v>0</v>
      </c>
      <c r="AB821" s="1256">
        <f t="shared" si="1032"/>
        <v>0</v>
      </c>
      <c r="AC821" s="1256">
        <f t="shared" si="1032"/>
        <v>0</v>
      </c>
      <c r="AD821" s="1256">
        <f t="shared" si="1032"/>
        <v>0</v>
      </c>
      <c r="AE821" s="1256">
        <f t="shared" si="1032"/>
        <v>0</v>
      </c>
      <c r="AF821" s="1256">
        <f t="shared" si="1032"/>
        <v>0</v>
      </c>
      <c r="AG821" s="1254">
        <f t="shared" si="1032"/>
        <v>15150</v>
      </c>
      <c r="AH821" s="1257">
        <f t="shared" si="1032"/>
        <v>0</v>
      </c>
      <c r="AI821" s="1257">
        <f t="shared" si="1032"/>
        <v>0</v>
      </c>
      <c r="AJ821" s="1254">
        <f t="shared" si="1032"/>
        <v>0</v>
      </c>
      <c r="AK821" s="1257">
        <f t="shared" si="1032"/>
        <v>0</v>
      </c>
      <c r="AL821" s="1256">
        <f t="shared" si="1032"/>
        <v>0</v>
      </c>
      <c r="AM821" s="1256">
        <f t="shared" si="1032"/>
        <v>0</v>
      </c>
      <c r="AN821" s="1256">
        <f t="shared" si="1032"/>
        <v>0</v>
      </c>
      <c r="AO821" s="1256">
        <f t="shared" si="1032"/>
        <v>0</v>
      </c>
      <c r="AP821" s="1256">
        <f t="shared" si="1032"/>
        <v>0</v>
      </c>
      <c r="AQ821" s="1256">
        <f t="shared" si="1032"/>
        <v>0</v>
      </c>
      <c r="AR821" s="1256">
        <f t="shared" si="1032"/>
        <v>0</v>
      </c>
      <c r="AS821" s="1256">
        <f t="shared" si="1032"/>
        <v>0</v>
      </c>
      <c r="AT821" s="1256">
        <f t="shared" si="1032"/>
        <v>0</v>
      </c>
      <c r="AU821" s="1256">
        <f t="shared" si="1032"/>
        <v>0</v>
      </c>
      <c r="AV821" s="1256">
        <f t="shared" si="1032"/>
        <v>0</v>
      </c>
      <c r="AW821" s="1256">
        <f t="shared" si="1032"/>
        <v>0</v>
      </c>
      <c r="AX821" s="1256">
        <f t="shared" si="1032"/>
        <v>0</v>
      </c>
      <c r="AY821" s="1256">
        <f t="shared" si="1032"/>
        <v>0</v>
      </c>
      <c r="AZ821" s="1256">
        <f t="shared" si="1032"/>
        <v>0</v>
      </c>
      <c r="BA821" s="1254">
        <f t="shared" si="1032"/>
        <v>15150</v>
      </c>
      <c r="BB821" s="1257">
        <f t="shared" si="1032"/>
        <v>0</v>
      </c>
      <c r="BD821" s="1186">
        <f t="shared" si="1001"/>
        <v>0</v>
      </c>
      <c r="BE821" s="1187">
        <f t="shared" si="1003"/>
        <v>0</v>
      </c>
      <c r="BF821" s="1188">
        <f t="shared" si="1005"/>
        <v>0</v>
      </c>
      <c r="BH821" s="1189"/>
      <c r="BI821" s="1190">
        <f t="shared" si="977"/>
        <v>0</v>
      </c>
      <c r="BJ821" s="1215"/>
    </row>
    <row r="822" spans="1:62" ht="13.35" hidden="1" customHeight="1" x14ac:dyDescent="0.2">
      <c r="A822" s="1165" t="str">
        <f t="shared" si="961"/>
        <v>прочие машины</v>
      </c>
      <c r="D822" s="2015" t="s">
        <v>998</v>
      </c>
      <c r="E822" s="2016"/>
      <c r="F822" s="1247"/>
      <c r="G822" s="1248" t="s">
        <v>817</v>
      </c>
      <c r="H822" s="1278">
        <f t="shared" si="1027"/>
        <v>193219.09</v>
      </c>
      <c r="I822" s="1250"/>
      <c r="J822" s="1251"/>
      <c r="K822" s="2017">
        <f t="shared" si="1028"/>
        <v>26468.17</v>
      </c>
      <c r="L822" s="2018"/>
      <c r="M822" s="1252">
        <f t="shared" ref="M822:BB822" si="1033">SUMIFS(M759:M770,$B$759:$B$770,$D822,$C$759:$C$770,$D$813)</f>
        <v>0</v>
      </c>
      <c r="N822" s="1250">
        <f t="shared" si="1033"/>
        <v>7940.52</v>
      </c>
      <c r="O822" s="1253">
        <f t="shared" si="1033"/>
        <v>0</v>
      </c>
      <c r="P822" s="1254">
        <f t="shared" si="1033"/>
        <v>0</v>
      </c>
      <c r="Q822" s="1255">
        <f t="shared" si="1033"/>
        <v>0</v>
      </c>
      <c r="R822" s="1256">
        <f t="shared" si="1033"/>
        <v>2646.84</v>
      </c>
      <c r="S822" s="1256">
        <f t="shared" si="1033"/>
        <v>2646.84</v>
      </c>
      <c r="T822" s="1256">
        <f t="shared" si="1033"/>
        <v>2646.84</v>
      </c>
      <c r="U822" s="1256">
        <f t="shared" si="1033"/>
        <v>2646.84</v>
      </c>
      <c r="V822" s="1256">
        <f t="shared" si="1033"/>
        <v>2646.84</v>
      </c>
      <c r="W822" s="1256">
        <f t="shared" si="1033"/>
        <v>2646.84</v>
      </c>
      <c r="X822" s="1256">
        <f t="shared" si="1033"/>
        <v>15881.04</v>
      </c>
      <c r="Y822" s="1256">
        <f t="shared" si="1033"/>
        <v>2646.84</v>
      </c>
      <c r="Z822" s="1256">
        <f t="shared" si="1033"/>
        <v>2646.84</v>
      </c>
      <c r="AA822" s="1256">
        <f t="shared" si="1033"/>
        <v>2646.84</v>
      </c>
      <c r="AB822" s="1256">
        <f t="shared" si="1033"/>
        <v>2646.6099999999969</v>
      </c>
      <c r="AC822" s="1256">
        <f t="shared" si="1033"/>
        <v>0</v>
      </c>
      <c r="AD822" s="1256">
        <f t="shared" si="1033"/>
        <v>0</v>
      </c>
      <c r="AE822" s="1256">
        <f t="shared" si="1033"/>
        <v>10587.129999999997</v>
      </c>
      <c r="AF822" s="1256">
        <f t="shared" si="1033"/>
        <v>26468.17</v>
      </c>
      <c r="AG822" s="1254">
        <f t="shared" si="1033"/>
        <v>193219.09</v>
      </c>
      <c r="AH822" s="1257">
        <f t="shared" si="1033"/>
        <v>0</v>
      </c>
      <c r="AI822" s="1257">
        <f t="shared" si="1033"/>
        <v>0</v>
      </c>
      <c r="AJ822" s="1254">
        <f t="shared" si="1033"/>
        <v>0</v>
      </c>
      <c r="AK822" s="1257">
        <f t="shared" si="1033"/>
        <v>0</v>
      </c>
      <c r="AL822" s="1256">
        <f t="shared" si="1033"/>
        <v>0</v>
      </c>
      <c r="AM822" s="1256">
        <f t="shared" si="1033"/>
        <v>0</v>
      </c>
      <c r="AN822" s="1256">
        <f t="shared" si="1033"/>
        <v>0</v>
      </c>
      <c r="AO822" s="1256">
        <f t="shared" si="1033"/>
        <v>0</v>
      </c>
      <c r="AP822" s="1256">
        <f t="shared" si="1033"/>
        <v>0</v>
      </c>
      <c r="AQ822" s="1256">
        <f t="shared" si="1033"/>
        <v>0</v>
      </c>
      <c r="AR822" s="1256">
        <f t="shared" si="1033"/>
        <v>0</v>
      </c>
      <c r="AS822" s="1256">
        <f t="shared" si="1033"/>
        <v>0</v>
      </c>
      <c r="AT822" s="1256">
        <f t="shared" si="1033"/>
        <v>0</v>
      </c>
      <c r="AU822" s="1256">
        <f t="shared" si="1033"/>
        <v>0</v>
      </c>
      <c r="AV822" s="1256">
        <f t="shared" si="1033"/>
        <v>0</v>
      </c>
      <c r="AW822" s="1256">
        <f t="shared" si="1033"/>
        <v>0</v>
      </c>
      <c r="AX822" s="1256">
        <f t="shared" si="1033"/>
        <v>0</v>
      </c>
      <c r="AY822" s="1256">
        <f t="shared" si="1033"/>
        <v>0</v>
      </c>
      <c r="AZ822" s="1256">
        <f t="shared" si="1033"/>
        <v>0</v>
      </c>
      <c r="BA822" s="1254">
        <f t="shared" si="1033"/>
        <v>193219.09</v>
      </c>
      <c r="BB822" s="1257">
        <f t="shared" si="1033"/>
        <v>0</v>
      </c>
      <c r="BD822" s="1186">
        <f t="shared" si="1001"/>
        <v>0</v>
      </c>
      <c r="BE822" s="1187">
        <f t="shared" si="1003"/>
        <v>18527.649999999998</v>
      </c>
      <c r="BF822" s="1188">
        <f t="shared" si="1005"/>
        <v>0</v>
      </c>
      <c r="BH822" s="1189"/>
      <c r="BI822" s="1190">
        <f t="shared" si="977"/>
        <v>0</v>
      </c>
      <c r="BJ822" s="1215"/>
    </row>
    <row r="823" spans="1:62" ht="13.35" hidden="1" customHeight="1" x14ac:dyDescent="0.2">
      <c r="A823" s="1165" t="str">
        <f t="shared" si="961"/>
        <v>Транспортные средства</v>
      </c>
      <c r="D823" s="2015" t="s">
        <v>1029</v>
      </c>
      <c r="E823" s="2016"/>
      <c r="F823" s="1247"/>
      <c r="G823" s="1248" t="s">
        <v>817</v>
      </c>
      <c r="H823" s="1278">
        <f t="shared" si="1027"/>
        <v>0</v>
      </c>
      <c r="I823" s="1250"/>
      <c r="J823" s="1251"/>
      <c r="K823" s="2017">
        <f t="shared" si="1028"/>
        <v>0</v>
      </c>
      <c r="L823" s="2018"/>
      <c r="M823" s="1252">
        <f t="shared" ref="M823:BB823" si="1034">SUMIFS(M759:M770,$B$759:$B$770,$D823,$C$759:$C$770,$D$813)</f>
        <v>0</v>
      </c>
      <c r="N823" s="1250">
        <f t="shared" si="1034"/>
        <v>0</v>
      </c>
      <c r="O823" s="1253">
        <f t="shared" si="1034"/>
        <v>0</v>
      </c>
      <c r="P823" s="1254">
        <f t="shared" si="1034"/>
        <v>0</v>
      </c>
      <c r="Q823" s="1255">
        <f t="shared" si="1034"/>
        <v>0</v>
      </c>
      <c r="R823" s="1256">
        <f t="shared" si="1034"/>
        <v>0</v>
      </c>
      <c r="S823" s="1256">
        <f t="shared" si="1034"/>
        <v>0</v>
      </c>
      <c r="T823" s="1256">
        <f t="shared" si="1034"/>
        <v>0</v>
      </c>
      <c r="U823" s="1256">
        <f t="shared" si="1034"/>
        <v>0</v>
      </c>
      <c r="V823" s="1256">
        <f t="shared" si="1034"/>
        <v>0</v>
      </c>
      <c r="W823" s="1256">
        <f t="shared" si="1034"/>
        <v>0</v>
      </c>
      <c r="X823" s="1256">
        <f t="shared" si="1034"/>
        <v>0</v>
      </c>
      <c r="Y823" s="1256">
        <f t="shared" si="1034"/>
        <v>0</v>
      </c>
      <c r="Z823" s="1256">
        <f t="shared" si="1034"/>
        <v>0</v>
      </c>
      <c r="AA823" s="1256">
        <f t="shared" si="1034"/>
        <v>0</v>
      </c>
      <c r="AB823" s="1256">
        <f t="shared" si="1034"/>
        <v>0</v>
      </c>
      <c r="AC823" s="1256">
        <f t="shared" si="1034"/>
        <v>0</v>
      </c>
      <c r="AD823" s="1256">
        <f t="shared" si="1034"/>
        <v>0</v>
      </c>
      <c r="AE823" s="1256">
        <f t="shared" si="1034"/>
        <v>0</v>
      </c>
      <c r="AF823" s="1256">
        <f t="shared" si="1034"/>
        <v>0</v>
      </c>
      <c r="AG823" s="1254">
        <f t="shared" si="1034"/>
        <v>0</v>
      </c>
      <c r="AH823" s="1257">
        <f t="shared" si="1034"/>
        <v>0</v>
      </c>
      <c r="AI823" s="1257">
        <f t="shared" si="1034"/>
        <v>0</v>
      </c>
      <c r="AJ823" s="1254">
        <f t="shared" si="1034"/>
        <v>0</v>
      </c>
      <c r="AK823" s="1257">
        <f t="shared" si="1034"/>
        <v>0</v>
      </c>
      <c r="AL823" s="1256">
        <f t="shared" si="1034"/>
        <v>0</v>
      </c>
      <c r="AM823" s="1256">
        <f t="shared" si="1034"/>
        <v>0</v>
      </c>
      <c r="AN823" s="1256">
        <f t="shared" si="1034"/>
        <v>0</v>
      </c>
      <c r="AO823" s="1256">
        <f t="shared" si="1034"/>
        <v>0</v>
      </c>
      <c r="AP823" s="1256">
        <f t="shared" si="1034"/>
        <v>0</v>
      </c>
      <c r="AQ823" s="1256">
        <f t="shared" si="1034"/>
        <v>0</v>
      </c>
      <c r="AR823" s="1256">
        <f t="shared" si="1034"/>
        <v>0</v>
      </c>
      <c r="AS823" s="1256">
        <f t="shared" si="1034"/>
        <v>0</v>
      </c>
      <c r="AT823" s="1256">
        <f t="shared" si="1034"/>
        <v>0</v>
      </c>
      <c r="AU823" s="1256">
        <f t="shared" si="1034"/>
        <v>0</v>
      </c>
      <c r="AV823" s="1256">
        <f t="shared" si="1034"/>
        <v>0</v>
      </c>
      <c r="AW823" s="1256">
        <f t="shared" si="1034"/>
        <v>0</v>
      </c>
      <c r="AX823" s="1256">
        <f t="shared" si="1034"/>
        <v>0</v>
      </c>
      <c r="AY823" s="1256">
        <f t="shared" si="1034"/>
        <v>0</v>
      </c>
      <c r="AZ823" s="1256">
        <f t="shared" si="1034"/>
        <v>0</v>
      </c>
      <c r="BA823" s="1254">
        <f t="shared" si="1034"/>
        <v>0</v>
      </c>
      <c r="BB823" s="1257">
        <f t="shared" si="1034"/>
        <v>0</v>
      </c>
      <c r="BD823" s="1186">
        <f t="shared" si="1001"/>
        <v>0</v>
      </c>
      <c r="BE823" s="1187">
        <f t="shared" si="1003"/>
        <v>0</v>
      </c>
      <c r="BF823" s="1188">
        <f t="shared" si="1005"/>
        <v>0</v>
      </c>
      <c r="BH823" s="1189"/>
      <c r="BI823" s="1190">
        <f t="shared" si="977"/>
        <v>0</v>
      </c>
      <c r="BJ823" s="1215"/>
    </row>
    <row r="824" spans="1:62" ht="13.35" hidden="1" customHeight="1" x14ac:dyDescent="0.2">
      <c r="A824" s="1165" t="str">
        <f t="shared" si="961"/>
        <v>Инструмент</v>
      </c>
      <c r="D824" s="2015" t="s">
        <v>1084</v>
      </c>
      <c r="E824" s="2016"/>
      <c r="F824" s="1247"/>
      <c r="G824" s="1248" t="s">
        <v>817</v>
      </c>
      <c r="H824" s="1278">
        <f t="shared" si="1027"/>
        <v>0</v>
      </c>
      <c r="I824" s="1250"/>
      <c r="J824" s="1251"/>
      <c r="K824" s="2017">
        <f t="shared" si="1028"/>
        <v>0</v>
      </c>
      <c r="L824" s="2018"/>
      <c r="M824" s="1252">
        <f t="shared" ref="M824:BB824" si="1035">SUMIFS(M759:M770,$B$759:$B$770,$D824,$C$759:$C$770,$D$813)</f>
        <v>0</v>
      </c>
      <c r="N824" s="1250">
        <f t="shared" si="1035"/>
        <v>0</v>
      </c>
      <c r="O824" s="1253">
        <f t="shared" si="1035"/>
        <v>0</v>
      </c>
      <c r="P824" s="1254">
        <f t="shared" si="1035"/>
        <v>0</v>
      </c>
      <c r="Q824" s="1255">
        <f t="shared" si="1035"/>
        <v>0</v>
      </c>
      <c r="R824" s="1256">
        <f t="shared" si="1035"/>
        <v>0</v>
      </c>
      <c r="S824" s="1256">
        <f t="shared" si="1035"/>
        <v>0</v>
      </c>
      <c r="T824" s="1256">
        <f t="shared" si="1035"/>
        <v>0</v>
      </c>
      <c r="U824" s="1256">
        <f t="shared" si="1035"/>
        <v>0</v>
      </c>
      <c r="V824" s="1256">
        <f t="shared" si="1035"/>
        <v>0</v>
      </c>
      <c r="W824" s="1256">
        <f t="shared" si="1035"/>
        <v>0</v>
      </c>
      <c r="X824" s="1256">
        <f t="shared" si="1035"/>
        <v>0</v>
      </c>
      <c r="Y824" s="1256">
        <f t="shared" si="1035"/>
        <v>0</v>
      </c>
      <c r="Z824" s="1256">
        <f t="shared" si="1035"/>
        <v>0</v>
      </c>
      <c r="AA824" s="1256">
        <f t="shared" si="1035"/>
        <v>0</v>
      </c>
      <c r="AB824" s="1256">
        <f t="shared" si="1035"/>
        <v>0</v>
      </c>
      <c r="AC824" s="1256">
        <f t="shared" si="1035"/>
        <v>0</v>
      </c>
      <c r="AD824" s="1256">
        <f t="shared" si="1035"/>
        <v>0</v>
      </c>
      <c r="AE824" s="1256">
        <f t="shared" si="1035"/>
        <v>0</v>
      </c>
      <c r="AF824" s="1256">
        <f t="shared" si="1035"/>
        <v>0</v>
      </c>
      <c r="AG824" s="1254">
        <f t="shared" si="1035"/>
        <v>0</v>
      </c>
      <c r="AH824" s="1257">
        <f t="shared" si="1035"/>
        <v>0</v>
      </c>
      <c r="AI824" s="1257">
        <f t="shared" si="1035"/>
        <v>0</v>
      </c>
      <c r="AJ824" s="1254">
        <f t="shared" si="1035"/>
        <v>0</v>
      </c>
      <c r="AK824" s="1257">
        <f t="shared" si="1035"/>
        <v>0</v>
      </c>
      <c r="AL824" s="1256">
        <f t="shared" si="1035"/>
        <v>0</v>
      </c>
      <c r="AM824" s="1256">
        <f t="shared" si="1035"/>
        <v>0</v>
      </c>
      <c r="AN824" s="1256">
        <f t="shared" si="1035"/>
        <v>0</v>
      </c>
      <c r="AO824" s="1256">
        <f t="shared" si="1035"/>
        <v>0</v>
      </c>
      <c r="AP824" s="1256">
        <f t="shared" si="1035"/>
        <v>0</v>
      </c>
      <c r="AQ824" s="1256">
        <f t="shared" si="1035"/>
        <v>0</v>
      </c>
      <c r="AR824" s="1256">
        <f t="shared" si="1035"/>
        <v>0</v>
      </c>
      <c r="AS824" s="1256">
        <f t="shared" si="1035"/>
        <v>0</v>
      </c>
      <c r="AT824" s="1256">
        <f t="shared" si="1035"/>
        <v>0</v>
      </c>
      <c r="AU824" s="1256">
        <f t="shared" si="1035"/>
        <v>0</v>
      </c>
      <c r="AV824" s="1256">
        <f t="shared" si="1035"/>
        <v>0</v>
      </c>
      <c r="AW824" s="1256">
        <f t="shared" si="1035"/>
        <v>0</v>
      </c>
      <c r="AX824" s="1256">
        <f t="shared" si="1035"/>
        <v>0</v>
      </c>
      <c r="AY824" s="1256">
        <f t="shared" si="1035"/>
        <v>0</v>
      </c>
      <c r="AZ824" s="1256">
        <f t="shared" si="1035"/>
        <v>0</v>
      </c>
      <c r="BA824" s="1254">
        <f t="shared" si="1035"/>
        <v>0</v>
      </c>
      <c r="BB824" s="1257">
        <f t="shared" si="1035"/>
        <v>0</v>
      </c>
      <c r="BD824" s="1186">
        <f t="shared" si="1001"/>
        <v>0</v>
      </c>
      <c r="BE824" s="1187">
        <f t="shared" si="1003"/>
        <v>0</v>
      </c>
      <c r="BF824" s="1188">
        <f t="shared" si="1005"/>
        <v>0</v>
      </c>
      <c r="BH824" s="1189"/>
      <c r="BI824" s="1190">
        <f t="shared" si="977"/>
        <v>0</v>
      </c>
      <c r="BJ824" s="1215"/>
    </row>
    <row r="825" spans="1:62" ht="13.35" hidden="1" customHeight="1" x14ac:dyDescent="0.2">
      <c r="A825" s="1165" t="str">
        <f t="shared" si="961"/>
        <v>Производственный инвентарь</v>
      </c>
      <c r="D825" s="2015" t="s">
        <v>1047</v>
      </c>
      <c r="E825" s="2016"/>
      <c r="F825" s="1247"/>
      <c r="G825" s="1248" t="s">
        <v>817</v>
      </c>
      <c r="H825" s="1278">
        <f t="shared" si="1027"/>
        <v>10656.9</v>
      </c>
      <c r="I825" s="1250"/>
      <c r="J825" s="1251"/>
      <c r="K825" s="2017">
        <f t="shared" si="1028"/>
        <v>0</v>
      </c>
      <c r="L825" s="2018"/>
      <c r="M825" s="1252">
        <f t="shared" ref="M825:BB825" si="1036">SUMIFS(M759:M770,$B$759:$B$770,$D825,$C$759:$C$770,$D$813)</f>
        <v>0</v>
      </c>
      <c r="N825" s="1250">
        <f t="shared" si="1036"/>
        <v>0</v>
      </c>
      <c r="O825" s="1253">
        <f t="shared" si="1036"/>
        <v>0</v>
      </c>
      <c r="P825" s="1254">
        <f t="shared" si="1036"/>
        <v>0</v>
      </c>
      <c r="Q825" s="1255">
        <f t="shared" si="1036"/>
        <v>0</v>
      </c>
      <c r="R825" s="1256">
        <f t="shared" si="1036"/>
        <v>0</v>
      </c>
      <c r="S825" s="1256">
        <f t="shared" si="1036"/>
        <v>0</v>
      </c>
      <c r="T825" s="1256">
        <f t="shared" si="1036"/>
        <v>0</v>
      </c>
      <c r="U825" s="1256">
        <f t="shared" si="1036"/>
        <v>0</v>
      </c>
      <c r="V825" s="1256">
        <f t="shared" si="1036"/>
        <v>0</v>
      </c>
      <c r="W825" s="1256">
        <f t="shared" si="1036"/>
        <v>0</v>
      </c>
      <c r="X825" s="1256">
        <f t="shared" si="1036"/>
        <v>0</v>
      </c>
      <c r="Y825" s="1256">
        <f t="shared" si="1036"/>
        <v>0</v>
      </c>
      <c r="Z825" s="1256">
        <f t="shared" si="1036"/>
        <v>0</v>
      </c>
      <c r="AA825" s="1256">
        <f t="shared" si="1036"/>
        <v>0</v>
      </c>
      <c r="AB825" s="1256">
        <f t="shared" si="1036"/>
        <v>0</v>
      </c>
      <c r="AC825" s="1256">
        <f t="shared" si="1036"/>
        <v>0</v>
      </c>
      <c r="AD825" s="1256">
        <f t="shared" si="1036"/>
        <v>0</v>
      </c>
      <c r="AE825" s="1256">
        <f t="shared" si="1036"/>
        <v>0</v>
      </c>
      <c r="AF825" s="1256">
        <f t="shared" si="1036"/>
        <v>0</v>
      </c>
      <c r="AG825" s="1254">
        <f t="shared" si="1036"/>
        <v>10656.9</v>
      </c>
      <c r="AH825" s="1257">
        <f t="shared" si="1036"/>
        <v>0</v>
      </c>
      <c r="AI825" s="1257">
        <f t="shared" si="1036"/>
        <v>0</v>
      </c>
      <c r="AJ825" s="1254">
        <f t="shared" si="1036"/>
        <v>0</v>
      </c>
      <c r="AK825" s="1257">
        <f t="shared" si="1036"/>
        <v>0</v>
      </c>
      <c r="AL825" s="1256">
        <f t="shared" si="1036"/>
        <v>0</v>
      </c>
      <c r="AM825" s="1256">
        <f t="shared" si="1036"/>
        <v>0</v>
      </c>
      <c r="AN825" s="1256">
        <f t="shared" si="1036"/>
        <v>0</v>
      </c>
      <c r="AO825" s="1256">
        <f t="shared" si="1036"/>
        <v>0</v>
      </c>
      <c r="AP825" s="1256">
        <f t="shared" si="1036"/>
        <v>0</v>
      </c>
      <c r="AQ825" s="1256">
        <f t="shared" si="1036"/>
        <v>0</v>
      </c>
      <c r="AR825" s="1256">
        <f t="shared" si="1036"/>
        <v>0</v>
      </c>
      <c r="AS825" s="1256">
        <f t="shared" si="1036"/>
        <v>0</v>
      </c>
      <c r="AT825" s="1256">
        <f t="shared" si="1036"/>
        <v>0</v>
      </c>
      <c r="AU825" s="1256">
        <f t="shared" si="1036"/>
        <v>0</v>
      </c>
      <c r="AV825" s="1256">
        <f t="shared" si="1036"/>
        <v>0</v>
      </c>
      <c r="AW825" s="1256">
        <f t="shared" si="1036"/>
        <v>0</v>
      </c>
      <c r="AX825" s="1256">
        <f t="shared" si="1036"/>
        <v>0</v>
      </c>
      <c r="AY825" s="1256">
        <f t="shared" si="1036"/>
        <v>0</v>
      </c>
      <c r="AZ825" s="1256">
        <f t="shared" si="1036"/>
        <v>0</v>
      </c>
      <c r="BA825" s="1254">
        <f t="shared" si="1036"/>
        <v>10656.9</v>
      </c>
      <c r="BB825" s="1257">
        <f t="shared" si="1036"/>
        <v>0</v>
      </c>
      <c r="BD825" s="1186">
        <f t="shared" si="1001"/>
        <v>0</v>
      </c>
      <c r="BE825" s="1187">
        <f t="shared" si="1003"/>
        <v>0</v>
      </c>
      <c r="BF825" s="1188">
        <f t="shared" si="1005"/>
        <v>0</v>
      </c>
      <c r="BH825" s="1189"/>
      <c r="BI825" s="1190">
        <f t="shared" si="977"/>
        <v>0</v>
      </c>
      <c r="BJ825" s="1215"/>
    </row>
    <row r="826" spans="1:62" ht="13.35" hidden="1" customHeight="1" thickBot="1" x14ac:dyDescent="0.25">
      <c r="A826" s="1165" t="str">
        <f t="shared" si="961"/>
        <v>Прочие основные производственные фонды</v>
      </c>
      <c r="D826" s="2015" t="s">
        <v>1078</v>
      </c>
      <c r="E826" s="2016"/>
      <c r="F826" s="1247"/>
      <c r="G826" s="1248" t="s">
        <v>817</v>
      </c>
      <c r="H826" s="1278">
        <f t="shared" si="1027"/>
        <v>0</v>
      </c>
      <c r="I826" s="1250"/>
      <c r="J826" s="1251"/>
      <c r="K826" s="2017">
        <f t="shared" si="1028"/>
        <v>0</v>
      </c>
      <c r="L826" s="2018"/>
      <c r="M826" s="1252">
        <f t="shared" ref="M826:BB826" si="1037">SUMIFS(M759:M770,$B$759:$B$770,$D826,$C$759:$C$770,$D$813)</f>
        <v>0</v>
      </c>
      <c r="N826" s="1250">
        <f t="shared" si="1037"/>
        <v>0</v>
      </c>
      <c r="O826" s="1253">
        <f t="shared" si="1037"/>
        <v>0</v>
      </c>
      <c r="P826" s="1254">
        <f t="shared" si="1037"/>
        <v>0</v>
      </c>
      <c r="Q826" s="1255">
        <f t="shared" si="1037"/>
        <v>0</v>
      </c>
      <c r="R826" s="1256">
        <f t="shared" si="1037"/>
        <v>0</v>
      </c>
      <c r="S826" s="1256">
        <f t="shared" si="1037"/>
        <v>0</v>
      </c>
      <c r="T826" s="1256">
        <f t="shared" si="1037"/>
        <v>0</v>
      </c>
      <c r="U826" s="1256">
        <f t="shared" si="1037"/>
        <v>0</v>
      </c>
      <c r="V826" s="1256">
        <f t="shared" si="1037"/>
        <v>0</v>
      </c>
      <c r="W826" s="1256">
        <f t="shared" si="1037"/>
        <v>0</v>
      </c>
      <c r="X826" s="1256">
        <f t="shared" si="1037"/>
        <v>0</v>
      </c>
      <c r="Y826" s="1256">
        <f t="shared" si="1037"/>
        <v>0</v>
      </c>
      <c r="Z826" s="1256">
        <f t="shared" si="1037"/>
        <v>0</v>
      </c>
      <c r="AA826" s="1256">
        <f t="shared" si="1037"/>
        <v>0</v>
      </c>
      <c r="AB826" s="1256">
        <f t="shared" si="1037"/>
        <v>0</v>
      </c>
      <c r="AC826" s="1256">
        <f t="shared" si="1037"/>
        <v>0</v>
      </c>
      <c r="AD826" s="1256">
        <f t="shared" si="1037"/>
        <v>0</v>
      </c>
      <c r="AE826" s="1256">
        <f t="shared" si="1037"/>
        <v>0</v>
      </c>
      <c r="AF826" s="1256">
        <f t="shared" si="1037"/>
        <v>0</v>
      </c>
      <c r="AG826" s="1254">
        <f t="shared" si="1037"/>
        <v>0</v>
      </c>
      <c r="AH826" s="1257">
        <f t="shared" si="1037"/>
        <v>0</v>
      </c>
      <c r="AI826" s="1257">
        <f t="shared" si="1037"/>
        <v>0</v>
      </c>
      <c r="AJ826" s="1254">
        <f t="shared" si="1037"/>
        <v>0</v>
      </c>
      <c r="AK826" s="1257">
        <f t="shared" si="1037"/>
        <v>0</v>
      </c>
      <c r="AL826" s="1256">
        <f t="shared" si="1037"/>
        <v>0</v>
      </c>
      <c r="AM826" s="1256">
        <f t="shared" si="1037"/>
        <v>0</v>
      </c>
      <c r="AN826" s="1256">
        <f t="shared" si="1037"/>
        <v>0</v>
      </c>
      <c r="AO826" s="1256">
        <f t="shared" si="1037"/>
        <v>0</v>
      </c>
      <c r="AP826" s="1256">
        <f t="shared" si="1037"/>
        <v>0</v>
      </c>
      <c r="AQ826" s="1256">
        <f t="shared" si="1037"/>
        <v>0</v>
      </c>
      <c r="AR826" s="1256">
        <f t="shared" si="1037"/>
        <v>0</v>
      </c>
      <c r="AS826" s="1256">
        <f t="shared" si="1037"/>
        <v>0</v>
      </c>
      <c r="AT826" s="1256">
        <f t="shared" si="1037"/>
        <v>0</v>
      </c>
      <c r="AU826" s="1256">
        <f t="shared" si="1037"/>
        <v>0</v>
      </c>
      <c r="AV826" s="1256">
        <f t="shared" si="1037"/>
        <v>0</v>
      </c>
      <c r="AW826" s="1256">
        <f t="shared" si="1037"/>
        <v>0</v>
      </c>
      <c r="AX826" s="1256">
        <f t="shared" si="1037"/>
        <v>0</v>
      </c>
      <c r="AY826" s="1256">
        <f t="shared" si="1037"/>
        <v>0</v>
      </c>
      <c r="AZ826" s="1256">
        <f t="shared" si="1037"/>
        <v>0</v>
      </c>
      <c r="BA826" s="1254">
        <f t="shared" si="1037"/>
        <v>0</v>
      </c>
      <c r="BB826" s="1257">
        <f t="shared" si="1037"/>
        <v>0</v>
      </c>
      <c r="BD826" s="1186">
        <f t="shared" si="1001"/>
        <v>0</v>
      </c>
      <c r="BE826" s="1187">
        <f t="shared" si="1003"/>
        <v>0</v>
      </c>
      <c r="BF826" s="1188">
        <f t="shared" si="1005"/>
        <v>0</v>
      </c>
      <c r="BG826" s="1314" t="s">
        <v>1556</v>
      </c>
      <c r="BH826" s="1372" t="s">
        <v>1557</v>
      </c>
      <c r="BI826" s="1190">
        <f t="shared" si="977"/>
        <v>0</v>
      </c>
      <c r="BJ826" s="1215"/>
    </row>
    <row r="827" spans="1:62" ht="13.35" hidden="1" customHeight="1" thickBot="1" x14ac:dyDescent="0.25">
      <c r="A827" s="1165" t="str">
        <f t="shared" si="961"/>
        <v>Электроснабжение</v>
      </c>
      <c r="D827" s="2034" t="s">
        <v>1558</v>
      </c>
      <c r="E827" s="2035"/>
      <c r="F827" s="2035"/>
      <c r="G827" s="2035"/>
      <c r="H827" s="2035"/>
      <c r="I827" s="1315"/>
      <c r="J827" s="1316"/>
      <c r="K827" s="2036">
        <f t="shared" ref="K827:K840" si="1038">SUM(K165,K249,K464,K701,K771)</f>
        <v>168338507.00999999</v>
      </c>
      <c r="L827" s="2037"/>
      <c r="M827" s="1367">
        <f t="shared" ref="M827:BB833" si="1039">SUM(M165,M249,M464,M701,M771)</f>
        <v>7716798.2400000002</v>
      </c>
      <c r="N827" s="1315">
        <f t="shared" si="1039"/>
        <v>10312175.359999999</v>
      </c>
      <c r="O827" s="1318">
        <f t="shared" si="1039"/>
        <v>0</v>
      </c>
      <c r="P827" s="1319">
        <f t="shared" si="1039"/>
        <v>1871236.89</v>
      </c>
      <c r="Q827" s="1320">
        <f t="shared" si="1039"/>
        <v>51431535.078305088</v>
      </c>
      <c r="R827" s="1321">
        <f t="shared" si="1039"/>
        <v>3398194.4400000004</v>
      </c>
      <c r="S827" s="1321">
        <f t="shared" si="1039"/>
        <v>3397523.58</v>
      </c>
      <c r="T827" s="1321">
        <f t="shared" si="1039"/>
        <v>3516457.3400000003</v>
      </c>
      <c r="U827" s="1321">
        <f t="shared" si="1039"/>
        <v>3517989.8300000005</v>
      </c>
      <c r="V827" s="1321">
        <f t="shared" si="1039"/>
        <v>4062572.67</v>
      </c>
      <c r="W827" s="1321">
        <f t="shared" si="1039"/>
        <v>4062572.67</v>
      </c>
      <c r="X827" s="1321">
        <f t="shared" si="1039"/>
        <v>21955310.530000001</v>
      </c>
      <c r="Y827" s="1321">
        <f t="shared" si="1039"/>
        <v>4062572.7700000005</v>
      </c>
      <c r="Z827" s="1321">
        <f t="shared" si="1039"/>
        <v>4059076.9299999997</v>
      </c>
      <c r="AA827" s="1321">
        <f t="shared" si="1039"/>
        <v>4046610.2700000005</v>
      </c>
      <c r="AB827" s="1321">
        <f t="shared" si="1039"/>
        <v>4046609.8699999996</v>
      </c>
      <c r="AC827" s="1321">
        <f t="shared" si="1039"/>
        <v>4020630.9499999997</v>
      </c>
      <c r="AD827" s="1321">
        <f t="shared" si="1039"/>
        <v>3928979.9599999995</v>
      </c>
      <c r="AE827" s="1321">
        <f t="shared" si="1039"/>
        <v>24164480.75</v>
      </c>
      <c r="AF827" s="1321">
        <f t="shared" si="1039"/>
        <v>46119791.280000001</v>
      </c>
      <c r="AG827" s="1322">
        <f t="shared" si="1039"/>
        <v>298604879.58999997</v>
      </c>
      <c r="AH827" s="1321">
        <f t="shared" si="1039"/>
        <v>181367049.04830509</v>
      </c>
      <c r="AI827" s="1321">
        <f t="shared" si="1039"/>
        <v>43367521.101694919</v>
      </c>
      <c r="AJ827" s="1322">
        <f t="shared" si="1039"/>
        <v>0</v>
      </c>
      <c r="AK827" s="1323">
        <f t="shared" si="1039"/>
        <v>0</v>
      </c>
      <c r="AL827" s="1321">
        <f t="shared" si="1039"/>
        <v>3985480.2120076669</v>
      </c>
      <c r="AM827" s="1321">
        <f t="shared" si="1039"/>
        <v>3905245.8920076676</v>
      </c>
      <c r="AN827" s="1321">
        <f t="shared" si="1039"/>
        <v>3905245.0120076677</v>
      </c>
      <c r="AO827" s="1321">
        <f t="shared" si="1039"/>
        <v>3905245.0120076677</v>
      </c>
      <c r="AP827" s="1321">
        <f t="shared" si="1039"/>
        <v>3905245.0120076677</v>
      </c>
      <c r="AQ827" s="1321">
        <f t="shared" si="1039"/>
        <v>3905244.8220076673</v>
      </c>
      <c r="AR827" s="1321">
        <f t="shared" si="1039"/>
        <v>23511705.962046005</v>
      </c>
      <c r="AS827" s="1321">
        <f t="shared" si="1039"/>
        <v>3895788.002007667</v>
      </c>
      <c r="AT827" s="1321">
        <f t="shared" si="1039"/>
        <v>3895787.3920076671</v>
      </c>
      <c r="AU827" s="1321">
        <f t="shared" si="1039"/>
        <v>3540325.4420076679</v>
      </c>
      <c r="AV827" s="1321">
        <f t="shared" si="1039"/>
        <v>3494898.1920076674</v>
      </c>
      <c r="AW827" s="1321">
        <f t="shared" si="1039"/>
        <v>3388147.3920076676</v>
      </c>
      <c r="AX827" s="1321">
        <f t="shared" si="1039"/>
        <v>3288482.8720076671</v>
      </c>
      <c r="AY827" s="1321">
        <f t="shared" si="1039"/>
        <v>21503429.292046003</v>
      </c>
      <c r="AZ827" s="1321">
        <f t="shared" si="1039"/>
        <v>45015135.254092015</v>
      </c>
      <c r="BA827" s="1322">
        <f t="shared" si="1039"/>
        <v>307627887.70999998</v>
      </c>
      <c r="BB827" s="1324">
        <f t="shared" si="1039"/>
        <v>179719434.895908</v>
      </c>
      <c r="BD827" s="1186">
        <f t="shared" si="1001"/>
        <v>0</v>
      </c>
      <c r="BE827" s="1187">
        <f t="shared" si="1003"/>
        <v>165743129.88999999</v>
      </c>
      <c r="BF827" s="1188">
        <f>SUM(K827)+M827+Q827-AF827-AH827</f>
        <v>0</v>
      </c>
      <c r="BG827" s="1373">
        <f>AZ827</f>
        <v>45015135.254092015</v>
      </c>
      <c r="BH827" s="1374">
        <v>46119791.280000001</v>
      </c>
      <c r="BI827" s="1190">
        <f t="shared" si="977"/>
        <v>0</v>
      </c>
      <c r="BJ827" s="1215"/>
    </row>
    <row r="828" spans="1:62" ht="13.35" hidden="1" customHeight="1" x14ac:dyDescent="0.2">
      <c r="A828" s="1165" t="str">
        <f t="shared" si="961"/>
        <v>Здания</v>
      </c>
      <c r="D828" s="2015" t="s">
        <v>970</v>
      </c>
      <c r="E828" s="2016"/>
      <c r="F828" s="1247"/>
      <c r="G828" s="1248" t="s">
        <v>817</v>
      </c>
      <c r="H828" s="1278">
        <f t="shared" ref="H828:H840" si="1040">SUM(H166,H250,H465,H702,H772)</f>
        <v>6917852.8100000005</v>
      </c>
      <c r="I828" s="1250"/>
      <c r="J828" s="1251"/>
      <c r="K828" s="2017">
        <f t="shared" si="1038"/>
        <v>5733626.5700000003</v>
      </c>
      <c r="L828" s="2018"/>
      <c r="M828" s="1252">
        <f t="shared" si="1039"/>
        <v>0</v>
      </c>
      <c r="N828" s="1250">
        <f t="shared" si="1039"/>
        <v>201306.96</v>
      </c>
      <c r="O828" s="1253">
        <f t="shared" si="1039"/>
        <v>0</v>
      </c>
      <c r="P828" s="1254">
        <f t="shared" si="1039"/>
        <v>0</v>
      </c>
      <c r="Q828" s="1255">
        <f t="shared" si="1039"/>
        <v>0</v>
      </c>
      <c r="R828" s="1256">
        <f t="shared" si="1039"/>
        <v>67102.320000000007</v>
      </c>
      <c r="S828" s="1256">
        <f t="shared" si="1039"/>
        <v>67102.320000000007</v>
      </c>
      <c r="T828" s="1256">
        <f t="shared" si="1039"/>
        <v>67102.320000000007</v>
      </c>
      <c r="U828" s="1256">
        <f t="shared" si="1039"/>
        <v>67102.320000000007</v>
      </c>
      <c r="V828" s="1256">
        <f t="shared" si="1039"/>
        <v>67102.320000000007</v>
      </c>
      <c r="W828" s="1256">
        <f t="shared" si="1039"/>
        <v>67102.320000000007</v>
      </c>
      <c r="X828" s="1256">
        <f t="shared" si="1039"/>
        <v>402613.92</v>
      </c>
      <c r="Y828" s="1256">
        <f t="shared" si="1039"/>
        <v>67102.320000000007</v>
      </c>
      <c r="Z828" s="1256">
        <f t="shared" si="1039"/>
        <v>67102.320000000007</v>
      </c>
      <c r="AA828" s="1256">
        <f t="shared" si="1039"/>
        <v>67102.320000000007</v>
      </c>
      <c r="AB828" s="1256">
        <f t="shared" si="1039"/>
        <v>67102.320000000007</v>
      </c>
      <c r="AC828" s="1256">
        <f t="shared" si="1039"/>
        <v>67102.320000000007</v>
      </c>
      <c r="AD828" s="1256">
        <f t="shared" si="1039"/>
        <v>67102.320000000007</v>
      </c>
      <c r="AE828" s="1256">
        <f t="shared" si="1039"/>
        <v>402613.92</v>
      </c>
      <c r="AF828" s="1256">
        <f t="shared" si="1039"/>
        <v>805227.84</v>
      </c>
      <c r="AG828" s="1254">
        <f t="shared" si="1039"/>
        <v>6917852.8100000005</v>
      </c>
      <c r="AH828" s="1257">
        <f>SUM(AH166,AH250,AH465,AH702,AH772)</f>
        <v>4928398.7300000004</v>
      </c>
      <c r="AI828" s="1257">
        <f t="shared" si="1039"/>
        <v>0</v>
      </c>
      <c r="AJ828" s="1254">
        <f t="shared" si="1039"/>
        <v>0</v>
      </c>
      <c r="AK828" s="1257">
        <f t="shared" si="1039"/>
        <v>0</v>
      </c>
      <c r="AL828" s="1256">
        <f t="shared" si="1039"/>
        <v>67102.320000000007</v>
      </c>
      <c r="AM828" s="1256">
        <f t="shared" si="1039"/>
        <v>67102.320000000007</v>
      </c>
      <c r="AN828" s="1256">
        <f t="shared" si="1039"/>
        <v>67102.320000000007</v>
      </c>
      <c r="AO828" s="1256">
        <f t="shared" si="1039"/>
        <v>67102.320000000007</v>
      </c>
      <c r="AP828" s="1256">
        <f t="shared" si="1039"/>
        <v>67102.320000000007</v>
      </c>
      <c r="AQ828" s="1256">
        <f t="shared" si="1039"/>
        <v>67102.320000000007</v>
      </c>
      <c r="AR828" s="1256">
        <f t="shared" si="1039"/>
        <v>402613.92</v>
      </c>
      <c r="AS828" s="1256">
        <f t="shared" si="1039"/>
        <v>67102.320000000007</v>
      </c>
      <c r="AT828" s="1256">
        <f t="shared" si="1039"/>
        <v>67102.320000000007</v>
      </c>
      <c r="AU828" s="1256">
        <f t="shared" si="1039"/>
        <v>67102.320000000007</v>
      </c>
      <c r="AV828" s="1256">
        <f t="shared" si="1039"/>
        <v>67102.320000000007</v>
      </c>
      <c r="AW828" s="1256">
        <f t="shared" si="1039"/>
        <v>67102.320000000007</v>
      </c>
      <c r="AX828" s="1256">
        <f t="shared" si="1039"/>
        <v>67102.320000000007</v>
      </c>
      <c r="AY828" s="1256">
        <f t="shared" si="1039"/>
        <v>402613.92</v>
      </c>
      <c r="AZ828" s="1256">
        <f t="shared" si="1039"/>
        <v>805227.84</v>
      </c>
      <c r="BA828" s="1254">
        <f t="shared" si="1039"/>
        <v>6917852.8100000005</v>
      </c>
      <c r="BB828" s="1257">
        <f t="shared" si="1039"/>
        <v>4123170.8900000006</v>
      </c>
      <c r="BD828" s="1186">
        <f t="shared" si="1001"/>
        <v>0</v>
      </c>
      <c r="BE828" s="1187">
        <f t="shared" si="1003"/>
        <v>5532319.6099999994</v>
      </c>
      <c r="BF828" s="1188">
        <f t="shared" si="1005"/>
        <v>0</v>
      </c>
      <c r="BG828" s="1314" t="s">
        <v>1152</v>
      </c>
      <c r="BH828" s="1372"/>
      <c r="BI828" s="1190">
        <f t="shared" si="977"/>
        <v>0</v>
      </c>
      <c r="BJ828" s="1215"/>
    </row>
    <row r="829" spans="1:62" ht="13.35" hidden="1" customHeight="1" x14ac:dyDescent="0.2">
      <c r="A829" s="1165" t="str">
        <f t="shared" si="961"/>
        <v>Сооружения</v>
      </c>
      <c r="D829" s="2015" t="s">
        <v>1081</v>
      </c>
      <c r="E829" s="2016"/>
      <c r="F829" s="1247"/>
      <c r="G829" s="1248" t="s">
        <v>817</v>
      </c>
      <c r="H829" s="1278">
        <f t="shared" si="1040"/>
        <v>28877087.589999996</v>
      </c>
      <c r="I829" s="1250"/>
      <c r="J829" s="1251"/>
      <c r="K829" s="2017">
        <f t="shared" si="1038"/>
        <v>15360049.990000002</v>
      </c>
      <c r="L829" s="2018"/>
      <c r="M829" s="1252">
        <f t="shared" si="1039"/>
        <v>0</v>
      </c>
      <c r="N829" s="1250">
        <f t="shared" si="1039"/>
        <v>768002.52</v>
      </c>
      <c r="O829" s="1253">
        <f t="shared" si="1039"/>
        <v>0</v>
      </c>
      <c r="P829" s="1254">
        <f t="shared" si="1039"/>
        <v>0</v>
      </c>
      <c r="Q829" s="1255">
        <f t="shared" si="1039"/>
        <v>0</v>
      </c>
      <c r="R829" s="1256">
        <f t="shared" si="1039"/>
        <v>256000.84</v>
      </c>
      <c r="S829" s="1256">
        <f t="shared" si="1039"/>
        <v>256000.84</v>
      </c>
      <c r="T829" s="1256">
        <f t="shared" si="1039"/>
        <v>256000.84</v>
      </c>
      <c r="U829" s="1256">
        <f t="shared" si="1039"/>
        <v>256000.84</v>
      </c>
      <c r="V829" s="1256">
        <f t="shared" si="1039"/>
        <v>256000.84</v>
      </c>
      <c r="W829" s="1256">
        <f t="shared" si="1039"/>
        <v>256000.84</v>
      </c>
      <c r="X829" s="1256">
        <f t="shared" si="1039"/>
        <v>1536005.04</v>
      </c>
      <c r="Y829" s="1256">
        <f t="shared" si="1039"/>
        <v>256000.84</v>
      </c>
      <c r="Z829" s="1256">
        <f t="shared" si="1039"/>
        <v>256000.84</v>
      </c>
      <c r="AA829" s="1256">
        <f t="shared" si="1039"/>
        <v>256000.84</v>
      </c>
      <c r="AB829" s="1256">
        <f t="shared" si="1039"/>
        <v>256000.84</v>
      </c>
      <c r="AC829" s="1256">
        <f t="shared" si="1039"/>
        <v>256000.84</v>
      </c>
      <c r="AD829" s="1256">
        <f t="shared" si="1039"/>
        <v>256000.84</v>
      </c>
      <c r="AE829" s="1256">
        <f t="shared" si="1039"/>
        <v>1536005.04</v>
      </c>
      <c r="AF829" s="1256">
        <f t="shared" si="1039"/>
        <v>3072010.08</v>
      </c>
      <c r="AG829" s="1254">
        <f t="shared" si="1039"/>
        <v>28877087.589999996</v>
      </c>
      <c r="AH829" s="1257">
        <f t="shared" si="1039"/>
        <v>12288039.91</v>
      </c>
      <c r="AI829" s="1257">
        <f t="shared" si="1039"/>
        <v>0</v>
      </c>
      <c r="AJ829" s="1254">
        <f t="shared" si="1039"/>
        <v>0</v>
      </c>
      <c r="AK829" s="1257">
        <f t="shared" si="1039"/>
        <v>0</v>
      </c>
      <c r="AL829" s="1256">
        <f t="shared" si="1039"/>
        <v>256000.84</v>
      </c>
      <c r="AM829" s="1256">
        <f t="shared" si="1039"/>
        <v>256000.84</v>
      </c>
      <c r="AN829" s="1256">
        <f t="shared" si="1039"/>
        <v>256000.84</v>
      </c>
      <c r="AO829" s="1256">
        <f t="shared" si="1039"/>
        <v>256000.84</v>
      </c>
      <c r="AP829" s="1256">
        <f t="shared" si="1039"/>
        <v>256000.84</v>
      </c>
      <c r="AQ829" s="1256">
        <f t="shared" si="1039"/>
        <v>256000.84</v>
      </c>
      <c r="AR829" s="1256">
        <f t="shared" si="1039"/>
        <v>1536005.04</v>
      </c>
      <c r="AS829" s="1256">
        <f t="shared" si="1039"/>
        <v>256000.84</v>
      </c>
      <c r="AT829" s="1256">
        <f t="shared" si="1039"/>
        <v>256000.84</v>
      </c>
      <c r="AU829" s="1256">
        <f t="shared" si="1039"/>
        <v>256000.84</v>
      </c>
      <c r="AV829" s="1256">
        <f t="shared" si="1039"/>
        <v>256000.84</v>
      </c>
      <c r="AW829" s="1256">
        <f t="shared" si="1039"/>
        <v>256000.84</v>
      </c>
      <c r="AX829" s="1256">
        <f t="shared" si="1039"/>
        <v>256000.84</v>
      </c>
      <c r="AY829" s="1256">
        <f t="shared" si="1039"/>
        <v>1536005.04</v>
      </c>
      <c r="AZ829" s="1256">
        <f t="shared" si="1039"/>
        <v>3072010.08</v>
      </c>
      <c r="BA829" s="1254">
        <f t="shared" si="1039"/>
        <v>28877087.589999996</v>
      </c>
      <c r="BB829" s="1257">
        <f t="shared" si="1039"/>
        <v>9216029.8299999982</v>
      </c>
      <c r="BD829" s="1186">
        <f t="shared" si="1001"/>
        <v>0</v>
      </c>
      <c r="BE829" s="1187">
        <f t="shared" si="1003"/>
        <v>14592047.470000003</v>
      </c>
      <c r="BF829" s="1188">
        <f t="shared" si="1005"/>
        <v>0</v>
      </c>
      <c r="BG829" s="1373">
        <f>BG827-BH827</f>
        <v>-1104656.0259079859</v>
      </c>
      <c r="BH829" s="1374"/>
      <c r="BI829" s="1190">
        <f t="shared" si="977"/>
        <v>0</v>
      </c>
      <c r="BJ829" s="1215"/>
    </row>
    <row r="830" spans="1:62" ht="13.35" hidden="1" customHeight="1" x14ac:dyDescent="0.2">
      <c r="A830" s="1165" t="str">
        <f t="shared" si="961"/>
        <v>Передаточные устройства</v>
      </c>
      <c r="D830" s="2015" t="s">
        <v>1082</v>
      </c>
      <c r="E830" s="2016"/>
      <c r="F830" s="1247"/>
      <c r="G830" s="1248" t="s">
        <v>817</v>
      </c>
      <c r="H830" s="1278">
        <f t="shared" si="1040"/>
        <v>26702133.199491527</v>
      </c>
      <c r="I830" s="1250"/>
      <c r="J830" s="1251"/>
      <c r="K830" s="2017">
        <f t="shared" si="1038"/>
        <v>10333593.689999999</v>
      </c>
      <c r="L830" s="2018"/>
      <c r="M830" s="1252">
        <f t="shared" si="1039"/>
        <v>0</v>
      </c>
      <c r="N830" s="1250">
        <f t="shared" si="1039"/>
        <v>798845.25</v>
      </c>
      <c r="O830" s="1253">
        <f t="shared" si="1039"/>
        <v>0</v>
      </c>
      <c r="P830" s="1254">
        <f t="shared" si="1039"/>
        <v>42331.71</v>
      </c>
      <c r="Q830" s="1255">
        <f t="shared" si="1039"/>
        <v>1581560.1694915255</v>
      </c>
      <c r="R830" s="1256">
        <f t="shared" si="1039"/>
        <v>266281.75</v>
      </c>
      <c r="S830" s="1256">
        <f t="shared" si="1039"/>
        <v>266281.75</v>
      </c>
      <c r="T830" s="1256">
        <f t="shared" si="1039"/>
        <v>266281.75</v>
      </c>
      <c r="U830" s="1256">
        <f t="shared" si="1039"/>
        <v>266281.75</v>
      </c>
      <c r="V830" s="1256">
        <f t="shared" si="1039"/>
        <v>266281.75</v>
      </c>
      <c r="W830" s="1256">
        <f t="shared" si="1039"/>
        <v>266281.75</v>
      </c>
      <c r="X830" s="1256">
        <f t="shared" si="1039"/>
        <v>1597690.5</v>
      </c>
      <c r="Y830" s="1256">
        <f t="shared" si="1039"/>
        <v>266281.75</v>
      </c>
      <c r="Z830" s="1256">
        <f t="shared" si="1039"/>
        <v>266281.75</v>
      </c>
      <c r="AA830" s="1256">
        <f t="shared" si="1039"/>
        <v>266281.75</v>
      </c>
      <c r="AB830" s="1256">
        <f t="shared" si="1039"/>
        <v>266281.75</v>
      </c>
      <c r="AC830" s="1256">
        <f t="shared" si="1039"/>
        <v>266281.75</v>
      </c>
      <c r="AD830" s="1256">
        <f t="shared" si="1039"/>
        <v>266281.75</v>
      </c>
      <c r="AE830" s="1256">
        <f t="shared" si="1039"/>
        <v>1597690.5</v>
      </c>
      <c r="AF830" s="1256">
        <f t="shared" si="1039"/>
        <v>3195381</v>
      </c>
      <c r="AG830" s="1254">
        <f t="shared" si="1039"/>
        <v>34371877.800000004</v>
      </c>
      <c r="AH830" s="1257">
        <f t="shared" si="1039"/>
        <v>8719772.8594915271</v>
      </c>
      <c r="AI830" s="1257">
        <f t="shared" si="1039"/>
        <v>0</v>
      </c>
      <c r="AJ830" s="1254">
        <f t="shared" si="1039"/>
        <v>0</v>
      </c>
      <c r="AK830" s="1257">
        <f t="shared" si="1039"/>
        <v>0</v>
      </c>
      <c r="AL830" s="1256">
        <f t="shared" si="1039"/>
        <v>282756.33509887004</v>
      </c>
      <c r="AM830" s="1256">
        <f t="shared" si="1039"/>
        <v>282756.33509887004</v>
      </c>
      <c r="AN830" s="1256">
        <f t="shared" si="1039"/>
        <v>282756.33509887004</v>
      </c>
      <c r="AO830" s="1256">
        <f t="shared" si="1039"/>
        <v>282756.33509887004</v>
      </c>
      <c r="AP830" s="1256">
        <f t="shared" si="1039"/>
        <v>282756.33509887004</v>
      </c>
      <c r="AQ830" s="1256">
        <f t="shared" si="1039"/>
        <v>282756.33509887004</v>
      </c>
      <c r="AR830" s="1256">
        <f t="shared" si="1039"/>
        <v>1696538.0105932204</v>
      </c>
      <c r="AS830" s="1256">
        <f t="shared" si="1039"/>
        <v>282756.33509887004</v>
      </c>
      <c r="AT830" s="1256">
        <f t="shared" si="1039"/>
        <v>282756.33509887004</v>
      </c>
      <c r="AU830" s="1256">
        <f t="shared" si="1039"/>
        <v>282756.33509887004</v>
      </c>
      <c r="AV830" s="1256">
        <f t="shared" si="1039"/>
        <v>282756.33509887004</v>
      </c>
      <c r="AW830" s="1256">
        <f t="shared" si="1039"/>
        <v>282756.33509887004</v>
      </c>
      <c r="AX830" s="1256">
        <f t="shared" si="1039"/>
        <v>282756.31509887002</v>
      </c>
      <c r="AY830" s="1256">
        <f t="shared" si="1039"/>
        <v>1696537.9905932203</v>
      </c>
      <c r="AZ830" s="1256">
        <f t="shared" si="1039"/>
        <v>3393076.0011864402</v>
      </c>
      <c r="BA830" s="1254">
        <f t="shared" si="1039"/>
        <v>34371877.800000004</v>
      </c>
      <c r="BB830" s="1257">
        <f t="shared" si="1039"/>
        <v>5326696.8583050845</v>
      </c>
      <c r="BD830" s="1186">
        <f t="shared" si="1001"/>
        <v>0</v>
      </c>
      <c r="BE830" s="1187">
        <f t="shared" si="1003"/>
        <v>9534748.4399999995</v>
      </c>
      <c r="BF830" s="1188">
        <f t="shared" si="1005"/>
        <v>0</v>
      </c>
      <c r="BG830" s="1168" t="s">
        <v>1559</v>
      </c>
      <c r="BH830" s="1168" t="s">
        <v>1560</v>
      </c>
      <c r="BI830" s="1190">
        <f t="shared" si="977"/>
        <v>0</v>
      </c>
      <c r="BJ830" s="1215"/>
    </row>
    <row r="831" spans="1:62" ht="13.35" hidden="1" customHeight="1" x14ac:dyDescent="0.2">
      <c r="A831" s="1165" t="str">
        <f t="shared" si="961"/>
        <v>Машины и оборудование в т.ч.</v>
      </c>
      <c r="D831" s="2015" t="s">
        <v>1083</v>
      </c>
      <c r="E831" s="2016"/>
      <c r="F831" s="1247"/>
      <c r="G831" s="1248" t="s">
        <v>817</v>
      </c>
      <c r="H831" s="1278">
        <f t="shared" si="1040"/>
        <v>227496720.65627119</v>
      </c>
      <c r="I831" s="1250"/>
      <c r="J831" s="1251"/>
      <c r="K831" s="2017">
        <f t="shared" si="1038"/>
        <v>0</v>
      </c>
      <c r="L831" s="2018"/>
      <c r="M831" s="1252">
        <f t="shared" si="1039"/>
        <v>0</v>
      </c>
      <c r="N831" s="1250">
        <f t="shared" si="1039"/>
        <v>0</v>
      </c>
      <c r="O831" s="1253">
        <f t="shared" si="1039"/>
        <v>0</v>
      </c>
      <c r="P831" s="1254">
        <f t="shared" si="1039"/>
        <v>0</v>
      </c>
      <c r="Q831" s="1255">
        <f t="shared" si="1039"/>
        <v>0</v>
      </c>
      <c r="R831" s="1256">
        <f t="shared" si="1039"/>
        <v>0</v>
      </c>
      <c r="S831" s="1256">
        <f t="shared" si="1039"/>
        <v>0</v>
      </c>
      <c r="T831" s="1256">
        <f t="shared" si="1039"/>
        <v>0</v>
      </c>
      <c r="U831" s="1256">
        <f t="shared" si="1039"/>
        <v>0</v>
      </c>
      <c r="V831" s="1256">
        <f t="shared" si="1039"/>
        <v>0</v>
      </c>
      <c r="W831" s="1256">
        <f t="shared" si="1039"/>
        <v>0</v>
      </c>
      <c r="X831" s="1256">
        <f t="shared" si="1039"/>
        <v>0</v>
      </c>
      <c r="Y831" s="1256">
        <f t="shared" si="1039"/>
        <v>0</v>
      </c>
      <c r="Z831" s="1256">
        <f t="shared" si="1039"/>
        <v>0</v>
      </c>
      <c r="AA831" s="1256">
        <f t="shared" si="1039"/>
        <v>0</v>
      </c>
      <c r="AB831" s="1256">
        <f t="shared" si="1039"/>
        <v>0</v>
      </c>
      <c r="AC831" s="1256">
        <f t="shared" si="1039"/>
        <v>0</v>
      </c>
      <c r="AD831" s="1256">
        <f t="shared" si="1039"/>
        <v>0</v>
      </c>
      <c r="AE831" s="1256">
        <f t="shared" si="1039"/>
        <v>0</v>
      </c>
      <c r="AF831" s="1256">
        <f t="shared" si="1039"/>
        <v>0</v>
      </c>
      <c r="AG831" s="1254">
        <f t="shared" si="1039"/>
        <v>0</v>
      </c>
      <c r="AH831" s="1257">
        <f t="shared" si="1039"/>
        <v>117895348.53627118</v>
      </c>
      <c r="AI831" s="1257">
        <f t="shared" si="1039"/>
        <v>39703118.644067794</v>
      </c>
      <c r="AJ831" s="1254">
        <f t="shared" si="1039"/>
        <v>0</v>
      </c>
      <c r="AK831" s="1257">
        <f t="shared" si="1039"/>
        <v>0</v>
      </c>
      <c r="AL831" s="1256">
        <f t="shared" si="1039"/>
        <v>2814833.7829378527</v>
      </c>
      <c r="AM831" s="1256">
        <f t="shared" si="1039"/>
        <v>2746602.182937853</v>
      </c>
      <c r="AN831" s="1256">
        <f t="shared" si="1039"/>
        <v>2746601.8229378527</v>
      </c>
      <c r="AO831" s="1256">
        <f t="shared" si="1039"/>
        <v>2746601.8229378527</v>
      </c>
      <c r="AP831" s="1256">
        <f t="shared" si="1039"/>
        <v>2746601.8229378527</v>
      </c>
      <c r="AQ831" s="1256">
        <f t="shared" si="1039"/>
        <v>2746601.6329378528</v>
      </c>
      <c r="AR831" s="1256">
        <f t="shared" si="1039"/>
        <v>16547843.067627121</v>
      </c>
      <c r="AS831" s="1256">
        <f t="shared" si="1039"/>
        <v>2737144.8129378525</v>
      </c>
      <c r="AT831" s="1256">
        <f t="shared" si="1039"/>
        <v>2737144.2029378531</v>
      </c>
      <c r="AU831" s="1256">
        <f t="shared" si="1039"/>
        <v>2381682.2529378533</v>
      </c>
      <c r="AV831" s="1256">
        <f t="shared" si="1039"/>
        <v>2336255.0029378529</v>
      </c>
      <c r="AW831" s="1256">
        <f t="shared" si="1039"/>
        <v>2229504.2029378531</v>
      </c>
      <c r="AX831" s="1256">
        <f t="shared" si="1039"/>
        <v>2129839.7029378526</v>
      </c>
      <c r="AY831" s="1256">
        <f t="shared" si="1039"/>
        <v>14551570.17762712</v>
      </c>
      <c r="AZ831" s="1256">
        <f t="shared" si="1039"/>
        <v>31099413.245254237</v>
      </c>
      <c r="BA831" s="1254">
        <f t="shared" si="1039"/>
        <v>180689234.69</v>
      </c>
      <c r="BB831" s="1257">
        <f t="shared" si="1039"/>
        <v>126499053.93508475</v>
      </c>
      <c r="BD831" s="1186">
        <f t="shared" si="1001"/>
        <v>0</v>
      </c>
      <c r="BE831" s="1187">
        <f t="shared" si="1003"/>
        <v>0</v>
      </c>
      <c r="BF831" s="1188">
        <f t="shared" si="1005"/>
        <v>-117895348.53627118</v>
      </c>
      <c r="BG831" s="1375">
        <f>AZ234+AZ247+AZ248+AZ362+AZ364+AZ382+AZ383+AZ683+AZ685+AZ686+AZ687+AZ770</f>
        <v>8642832.3840920106</v>
      </c>
      <c r="BH831" s="1375">
        <v>4323939.84</v>
      </c>
      <c r="BI831" s="1190">
        <f t="shared" si="977"/>
        <v>0</v>
      </c>
      <c r="BJ831" s="1215"/>
    </row>
    <row r="832" spans="1:62" ht="13.35" hidden="1" customHeight="1" x14ac:dyDescent="0.2">
      <c r="A832" s="1165" t="str">
        <f t="shared" si="961"/>
        <v>силовые машины</v>
      </c>
      <c r="D832" s="2015" t="s">
        <v>1015</v>
      </c>
      <c r="E832" s="2016"/>
      <c r="F832" s="1247"/>
      <c r="G832" s="1248" t="s">
        <v>817</v>
      </c>
      <c r="H832" s="1278">
        <f t="shared" si="1040"/>
        <v>191088970.84627116</v>
      </c>
      <c r="I832" s="1250"/>
      <c r="J832" s="1251"/>
      <c r="K832" s="2017">
        <f t="shared" si="1038"/>
        <v>91709598.75999999</v>
      </c>
      <c r="L832" s="2018"/>
      <c r="M832" s="1252">
        <f t="shared" si="1039"/>
        <v>7661628.75</v>
      </c>
      <c r="N832" s="1250">
        <f t="shared" si="1039"/>
        <v>5932264.0700000022</v>
      </c>
      <c r="O832" s="1253">
        <f t="shared" si="1039"/>
        <v>0</v>
      </c>
      <c r="P832" s="1254">
        <f t="shared" si="1039"/>
        <v>1646515.0499999998</v>
      </c>
      <c r="Q832" s="1255">
        <f t="shared" si="1039"/>
        <v>34862351.466271184</v>
      </c>
      <c r="R832" s="1256">
        <f t="shared" si="1039"/>
        <v>1936001.7200000002</v>
      </c>
      <c r="S832" s="1256">
        <f t="shared" si="1039"/>
        <v>1935331.0600000003</v>
      </c>
      <c r="T832" s="1256">
        <f t="shared" si="1039"/>
        <v>2060931.2900000003</v>
      </c>
      <c r="U832" s="1256">
        <f t="shared" si="1039"/>
        <v>2060931.2900000003</v>
      </c>
      <c r="V832" s="1256">
        <f t="shared" si="1039"/>
        <v>2559291.04</v>
      </c>
      <c r="W832" s="1256">
        <f t="shared" si="1039"/>
        <v>2559291.04</v>
      </c>
      <c r="X832" s="1256">
        <f t="shared" si="1039"/>
        <v>13111777.440000003</v>
      </c>
      <c r="Y832" s="1256">
        <f t="shared" si="1039"/>
        <v>2559291.04</v>
      </c>
      <c r="Z832" s="1256">
        <f t="shared" si="1039"/>
        <v>2559291.04</v>
      </c>
      <c r="AA832" s="1256">
        <f t="shared" si="1039"/>
        <v>2559291.04</v>
      </c>
      <c r="AB832" s="1256">
        <f t="shared" si="1039"/>
        <v>2559291.23</v>
      </c>
      <c r="AC832" s="1256">
        <f t="shared" si="1039"/>
        <v>2550056.1</v>
      </c>
      <c r="AD832" s="1256">
        <f t="shared" si="1039"/>
        <v>2458729.1</v>
      </c>
      <c r="AE832" s="1256">
        <f t="shared" si="1039"/>
        <v>15245949.550000001</v>
      </c>
      <c r="AF832" s="1256">
        <f t="shared" si="1039"/>
        <v>28357726.990000002</v>
      </c>
      <c r="AG832" s="1254">
        <f t="shared" si="1039"/>
        <v>141601203.02000001</v>
      </c>
      <c r="AH832" s="1257">
        <f t="shared" si="1039"/>
        <v>105875851.9862712</v>
      </c>
      <c r="AI832" s="1257">
        <f t="shared" si="1039"/>
        <v>39703118.644067794</v>
      </c>
      <c r="AJ832" s="1254">
        <f t="shared" si="1039"/>
        <v>0</v>
      </c>
      <c r="AK832" s="1257">
        <f t="shared" si="1039"/>
        <v>0</v>
      </c>
      <c r="AL832" s="1256">
        <f t="shared" si="1039"/>
        <v>2438037.4029378528</v>
      </c>
      <c r="AM832" s="1256">
        <f t="shared" si="1039"/>
        <v>2373537.4029378528</v>
      </c>
      <c r="AN832" s="1256">
        <f t="shared" si="1039"/>
        <v>2373537.4029378528</v>
      </c>
      <c r="AO832" s="1256">
        <f t="shared" si="1039"/>
        <v>2373537.4029378528</v>
      </c>
      <c r="AP832" s="1256">
        <f t="shared" si="1039"/>
        <v>2373537.4029378528</v>
      </c>
      <c r="AQ832" s="1256">
        <f t="shared" si="1039"/>
        <v>2373537.2129378528</v>
      </c>
      <c r="AR832" s="1256">
        <f t="shared" si="1039"/>
        <v>14305724.227627121</v>
      </c>
      <c r="AS832" s="1256">
        <f t="shared" si="1039"/>
        <v>2364913.5229378529</v>
      </c>
      <c r="AT832" s="1256">
        <f t="shared" si="1039"/>
        <v>2364913.1129378527</v>
      </c>
      <c r="AU832" s="1256">
        <f t="shared" si="1039"/>
        <v>2009451.2129378533</v>
      </c>
      <c r="AV832" s="1256">
        <f t="shared" si="1039"/>
        <v>2009450.7729378534</v>
      </c>
      <c r="AW832" s="1256">
        <f t="shared" si="1039"/>
        <v>1928921.6329378532</v>
      </c>
      <c r="AX832" s="1256">
        <f t="shared" si="1039"/>
        <v>1847961.5529378527</v>
      </c>
      <c r="AY832" s="1256">
        <f t="shared" si="1039"/>
        <v>12525611.807627119</v>
      </c>
      <c r="AZ832" s="1256">
        <f t="shared" si="1039"/>
        <v>26831336.035254236</v>
      </c>
      <c r="BA832" s="1254">
        <f t="shared" si="1039"/>
        <v>149262831.77000001</v>
      </c>
      <c r="BB832" s="1257">
        <f t="shared" si="1039"/>
        <v>118747634.59508474</v>
      </c>
      <c r="BD832" s="1186">
        <f t="shared" si="1001"/>
        <v>0</v>
      </c>
      <c r="BE832" s="1187">
        <f t="shared" si="1003"/>
        <v>93438963.439999983</v>
      </c>
      <c r="BF832" s="1188">
        <f t="shared" si="1005"/>
        <v>0</v>
      </c>
      <c r="BG832" s="1375">
        <f>BG831-BH831</f>
        <v>4318892.5440920107</v>
      </c>
      <c r="BH832" s="1189"/>
      <c r="BI832" s="1190">
        <f t="shared" si="977"/>
        <v>0</v>
      </c>
      <c r="BJ832" s="1215"/>
    </row>
    <row r="833" spans="1:62" ht="13.35" hidden="1" customHeight="1" x14ac:dyDescent="0.2">
      <c r="A833" s="1165" t="str">
        <f t="shared" si="961"/>
        <v>рабочие машины</v>
      </c>
      <c r="D833" s="2015" t="s">
        <v>1012</v>
      </c>
      <c r="E833" s="2016"/>
      <c r="F833" s="1247"/>
      <c r="G833" s="1248" t="s">
        <v>817</v>
      </c>
      <c r="H833" s="1278">
        <f t="shared" si="1040"/>
        <v>5551648.6600000001</v>
      </c>
      <c r="I833" s="1250"/>
      <c r="J833" s="1251"/>
      <c r="K833" s="2017">
        <f t="shared" si="1038"/>
        <v>2064686.4699999997</v>
      </c>
      <c r="L833" s="2018"/>
      <c r="M833" s="1252">
        <f t="shared" si="1039"/>
        <v>0</v>
      </c>
      <c r="N833" s="1250">
        <f t="shared" si="1039"/>
        <v>265153.98</v>
      </c>
      <c r="O833" s="1253">
        <f t="shared" si="1039"/>
        <v>0</v>
      </c>
      <c r="P833" s="1254">
        <f t="shared" si="1039"/>
        <v>0</v>
      </c>
      <c r="Q833" s="1255">
        <f t="shared" ref="Q833:BB833" si="1041">SUM(Q171,Q255,Q470,Q707,Q777)</f>
        <v>0</v>
      </c>
      <c r="R833" s="1256">
        <f t="shared" si="1041"/>
        <v>88384.66</v>
      </c>
      <c r="S833" s="1256">
        <f t="shared" si="1041"/>
        <v>88384.66</v>
      </c>
      <c r="T833" s="1256">
        <f t="shared" si="1041"/>
        <v>88384.66</v>
      </c>
      <c r="U833" s="1256">
        <f t="shared" si="1041"/>
        <v>88384.66</v>
      </c>
      <c r="V833" s="1256">
        <f t="shared" si="1041"/>
        <v>88384.66</v>
      </c>
      <c r="W833" s="1256">
        <f t="shared" si="1041"/>
        <v>88384.66</v>
      </c>
      <c r="X833" s="1256">
        <f t="shared" si="1041"/>
        <v>530307.96</v>
      </c>
      <c r="Y833" s="1256">
        <f t="shared" si="1041"/>
        <v>88384.76</v>
      </c>
      <c r="Z833" s="1256">
        <f t="shared" si="1041"/>
        <v>84888.920000000013</v>
      </c>
      <c r="AA833" s="1256">
        <f t="shared" si="1041"/>
        <v>72422.260000000009</v>
      </c>
      <c r="AB833" s="1256">
        <f t="shared" si="1041"/>
        <v>72422.260000000009</v>
      </c>
      <c r="AC833" s="1256">
        <f t="shared" si="1041"/>
        <v>72422.260000000009</v>
      </c>
      <c r="AD833" s="1256">
        <f t="shared" si="1041"/>
        <v>72422.260000000009</v>
      </c>
      <c r="AE833" s="1256">
        <f t="shared" si="1041"/>
        <v>462962.72000000009</v>
      </c>
      <c r="AF833" s="1256">
        <f t="shared" si="1041"/>
        <v>993270.68</v>
      </c>
      <c r="AG833" s="1254">
        <f t="shared" si="1041"/>
        <v>5831976.0700000003</v>
      </c>
      <c r="AH833" s="1257">
        <f t="shared" si="1041"/>
        <v>1071415.79</v>
      </c>
      <c r="AI833" s="1257">
        <f t="shared" si="1041"/>
        <v>0</v>
      </c>
      <c r="AJ833" s="1254">
        <f t="shared" si="1041"/>
        <v>0</v>
      </c>
      <c r="AK833" s="1257">
        <f t="shared" si="1041"/>
        <v>0</v>
      </c>
      <c r="AL833" s="1256">
        <f t="shared" si="1041"/>
        <v>53383.839999999967</v>
      </c>
      <c r="AM833" s="1256">
        <f t="shared" si="1041"/>
        <v>49652.39</v>
      </c>
      <c r="AN833" s="1256">
        <f t="shared" si="1041"/>
        <v>49652.03</v>
      </c>
      <c r="AO833" s="1256">
        <f t="shared" si="1041"/>
        <v>49652.03</v>
      </c>
      <c r="AP833" s="1256">
        <f t="shared" si="1041"/>
        <v>49652.03</v>
      </c>
      <c r="AQ833" s="1256">
        <f t="shared" si="1041"/>
        <v>49652.03</v>
      </c>
      <c r="AR833" s="1256">
        <f t="shared" si="1041"/>
        <v>301644.34999999998</v>
      </c>
      <c r="AS833" s="1256">
        <f t="shared" si="1041"/>
        <v>48818.899999999994</v>
      </c>
      <c r="AT833" s="1256">
        <f t="shared" si="1041"/>
        <v>48818.7</v>
      </c>
      <c r="AU833" s="1256">
        <f t="shared" si="1041"/>
        <v>48818.650000000009</v>
      </c>
      <c r="AV833" s="1256">
        <f t="shared" si="1041"/>
        <v>38575.250000000015</v>
      </c>
      <c r="AW833" s="1256">
        <f t="shared" si="1041"/>
        <v>12354.009999999998</v>
      </c>
      <c r="AX833" s="1256">
        <f t="shared" si="1041"/>
        <v>11305.23</v>
      </c>
      <c r="AY833" s="1256">
        <f t="shared" si="1041"/>
        <v>208690.74000000002</v>
      </c>
      <c r="AZ833" s="1256">
        <f t="shared" si="1041"/>
        <v>510335.08999999997</v>
      </c>
      <c r="BA833" s="1254">
        <f t="shared" si="1041"/>
        <v>5831976.0700000003</v>
      </c>
      <c r="BB833" s="1257">
        <f t="shared" si="1041"/>
        <v>561080.69999999995</v>
      </c>
      <c r="BD833" s="1186">
        <f t="shared" si="1001"/>
        <v>0</v>
      </c>
      <c r="BE833" s="1187">
        <f t="shared" si="1003"/>
        <v>1799532.49</v>
      </c>
      <c r="BF833" s="1188">
        <f t="shared" si="1005"/>
        <v>0</v>
      </c>
      <c r="BG833" s="1376" t="s">
        <v>1561</v>
      </c>
      <c r="BH833" s="1376" t="s">
        <v>1562</v>
      </c>
      <c r="BI833" s="1190">
        <f t="shared" si="977"/>
        <v>0</v>
      </c>
      <c r="BJ833" s="1215"/>
    </row>
    <row r="834" spans="1:62" ht="13.35" hidden="1" customHeight="1" x14ac:dyDescent="0.2">
      <c r="A834" s="1165" t="str">
        <f t="shared" si="961"/>
        <v>приборы и лаборат.оборудование</v>
      </c>
      <c r="D834" s="2015" t="s">
        <v>978</v>
      </c>
      <c r="E834" s="2016"/>
      <c r="F834" s="1247"/>
      <c r="G834" s="1248" t="s">
        <v>817</v>
      </c>
      <c r="H834" s="1278">
        <f t="shared" si="1040"/>
        <v>28600</v>
      </c>
      <c r="I834" s="1250"/>
      <c r="J834" s="1251"/>
      <c r="K834" s="2017">
        <f t="shared" si="1038"/>
        <v>0</v>
      </c>
      <c r="L834" s="2018"/>
      <c r="M834" s="1252">
        <f t="shared" ref="M834:AL840" si="1042">SUM(M172,M256,M471,M708,M778)</f>
        <v>0</v>
      </c>
      <c r="N834" s="1250">
        <f t="shared" si="1042"/>
        <v>0</v>
      </c>
      <c r="O834" s="1253">
        <f t="shared" si="1042"/>
        <v>0</v>
      </c>
      <c r="P834" s="1254">
        <f t="shared" si="1042"/>
        <v>0</v>
      </c>
      <c r="Q834" s="1255">
        <f t="shared" si="1042"/>
        <v>0</v>
      </c>
      <c r="R834" s="1256">
        <f t="shared" si="1042"/>
        <v>0</v>
      </c>
      <c r="S834" s="1256">
        <f t="shared" si="1042"/>
        <v>0</v>
      </c>
      <c r="T834" s="1256">
        <f t="shared" si="1042"/>
        <v>0</v>
      </c>
      <c r="U834" s="1256">
        <f t="shared" si="1042"/>
        <v>0</v>
      </c>
      <c r="V834" s="1256">
        <f t="shared" si="1042"/>
        <v>0</v>
      </c>
      <c r="W834" s="1256">
        <f t="shared" si="1042"/>
        <v>0</v>
      </c>
      <c r="X834" s="1256">
        <f t="shared" si="1042"/>
        <v>0</v>
      </c>
      <c r="Y834" s="1256">
        <f t="shared" si="1042"/>
        <v>0</v>
      </c>
      <c r="Z834" s="1256">
        <f t="shared" si="1042"/>
        <v>0</v>
      </c>
      <c r="AA834" s="1256">
        <f t="shared" si="1042"/>
        <v>0</v>
      </c>
      <c r="AB834" s="1256">
        <f t="shared" si="1042"/>
        <v>0</v>
      </c>
      <c r="AC834" s="1256">
        <f t="shared" si="1042"/>
        <v>0</v>
      </c>
      <c r="AD834" s="1256">
        <f t="shared" si="1042"/>
        <v>0</v>
      </c>
      <c r="AE834" s="1256">
        <f t="shared" si="1042"/>
        <v>0</v>
      </c>
      <c r="AF834" s="1256">
        <f t="shared" si="1042"/>
        <v>0</v>
      </c>
      <c r="AG834" s="1254">
        <f t="shared" si="1042"/>
        <v>28600</v>
      </c>
      <c r="AH834" s="1257">
        <f t="shared" si="1042"/>
        <v>0</v>
      </c>
      <c r="AI834" s="1257">
        <f t="shared" si="1042"/>
        <v>0</v>
      </c>
      <c r="AJ834" s="1254">
        <f t="shared" si="1042"/>
        <v>0</v>
      </c>
      <c r="AK834" s="1257">
        <f t="shared" si="1042"/>
        <v>0</v>
      </c>
      <c r="AL834" s="1256">
        <f t="shared" si="1042"/>
        <v>0</v>
      </c>
      <c r="AM834" s="1256">
        <f t="shared" ref="AM834:BB834" si="1043">SUM(AM172,AM256,AM471,AM708,AM778)</f>
        <v>0</v>
      </c>
      <c r="AN834" s="1256">
        <f t="shared" si="1043"/>
        <v>0</v>
      </c>
      <c r="AO834" s="1256">
        <f t="shared" si="1043"/>
        <v>0</v>
      </c>
      <c r="AP834" s="1256">
        <f t="shared" si="1043"/>
        <v>0</v>
      </c>
      <c r="AQ834" s="1256">
        <f t="shared" si="1043"/>
        <v>0</v>
      </c>
      <c r="AR834" s="1256">
        <f t="shared" si="1043"/>
        <v>0</v>
      </c>
      <c r="AS834" s="1256">
        <f t="shared" si="1043"/>
        <v>0</v>
      </c>
      <c r="AT834" s="1256">
        <f t="shared" si="1043"/>
        <v>0</v>
      </c>
      <c r="AU834" s="1256">
        <f t="shared" si="1043"/>
        <v>0</v>
      </c>
      <c r="AV834" s="1256">
        <f t="shared" si="1043"/>
        <v>0</v>
      </c>
      <c r="AW834" s="1256">
        <f t="shared" si="1043"/>
        <v>0</v>
      </c>
      <c r="AX834" s="1256">
        <f t="shared" si="1043"/>
        <v>0</v>
      </c>
      <c r="AY834" s="1256">
        <f t="shared" si="1043"/>
        <v>0</v>
      </c>
      <c r="AZ834" s="1256">
        <f t="shared" si="1043"/>
        <v>0</v>
      </c>
      <c r="BA834" s="1254">
        <f t="shared" si="1043"/>
        <v>28600</v>
      </c>
      <c r="BB834" s="1257">
        <f t="shared" si="1043"/>
        <v>0</v>
      </c>
      <c r="BD834" s="1186">
        <f t="shared" si="1001"/>
        <v>0</v>
      </c>
      <c r="BE834" s="1187">
        <f t="shared" si="1003"/>
        <v>0</v>
      </c>
      <c r="BF834" s="1188">
        <f t="shared" si="1005"/>
        <v>0</v>
      </c>
      <c r="BG834" s="1377">
        <f>BG827-BG831</f>
        <v>36372302.870000005</v>
      </c>
      <c r="BH834" s="1378">
        <f>BH827-BH831</f>
        <v>41795851.439999998</v>
      </c>
      <c r="BI834" s="1190">
        <f t="shared" si="977"/>
        <v>0</v>
      </c>
      <c r="BJ834" s="1215"/>
    </row>
    <row r="835" spans="1:62" ht="13.35" hidden="1" customHeight="1" x14ac:dyDescent="0.2">
      <c r="A835" s="1165" t="str">
        <f t="shared" si="961"/>
        <v>вычислительная техника</v>
      </c>
      <c r="D835" s="2015" t="s">
        <v>981</v>
      </c>
      <c r="E835" s="2016"/>
      <c r="F835" s="1247"/>
      <c r="G835" s="1248" t="s">
        <v>817</v>
      </c>
      <c r="H835" s="1278">
        <f t="shared" si="1040"/>
        <v>627555.85</v>
      </c>
      <c r="I835" s="1250"/>
      <c r="J835" s="1251"/>
      <c r="K835" s="2017">
        <f t="shared" si="1038"/>
        <v>0</v>
      </c>
      <c r="L835" s="2018"/>
      <c r="M835" s="1252">
        <f t="shared" si="1042"/>
        <v>0</v>
      </c>
      <c r="N835" s="1250">
        <f t="shared" si="1042"/>
        <v>0</v>
      </c>
      <c r="O835" s="1253">
        <f t="shared" si="1042"/>
        <v>0</v>
      </c>
      <c r="P835" s="1254">
        <f t="shared" si="1042"/>
        <v>0</v>
      </c>
      <c r="Q835" s="1255">
        <f t="shared" si="1042"/>
        <v>0</v>
      </c>
      <c r="R835" s="1256">
        <f t="shared" si="1042"/>
        <v>0</v>
      </c>
      <c r="S835" s="1256">
        <f t="shared" si="1042"/>
        <v>0</v>
      </c>
      <c r="T835" s="1256">
        <f t="shared" si="1042"/>
        <v>0</v>
      </c>
      <c r="U835" s="1256">
        <f t="shared" si="1042"/>
        <v>0</v>
      </c>
      <c r="V835" s="1256">
        <f t="shared" si="1042"/>
        <v>0</v>
      </c>
      <c r="W835" s="1256">
        <f t="shared" si="1042"/>
        <v>0</v>
      </c>
      <c r="X835" s="1256">
        <f t="shared" si="1042"/>
        <v>0</v>
      </c>
      <c r="Y835" s="1256">
        <f t="shared" si="1042"/>
        <v>0</v>
      </c>
      <c r="Z835" s="1256">
        <f t="shared" si="1042"/>
        <v>0</v>
      </c>
      <c r="AA835" s="1256">
        <f t="shared" si="1042"/>
        <v>0</v>
      </c>
      <c r="AB835" s="1256">
        <f t="shared" si="1042"/>
        <v>0</v>
      </c>
      <c r="AC835" s="1256">
        <f t="shared" si="1042"/>
        <v>0</v>
      </c>
      <c r="AD835" s="1256">
        <f t="shared" si="1042"/>
        <v>0</v>
      </c>
      <c r="AE835" s="1256">
        <f t="shared" si="1042"/>
        <v>0</v>
      </c>
      <c r="AF835" s="1256">
        <f t="shared" si="1042"/>
        <v>0</v>
      </c>
      <c r="AG835" s="1254">
        <f t="shared" si="1042"/>
        <v>627555.85</v>
      </c>
      <c r="AH835" s="1257">
        <f t="shared" si="1042"/>
        <v>0</v>
      </c>
      <c r="AI835" s="1257">
        <f t="shared" si="1042"/>
        <v>0</v>
      </c>
      <c r="AJ835" s="1254">
        <f t="shared" si="1042"/>
        <v>0</v>
      </c>
      <c r="AK835" s="1257">
        <f t="shared" si="1042"/>
        <v>0</v>
      </c>
      <c r="AL835" s="1256">
        <f t="shared" si="1042"/>
        <v>0</v>
      </c>
      <c r="AM835" s="1256">
        <f t="shared" ref="AM835:BB835" si="1044">SUM(AM173,AM257,AM472,AM709,AM779)</f>
        <v>0</v>
      </c>
      <c r="AN835" s="1256">
        <f t="shared" si="1044"/>
        <v>0</v>
      </c>
      <c r="AO835" s="1256">
        <f t="shared" si="1044"/>
        <v>0</v>
      </c>
      <c r="AP835" s="1256">
        <f t="shared" si="1044"/>
        <v>0</v>
      </c>
      <c r="AQ835" s="1256">
        <f t="shared" si="1044"/>
        <v>0</v>
      </c>
      <c r="AR835" s="1256">
        <f t="shared" si="1044"/>
        <v>0</v>
      </c>
      <c r="AS835" s="1256">
        <f t="shared" si="1044"/>
        <v>0</v>
      </c>
      <c r="AT835" s="1256">
        <f t="shared" si="1044"/>
        <v>0</v>
      </c>
      <c r="AU835" s="1256">
        <f t="shared" si="1044"/>
        <v>0</v>
      </c>
      <c r="AV835" s="1256">
        <f t="shared" si="1044"/>
        <v>0</v>
      </c>
      <c r="AW835" s="1256">
        <f t="shared" si="1044"/>
        <v>0</v>
      </c>
      <c r="AX835" s="1256">
        <f t="shared" si="1044"/>
        <v>0</v>
      </c>
      <c r="AY835" s="1256">
        <f t="shared" si="1044"/>
        <v>0</v>
      </c>
      <c r="AZ835" s="1256">
        <f t="shared" si="1044"/>
        <v>0</v>
      </c>
      <c r="BA835" s="1254">
        <f t="shared" si="1044"/>
        <v>627555.85</v>
      </c>
      <c r="BB835" s="1257">
        <f t="shared" si="1044"/>
        <v>0</v>
      </c>
      <c r="BD835" s="1186">
        <f t="shared" si="1001"/>
        <v>0</v>
      </c>
      <c r="BE835" s="1187">
        <f t="shared" si="1003"/>
        <v>0</v>
      </c>
      <c r="BF835" s="1188">
        <f t="shared" si="1005"/>
        <v>0</v>
      </c>
      <c r="BG835" s="1379"/>
      <c r="BH835" s="1189"/>
      <c r="BI835" s="1190">
        <f t="shared" si="977"/>
        <v>0</v>
      </c>
      <c r="BJ835" s="1215"/>
    </row>
    <row r="836" spans="1:62" ht="13.35" hidden="1" customHeight="1" x14ac:dyDescent="0.2">
      <c r="A836" s="1165" t="str">
        <f t="shared" si="961"/>
        <v>прочие машины</v>
      </c>
      <c r="D836" s="2015" t="s">
        <v>998</v>
      </c>
      <c r="E836" s="2016"/>
      <c r="F836" s="1247"/>
      <c r="G836" s="1248" t="s">
        <v>817</v>
      </c>
      <c r="H836" s="1278">
        <f t="shared" si="1040"/>
        <v>30199945.300000001</v>
      </c>
      <c r="I836" s="1250"/>
      <c r="J836" s="1251"/>
      <c r="K836" s="2017">
        <f t="shared" si="1038"/>
        <v>10043934.970000001</v>
      </c>
      <c r="L836" s="2018"/>
      <c r="M836" s="1252">
        <f t="shared" si="1042"/>
        <v>0</v>
      </c>
      <c r="N836" s="1250">
        <f t="shared" si="1042"/>
        <v>1005389.2799999997</v>
      </c>
      <c r="O836" s="1253">
        <f t="shared" si="1042"/>
        <v>0</v>
      </c>
      <c r="P836" s="1254">
        <f t="shared" si="1042"/>
        <v>0</v>
      </c>
      <c r="Q836" s="1255">
        <f t="shared" si="1042"/>
        <v>5261674.29</v>
      </c>
      <c r="R836" s="1256">
        <f t="shared" si="1042"/>
        <v>335129.76</v>
      </c>
      <c r="S836" s="1256">
        <f t="shared" si="1042"/>
        <v>335129.76</v>
      </c>
      <c r="T836" s="1256">
        <f t="shared" si="1042"/>
        <v>335129.76</v>
      </c>
      <c r="U836" s="1256">
        <f t="shared" si="1042"/>
        <v>335129.76</v>
      </c>
      <c r="V836" s="1256">
        <f t="shared" si="1042"/>
        <v>381352.85000000003</v>
      </c>
      <c r="W836" s="1256">
        <f t="shared" si="1042"/>
        <v>381352.85000000003</v>
      </c>
      <c r="X836" s="1256">
        <f t="shared" si="1042"/>
        <v>2103224.7399999998</v>
      </c>
      <c r="Y836" s="1256">
        <f t="shared" si="1042"/>
        <v>381352.85000000003</v>
      </c>
      <c r="Z836" s="1256">
        <f t="shared" si="1042"/>
        <v>381352.85000000003</v>
      </c>
      <c r="AA836" s="1256">
        <f t="shared" si="1042"/>
        <v>381352.85000000003</v>
      </c>
      <c r="AB836" s="1256">
        <f t="shared" si="1042"/>
        <v>381352.25999999989</v>
      </c>
      <c r="AC836" s="1256">
        <f t="shared" si="1042"/>
        <v>364608.47</v>
      </c>
      <c r="AD836" s="1256">
        <f t="shared" si="1042"/>
        <v>364284.48</v>
      </c>
      <c r="AE836" s="1256">
        <f t="shared" si="1042"/>
        <v>2254303.7599999998</v>
      </c>
      <c r="AF836" s="1256">
        <f t="shared" si="1042"/>
        <v>4357528.4999999991</v>
      </c>
      <c r="AG836" s="1254">
        <f t="shared" si="1042"/>
        <v>24938271.000000004</v>
      </c>
      <c r="AH836" s="1257">
        <f t="shared" si="1042"/>
        <v>10948080.76</v>
      </c>
      <c r="AI836" s="1257">
        <f t="shared" si="1042"/>
        <v>0</v>
      </c>
      <c r="AJ836" s="1254">
        <f t="shared" si="1042"/>
        <v>0</v>
      </c>
      <c r="AK836" s="1257">
        <f t="shared" si="1042"/>
        <v>0</v>
      </c>
      <c r="AL836" s="1256">
        <f t="shared" si="1042"/>
        <v>323412.54000000004</v>
      </c>
      <c r="AM836" s="1256">
        <f t="shared" ref="AM836:BB836" si="1045">SUM(AM174,AM258,AM473,AM710,AM780)</f>
        <v>323412.39</v>
      </c>
      <c r="AN836" s="1256">
        <f t="shared" si="1045"/>
        <v>323412.39</v>
      </c>
      <c r="AO836" s="1256">
        <f t="shared" si="1045"/>
        <v>323412.39</v>
      </c>
      <c r="AP836" s="1256">
        <f t="shared" si="1045"/>
        <v>323412.39</v>
      </c>
      <c r="AQ836" s="1256">
        <f t="shared" si="1045"/>
        <v>323412.39</v>
      </c>
      <c r="AR836" s="1256">
        <f t="shared" si="1045"/>
        <v>1940474.4899999998</v>
      </c>
      <c r="AS836" s="1256">
        <f t="shared" si="1045"/>
        <v>323412.39</v>
      </c>
      <c r="AT836" s="1256">
        <f t="shared" si="1045"/>
        <v>323412.39</v>
      </c>
      <c r="AU836" s="1256">
        <f t="shared" si="1045"/>
        <v>323412.39</v>
      </c>
      <c r="AV836" s="1256">
        <f t="shared" si="1045"/>
        <v>288228.97999999986</v>
      </c>
      <c r="AW836" s="1256">
        <f t="shared" si="1045"/>
        <v>288228.55999999994</v>
      </c>
      <c r="AX836" s="1256">
        <f t="shared" si="1045"/>
        <v>270572.92</v>
      </c>
      <c r="AY836" s="1256">
        <f t="shared" si="1045"/>
        <v>1817267.6299999994</v>
      </c>
      <c r="AZ836" s="1256">
        <f t="shared" si="1045"/>
        <v>3757742.1199999996</v>
      </c>
      <c r="BA836" s="1254">
        <f t="shared" si="1045"/>
        <v>24938271.000000004</v>
      </c>
      <c r="BB836" s="1257">
        <f t="shared" si="1045"/>
        <v>7190338.6399999997</v>
      </c>
      <c r="BD836" s="1186">
        <f t="shared" si="1001"/>
        <v>0</v>
      </c>
      <c r="BE836" s="1187">
        <f t="shared" si="1003"/>
        <v>9038545.6900000013</v>
      </c>
      <c r="BF836" s="1188">
        <f t="shared" si="1005"/>
        <v>0</v>
      </c>
      <c r="BG836" s="1376" t="s">
        <v>1152</v>
      </c>
      <c r="BH836" s="1189"/>
      <c r="BI836" s="1190">
        <f t="shared" si="977"/>
        <v>0</v>
      </c>
      <c r="BJ836" s="1215"/>
    </row>
    <row r="837" spans="1:62" ht="13.35" hidden="1" customHeight="1" x14ac:dyDescent="0.2">
      <c r="A837" s="1165" t="str">
        <f t="shared" si="961"/>
        <v>Транспортные средства</v>
      </c>
      <c r="D837" s="2015" t="s">
        <v>1029</v>
      </c>
      <c r="E837" s="2016"/>
      <c r="F837" s="1247"/>
      <c r="G837" s="1248" t="s">
        <v>817</v>
      </c>
      <c r="H837" s="1278">
        <f t="shared" si="1040"/>
        <v>17287828.052542374</v>
      </c>
      <c r="I837" s="1250"/>
      <c r="J837" s="1251"/>
      <c r="K837" s="2017">
        <f t="shared" si="1038"/>
        <v>6794319.7699999996</v>
      </c>
      <c r="L837" s="2018"/>
      <c r="M837" s="1252">
        <f t="shared" si="1042"/>
        <v>0</v>
      </c>
      <c r="N837" s="1250">
        <f t="shared" si="1042"/>
        <v>461744.30999999994</v>
      </c>
      <c r="O837" s="1253">
        <f t="shared" si="1042"/>
        <v>0</v>
      </c>
      <c r="P837" s="1254">
        <f t="shared" si="1042"/>
        <v>0</v>
      </c>
      <c r="Q837" s="1255">
        <f t="shared" si="1042"/>
        <v>1016949.1525423728</v>
      </c>
      <c r="R837" s="1256">
        <f t="shared" si="1042"/>
        <v>156137.06</v>
      </c>
      <c r="S837" s="1256">
        <f t="shared" si="1042"/>
        <v>156136.85999999999</v>
      </c>
      <c r="T837" s="1256">
        <f t="shared" si="1042"/>
        <v>149470.39000000001</v>
      </c>
      <c r="U837" s="1256">
        <f t="shared" si="1042"/>
        <v>149470.39000000001</v>
      </c>
      <c r="V837" s="1256">
        <f t="shared" si="1042"/>
        <v>149470.39000000001</v>
      </c>
      <c r="W837" s="1256">
        <f t="shared" si="1042"/>
        <v>149470.39000000001</v>
      </c>
      <c r="X837" s="1256">
        <f t="shared" si="1042"/>
        <v>910155.47999999986</v>
      </c>
      <c r="Y837" s="1256">
        <f t="shared" si="1042"/>
        <v>149470.39000000001</v>
      </c>
      <c r="Z837" s="1256">
        <f t="shared" si="1042"/>
        <v>149470.39000000001</v>
      </c>
      <c r="AA837" s="1256">
        <f t="shared" si="1042"/>
        <v>149470.39000000001</v>
      </c>
      <c r="AB837" s="1256">
        <f t="shared" si="1042"/>
        <v>149470.39000000001</v>
      </c>
      <c r="AC837" s="1256">
        <f t="shared" si="1042"/>
        <v>149470.39000000001</v>
      </c>
      <c r="AD837" s="1256">
        <f t="shared" si="1042"/>
        <v>149470.39000000001</v>
      </c>
      <c r="AE837" s="1256">
        <f t="shared" si="1042"/>
        <v>896822.33999999985</v>
      </c>
      <c r="AF837" s="1256">
        <f t="shared" si="1042"/>
        <v>1806977.8199999998</v>
      </c>
      <c r="AG837" s="1254">
        <f t="shared" si="1042"/>
        <v>19438346.230000004</v>
      </c>
      <c r="AH837" s="1257">
        <f t="shared" si="1042"/>
        <v>6004291.1025423724</v>
      </c>
      <c r="AI837" s="1257">
        <f t="shared" si="1042"/>
        <v>3664402.457627119</v>
      </c>
      <c r="AJ837" s="1254">
        <f t="shared" si="1042"/>
        <v>0</v>
      </c>
      <c r="AK837" s="1257">
        <f t="shared" si="1042"/>
        <v>0</v>
      </c>
      <c r="AL837" s="1256">
        <f t="shared" si="1042"/>
        <v>166419.54254237289</v>
      </c>
      <c r="AM837" s="1256">
        <f t="shared" ref="AM837:BB837" si="1046">SUM(AM175,AM259,AM474,AM711,AM781)</f>
        <v>154416.82254237289</v>
      </c>
      <c r="AN837" s="1256">
        <f t="shared" si="1046"/>
        <v>154416.30254237287</v>
      </c>
      <c r="AO837" s="1256">
        <f t="shared" si="1046"/>
        <v>154416.30254237287</v>
      </c>
      <c r="AP837" s="1256">
        <f t="shared" si="1046"/>
        <v>154416.30254237287</v>
      </c>
      <c r="AQ837" s="1256">
        <f t="shared" si="1046"/>
        <v>154416.30254237287</v>
      </c>
      <c r="AR837" s="1256">
        <f t="shared" si="1046"/>
        <v>938501.57525423728</v>
      </c>
      <c r="AS837" s="1256">
        <f t="shared" si="1046"/>
        <v>154416.30254237287</v>
      </c>
      <c r="AT837" s="1256">
        <f t="shared" si="1046"/>
        <v>154416.30254237287</v>
      </c>
      <c r="AU837" s="1256">
        <f t="shared" si="1046"/>
        <v>154416.30254237287</v>
      </c>
      <c r="AV837" s="1256">
        <f t="shared" si="1046"/>
        <v>154416.30254237287</v>
      </c>
      <c r="AW837" s="1256">
        <f t="shared" si="1046"/>
        <v>154416.30254237287</v>
      </c>
      <c r="AX837" s="1256">
        <f t="shared" si="1046"/>
        <v>154416.30254237287</v>
      </c>
      <c r="AY837" s="1256">
        <f t="shared" si="1046"/>
        <v>926497.81525423727</v>
      </c>
      <c r="AZ837" s="1256">
        <f t="shared" si="1046"/>
        <v>1864999.3905084743</v>
      </c>
      <c r="BA837" s="1254">
        <f t="shared" si="1046"/>
        <v>20799725.600000001</v>
      </c>
      <c r="BB837" s="1257">
        <f t="shared" si="1046"/>
        <v>7803694.1696610171</v>
      </c>
      <c r="BD837" s="1186">
        <f t="shared" si="1001"/>
        <v>0</v>
      </c>
      <c r="BE837" s="1187">
        <f t="shared" si="1003"/>
        <v>6332575.46</v>
      </c>
      <c r="BF837" s="1188">
        <f t="shared" si="1005"/>
        <v>0</v>
      </c>
      <c r="BG837" s="1380">
        <f>BG834-BH834</f>
        <v>-5423548.5699999928</v>
      </c>
      <c r="BH837" s="1189"/>
      <c r="BI837" s="1190">
        <f t="shared" si="977"/>
        <v>0</v>
      </c>
      <c r="BJ837" s="1215"/>
    </row>
    <row r="838" spans="1:62" ht="13.35" hidden="1" customHeight="1" thickBot="1" x14ac:dyDescent="0.25">
      <c r="A838" s="1165" t="str">
        <f t="shared" si="961"/>
        <v>Инструмент</v>
      </c>
      <c r="D838" s="2015" t="s">
        <v>1084</v>
      </c>
      <c r="E838" s="2016"/>
      <c r="F838" s="1247"/>
      <c r="G838" s="1248" t="s">
        <v>817</v>
      </c>
      <c r="H838" s="1278">
        <f t="shared" si="1040"/>
        <v>31000</v>
      </c>
      <c r="I838" s="1250"/>
      <c r="J838" s="1251"/>
      <c r="K838" s="2017">
        <f t="shared" si="1038"/>
        <v>0</v>
      </c>
      <c r="L838" s="2018"/>
      <c r="M838" s="1252">
        <f t="shared" si="1042"/>
        <v>0</v>
      </c>
      <c r="N838" s="1250">
        <f t="shared" si="1042"/>
        <v>0</v>
      </c>
      <c r="O838" s="1253">
        <f t="shared" si="1042"/>
        <v>0</v>
      </c>
      <c r="P838" s="1254">
        <f t="shared" si="1042"/>
        <v>0</v>
      </c>
      <c r="Q838" s="1255">
        <f t="shared" si="1042"/>
        <v>0</v>
      </c>
      <c r="R838" s="1256">
        <f t="shared" si="1042"/>
        <v>0</v>
      </c>
      <c r="S838" s="1256">
        <f t="shared" si="1042"/>
        <v>0</v>
      </c>
      <c r="T838" s="1256">
        <f t="shared" si="1042"/>
        <v>0</v>
      </c>
      <c r="U838" s="1256">
        <f t="shared" si="1042"/>
        <v>0</v>
      </c>
      <c r="V838" s="1256">
        <f t="shared" si="1042"/>
        <v>0</v>
      </c>
      <c r="W838" s="1256">
        <f t="shared" si="1042"/>
        <v>0</v>
      </c>
      <c r="X838" s="1256">
        <f t="shared" si="1042"/>
        <v>0</v>
      </c>
      <c r="Y838" s="1256">
        <f t="shared" si="1042"/>
        <v>0</v>
      </c>
      <c r="Z838" s="1256">
        <f t="shared" si="1042"/>
        <v>0</v>
      </c>
      <c r="AA838" s="1256">
        <f t="shared" si="1042"/>
        <v>0</v>
      </c>
      <c r="AB838" s="1256">
        <f t="shared" si="1042"/>
        <v>0</v>
      </c>
      <c r="AC838" s="1256">
        <f t="shared" si="1042"/>
        <v>0</v>
      </c>
      <c r="AD838" s="1256">
        <f t="shared" si="1042"/>
        <v>0</v>
      </c>
      <c r="AE838" s="1256">
        <f t="shared" si="1042"/>
        <v>0</v>
      </c>
      <c r="AF838" s="1256">
        <f t="shared" si="1042"/>
        <v>0</v>
      </c>
      <c r="AG838" s="1254">
        <f t="shared" si="1042"/>
        <v>31000</v>
      </c>
      <c r="AH838" s="1257">
        <f t="shared" si="1042"/>
        <v>0</v>
      </c>
      <c r="AI838" s="1257">
        <f t="shared" si="1042"/>
        <v>0</v>
      </c>
      <c r="AJ838" s="1254">
        <f t="shared" si="1042"/>
        <v>0</v>
      </c>
      <c r="AK838" s="1257">
        <f t="shared" si="1042"/>
        <v>0</v>
      </c>
      <c r="AL838" s="1256">
        <f t="shared" si="1042"/>
        <v>0</v>
      </c>
      <c r="AM838" s="1256">
        <f t="shared" ref="AM838:BB838" si="1047">SUM(AM176,AM260,AM475,AM712,AM782)</f>
        <v>0</v>
      </c>
      <c r="AN838" s="1256">
        <f t="shared" si="1047"/>
        <v>0</v>
      </c>
      <c r="AO838" s="1256">
        <f t="shared" si="1047"/>
        <v>0</v>
      </c>
      <c r="AP838" s="1256">
        <f t="shared" si="1047"/>
        <v>0</v>
      </c>
      <c r="AQ838" s="1256">
        <f t="shared" si="1047"/>
        <v>0</v>
      </c>
      <c r="AR838" s="1256">
        <f t="shared" si="1047"/>
        <v>0</v>
      </c>
      <c r="AS838" s="1256">
        <f t="shared" si="1047"/>
        <v>0</v>
      </c>
      <c r="AT838" s="1256">
        <f t="shared" si="1047"/>
        <v>0</v>
      </c>
      <c r="AU838" s="1256">
        <f t="shared" si="1047"/>
        <v>0</v>
      </c>
      <c r="AV838" s="1256">
        <f t="shared" si="1047"/>
        <v>0</v>
      </c>
      <c r="AW838" s="1256">
        <f t="shared" si="1047"/>
        <v>0</v>
      </c>
      <c r="AX838" s="1256">
        <f t="shared" si="1047"/>
        <v>0</v>
      </c>
      <c r="AY838" s="1256">
        <f t="shared" si="1047"/>
        <v>0</v>
      </c>
      <c r="AZ838" s="1256">
        <f t="shared" si="1047"/>
        <v>0</v>
      </c>
      <c r="BA838" s="1254">
        <f t="shared" si="1047"/>
        <v>31000</v>
      </c>
      <c r="BB838" s="1257">
        <f t="shared" si="1047"/>
        <v>0</v>
      </c>
      <c r="BD838" s="1186">
        <f t="shared" si="1001"/>
        <v>0</v>
      </c>
      <c r="BE838" s="1187">
        <f t="shared" si="1003"/>
        <v>0</v>
      </c>
      <c r="BF838" s="1188">
        <f t="shared" si="1005"/>
        <v>0</v>
      </c>
      <c r="BH838" s="1189"/>
      <c r="BI838" s="1190">
        <f t="shared" si="977"/>
        <v>0</v>
      </c>
      <c r="BJ838" s="1215"/>
    </row>
    <row r="839" spans="1:62" ht="13.35" hidden="1" customHeight="1" thickBot="1" x14ac:dyDescent="0.25">
      <c r="A839" s="1165" t="str">
        <f t="shared" si="961"/>
        <v>Производственный инвентарь</v>
      </c>
      <c r="D839" s="2015" t="s">
        <v>1047</v>
      </c>
      <c r="E839" s="2016"/>
      <c r="F839" s="1247"/>
      <c r="G839" s="1248" t="s">
        <v>817</v>
      </c>
      <c r="H839" s="1278">
        <f t="shared" si="1040"/>
        <v>29019895.939999998</v>
      </c>
      <c r="I839" s="1250"/>
      <c r="J839" s="1251"/>
      <c r="K839" s="2017">
        <f t="shared" si="1038"/>
        <v>21057611.520000003</v>
      </c>
      <c r="L839" s="2018"/>
      <c r="M839" s="1252">
        <f t="shared" si="1042"/>
        <v>55169.49</v>
      </c>
      <c r="N839" s="1250">
        <f t="shared" si="1042"/>
        <v>727221</v>
      </c>
      <c r="O839" s="1253">
        <f t="shared" si="1042"/>
        <v>0</v>
      </c>
      <c r="P839" s="1254">
        <f t="shared" si="1042"/>
        <v>30142.14</v>
      </c>
      <c r="Q839" s="1255">
        <f t="shared" si="1042"/>
        <v>8709000</v>
      </c>
      <c r="R839" s="1256">
        <f t="shared" si="1042"/>
        <v>242407</v>
      </c>
      <c r="S839" s="1256">
        <f t="shared" si="1042"/>
        <v>242407</v>
      </c>
      <c r="T839" s="1256">
        <f t="shared" si="1042"/>
        <v>242407</v>
      </c>
      <c r="U839" s="1256">
        <f t="shared" si="1042"/>
        <v>243939.49000000002</v>
      </c>
      <c r="V839" s="1256">
        <f t="shared" si="1042"/>
        <v>243939.49000000002</v>
      </c>
      <c r="W839" s="1256">
        <f t="shared" si="1042"/>
        <v>243939.49000000002</v>
      </c>
      <c r="X839" s="1256">
        <f t="shared" si="1042"/>
        <v>1459039.47</v>
      </c>
      <c r="Y839" s="1256">
        <f t="shared" si="1042"/>
        <v>243939.49000000002</v>
      </c>
      <c r="Z839" s="1256">
        <f t="shared" si="1042"/>
        <v>243939.49000000002</v>
      </c>
      <c r="AA839" s="1256">
        <f t="shared" si="1042"/>
        <v>243939.49000000002</v>
      </c>
      <c r="AB839" s="1256">
        <f t="shared" si="1042"/>
        <v>243939.49000000002</v>
      </c>
      <c r="AC839" s="1256">
        <f t="shared" si="1042"/>
        <v>243939.49000000002</v>
      </c>
      <c r="AD839" s="1256">
        <f t="shared" si="1042"/>
        <v>243939.49000000002</v>
      </c>
      <c r="AE839" s="1256">
        <f t="shared" si="1042"/>
        <v>1463636.94</v>
      </c>
      <c r="AF839" s="1256">
        <f t="shared" si="1042"/>
        <v>2922676.41</v>
      </c>
      <c r="AG839" s="1254">
        <f t="shared" si="1042"/>
        <v>30852271.939999998</v>
      </c>
      <c r="AH839" s="1257">
        <f t="shared" si="1042"/>
        <v>26899104.600000001</v>
      </c>
      <c r="AI839" s="1257">
        <f t="shared" si="1042"/>
        <v>0</v>
      </c>
      <c r="AJ839" s="1254">
        <f t="shared" si="1042"/>
        <v>0</v>
      </c>
      <c r="AK839" s="1257">
        <f t="shared" si="1042"/>
        <v>0</v>
      </c>
      <c r="AL839" s="1256">
        <f t="shared" si="1042"/>
        <v>347618.06142857147</v>
      </c>
      <c r="AM839" s="1256">
        <f t="shared" ref="AM839:BB839" si="1048">SUM(AM177,AM261,AM476,AM713,AM783)</f>
        <v>347618.06142857147</v>
      </c>
      <c r="AN839" s="1256">
        <f t="shared" si="1048"/>
        <v>347618.06142857147</v>
      </c>
      <c r="AO839" s="1256">
        <f t="shared" si="1048"/>
        <v>347618.06142857147</v>
      </c>
      <c r="AP839" s="1256">
        <f t="shared" si="1048"/>
        <v>347618.06142857147</v>
      </c>
      <c r="AQ839" s="1256">
        <f t="shared" si="1048"/>
        <v>347618.06142857147</v>
      </c>
      <c r="AR839" s="1256">
        <f t="shared" si="1048"/>
        <v>2085708.3685714286</v>
      </c>
      <c r="AS839" s="1256">
        <f t="shared" si="1048"/>
        <v>347618.06142857147</v>
      </c>
      <c r="AT839" s="1256">
        <f t="shared" si="1048"/>
        <v>347618.06142857147</v>
      </c>
      <c r="AU839" s="1256">
        <f t="shared" si="1048"/>
        <v>347618.06142857147</v>
      </c>
      <c r="AV839" s="1256">
        <f t="shared" si="1048"/>
        <v>347618.06142857147</v>
      </c>
      <c r="AW839" s="1256">
        <f t="shared" si="1048"/>
        <v>347618.06142857147</v>
      </c>
      <c r="AX839" s="1256">
        <f t="shared" si="1048"/>
        <v>347618.06142857147</v>
      </c>
      <c r="AY839" s="1256">
        <f t="shared" si="1048"/>
        <v>2085708.3685714286</v>
      </c>
      <c r="AZ839" s="1256">
        <f t="shared" si="1048"/>
        <v>4171416.7371428572</v>
      </c>
      <c r="BA839" s="1254">
        <f t="shared" si="1048"/>
        <v>30852271.939999998</v>
      </c>
      <c r="BB839" s="1257">
        <f t="shared" si="1048"/>
        <v>22727687.862857141</v>
      </c>
      <c r="BD839" s="1186">
        <f t="shared" si="1001"/>
        <v>0</v>
      </c>
      <c r="BE839" s="1187">
        <f t="shared" si="1003"/>
        <v>20385560.010000002</v>
      </c>
      <c r="BF839" s="1188">
        <f t="shared" si="1005"/>
        <v>0</v>
      </c>
      <c r="BG839" s="1327">
        <f>BG168+BG252+BG467+BG704+BG774</f>
        <v>-5423548.5699999975</v>
      </c>
      <c r="BH839" s="1189"/>
      <c r="BI839" s="1190">
        <f t="shared" si="977"/>
        <v>0</v>
      </c>
      <c r="BJ839" s="1215"/>
    </row>
    <row r="840" spans="1:62" ht="13.35" hidden="1" customHeight="1" thickBot="1" x14ac:dyDescent="0.25">
      <c r="A840" s="1165" t="str">
        <f t="shared" si="961"/>
        <v>Прочие основные производственные фонды</v>
      </c>
      <c r="D840" s="2022" t="s">
        <v>1078</v>
      </c>
      <c r="E840" s="2023"/>
      <c r="F840" s="1258"/>
      <c r="G840" s="1248" t="s">
        <v>817</v>
      </c>
      <c r="H840" s="1278">
        <f t="shared" si="1040"/>
        <v>6459069.1899999995</v>
      </c>
      <c r="I840" s="1261"/>
      <c r="J840" s="1262"/>
      <c r="K840" s="2024">
        <f t="shared" si="1038"/>
        <v>5241085.2699999996</v>
      </c>
      <c r="L840" s="2025"/>
      <c r="M840" s="1371">
        <f t="shared" si="1042"/>
        <v>0</v>
      </c>
      <c r="N840" s="1261">
        <f t="shared" si="1042"/>
        <v>152247.99000000002</v>
      </c>
      <c r="O840" s="1263">
        <f t="shared" si="1042"/>
        <v>0</v>
      </c>
      <c r="P840" s="1264">
        <f t="shared" si="1042"/>
        <v>152247.99000000002</v>
      </c>
      <c r="Q840" s="1265">
        <f t="shared" si="1042"/>
        <v>0</v>
      </c>
      <c r="R840" s="1266">
        <f t="shared" si="1042"/>
        <v>50749.33</v>
      </c>
      <c r="S840" s="1266">
        <f t="shared" si="1042"/>
        <v>50749.33</v>
      </c>
      <c r="T840" s="1266">
        <f t="shared" si="1042"/>
        <v>50749.33</v>
      </c>
      <c r="U840" s="1266">
        <f t="shared" si="1042"/>
        <v>50749.33</v>
      </c>
      <c r="V840" s="1266">
        <f t="shared" si="1042"/>
        <v>50749.33</v>
      </c>
      <c r="W840" s="1266">
        <f t="shared" si="1042"/>
        <v>50749.33</v>
      </c>
      <c r="X840" s="1266">
        <f t="shared" si="1042"/>
        <v>304495.98</v>
      </c>
      <c r="Y840" s="1266">
        <f t="shared" si="1042"/>
        <v>50749.33</v>
      </c>
      <c r="Z840" s="1266">
        <f t="shared" si="1042"/>
        <v>50749.33</v>
      </c>
      <c r="AA840" s="1266">
        <f t="shared" si="1042"/>
        <v>50749.33</v>
      </c>
      <c r="AB840" s="1266">
        <f t="shared" si="1042"/>
        <v>50749.33</v>
      </c>
      <c r="AC840" s="1266">
        <f t="shared" si="1042"/>
        <v>50749.33</v>
      </c>
      <c r="AD840" s="1266">
        <f t="shared" si="1042"/>
        <v>50749.33</v>
      </c>
      <c r="AE840" s="1266">
        <f t="shared" si="1042"/>
        <v>304495.98</v>
      </c>
      <c r="AF840" s="1266">
        <f t="shared" si="1042"/>
        <v>608991.96</v>
      </c>
      <c r="AG840" s="1264">
        <f t="shared" si="1042"/>
        <v>5088837.2799999993</v>
      </c>
      <c r="AH840" s="1267">
        <f t="shared" si="1042"/>
        <v>4632093.3100000005</v>
      </c>
      <c r="AI840" s="1267">
        <f t="shared" si="1042"/>
        <v>0</v>
      </c>
      <c r="AJ840" s="1264">
        <f t="shared" si="1042"/>
        <v>0</v>
      </c>
      <c r="AK840" s="1267">
        <f t="shared" si="1042"/>
        <v>0</v>
      </c>
      <c r="AL840" s="1266">
        <f t="shared" si="1042"/>
        <v>50749.33</v>
      </c>
      <c r="AM840" s="1266">
        <f t="shared" ref="AM840:BB840" si="1049">SUM(AM178,AM262,AM477,AM714,AM784)</f>
        <v>50749.33</v>
      </c>
      <c r="AN840" s="1266">
        <f t="shared" si="1049"/>
        <v>50749.33</v>
      </c>
      <c r="AO840" s="1266">
        <f t="shared" si="1049"/>
        <v>50749.33</v>
      </c>
      <c r="AP840" s="1266">
        <f t="shared" si="1049"/>
        <v>50749.33</v>
      </c>
      <c r="AQ840" s="1266">
        <f t="shared" si="1049"/>
        <v>50749.33</v>
      </c>
      <c r="AR840" s="1266">
        <f t="shared" si="1049"/>
        <v>304495.98</v>
      </c>
      <c r="AS840" s="1266">
        <f t="shared" si="1049"/>
        <v>50749.33</v>
      </c>
      <c r="AT840" s="1266">
        <f t="shared" si="1049"/>
        <v>50749.33</v>
      </c>
      <c r="AU840" s="1266">
        <f t="shared" si="1049"/>
        <v>50749.33</v>
      </c>
      <c r="AV840" s="1266">
        <f t="shared" si="1049"/>
        <v>50749.33</v>
      </c>
      <c r="AW840" s="1266">
        <f t="shared" si="1049"/>
        <v>50749.33</v>
      </c>
      <c r="AX840" s="1266">
        <f t="shared" si="1049"/>
        <v>50749.33</v>
      </c>
      <c r="AY840" s="1266">
        <f t="shared" si="1049"/>
        <v>304495.98</v>
      </c>
      <c r="AZ840" s="1266">
        <f t="shared" si="1049"/>
        <v>608991.96</v>
      </c>
      <c r="BA840" s="1264">
        <f t="shared" si="1049"/>
        <v>5088837.2799999993</v>
      </c>
      <c r="BB840" s="1267">
        <f t="shared" si="1049"/>
        <v>4023101.3500000006</v>
      </c>
      <c r="BD840" s="1186">
        <f t="shared" si="1001"/>
        <v>0</v>
      </c>
      <c r="BE840" s="1187">
        <f t="shared" si="1003"/>
        <v>5088837.2799999993</v>
      </c>
      <c r="BF840" s="1188">
        <f t="shared" si="1005"/>
        <v>0</v>
      </c>
      <c r="BH840" s="1189"/>
      <c r="BI840" s="1190">
        <f t="shared" si="977"/>
        <v>0</v>
      </c>
      <c r="BJ840" s="1215"/>
    </row>
    <row r="841" spans="1:62" ht="13.35" hidden="1" customHeight="1" thickBot="1" x14ac:dyDescent="0.25">
      <c r="A841" s="1165" t="str">
        <f t="shared" si="961"/>
        <v>Производство</v>
      </c>
      <c r="D841" s="2071" t="s">
        <v>1153</v>
      </c>
      <c r="E841" s="2072"/>
      <c r="F841" s="2072"/>
      <c r="G841" s="2072"/>
      <c r="H841" s="2072"/>
      <c r="I841" s="1328"/>
      <c r="J841" s="1329"/>
      <c r="K841" s="2073">
        <f>SUM(K842:L854)</f>
        <v>135597432.5</v>
      </c>
      <c r="L841" s="2074"/>
      <c r="M841" s="1330">
        <f t="shared" ref="M841:AG841" si="1050">SUM(M842:M854)</f>
        <v>7716798.2400000002</v>
      </c>
      <c r="N841" s="1328">
        <f t="shared" si="1050"/>
        <v>7933489.0700000012</v>
      </c>
      <c r="O841" s="1331">
        <f t="shared" si="1050"/>
        <v>0</v>
      </c>
      <c r="P841" s="1332">
        <f t="shared" si="1050"/>
        <v>1828905.1799999997</v>
      </c>
      <c r="Q841" s="1333">
        <f t="shared" si="1050"/>
        <v>44588300.618813559</v>
      </c>
      <c r="R841" s="1334">
        <f t="shared" si="1050"/>
        <v>2605299.0100000007</v>
      </c>
      <c r="S841" s="1334">
        <f t="shared" si="1050"/>
        <v>2604628.1500000004</v>
      </c>
      <c r="T841" s="1334">
        <f t="shared" si="1050"/>
        <v>2723561.9100000006</v>
      </c>
      <c r="U841" s="1334">
        <f t="shared" si="1050"/>
        <v>2725094.4000000008</v>
      </c>
      <c r="V841" s="1334">
        <f t="shared" si="1050"/>
        <v>3223454.1500000008</v>
      </c>
      <c r="W841" s="1334">
        <f t="shared" si="1050"/>
        <v>3223454.1500000008</v>
      </c>
      <c r="X841" s="1334">
        <f t="shared" si="1050"/>
        <v>17105491.770000003</v>
      </c>
      <c r="Y841" s="1334">
        <f t="shared" si="1050"/>
        <v>3223454.2500000005</v>
      </c>
      <c r="Z841" s="1334">
        <f t="shared" si="1050"/>
        <v>3219958.4100000006</v>
      </c>
      <c r="AA841" s="1334">
        <f t="shared" si="1050"/>
        <v>3207491.7500000005</v>
      </c>
      <c r="AB841" s="1334">
        <f t="shared" si="1050"/>
        <v>3207491.9400000009</v>
      </c>
      <c r="AC841" s="1334">
        <f t="shared" si="1050"/>
        <v>3198256.8000000007</v>
      </c>
      <c r="AD841" s="1334">
        <f t="shared" si="1050"/>
        <v>3106605.9600000009</v>
      </c>
      <c r="AE841" s="1334">
        <f t="shared" si="1050"/>
        <v>19163259.110000003</v>
      </c>
      <c r="AF841" s="1334">
        <f t="shared" si="1050"/>
        <v>36268750.880000003</v>
      </c>
      <c r="AG841" s="1335">
        <f t="shared" si="1050"/>
        <v>214630941.74000001</v>
      </c>
      <c r="AH841" s="1334">
        <f>SUM(AH842:AH854)-AH845</f>
        <v>151633780.47881356</v>
      </c>
      <c r="AI841" s="1334">
        <f t="shared" ref="AI841:BB841" si="1051">SUM(AI842:AI854)-AI845</f>
        <v>43367521.101694912</v>
      </c>
      <c r="AJ841" s="1335">
        <f t="shared" si="1051"/>
        <v>0</v>
      </c>
      <c r="AK841" s="1336">
        <f t="shared" si="1051"/>
        <v>0</v>
      </c>
      <c r="AL841" s="1334">
        <f t="shared" si="1051"/>
        <v>3187503.5669087968</v>
      </c>
      <c r="AM841" s="1334">
        <f t="shared" si="1051"/>
        <v>3107269.3969087959</v>
      </c>
      <c r="AN841" s="1334">
        <f t="shared" si="1051"/>
        <v>3107268.5169087965</v>
      </c>
      <c r="AO841" s="1334">
        <f t="shared" si="1051"/>
        <v>3107268.5169087965</v>
      </c>
      <c r="AP841" s="1334">
        <f t="shared" si="1051"/>
        <v>3107268.5169087965</v>
      </c>
      <c r="AQ841" s="1334">
        <f t="shared" si="1051"/>
        <v>3107268.3269087966</v>
      </c>
      <c r="AR841" s="1334">
        <f t="shared" si="1051"/>
        <v>18723846.841452792</v>
      </c>
      <c r="AS841" s="1334">
        <f t="shared" si="1051"/>
        <v>3097811.5069087967</v>
      </c>
      <c r="AT841" s="1334">
        <f t="shared" si="1051"/>
        <v>3097810.8969087959</v>
      </c>
      <c r="AU841" s="1334">
        <f t="shared" si="1051"/>
        <v>2742348.9469087971</v>
      </c>
      <c r="AV841" s="1334">
        <f t="shared" si="1051"/>
        <v>2732105.1069087964</v>
      </c>
      <c r="AW841" s="1334">
        <f t="shared" si="1051"/>
        <v>2625354.7269087979</v>
      </c>
      <c r="AX841" s="1334">
        <f t="shared" si="1051"/>
        <v>2543345.8669087975</v>
      </c>
      <c r="AY841" s="1334">
        <f t="shared" si="1051"/>
        <v>16838777.051452786</v>
      </c>
      <c r="AZ841" s="1334">
        <f t="shared" si="1051"/>
        <v>35562623.892905578</v>
      </c>
      <c r="BA841" s="1335">
        <f t="shared" si="1051"/>
        <v>223653949.86000007</v>
      </c>
      <c r="BB841" s="1337">
        <f t="shared" si="1051"/>
        <v>159438677.68760291</v>
      </c>
      <c r="BD841" s="1186">
        <f t="shared" si="1001"/>
        <v>0</v>
      </c>
      <c r="BE841" s="1187">
        <f t="shared" si="1003"/>
        <v>135380741.67000002</v>
      </c>
      <c r="BF841" s="1188">
        <f t="shared" si="1005"/>
        <v>0</v>
      </c>
      <c r="BG841" s="1294"/>
      <c r="BH841" s="1189"/>
      <c r="BI841" s="1190">
        <f t="shared" si="977"/>
        <v>0</v>
      </c>
      <c r="BJ841" s="1215"/>
    </row>
    <row r="842" spans="1:62" ht="13.35" hidden="1" customHeight="1" x14ac:dyDescent="0.2">
      <c r="A842" s="1165" t="str">
        <f t="shared" si="961"/>
        <v>Здания</v>
      </c>
      <c r="D842" s="2015" t="s">
        <v>970</v>
      </c>
      <c r="E842" s="2016"/>
      <c r="F842" s="1247"/>
      <c r="G842" s="1248" t="s">
        <v>817</v>
      </c>
      <c r="H842" s="1278">
        <f t="shared" ref="H842:H854" si="1052">SUM(H180,H264,H479,H716,H786)</f>
        <v>6047852.8100000005</v>
      </c>
      <c r="I842" s="1250"/>
      <c r="J842" s="1251"/>
      <c r="K842" s="2017">
        <f t="shared" ref="K842:K854" si="1053">SUM(K180,K264,K479,K716,K786)</f>
        <v>4877626.49</v>
      </c>
      <c r="L842" s="2018"/>
      <c r="M842" s="1252">
        <f t="shared" ref="M842:BB848" si="1054">SUM(M180,M264,M479,M716,M786)</f>
        <v>0</v>
      </c>
      <c r="N842" s="1250">
        <f t="shared" si="1054"/>
        <v>199556.97</v>
      </c>
      <c r="O842" s="1253">
        <f t="shared" si="1054"/>
        <v>0</v>
      </c>
      <c r="P842" s="1254">
        <f t="shared" si="1054"/>
        <v>0</v>
      </c>
      <c r="Q842" s="1255">
        <f t="shared" si="1054"/>
        <v>0</v>
      </c>
      <c r="R842" s="1256">
        <f t="shared" si="1054"/>
        <v>66518.990000000005</v>
      </c>
      <c r="S842" s="1256">
        <f t="shared" si="1054"/>
        <v>66518.990000000005</v>
      </c>
      <c r="T842" s="1256">
        <f t="shared" si="1054"/>
        <v>66518.990000000005</v>
      </c>
      <c r="U842" s="1256">
        <f t="shared" si="1054"/>
        <v>66518.990000000005</v>
      </c>
      <c r="V842" s="1256">
        <f t="shared" si="1054"/>
        <v>66518.990000000005</v>
      </c>
      <c r="W842" s="1256">
        <f t="shared" si="1054"/>
        <v>66518.990000000005</v>
      </c>
      <c r="X842" s="1256">
        <f t="shared" si="1054"/>
        <v>399113.94</v>
      </c>
      <c r="Y842" s="1256">
        <f t="shared" si="1054"/>
        <v>66518.990000000005</v>
      </c>
      <c r="Z842" s="1256">
        <f t="shared" si="1054"/>
        <v>66518.990000000005</v>
      </c>
      <c r="AA842" s="1256">
        <f t="shared" si="1054"/>
        <v>66518.990000000005</v>
      </c>
      <c r="AB842" s="1256">
        <f t="shared" si="1054"/>
        <v>66518.990000000005</v>
      </c>
      <c r="AC842" s="1256">
        <f t="shared" si="1054"/>
        <v>66518.990000000005</v>
      </c>
      <c r="AD842" s="1256">
        <f t="shared" si="1054"/>
        <v>66518.990000000005</v>
      </c>
      <c r="AE842" s="1256">
        <f t="shared" si="1054"/>
        <v>399113.94</v>
      </c>
      <c r="AF842" s="1256">
        <f t="shared" si="1054"/>
        <v>798227.88</v>
      </c>
      <c r="AG842" s="1254">
        <f t="shared" si="1054"/>
        <v>6047852.8100000005</v>
      </c>
      <c r="AH842" s="1257">
        <f t="shared" si="1054"/>
        <v>4079398.61</v>
      </c>
      <c r="AI842" s="1257">
        <f t="shared" si="1054"/>
        <v>0</v>
      </c>
      <c r="AJ842" s="1254">
        <f t="shared" si="1054"/>
        <v>0</v>
      </c>
      <c r="AK842" s="1257">
        <f t="shared" si="1054"/>
        <v>0</v>
      </c>
      <c r="AL842" s="1256">
        <f t="shared" si="1054"/>
        <v>66518.990000000005</v>
      </c>
      <c r="AM842" s="1256">
        <f t="shared" si="1054"/>
        <v>66518.990000000005</v>
      </c>
      <c r="AN842" s="1256">
        <f t="shared" si="1054"/>
        <v>66518.990000000005</v>
      </c>
      <c r="AO842" s="1256">
        <f t="shared" si="1054"/>
        <v>66518.990000000005</v>
      </c>
      <c r="AP842" s="1256">
        <f t="shared" si="1054"/>
        <v>66518.990000000005</v>
      </c>
      <c r="AQ842" s="1256">
        <f t="shared" si="1054"/>
        <v>66518.990000000005</v>
      </c>
      <c r="AR842" s="1256">
        <f t="shared" si="1054"/>
        <v>399113.94</v>
      </c>
      <c r="AS842" s="1256">
        <f t="shared" si="1054"/>
        <v>66518.990000000005</v>
      </c>
      <c r="AT842" s="1256">
        <f t="shared" si="1054"/>
        <v>66518.990000000005</v>
      </c>
      <c r="AU842" s="1256">
        <f t="shared" si="1054"/>
        <v>66518.990000000005</v>
      </c>
      <c r="AV842" s="1256">
        <f t="shared" si="1054"/>
        <v>66518.990000000005</v>
      </c>
      <c r="AW842" s="1256">
        <f t="shared" si="1054"/>
        <v>66518.990000000005</v>
      </c>
      <c r="AX842" s="1256">
        <f t="shared" si="1054"/>
        <v>66518.990000000005</v>
      </c>
      <c r="AY842" s="1256">
        <f t="shared" si="1054"/>
        <v>399113.94</v>
      </c>
      <c r="AZ842" s="1256">
        <f t="shared" si="1054"/>
        <v>798227.88</v>
      </c>
      <c r="BA842" s="1254">
        <f t="shared" si="1054"/>
        <v>6047852.8100000005</v>
      </c>
      <c r="BB842" s="1257">
        <f t="shared" si="1054"/>
        <v>3281170.7300000004</v>
      </c>
      <c r="BD842" s="1186">
        <f t="shared" si="1001"/>
        <v>0</v>
      </c>
      <c r="BE842" s="1187">
        <f t="shared" si="1003"/>
        <v>4678069.5199999996</v>
      </c>
      <c r="BF842" s="1188">
        <f t="shared" si="1005"/>
        <v>0</v>
      </c>
      <c r="BH842" s="1189"/>
      <c r="BI842" s="1190">
        <f t="shared" si="977"/>
        <v>0</v>
      </c>
      <c r="BJ842" s="1215"/>
    </row>
    <row r="843" spans="1:62" ht="13.35" hidden="1" customHeight="1" x14ac:dyDescent="0.2">
      <c r="A843" s="1165" t="str">
        <f t="shared" si="961"/>
        <v>Сооружения</v>
      </c>
      <c r="D843" s="2015" t="s">
        <v>1081</v>
      </c>
      <c r="E843" s="2016"/>
      <c r="F843" s="1247"/>
      <c r="G843" s="1248" t="s">
        <v>817</v>
      </c>
      <c r="H843" s="1278">
        <f t="shared" si="1052"/>
        <v>4300362.88</v>
      </c>
      <c r="I843" s="1250"/>
      <c r="J843" s="1251"/>
      <c r="K843" s="2017">
        <f t="shared" si="1053"/>
        <v>3071687.68</v>
      </c>
      <c r="L843" s="2018"/>
      <c r="M843" s="1252">
        <f t="shared" si="1054"/>
        <v>0</v>
      </c>
      <c r="N843" s="1250">
        <f t="shared" si="1054"/>
        <v>153584.4</v>
      </c>
      <c r="O843" s="1253">
        <f t="shared" si="1054"/>
        <v>0</v>
      </c>
      <c r="P843" s="1254">
        <f t="shared" si="1054"/>
        <v>0</v>
      </c>
      <c r="Q843" s="1255">
        <f t="shared" si="1054"/>
        <v>0</v>
      </c>
      <c r="R843" s="1256">
        <f t="shared" si="1054"/>
        <v>51194.8</v>
      </c>
      <c r="S843" s="1256">
        <f t="shared" si="1054"/>
        <v>51194.8</v>
      </c>
      <c r="T843" s="1256">
        <f t="shared" si="1054"/>
        <v>51194.8</v>
      </c>
      <c r="U843" s="1256">
        <f t="shared" si="1054"/>
        <v>51194.8</v>
      </c>
      <c r="V843" s="1256">
        <f t="shared" si="1054"/>
        <v>51194.8</v>
      </c>
      <c r="W843" s="1256">
        <f t="shared" si="1054"/>
        <v>51194.8</v>
      </c>
      <c r="X843" s="1256">
        <f t="shared" si="1054"/>
        <v>307168.8</v>
      </c>
      <c r="Y843" s="1256">
        <f t="shared" si="1054"/>
        <v>51194.8</v>
      </c>
      <c r="Z843" s="1256">
        <f t="shared" si="1054"/>
        <v>51194.8</v>
      </c>
      <c r="AA843" s="1256">
        <f t="shared" si="1054"/>
        <v>51194.8</v>
      </c>
      <c r="AB843" s="1256">
        <f t="shared" si="1054"/>
        <v>51194.8</v>
      </c>
      <c r="AC843" s="1256">
        <f t="shared" si="1054"/>
        <v>51194.8</v>
      </c>
      <c r="AD843" s="1256">
        <f t="shared" si="1054"/>
        <v>51194.8</v>
      </c>
      <c r="AE843" s="1256">
        <f t="shared" si="1054"/>
        <v>307168.8</v>
      </c>
      <c r="AF843" s="1256">
        <f t="shared" si="1054"/>
        <v>614337.6</v>
      </c>
      <c r="AG843" s="1254">
        <f t="shared" si="1054"/>
        <v>4300362.88</v>
      </c>
      <c r="AH843" s="1257">
        <f t="shared" si="1054"/>
        <v>2457350.08</v>
      </c>
      <c r="AI843" s="1257">
        <f t="shared" si="1054"/>
        <v>0</v>
      </c>
      <c r="AJ843" s="1254">
        <f t="shared" si="1054"/>
        <v>0</v>
      </c>
      <c r="AK843" s="1257">
        <f t="shared" si="1054"/>
        <v>0</v>
      </c>
      <c r="AL843" s="1256">
        <f t="shared" si="1054"/>
        <v>51194.8</v>
      </c>
      <c r="AM843" s="1256">
        <f t="shared" si="1054"/>
        <v>51194.8</v>
      </c>
      <c r="AN843" s="1256">
        <f t="shared" si="1054"/>
        <v>51194.8</v>
      </c>
      <c r="AO843" s="1256">
        <f t="shared" si="1054"/>
        <v>51194.8</v>
      </c>
      <c r="AP843" s="1256">
        <f t="shared" si="1054"/>
        <v>51194.8</v>
      </c>
      <c r="AQ843" s="1256">
        <f t="shared" si="1054"/>
        <v>51194.8</v>
      </c>
      <c r="AR843" s="1256">
        <f t="shared" si="1054"/>
        <v>307168.8</v>
      </c>
      <c r="AS843" s="1256">
        <f t="shared" si="1054"/>
        <v>51194.8</v>
      </c>
      <c r="AT843" s="1256">
        <f t="shared" si="1054"/>
        <v>51194.8</v>
      </c>
      <c r="AU843" s="1256">
        <f t="shared" si="1054"/>
        <v>51194.8</v>
      </c>
      <c r="AV843" s="1256">
        <f t="shared" si="1054"/>
        <v>51194.8</v>
      </c>
      <c r="AW843" s="1256">
        <f t="shared" si="1054"/>
        <v>51194.8</v>
      </c>
      <c r="AX843" s="1256">
        <f t="shared" si="1054"/>
        <v>51194.8</v>
      </c>
      <c r="AY843" s="1256">
        <f t="shared" si="1054"/>
        <v>307168.8</v>
      </c>
      <c r="AZ843" s="1256">
        <f t="shared" si="1054"/>
        <v>614337.6</v>
      </c>
      <c r="BA843" s="1254">
        <f t="shared" si="1054"/>
        <v>4300362.88</v>
      </c>
      <c r="BB843" s="1257">
        <f t="shared" si="1054"/>
        <v>1843012.48</v>
      </c>
      <c r="BD843" s="1186">
        <f t="shared" si="1001"/>
        <v>0</v>
      </c>
      <c r="BE843" s="1187">
        <f t="shared" si="1003"/>
        <v>2918103.2800000007</v>
      </c>
      <c r="BF843" s="1188">
        <f t="shared" si="1005"/>
        <v>0</v>
      </c>
      <c r="BH843" s="1189"/>
      <c r="BI843" s="1190">
        <f t="shared" si="977"/>
        <v>0</v>
      </c>
      <c r="BJ843" s="1215"/>
    </row>
    <row r="844" spans="1:62" ht="13.35" hidden="1" customHeight="1" x14ac:dyDescent="0.2">
      <c r="A844" s="1165" t="str">
        <f t="shared" si="961"/>
        <v>Передаточные устройства</v>
      </c>
      <c r="D844" s="2015" t="s">
        <v>1082</v>
      </c>
      <c r="E844" s="2016"/>
      <c r="F844" s="1247"/>
      <c r="G844" s="1248" t="s">
        <v>817</v>
      </c>
      <c r="H844" s="1278">
        <f t="shared" si="1052"/>
        <v>0</v>
      </c>
      <c r="I844" s="1250"/>
      <c r="J844" s="1251"/>
      <c r="K844" s="2017">
        <f t="shared" si="1053"/>
        <v>0</v>
      </c>
      <c r="L844" s="2018"/>
      <c r="M844" s="1252">
        <f t="shared" si="1054"/>
        <v>0</v>
      </c>
      <c r="N844" s="1250">
        <f t="shared" si="1054"/>
        <v>0</v>
      </c>
      <c r="O844" s="1253">
        <f t="shared" si="1054"/>
        <v>0</v>
      </c>
      <c r="P844" s="1254">
        <f t="shared" si="1054"/>
        <v>0</v>
      </c>
      <c r="Q844" s="1255">
        <f t="shared" si="1054"/>
        <v>0</v>
      </c>
      <c r="R844" s="1256">
        <f t="shared" si="1054"/>
        <v>0</v>
      </c>
      <c r="S844" s="1256">
        <f t="shared" si="1054"/>
        <v>0</v>
      </c>
      <c r="T844" s="1256">
        <f t="shared" si="1054"/>
        <v>0</v>
      </c>
      <c r="U844" s="1256">
        <f t="shared" si="1054"/>
        <v>0</v>
      </c>
      <c r="V844" s="1256">
        <f t="shared" si="1054"/>
        <v>0</v>
      </c>
      <c r="W844" s="1256">
        <f t="shared" si="1054"/>
        <v>0</v>
      </c>
      <c r="X844" s="1256">
        <f t="shared" si="1054"/>
        <v>0</v>
      </c>
      <c r="Y844" s="1256">
        <f t="shared" si="1054"/>
        <v>0</v>
      </c>
      <c r="Z844" s="1256">
        <f t="shared" si="1054"/>
        <v>0</v>
      </c>
      <c r="AA844" s="1256">
        <f t="shared" si="1054"/>
        <v>0</v>
      </c>
      <c r="AB844" s="1256">
        <f t="shared" si="1054"/>
        <v>0</v>
      </c>
      <c r="AC844" s="1256">
        <f t="shared" si="1054"/>
        <v>0</v>
      </c>
      <c r="AD844" s="1256">
        <f t="shared" si="1054"/>
        <v>0</v>
      </c>
      <c r="AE844" s="1256">
        <f t="shared" si="1054"/>
        <v>0</v>
      </c>
      <c r="AF844" s="1256">
        <f t="shared" si="1054"/>
        <v>0</v>
      </c>
      <c r="AG844" s="1254">
        <f t="shared" si="1054"/>
        <v>0</v>
      </c>
      <c r="AH844" s="1257">
        <f t="shared" si="1054"/>
        <v>0</v>
      </c>
      <c r="AI844" s="1257">
        <f t="shared" si="1054"/>
        <v>0</v>
      </c>
      <c r="AJ844" s="1254">
        <f t="shared" si="1054"/>
        <v>0</v>
      </c>
      <c r="AK844" s="1257">
        <f t="shared" si="1054"/>
        <v>0</v>
      </c>
      <c r="AL844" s="1256">
        <f t="shared" si="1054"/>
        <v>0</v>
      </c>
      <c r="AM844" s="1256">
        <f t="shared" si="1054"/>
        <v>0</v>
      </c>
      <c r="AN844" s="1256">
        <f t="shared" si="1054"/>
        <v>0</v>
      </c>
      <c r="AO844" s="1256">
        <f t="shared" si="1054"/>
        <v>0</v>
      </c>
      <c r="AP844" s="1256">
        <f t="shared" si="1054"/>
        <v>0</v>
      </c>
      <c r="AQ844" s="1256">
        <f t="shared" si="1054"/>
        <v>0</v>
      </c>
      <c r="AR844" s="1256">
        <f t="shared" si="1054"/>
        <v>0</v>
      </c>
      <c r="AS844" s="1256">
        <f t="shared" si="1054"/>
        <v>0</v>
      </c>
      <c r="AT844" s="1256">
        <f t="shared" si="1054"/>
        <v>0</v>
      </c>
      <c r="AU844" s="1256">
        <f t="shared" si="1054"/>
        <v>0</v>
      </c>
      <c r="AV844" s="1256">
        <f t="shared" si="1054"/>
        <v>0</v>
      </c>
      <c r="AW844" s="1256">
        <f t="shared" si="1054"/>
        <v>0</v>
      </c>
      <c r="AX844" s="1256">
        <f t="shared" si="1054"/>
        <v>0</v>
      </c>
      <c r="AY844" s="1256">
        <f t="shared" si="1054"/>
        <v>0</v>
      </c>
      <c r="AZ844" s="1256">
        <f t="shared" si="1054"/>
        <v>0</v>
      </c>
      <c r="BA844" s="1254">
        <f t="shared" si="1054"/>
        <v>0</v>
      </c>
      <c r="BB844" s="1257">
        <f t="shared" si="1054"/>
        <v>0</v>
      </c>
      <c r="BD844" s="1186">
        <f t="shared" si="1001"/>
        <v>0</v>
      </c>
      <c r="BE844" s="1187">
        <f t="shared" si="1003"/>
        <v>0</v>
      </c>
      <c r="BF844" s="1188">
        <f t="shared" si="1005"/>
        <v>0</v>
      </c>
      <c r="BH844" s="1189"/>
      <c r="BI844" s="1190">
        <f t="shared" si="977"/>
        <v>0</v>
      </c>
      <c r="BJ844" s="1215"/>
    </row>
    <row r="845" spans="1:62" ht="13.35" hidden="1" customHeight="1" x14ac:dyDescent="0.2">
      <c r="A845" s="1165" t="str">
        <f t="shared" si="961"/>
        <v>Машины и оборудование в т.ч.</v>
      </c>
      <c r="D845" s="2015" t="s">
        <v>1083</v>
      </c>
      <c r="E845" s="2016"/>
      <c r="F845" s="1247"/>
      <c r="G845" s="1248" t="s">
        <v>817</v>
      </c>
      <c r="H845" s="1278">
        <f t="shared" si="1052"/>
        <v>198090367.91627118</v>
      </c>
      <c r="I845" s="1250"/>
      <c r="J845" s="1251"/>
      <c r="K845" s="2017">
        <f t="shared" si="1053"/>
        <v>0</v>
      </c>
      <c r="L845" s="2018"/>
      <c r="M845" s="1252">
        <f t="shared" si="1054"/>
        <v>0</v>
      </c>
      <c r="N845" s="1250">
        <f t="shared" si="1054"/>
        <v>0</v>
      </c>
      <c r="O845" s="1253">
        <f t="shared" si="1054"/>
        <v>0</v>
      </c>
      <c r="P845" s="1254">
        <f t="shared" si="1054"/>
        <v>0</v>
      </c>
      <c r="Q845" s="1255">
        <f t="shared" si="1054"/>
        <v>0</v>
      </c>
      <c r="R845" s="1256">
        <f t="shared" si="1054"/>
        <v>0</v>
      </c>
      <c r="S845" s="1256">
        <f t="shared" si="1054"/>
        <v>0</v>
      </c>
      <c r="T845" s="1256">
        <f t="shared" si="1054"/>
        <v>0</v>
      </c>
      <c r="U845" s="1256">
        <f t="shared" si="1054"/>
        <v>0</v>
      </c>
      <c r="V845" s="1256">
        <f t="shared" si="1054"/>
        <v>0</v>
      </c>
      <c r="W845" s="1256">
        <f t="shared" si="1054"/>
        <v>0</v>
      </c>
      <c r="X845" s="1256">
        <f t="shared" si="1054"/>
        <v>0</v>
      </c>
      <c r="Y845" s="1256">
        <f t="shared" si="1054"/>
        <v>0</v>
      </c>
      <c r="Z845" s="1256">
        <f t="shared" si="1054"/>
        <v>0</v>
      </c>
      <c r="AA845" s="1256">
        <f t="shared" si="1054"/>
        <v>0</v>
      </c>
      <c r="AB845" s="1256">
        <f t="shared" si="1054"/>
        <v>0</v>
      </c>
      <c r="AC845" s="1256">
        <f t="shared" si="1054"/>
        <v>0</v>
      </c>
      <c r="AD845" s="1256">
        <f t="shared" si="1054"/>
        <v>0</v>
      </c>
      <c r="AE845" s="1256">
        <f t="shared" si="1054"/>
        <v>0</v>
      </c>
      <c r="AF845" s="1256">
        <f t="shared" si="1054"/>
        <v>0</v>
      </c>
      <c r="AG845" s="1254">
        <f t="shared" si="1054"/>
        <v>0</v>
      </c>
      <c r="AH845" s="1257">
        <f t="shared" si="1054"/>
        <v>107561542.77627119</v>
      </c>
      <c r="AI845" s="1257">
        <f t="shared" si="1054"/>
        <v>39703118.644067794</v>
      </c>
      <c r="AJ845" s="1254">
        <f t="shared" si="1054"/>
        <v>0</v>
      </c>
      <c r="AK845" s="1257">
        <f t="shared" si="1054"/>
        <v>0</v>
      </c>
      <c r="AL845" s="1256">
        <f t="shared" si="1054"/>
        <v>2505002.8429378527</v>
      </c>
      <c r="AM845" s="1256">
        <f t="shared" si="1054"/>
        <v>2436771.3929378525</v>
      </c>
      <c r="AN845" s="1256">
        <f t="shared" si="1054"/>
        <v>2436771.0329378527</v>
      </c>
      <c r="AO845" s="1256">
        <f t="shared" si="1054"/>
        <v>2436771.0329378527</v>
      </c>
      <c r="AP845" s="1256">
        <f t="shared" si="1054"/>
        <v>2436771.0329378527</v>
      </c>
      <c r="AQ845" s="1256">
        <f t="shared" si="1054"/>
        <v>2436770.8429378527</v>
      </c>
      <c r="AR845" s="1256">
        <f t="shared" si="1054"/>
        <v>14688858.17762712</v>
      </c>
      <c r="AS845" s="1256">
        <f t="shared" si="1054"/>
        <v>2427314.0229378529</v>
      </c>
      <c r="AT845" s="1256">
        <f t="shared" si="1054"/>
        <v>2427313.412937853</v>
      </c>
      <c r="AU845" s="1256">
        <f t="shared" si="1054"/>
        <v>2071851.4629378533</v>
      </c>
      <c r="AV845" s="1256">
        <f t="shared" si="1054"/>
        <v>2061607.6229378532</v>
      </c>
      <c r="AW845" s="1256">
        <f t="shared" si="1054"/>
        <v>1954857.2429378531</v>
      </c>
      <c r="AX845" s="1256">
        <f t="shared" si="1054"/>
        <v>1872848.3829378528</v>
      </c>
      <c r="AY845" s="1256">
        <f t="shared" si="1054"/>
        <v>12815792.147627119</v>
      </c>
      <c r="AZ845" s="1256">
        <f t="shared" si="1054"/>
        <v>27504650.325254239</v>
      </c>
      <c r="BA845" s="1254">
        <f t="shared" si="1054"/>
        <v>156544556.25</v>
      </c>
      <c r="BB845" s="1257">
        <f t="shared" si="1054"/>
        <v>119760011.09508476</v>
      </c>
      <c r="BD845" s="1186">
        <f t="shared" si="1001"/>
        <v>0</v>
      </c>
      <c r="BE845" s="1187">
        <f t="shared" si="1003"/>
        <v>0</v>
      </c>
      <c r="BF845" s="1188">
        <f t="shared" si="1005"/>
        <v>-107561542.77627119</v>
      </c>
      <c r="BH845" s="1189"/>
      <c r="BI845" s="1190">
        <f t="shared" ref="BI845:BI908" si="1055">AH845+AI845-AZ845-BB845</f>
        <v>0</v>
      </c>
      <c r="BJ845" s="1215"/>
    </row>
    <row r="846" spans="1:62" ht="13.35" hidden="1" customHeight="1" x14ac:dyDescent="0.2">
      <c r="A846" s="1165" t="str">
        <f t="shared" si="961"/>
        <v>силовые машины</v>
      </c>
      <c r="D846" s="2015" t="s">
        <v>1015</v>
      </c>
      <c r="E846" s="2016"/>
      <c r="F846" s="1247"/>
      <c r="G846" s="1248" t="s">
        <v>817</v>
      </c>
      <c r="H846" s="1278">
        <f t="shared" si="1052"/>
        <v>191088970.84627116</v>
      </c>
      <c r="I846" s="1250"/>
      <c r="J846" s="1251"/>
      <c r="K846" s="2017">
        <f t="shared" si="1053"/>
        <v>91709598.75999999</v>
      </c>
      <c r="L846" s="2018"/>
      <c r="M846" s="1252">
        <f t="shared" si="1054"/>
        <v>7661628.75</v>
      </c>
      <c r="N846" s="1250">
        <f t="shared" si="1054"/>
        <v>5932264.0700000022</v>
      </c>
      <c r="O846" s="1253">
        <f t="shared" si="1054"/>
        <v>0</v>
      </c>
      <c r="P846" s="1254">
        <f t="shared" si="1054"/>
        <v>1646515.0499999998</v>
      </c>
      <c r="Q846" s="1255">
        <f t="shared" si="1054"/>
        <v>34862351.466271184</v>
      </c>
      <c r="R846" s="1256">
        <f t="shared" si="1054"/>
        <v>1936001.7200000002</v>
      </c>
      <c r="S846" s="1256">
        <f t="shared" si="1054"/>
        <v>1935331.0600000003</v>
      </c>
      <c r="T846" s="1256">
        <f t="shared" si="1054"/>
        <v>2060931.2900000003</v>
      </c>
      <c r="U846" s="1256">
        <f t="shared" si="1054"/>
        <v>2060931.2900000003</v>
      </c>
      <c r="V846" s="1256">
        <f t="shared" si="1054"/>
        <v>2559291.04</v>
      </c>
      <c r="W846" s="1256">
        <f t="shared" si="1054"/>
        <v>2559291.04</v>
      </c>
      <c r="X846" s="1256">
        <f t="shared" si="1054"/>
        <v>13111777.440000003</v>
      </c>
      <c r="Y846" s="1256">
        <f t="shared" si="1054"/>
        <v>2559291.04</v>
      </c>
      <c r="Z846" s="1256">
        <f t="shared" si="1054"/>
        <v>2559291.04</v>
      </c>
      <c r="AA846" s="1256">
        <f t="shared" si="1054"/>
        <v>2559291.04</v>
      </c>
      <c r="AB846" s="1256">
        <f t="shared" si="1054"/>
        <v>2559291.23</v>
      </c>
      <c r="AC846" s="1256">
        <f t="shared" si="1054"/>
        <v>2550056.1</v>
      </c>
      <c r="AD846" s="1256">
        <f t="shared" si="1054"/>
        <v>2458729.1</v>
      </c>
      <c r="AE846" s="1256">
        <f t="shared" si="1054"/>
        <v>15245949.550000001</v>
      </c>
      <c r="AF846" s="1256">
        <f t="shared" si="1054"/>
        <v>28357726.990000002</v>
      </c>
      <c r="AG846" s="1254">
        <f t="shared" si="1054"/>
        <v>141601203.02000001</v>
      </c>
      <c r="AH846" s="1257">
        <f t="shared" si="1054"/>
        <v>105875851.9862712</v>
      </c>
      <c r="AI846" s="1257">
        <f t="shared" si="1054"/>
        <v>39703118.644067794</v>
      </c>
      <c r="AJ846" s="1254">
        <f t="shared" si="1054"/>
        <v>0</v>
      </c>
      <c r="AK846" s="1257">
        <f t="shared" si="1054"/>
        <v>0</v>
      </c>
      <c r="AL846" s="1256">
        <f t="shared" si="1054"/>
        <v>2438037.4029378528</v>
      </c>
      <c r="AM846" s="1256">
        <f t="shared" si="1054"/>
        <v>2373537.4029378528</v>
      </c>
      <c r="AN846" s="1256">
        <f t="shared" si="1054"/>
        <v>2373537.4029378528</v>
      </c>
      <c r="AO846" s="1256">
        <f t="shared" si="1054"/>
        <v>2373537.4029378528</v>
      </c>
      <c r="AP846" s="1256">
        <f t="shared" si="1054"/>
        <v>2373537.4029378528</v>
      </c>
      <c r="AQ846" s="1256">
        <f t="shared" si="1054"/>
        <v>2373537.2129378528</v>
      </c>
      <c r="AR846" s="1256">
        <f t="shared" si="1054"/>
        <v>14305724.227627121</v>
      </c>
      <c r="AS846" s="1256">
        <f t="shared" si="1054"/>
        <v>2364913.5229378529</v>
      </c>
      <c r="AT846" s="1256">
        <f t="shared" si="1054"/>
        <v>2364913.1129378527</v>
      </c>
      <c r="AU846" s="1256">
        <f t="shared" si="1054"/>
        <v>2009451.2129378533</v>
      </c>
      <c r="AV846" s="1256">
        <f t="shared" si="1054"/>
        <v>2009450.7729378534</v>
      </c>
      <c r="AW846" s="1256">
        <f t="shared" si="1054"/>
        <v>1928921.6329378532</v>
      </c>
      <c r="AX846" s="1256">
        <f t="shared" si="1054"/>
        <v>1847961.5529378527</v>
      </c>
      <c r="AY846" s="1256">
        <f t="shared" si="1054"/>
        <v>12525611.807627119</v>
      </c>
      <c r="AZ846" s="1256">
        <f t="shared" si="1054"/>
        <v>26831336.035254236</v>
      </c>
      <c r="BA846" s="1254">
        <f t="shared" si="1054"/>
        <v>149262831.77000001</v>
      </c>
      <c r="BB846" s="1257">
        <f t="shared" si="1054"/>
        <v>118747634.59508474</v>
      </c>
      <c r="BD846" s="1186">
        <f t="shared" si="1001"/>
        <v>0</v>
      </c>
      <c r="BE846" s="1187">
        <f t="shared" si="1003"/>
        <v>93438963.439999983</v>
      </c>
      <c r="BF846" s="1188">
        <f t="shared" si="1005"/>
        <v>0</v>
      </c>
      <c r="BH846" s="1189"/>
      <c r="BI846" s="1190">
        <f t="shared" si="1055"/>
        <v>0</v>
      </c>
      <c r="BJ846" s="1215"/>
    </row>
    <row r="847" spans="1:62" ht="13.35" hidden="1" customHeight="1" x14ac:dyDescent="0.2">
      <c r="A847" s="1165" t="str">
        <f t="shared" si="961"/>
        <v>рабочие машины</v>
      </c>
      <c r="D847" s="2015" t="s">
        <v>1012</v>
      </c>
      <c r="E847" s="2016"/>
      <c r="F847" s="1247"/>
      <c r="G847" s="1248" t="s">
        <v>817</v>
      </c>
      <c r="H847" s="1278">
        <f t="shared" si="1052"/>
        <v>5551648.6600000001</v>
      </c>
      <c r="I847" s="1250"/>
      <c r="J847" s="1251"/>
      <c r="K847" s="2017">
        <f t="shared" si="1053"/>
        <v>2064686.4699999997</v>
      </c>
      <c r="L847" s="2018"/>
      <c r="M847" s="1252">
        <f t="shared" si="1054"/>
        <v>0</v>
      </c>
      <c r="N847" s="1250">
        <f t="shared" si="1054"/>
        <v>265153.98</v>
      </c>
      <c r="O847" s="1253">
        <f t="shared" si="1054"/>
        <v>0</v>
      </c>
      <c r="P847" s="1254">
        <f t="shared" si="1054"/>
        <v>0</v>
      </c>
      <c r="Q847" s="1255">
        <f t="shared" si="1054"/>
        <v>0</v>
      </c>
      <c r="R847" s="1256">
        <f t="shared" si="1054"/>
        <v>88384.66</v>
      </c>
      <c r="S847" s="1256">
        <f t="shared" si="1054"/>
        <v>88384.66</v>
      </c>
      <c r="T847" s="1256">
        <f t="shared" si="1054"/>
        <v>88384.66</v>
      </c>
      <c r="U847" s="1256">
        <f t="shared" si="1054"/>
        <v>88384.66</v>
      </c>
      <c r="V847" s="1256">
        <f t="shared" si="1054"/>
        <v>88384.66</v>
      </c>
      <c r="W847" s="1256">
        <f t="shared" si="1054"/>
        <v>88384.66</v>
      </c>
      <c r="X847" s="1256">
        <f t="shared" si="1054"/>
        <v>530307.96</v>
      </c>
      <c r="Y847" s="1256">
        <f t="shared" si="1054"/>
        <v>88384.76</v>
      </c>
      <c r="Z847" s="1256">
        <f t="shared" si="1054"/>
        <v>84888.920000000013</v>
      </c>
      <c r="AA847" s="1256">
        <f t="shared" si="1054"/>
        <v>72422.260000000009</v>
      </c>
      <c r="AB847" s="1256">
        <f t="shared" si="1054"/>
        <v>72422.260000000009</v>
      </c>
      <c r="AC847" s="1256">
        <f t="shared" si="1054"/>
        <v>72422.260000000009</v>
      </c>
      <c r="AD847" s="1256">
        <f t="shared" si="1054"/>
        <v>72422.260000000009</v>
      </c>
      <c r="AE847" s="1256">
        <f t="shared" si="1054"/>
        <v>462962.72000000009</v>
      </c>
      <c r="AF847" s="1256">
        <f t="shared" si="1054"/>
        <v>993270.68</v>
      </c>
      <c r="AG847" s="1254">
        <f t="shared" si="1054"/>
        <v>5831976.0700000003</v>
      </c>
      <c r="AH847" s="1257">
        <f t="shared" si="1054"/>
        <v>1071415.79</v>
      </c>
      <c r="AI847" s="1257">
        <f t="shared" si="1054"/>
        <v>0</v>
      </c>
      <c r="AJ847" s="1254">
        <f t="shared" si="1054"/>
        <v>0</v>
      </c>
      <c r="AK847" s="1257">
        <f t="shared" si="1054"/>
        <v>0</v>
      </c>
      <c r="AL847" s="1256">
        <f t="shared" si="1054"/>
        <v>53383.839999999967</v>
      </c>
      <c r="AM847" s="1256">
        <f t="shared" si="1054"/>
        <v>49652.39</v>
      </c>
      <c r="AN847" s="1256">
        <f t="shared" si="1054"/>
        <v>49652.03</v>
      </c>
      <c r="AO847" s="1256">
        <f t="shared" si="1054"/>
        <v>49652.03</v>
      </c>
      <c r="AP847" s="1256">
        <f t="shared" si="1054"/>
        <v>49652.03</v>
      </c>
      <c r="AQ847" s="1256">
        <f t="shared" si="1054"/>
        <v>49652.03</v>
      </c>
      <c r="AR847" s="1256">
        <f t="shared" si="1054"/>
        <v>301644.34999999998</v>
      </c>
      <c r="AS847" s="1256">
        <f t="shared" si="1054"/>
        <v>48818.899999999994</v>
      </c>
      <c r="AT847" s="1256">
        <f t="shared" si="1054"/>
        <v>48818.7</v>
      </c>
      <c r="AU847" s="1256">
        <f t="shared" si="1054"/>
        <v>48818.650000000009</v>
      </c>
      <c r="AV847" s="1256">
        <f t="shared" si="1054"/>
        <v>38575.250000000015</v>
      </c>
      <c r="AW847" s="1256">
        <f t="shared" si="1054"/>
        <v>12354.009999999998</v>
      </c>
      <c r="AX847" s="1256">
        <f t="shared" si="1054"/>
        <v>11305.23</v>
      </c>
      <c r="AY847" s="1256">
        <f t="shared" si="1054"/>
        <v>208690.74000000002</v>
      </c>
      <c r="AZ847" s="1256">
        <f t="shared" si="1054"/>
        <v>510335.08999999997</v>
      </c>
      <c r="BA847" s="1254">
        <f t="shared" si="1054"/>
        <v>5831976.0700000003</v>
      </c>
      <c r="BB847" s="1257">
        <f t="shared" si="1054"/>
        <v>561080.69999999995</v>
      </c>
      <c r="BD847" s="1186">
        <f t="shared" si="1001"/>
        <v>0</v>
      </c>
      <c r="BE847" s="1187">
        <f t="shared" si="1003"/>
        <v>1799532.49</v>
      </c>
      <c r="BF847" s="1188">
        <f t="shared" si="1005"/>
        <v>0</v>
      </c>
      <c r="BH847" s="1189"/>
      <c r="BI847" s="1190">
        <f t="shared" si="1055"/>
        <v>0</v>
      </c>
      <c r="BJ847" s="1215"/>
    </row>
    <row r="848" spans="1:62" ht="13.35" hidden="1" customHeight="1" x14ac:dyDescent="0.2">
      <c r="A848" s="1165" t="str">
        <f t="shared" si="961"/>
        <v>приборы и лаборат.оборудование</v>
      </c>
      <c r="D848" s="2015" t="s">
        <v>978</v>
      </c>
      <c r="E848" s="2016"/>
      <c r="F848" s="1247"/>
      <c r="G848" s="1248" t="s">
        <v>817</v>
      </c>
      <c r="H848" s="1278">
        <f t="shared" si="1052"/>
        <v>28600</v>
      </c>
      <c r="I848" s="1250"/>
      <c r="J848" s="1251"/>
      <c r="K848" s="2017">
        <f t="shared" si="1053"/>
        <v>0</v>
      </c>
      <c r="L848" s="2018"/>
      <c r="M848" s="1252">
        <f t="shared" si="1054"/>
        <v>0</v>
      </c>
      <c r="N848" s="1250">
        <f t="shared" si="1054"/>
        <v>0</v>
      </c>
      <c r="O848" s="1253">
        <f t="shared" si="1054"/>
        <v>0</v>
      </c>
      <c r="P848" s="1254">
        <f t="shared" ref="P848:BB848" si="1056">SUM(P186,P270,P485,P722,P792)</f>
        <v>0</v>
      </c>
      <c r="Q848" s="1255">
        <f t="shared" si="1056"/>
        <v>0</v>
      </c>
      <c r="R848" s="1256">
        <f t="shared" si="1056"/>
        <v>0</v>
      </c>
      <c r="S848" s="1256">
        <f t="shared" si="1056"/>
        <v>0</v>
      </c>
      <c r="T848" s="1256">
        <f t="shared" si="1056"/>
        <v>0</v>
      </c>
      <c r="U848" s="1256">
        <f t="shared" si="1056"/>
        <v>0</v>
      </c>
      <c r="V848" s="1256">
        <f t="shared" si="1056"/>
        <v>0</v>
      </c>
      <c r="W848" s="1256">
        <f t="shared" si="1056"/>
        <v>0</v>
      </c>
      <c r="X848" s="1256">
        <f t="shared" si="1056"/>
        <v>0</v>
      </c>
      <c r="Y848" s="1256">
        <f t="shared" si="1056"/>
        <v>0</v>
      </c>
      <c r="Z848" s="1256">
        <f t="shared" si="1056"/>
        <v>0</v>
      </c>
      <c r="AA848" s="1256">
        <f t="shared" si="1056"/>
        <v>0</v>
      </c>
      <c r="AB848" s="1256">
        <f t="shared" si="1056"/>
        <v>0</v>
      </c>
      <c r="AC848" s="1256">
        <f t="shared" si="1056"/>
        <v>0</v>
      </c>
      <c r="AD848" s="1256">
        <f t="shared" si="1056"/>
        <v>0</v>
      </c>
      <c r="AE848" s="1256">
        <f t="shared" si="1056"/>
        <v>0</v>
      </c>
      <c r="AF848" s="1256">
        <f t="shared" si="1056"/>
        <v>0</v>
      </c>
      <c r="AG848" s="1254">
        <f t="shared" si="1056"/>
        <v>28600</v>
      </c>
      <c r="AH848" s="1257">
        <f t="shared" si="1056"/>
        <v>0</v>
      </c>
      <c r="AI848" s="1257">
        <f t="shared" si="1056"/>
        <v>0</v>
      </c>
      <c r="AJ848" s="1254">
        <f t="shared" si="1056"/>
        <v>0</v>
      </c>
      <c r="AK848" s="1257">
        <f t="shared" si="1056"/>
        <v>0</v>
      </c>
      <c r="AL848" s="1256">
        <f t="shared" si="1056"/>
        <v>0</v>
      </c>
      <c r="AM848" s="1256">
        <f t="shared" si="1056"/>
        <v>0</v>
      </c>
      <c r="AN848" s="1256">
        <f t="shared" si="1056"/>
        <v>0</v>
      </c>
      <c r="AO848" s="1256">
        <f t="shared" si="1056"/>
        <v>0</v>
      </c>
      <c r="AP848" s="1256">
        <f t="shared" si="1056"/>
        <v>0</v>
      </c>
      <c r="AQ848" s="1256">
        <f t="shared" si="1056"/>
        <v>0</v>
      </c>
      <c r="AR848" s="1256">
        <f t="shared" si="1056"/>
        <v>0</v>
      </c>
      <c r="AS848" s="1256">
        <f t="shared" si="1056"/>
        <v>0</v>
      </c>
      <c r="AT848" s="1256">
        <f t="shared" si="1056"/>
        <v>0</v>
      </c>
      <c r="AU848" s="1256">
        <f t="shared" si="1056"/>
        <v>0</v>
      </c>
      <c r="AV848" s="1256">
        <f t="shared" si="1056"/>
        <v>0</v>
      </c>
      <c r="AW848" s="1256">
        <f t="shared" si="1056"/>
        <v>0</v>
      </c>
      <c r="AX848" s="1256">
        <f t="shared" si="1056"/>
        <v>0</v>
      </c>
      <c r="AY848" s="1256">
        <f t="shared" si="1056"/>
        <v>0</v>
      </c>
      <c r="AZ848" s="1256">
        <f t="shared" si="1056"/>
        <v>0</v>
      </c>
      <c r="BA848" s="1254">
        <f t="shared" si="1056"/>
        <v>28600</v>
      </c>
      <c r="BB848" s="1257">
        <f t="shared" si="1056"/>
        <v>0</v>
      </c>
      <c r="BD848" s="1186">
        <f t="shared" si="1001"/>
        <v>0</v>
      </c>
      <c r="BE848" s="1187">
        <f t="shared" si="1003"/>
        <v>0</v>
      </c>
      <c r="BF848" s="1188">
        <f t="shared" si="1005"/>
        <v>0</v>
      </c>
      <c r="BH848" s="1189"/>
      <c r="BI848" s="1190">
        <f t="shared" si="1055"/>
        <v>0</v>
      </c>
      <c r="BJ848" s="1215"/>
    </row>
    <row r="849" spans="1:62" ht="13.35" hidden="1" customHeight="1" x14ac:dyDescent="0.2">
      <c r="A849" s="1165" t="str">
        <f t="shared" si="961"/>
        <v>вычислительная техника</v>
      </c>
      <c r="D849" s="2015" t="s">
        <v>981</v>
      </c>
      <c r="E849" s="2016"/>
      <c r="F849" s="1247"/>
      <c r="G849" s="1248" t="s">
        <v>817</v>
      </c>
      <c r="H849" s="1278">
        <f t="shared" si="1052"/>
        <v>0</v>
      </c>
      <c r="I849" s="1250"/>
      <c r="J849" s="1251"/>
      <c r="K849" s="2017">
        <f t="shared" si="1053"/>
        <v>0</v>
      </c>
      <c r="L849" s="2018"/>
      <c r="M849" s="1252">
        <f t="shared" ref="M849:AL854" si="1057">SUM(M187,M271,M486,M723,M793)</f>
        <v>0</v>
      </c>
      <c r="N849" s="1250">
        <f t="shared" si="1057"/>
        <v>0</v>
      </c>
      <c r="O849" s="1253">
        <f t="shared" si="1057"/>
        <v>0</v>
      </c>
      <c r="P849" s="1254">
        <f t="shared" si="1057"/>
        <v>0</v>
      </c>
      <c r="Q849" s="1255">
        <f t="shared" si="1057"/>
        <v>0</v>
      </c>
      <c r="R849" s="1256">
        <f t="shared" si="1057"/>
        <v>0</v>
      </c>
      <c r="S849" s="1256">
        <f t="shared" si="1057"/>
        <v>0</v>
      </c>
      <c r="T849" s="1256">
        <f t="shared" si="1057"/>
        <v>0</v>
      </c>
      <c r="U849" s="1256">
        <f t="shared" si="1057"/>
        <v>0</v>
      </c>
      <c r="V849" s="1256">
        <f t="shared" si="1057"/>
        <v>0</v>
      </c>
      <c r="W849" s="1256">
        <f t="shared" si="1057"/>
        <v>0</v>
      </c>
      <c r="X849" s="1256">
        <f t="shared" si="1057"/>
        <v>0</v>
      </c>
      <c r="Y849" s="1256">
        <f t="shared" si="1057"/>
        <v>0</v>
      </c>
      <c r="Z849" s="1256">
        <f t="shared" si="1057"/>
        <v>0</v>
      </c>
      <c r="AA849" s="1256">
        <f t="shared" si="1057"/>
        <v>0</v>
      </c>
      <c r="AB849" s="1256">
        <f t="shared" si="1057"/>
        <v>0</v>
      </c>
      <c r="AC849" s="1256">
        <f t="shared" si="1057"/>
        <v>0</v>
      </c>
      <c r="AD849" s="1256">
        <f t="shared" si="1057"/>
        <v>0</v>
      </c>
      <c r="AE849" s="1256">
        <f t="shared" si="1057"/>
        <v>0</v>
      </c>
      <c r="AF849" s="1256">
        <f t="shared" si="1057"/>
        <v>0</v>
      </c>
      <c r="AG849" s="1254">
        <f t="shared" si="1057"/>
        <v>0</v>
      </c>
      <c r="AH849" s="1257">
        <f t="shared" si="1057"/>
        <v>0</v>
      </c>
      <c r="AI849" s="1257">
        <f t="shared" si="1057"/>
        <v>0</v>
      </c>
      <c r="AJ849" s="1254">
        <f t="shared" si="1057"/>
        <v>0</v>
      </c>
      <c r="AK849" s="1257">
        <f t="shared" si="1057"/>
        <v>0</v>
      </c>
      <c r="AL849" s="1256">
        <f t="shared" si="1057"/>
        <v>0</v>
      </c>
      <c r="AM849" s="1256">
        <f t="shared" ref="AM849:BB849" si="1058">SUM(AM187,AM271,AM486,AM723,AM793)</f>
        <v>0</v>
      </c>
      <c r="AN849" s="1256">
        <f t="shared" si="1058"/>
        <v>0</v>
      </c>
      <c r="AO849" s="1256">
        <f t="shared" si="1058"/>
        <v>0</v>
      </c>
      <c r="AP849" s="1256">
        <f t="shared" si="1058"/>
        <v>0</v>
      </c>
      <c r="AQ849" s="1256">
        <f t="shared" si="1058"/>
        <v>0</v>
      </c>
      <c r="AR849" s="1256">
        <f t="shared" si="1058"/>
        <v>0</v>
      </c>
      <c r="AS849" s="1256">
        <f t="shared" si="1058"/>
        <v>0</v>
      </c>
      <c r="AT849" s="1256">
        <f t="shared" si="1058"/>
        <v>0</v>
      </c>
      <c r="AU849" s="1256">
        <f t="shared" si="1058"/>
        <v>0</v>
      </c>
      <c r="AV849" s="1256">
        <f t="shared" si="1058"/>
        <v>0</v>
      </c>
      <c r="AW849" s="1256">
        <f t="shared" si="1058"/>
        <v>0</v>
      </c>
      <c r="AX849" s="1256">
        <f t="shared" si="1058"/>
        <v>0</v>
      </c>
      <c r="AY849" s="1256">
        <f t="shared" si="1058"/>
        <v>0</v>
      </c>
      <c r="AZ849" s="1256">
        <f t="shared" si="1058"/>
        <v>0</v>
      </c>
      <c r="BA849" s="1254">
        <f t="shared" si="1058"/>
        <v>0</v>
      </c>
      <c r="BB849" s="1257">
        <f t="shared" si="1058"/>
        <v>0</v>
      </c>
      <c r="BD849" s="1186">
        <f t="shared" si="1001"/>
        <v>0</v>
      </c>
      <c r="BE849" s="1187">
        <f t="shared" si="1003"/>
        <v>0</v>
      </c>
      <c r="BF849" s="1188">
        <f t="shared" si="1005"/>
        <v>0</v>
      </c>
      <c r="BH849" s="1189"/>
      <c r="BI849" s="1190">
        <f t="shared" si="1055"/>
        <v>0</v>
      </c>
      <c r="BJ849" s="1215"/>
    </row>
    <row r="850" spans="1:62" ht="13.35" hidden="1" customHeight="1" x14ac:dyDescent="0.2">
      <c r="A850" s="1165" t="str">
        <f t="shared" si="961"/>
        <v>прочие машины</v>
      </c>
      <c r="D850" s="2015" t="s">
        <v>998</v>
      </c>
      <c r="E850" s="2016"/>
      <c r="F850" s="1247"/>
      <c r="G850" s="1248" t="s">
        <v>817</v>
      </c>
      <c r="H850" s="1278">
        <f t="shared" si="1052"/>
        <v>1421148.41</v>
      </c>
      <c r="I850" s="1250"/>
      <c r="J850" s="1251"/>
      <c r="K850" s="2017">
        <f t="shared" si="1053"/>
        <v>780816.54</v>
      </c>
      <c r="L850" s="2018"/>
      <c r="M850" s="1252">
        <f t="shared" si="1057"/>
        <v>0</v>
      </c>
      <c r="N850" s="1250">
        <f t="shared" si="1057"/>
        <v>41716.350000000006</v>
      </c>
      <c r="O850" s="1253">
        <f t="shared" si="1057"/>
        <v>0</v>
      </c>
      <c r="P850" s="1254">
        <f t="shared" si="1057"/>
        <v>0</v>
      </c>
      <c r="Q850" s="1255">
        <f t="shared" si="1057"/>
        <v>0</v>
      </c>
      <c r="R850" s="1256">
        <f t="shared" si="1057"/>
        <v>13905.45</v>
      </c>
      <c r="S850" s="1256">
        <f t="shared" si="1057"/>
        <v>13905.45</v>
      </c>
      <c r="T850" s="1256">
        <f t="shared" si="1057"/>
        <v>13905.45</v>
      </c>
      <c r="U850" s="1256">
        <f t="shared" si="1057"/>
        <v>13905.45</v>
      </c>
      <c r="V850" s="1256">
        <f t="shared" si="1057"/>
        <v>13905.45</v>
      </c>
      <c r="W850" s="1256">
        <f t="shared" si="1057"/>
        <v>13905.45</v>
      </c>
      <c r="X850" s="1256">
        <f t="shared" si="1057"/>
        <v>83432.7</v>
      </c>
      <c r="Y850" s="1256">
        <f t="shared" si="1057"/>
        <v>13905.45</v>
      </c>
      <c r="Z850" s="1256">
        <f t="shared" si="1057"/>
        <v>13905.45</v>
      </c>
      <c r="AA850" s="1256">
        <f t="shared" si="1057"/>
        <v>13905.45</v>
      </c>
      <c r="AB850" s="1256">
        <f t="shared" si="1057"/>
        <v>13905.45</v>
      </c>
      <c r="AC850" s="1256">
        <f t="shared" si="1057"/>
        <v>13905.44</v>
      </c>
      <c r="AD850" s="1256">
        <f t="shared" si="1057"/>
        <v>13581.6</v>
      </c>
      <c r="AE850" s="1256">
        <f t="shared" si="1057"/>
        <v>83108.84</v>
      </c>
      <c r="AF850" s="1256">
        <f t="shared" si="1057"/>
        <v>166541.53999999998</v>
      </c>
      <c r="AG850" s="1254">
        <f t="shared" si="1057"/>
        <v>1421148.41</v>
      </c>
      <c r="AH850" s="1257">
        <f t="shared" si="1057"/>
        <v>614275</v>
      </c>
      <c r="AI850" s="1257">
        <f t="shared" si="1057"/>
        <v>0</v>
      </c>
      <c r="AJ850" s="1254">
        <f t="shared" si="1057"/>
        <v>0</v>
      </c>
      <c r="AK850" s="1257">
        <f t="shared" si="1057"/>
        <v>0</v>
      </c>
      <c r="AL850" s="1256">
        <f t="shared" si="1057"/>
        <v>13581.6</v>
      </c>
      <c r="AM850" s="1256">
        <f t="shared" ref="AM850:BB850" si="1059">SUM(AM188,AM272,AM487,AM724,AM794)</f>
        <v>13581.6</v>
      </c>
      <c r="AN850" s="1256">
        <f t="shared" si="1059"/>
        <v>13581.6</v>
      </c>
      <c r="AO850" s="1256">
        <f t="shared" si="1059"/>
        <v>13581.6</v>
      </c>
      <c r="AP850" s="1256">
        <f t="shared" si="1059"/>
        <v>13581.6</v>
      </c>
      <c r="AQ850" s="1256">
        <f t="shared" si="1059"/>
        <v>13581.6</v>
      </c>
      <c r="AR850" s="1256">
        <f t="shared" si="1059"/>
        <v>81489.599999999991</v>
      </c>
      <c r="AS850" s="1256">
        <f t="shared" si="1059"/>
        <v>13581.6</v>
      </c>
      <c r="AT850" s="1256">
        <f t="shared" si="1059"/>
        <v>13581.6</v>
      </c>
      <c r="AU850" s="1256">
        <f t="shared" si="1059"/>
        <v>13581.6</v>
      </c>
      <c r="AV850" s="1256">
        <f t="shared" si="1059"/>
        <v>13581.6</v>
      </c>
      <c r="AW850" s="1256">
        <f t="shared" si="1059"/>
        <v>13581.6</v>
      </c>
      <c r="AX850" s="1256">
        <f t="shared" si="1059"/>
        <v>13581.6</v>
      </c>
      <c r="AY850" s="1256">
        <f t="shared" si="1059"/>
        <v>81489.599999999991</v>
      </c>
      <c r="AZ850" s="1256">
        <f t="shared" si="1059"/>
        <v>162979.19999999998</v>
      </c>
      <c r="BA850" s="1254">
        <f t="shared" si="1059"/>
        <v>1421148.41</v>
      </c>
      <c r="BB850" s="1257">
        <f t="shared" si="1059"/>
        <v>451295.8</v>
      </c>
      <c r="BD850" s="1186">
        <f t="shared" si="1001"/>
        <v>0</v>
      </c>
      <c r="BE850" s="1187">
        <f t="shared" si="1003"/>
        <v>739100.19000000018</v>
      </c>
      <c r="BF850" s="1188">
        <f t="shared" si="1005"/>
        <v>0</v>
      </c>
      <c r="BH850" s="1189"/>
      <c r="BI850" s="1190">
        <f t="shared" si="1055"/>
        <v>0</v>
      </c>
      <c r="BJ850" s="1215"/>
    </row>
    <row r="851" spans="1:62" ht="13.35" hidden="1" customHeight="1" x14ac:dyDescent="0.2">
      <c r="A851" s="1165" t="str">
        <f t="shared" si="961"/>
        <v>Транспортные средства</v>
      </c>
      <c r="D851" s="2015" t="s">
        <v>1029</v>
      </c>
      <c r="E851" s="2016"/>
      <c r="F851" s="1247"/>
      <c r="G851" s="1248" t="s">
        <v>817</v>
      </c>
      <c r="H851" s="1278">
        <f t="shared" si="1052"/>
        <v>17287828.052542374</v>
      </c>
      <c r="I851" s="1250"/>
      <c r="J851" s="1251"/>
      <c r="K851" s="2017">
        <f t="shared" si="1053"/>
        <v>6794319.7699999996</v>
      </c>
      <c r="L851" s="2018"/>
      <c r="M851" s="1252">
        <f t="shared" si="1057"/>
        <v>0</v>
      </c>
      <c r="N851" s="1250">
        <f t="shared" si="1057"/>
        <v>461744.30999999994</v>
      </c>
      <c r="O851" s="1253">
        <f t="shared" si="1057"/>
        <v>0</v>
      </c>
      <c r="P851" s="1254">
        <f t="shared" si="1057"/>
        <v>0</v>
      </c>
      <c r="Q851" s="1255">
        <f t="shared" si="1057"/>
        <v>1016949.1525423728</v>
      </c>
      <c r="R851" s="1256">
        <f t="shared" si="1057"/>
        <v>156137.06</v>
      </c>
      <c r="S851" s="1256">
        <f t="shared" si="1057"/>
        <v>156136.85999999999</v>
      </c>
      <c r="T851" s="1256">
        <f t="shared" si="1057"/>
        <v>149470.39000000001</v>
      </c>
      <c r="U851" s="1256">
        <f t="shared" si="1057"/>
        <v>149470.39000000001</v>
      </c>
      <c r="V851" s="1256">
        <f t="shared" si="1057"/>
        <v>149470.39000000001</v>
      </c>
      <c r="W851" s="1256">
        <f t="shared" si="1057"/>
        <v>149470.39000000001</v>
      </c>
      <c r="X851" s="1256">
        <f t="shared" si="1057"/>
        <v>910155.47999999986</v>
      </c>
      <c r="Y851" s="1256">
        <f t="shared" si="1057"/>
        <v>149470.39000000001</v>
      </c>
      <c r="Z851" s="1256">
        <f t="shared" si="1057"/>
        <v>149470.39000000001</v>
      </c>
      <c r="AA851" s="1256">
        <f t="shared" si="1057"/>
        <v>149470.39000000001</v>
      </c>
      <c r="AB851" s="1256">
        <f t="shared" si="1057"/>
        <v>149470.39000000001</v>
      </c>
      <c r="AC851" s="1256">
        <f t="shared" si="1057"/>
        <v>149470.39000000001</v>
      </c>
      <c r="AD851" s="1256">
        <f t="shared" si="1057"/>
        <v>149470.39000000001</v>
      </c>
      <c r="AE851" s="1256">
        <f t="shared" si="1057"/>
        <v>896822.33999999985</v>
      </c>
      <c r="AF851" s="1256">
        <f t="shared" si="1057"/>
        <v>1806977.8199999998</v>
      </c>
      <c r="AG851" s="1254">
        <f t="shared" si="1057"/>
        <v>19438346.230000004</v>
      </c>
      <c r="AH851" s="1257">
        <f t="shared" si="1057"/>
        <v>6004291.1025423724</v>
      </c>
      <c r="AI851" s="1257">
        <f t="shared" si="1057"/>
        <v>3664402.457627119</v>
      </c>
      <c r="AJ851" s="1254">
        <f t="shared" si="1057"/>
        <v>0</v>
      </c>
      <c r="AK851" s="1257">
        <f t="shared" si="1057"/>
        <v>0</v>
      </c>
      <c r="AL851" s="1256">
        <f t="shared" si="1057"/>
        <v>166419.54254237289</v>
      </c>
      <c r="AM851" s="1256">
        <f t="shared" ref="AM851:BB851" si="1060">SUM(AM189,AM273,AM488,AM725,AM795)</f>
        <v>154416.82254237289</v>
      </c>
      <c r="AN851" s="1256">
        <f t="shared" si="1060"/>
        <v>154416.30254237287</v>
      </c>
      <c r="AO851" s="1256">
        <f t="shared" si="1060"/>
        <v>154416.30254237287</v>
      </c>
      <c r="AP851" s="1256">
        <f t="shared" si="1060"/>
        <v>154416.30254237287</v>
      </c>
      <c r="AQ851" s="1256">
        <f t="shared" si="1060"/>
        <v>154416.30254237287</v>
      </c>
      <c r="AR851" s="1256">
        <f t="shared" si="1060"/>
        <v>938501.57525423728</v>
      </c>
      <c r="AS851" s="1256">
        <f t="shared" si="1060"/>
        <v>154416.30254237287</v>
      </c>
      <c r="AT851" s="1256">
        <f t="shared" si="1060"/>
        <v>154416.30254237287</v>
      </c>
      <c r="AU851" s="1256">
        <f t="shared" si="1060"/>
        <v>154416.30254237287</v>
      </c>
      <c r="AV851" s="1256">
        <f t="shared" si="1060"/>
        <v>154416.30254237287</v>
      </c>
      <c r="AW851" s="1256">
        <f t="shared" si="1060"/>
        <v>154416.30254237287</v>
      </c>
      <c r="AX851" s="1256">
        <f t="shared" si="1060"/>
        <v>154416.30254237287</v>
      </c>
      <c r="AY851" s="1256">
        <f t="shared" si="1060"/>
        <v>926497.81525423727</v>
      </c>
      <c r="AZ851" s="1256">
        <f t="shared" si="1060"/>
        <v>1864999.3905084743</v>
      </c>
      <c r="BA851" s="1254">
        <f t="shared" si="1060"/>
        <v>20799725.600000001</v>
      </c>
      <c r="BB851" s="1257">
        <f t="shared" si="1060"/>
        <v>7803694.1696610171</v>
      </c>
      <c r="BD851" s="1186">
        <f t="shared" si="1001"/>
        <v>0</v>
      </c>
      <c r="BE851" s="1187">
        <f t="shared" si="1003"/>
        <v>6332575.46</v>
      </c>
      <c r="BF851" s="1188">
        <f t="shared" si="1005"/>
        <v>0</v>
      </c>
      <c r="BH851" s="1189"/>
      <c r="BI851" s="1190">
        <f t="shared" si="1055"/>
        <v>0</v>
      </c>
      <c r="BJ851" s="1215"/>
    </row>
    <row r="852" spans="1:62" ht="13.35" hidden="1" customHeight="1" x14ac:dyDescent="0.2">
      <c r="A852" s="1165" t="str">
        <f t="shared" si="961"/>
        <v>Инструмент</v>
      </c>
      <c r="D852" s="2015" t="s">
        <v>1084</v>
      </c>
      <c r="E852" s="2016"/>
      <c r="F852" s="1247"/>
      <c r="G852" s="1248" t="s">
        <v>817</v>
      </c>
      <c r="H852" s="1278">
        <f t="shared" si="1052"/>
        <v>31000</v>
      </c>
      <c r="I852" s="1250"/>
      <c r="J852" s="1251"/>
      <c r="K852" s="2017">
        <f t="shared" si="1053"/>
        <v>0</v>
      </c>
      <c r="L852" s="2018"/>
      <c r="M852" s="1252">
        <f t="shared" si="1057"/>
        <v>0</v>
      </c>
      <c r="N852" s="1250">
        <f t="shared" si="1057"/>
        <v>0</v>
      </c>
      <c r="O852" s="1253">
        <f t="shared" si="1057"/>
        <v>0</v>
      </c>
      <c r="P852" s="1254">
        <f t="shared" si="1057"/>
        <v>0</v>
      </c>
      <c r="Q852" s="1255">
        <f t="shared" si="1057"/>
        <v>0</v>
      </c>
      <c r="R852" s="1256">
        <f t="shared" si="1057"/>
        <v>0</v>
      </c>
      <c r="S852" s="1256">
        <f t="shared" si="1057"/>
        <v>0</v>
      </c>
      <c r="T852" s="1256">
        <f t="shared" si="1057"/>
        <v>0</v>
      </c>
      <c r="U852" s="1256">
        <f t="shared" si="1057"/>
        <v>0</v>
      </c>
      <c r="V852" s="1256">
        <f t="shared" si="1057"/>
        <v>0</v>
      </c>
      <c r="W852" s="1256">
        <f t="shared" si="1057"/>
        <v>0</v>
      </c>
      <c r="X852" s="1256">
        <f t="shared" si="1057"/>
        <v>0</v>
      </c>
      <c r="Y852" s="1256">
        <f t="shared" si="1057"/>
        <v>0</v>
      </c>
      <c r="Z852" s="1256">
        <f t="shared" si="1057"/>
        <v>0</v>
      </c>
      <c r="AA852" s="1256">
        <f t="shared" si="1057"/>
        <v>0</v>
      </c>
      <c r="AB852" s="1256">
        <f t="shared" si="1057"/>
        <v>0</v>
      </c>
      <c r="AC852" s="1256">
        <f t="shared" si="1057"/>
        <v>0</v>
      </c>
      <c r="AD852" s="1256">
        <f t="shared" si="1057"/>
        <v>0</v>
      </c>
      <c r="AE852" s="1256">
        <f t="shared" si="1057"/>
        <v>0</v>
      </c>
      <c r="AF852" s="1256">
        <f t="shared" si="1057"/>
        <v>0</v>
      </c>
      <c r="AG852" s="1254">
        <f t="shared" si="1057"/>
        <v>31000</v>
      </c>
      <c r="AH852" s="1257">
        <f t="shared" si="1057"/>
        <v>0</v>
      </c>
      <c r="AI852" s="1257">
        <f t="shared" si="1057"/>
        <v>0</v>
      </c>
      <c r="AJ852" s="1254">
        <f t="shared" si="1057"/>
        <v>0</v>
      </c>
      <c r="AK852" s="1257">
        <f t="shared" si="1057"/>
        <v>0</v>
      </c>
      <c r="AL852" s="1256">
        <f t="shared" si="1057"/>
        <v>0</v>
      </c>
      <c r="AM852" s="1256">
        <f t="shared" ref="AM852:BB852" si="1061">SUM(AM190,AM274,AM489,AM726,AM796)</f>
        <v>0</v>
      </c>
      <c r="AN852" s="1256">
        <f t="shared" si="1061"/>
        <v>0</v>
      </c>
      <c r="AO852" s="1256">
        <f t="shared" si="1061"/>
        <v>0</v>
      </c>
      <c r="AP852" s="1256">
        <f t="shared" si="1061"/>
        <v>0</v>
      </c>
      <c r="AQ852" s="1256">
        <f t="shared" si="1061"/>
        <v>0</v>
      </c>
      <c r="AR852" s="1256">
        <f t="shared" si="1061"/>
        <v>0</v>
      </c>
      <c r="AS852" s="1256">
        <f t="shared" si="1061"/>
        <v>0</v>
      </c>
      <c r="AT852" s="1256">
        <f t="shared" si="1061"/>
        <v>0</v>
      </c>
      <c r="AU852" s="1256">
        <f t="shared" si="1061"/>
        <v>0</v>
      </c>
      <c r="AV852" s="1256">
        <f t="shared" si="1061"/>
        <v>0</v>
      </c>
      <c r="AW852" s="1256">
        <f t="shared" si="1061"/>
        <v>0</v>
      </c>
      <c r="AX852" s="1256">
        <f t="shared" si="1061"/>
        <v>0</v>
      </c>
      <c r="AY852" s="1256">
        <f t="shared" si="1061"/>
        <v>0</v>
      </c>
      <c r="AZ852" s="1256">
        <f t="shared" si="1061"/>
        <v>0</v>
      </c>
      <c r="BA852" s="1254">
        <f t="shared" si="1061"/>
        <v>31000</v>
      </c>
      <c r="BB852" s="1257">
        <f t="shared" si="1061"/>
        <v>0</v>
      </c>
      <c r="BD852" s="1186">
        <f t="shared" si="1001"/>
        <v>0</v>
      </c>
      <c r="BE852" s="1187">
        <f t="shared" si="1003"/>
        <v>0</v>
      </c>
      <c r="BF852" s="1188">
        <f t="shared" si="1005"/>
        <v>0</v>
      </c>
      <c r="BH852" s="1189"/>
      <c r="BI852" s="1190">
        <f t="shared" si="1055"/>
        <v>0</v>
      </c>
      <c r="BJ852" s="1215"/>
    </row>
    <row r="853" spans="1:62" ht="13.35" hidden="1" customHeight="1" x14ac:dyDescent="0.2">
      <c r="A853" s="1165" t="str">
        <f t="shared" si="961"/>
        <v>Производственный инвентарь</v>
      </c>
      <c r="D853" s="2015" t="s">
        <v>1047</v>
      </c>
      <c r="E853" s="2016"/>
      <c r="F853" s="1247"/>
      <c r="G853" s="1248" t="s">
        <v>817</v>
      </c>
      <c r="H853" s="1278">
        <f t="shared" si="1052"/>
        <v>29009239.039999999</v>
      </c>
      <c r="I853" s="1250"/>
      <c r="J853" s="1251"/>
      <c r="K853" s="2017">
        <f t="shared" si="1053"/>
        <v>21057611.520000003</v>
      </c>
      <c r="L853" s="2018"/>
      <c r="M853" s="1252">
        <f t="shared" si="1057"/>
        <v>55169.49</v>
      </c>
      <c r="N853" s="1250">
        <f t="shared" si="1057"/>
        <v>727221</v>
      </c>
      <c r="O853" s="1253">
        <f t="shared" si="1057"/>
        <v>0</v>
      </c>
      <c r="P853" s="1254">
        <f t="shared" si="1057"/>
        <v>30142.14</v>
      </c>
      <c r="Q853" s="1255">
        <f t="shared" si="1057"/>
        <v>8709000</v>
      </c>
      <c r="R853" s="1256">
        <f t="shared" si="1057"/>
        <v>242407</v>
      </c>
      <c r="S853" s="1256">
        <f t="shared" si="1057"/>
        <v>242407</v>
      </c>
      <c r="T853" s="1256">
        <f t="shared" si="1057"/>
        <v>242407</v>
      </c>
      <c r="U853" s="1256">
        <f t="shared" si="1057"/>
        <v>243939.49000000002</v>
      </c>
      <c r="V853" s="1256">
        <f t="shared" si="1057"/>
        <v>243939.49000000002</v>
      </c>
      <c r="W853" s="1256">
        <f t="shared" si="1057"/>
        <v>243939.49000000002</v>
      </c>
      <c r="X853" s="1256">
        <f t="shared" si="1057"/>
        <v>1459039.47</v>
      </c>
      <c r="Y853" s="1256">
        <f t="shared" si="1057"/>
        <v>243939.49000000002</v>
      </c>
      <c r="Z853" s="1256">
        <f t="shared" si="1057"/>
        <v>243939.49000000002</v>
      </c>
      <c r="AA853" s="1256">
        <f t="shared" si="1057"/>
        <v>243939.49000000002</v>
      </c>
      <c r="AB853" s="1256">
        <f t="shared" si="1057"/>
        <v>243939.49000000002</v>
      </c>
      <c r="AC853" s="1256">
        <f t="shared" si="1057"/>
        <v>243939.49000000002</v>
      </c>
      <c r="AD853" s="1256">
        <f t="shared" si="1057"/>
        <v>243939.49000000002</v>
      </c>
      <c r="AE853" s="1256">
        <f t="shared" si="1057"/>
        <v>1463636.94</v>
      </c>
      <c r="AF853" s="1256">
        <f t="shared" si="1057"/>
        <v>2922676.41</v>
      </c>
      <c r="AG853" s="1254">
        <f t="shared" si="1057"/>
        <v>30841615.039999999</v>
      </c>
      <c r="AH853" s="1257">
        <f t="shared" si="1057"/>
        <v>26899104.600000001</v>
      </c>
      <c r="AI853" s="1257">
        <f t="shared" si="1057"/>
        <v>0</v>
      </c>
      <c r="AJ853" s="1254">
        <f t="shared" si="1057"/>
        <v>0</v>
      </c>
      <c r="AK853" s="1257">
        <f t="shared" si="1057"/>
        <v>0</v>
      </c>
      <c r="AL853" s="1256">
        <f t="shared" si="1057"/>
        <v>347618.06142857147</v>
      </c>
      <c r="AM853" s="1256">
        <f t="shared" ref="AM853:BB853" si="1062">SUM(AM191,AM275,AM490,AM727,AM797)</f>
        <v>347618.06142857147</v>
      </c>
      <c r="AN853" s="1256">
        <f t="shared" si="1062"/>
        <v>347618.06142857147</v>
      </c>
      <c r="AO853" s="1256">
        <f t="shared" si="1062"/>
        <v>347618.06142857147</v>
      </c>
      <c r="AP853" s="1256">
        <f t="shared" si="1062"/>
        <v>347618.06142857147</v>
      </c>
      <c r="AQ853" s="1256">
        <f t="shared" si="1062"/>
        <v>347618.06142857147</v>
      </c>
      <c r="AR853" s="1256">
        <f t="shared" si="1062"/>
        <v>2085708.3685714286</v>
      </c>
      <c r="AS853" s="1256">
        <f t="shared" si="1062"/>
        <v>347618.06142857147</v>
      </c>
      <c r="AT853" s="1256">
        <f t="shared" si="1062"/>
        <v>347618.06142857147</v>
      </c>
      <c r="AU853" s="1256">
        <f t="shared" si="1062"/>
        <v>347618.06142857147</v>
      </c>
      <c r="AV853" s="1256">
        <f t="shared" si="1062"/>
        <v>347618.06142857147</v>
      </c>
      <c r="AW853" s="1256">
        <f t="shared" si="1062"/>
        <v>347618.06142857147</v>
      </c>
      <c r="AX853" s="1256">
        <f t="shared" si="1062"/>
        <v>347618.06142857147</v>
      </c>
      <c r="AY853" s="1256">
        <f t="shared" si="1062"/>
        <v>2085708.3685714286</v>
      </c>
      <c r="AZ853" s="1256">
        <f t="shared" si="1062"/>
        <v>4171416.7371428572</v>
      </c>
      <c r="BA853" s="1254">
        <f t="shared" si="1062"/>
        <v>30841615.039999999</v>
      </c>
      <c r="BB853" s="1257">
        <f t="shared" si="1062"/>
        <v>22727687.862857141</v>
      </c>
      <c r="BD853" s="1186">
        <f t="shared" si="1001"/>
        <v>0</v>
      </c>
      <c r="BE853" s="1187">
        <f t="shared" si="1003"/>
        <v>20385560.010000002</v>
      </c>
      <c r="BF853" s="1188">
        <f t="shared" si="1005"/>
        <v>0</v>
      </c>
      <c r="BH853" s="1189"/>
      <c r="BI853" s="1190">
        <f t="shared" si="1055"/>
        <v>0</v>
      </c>
      <c r="BJ853" s="1215"/>
    </row>
    <row r="854" spans="1:62" ht="13.35" hidden="1" customHeight="1" thickBot="1" x14ac:dyDescent="0.25">
      <c r="A854" s="1165" t="str">
        <f t="shared" si="961"/>
        <v>Прочие основные производственные фонды</v>
      </c>
      <c r="D854" s="2015" t="s">
        <v>1078</v>
      </c>
      <c r="E854" s="2016"/>
      <c r="F854" s="1247"/>
      <c r="G854" s="1248" t="s">
        <v>817</v>
      </c>
      <c r="H854" s="1278">
        <f t="shared" si="1052"/>
        <v>6459069.1899999995</v>
      </c>
      <c r="I854" s="1250"/>
      <c r="J854" s="1251"/>
      <c r="K854" s="2017">
        <f t="shared" si="1053"/>
        <v>5241085.2699999996</v>
      </c>
      <c r="L854" s="2018"/>
      <c r="M854" s="1252">
        <f t="shared" si="1057"/>
        <v>0</v>
      </c>
      <c r="N854" s="1250">
        <f t="shared" si="1057"/>
        <v>152247.99000000002</v>
      </c>
      <c r="O854" s="1253">
        <f t="shared" si="1057"/>
        <v>0</v>
      </c>
      <c r="P854" s="1254">
        <f t="shared" si="1057"/>
        <v>152247.99000000002</v>
      </c>
      <c r="Q854" s="1255">
        <f t="shared" si="1057"/>
        <v>0</v>
      </c>
      <c r="R854" s="1256">
        <f t="shared" si="1057"/>
        <v>50749.33</v>
      </c>
      <c r="S854" s="1256">
        <f t="shared" si="1057"/>
        <v>50749.33</v>
      </c>
      <c r="T854" s="1256">
        <f t="shared" si="1057"/>
        <v>50749.33</v>
      </c>
      <c r="U854" s="1256">
        <f t="shared" si="1057"/>
        <v>50749.33</v>
      </c>
      <c r="V854" s="1256">
        <f t="shared" si="1057"/>
        <v>50749.33</v>
      </c>
      <c r="W854" s="1256">
        <f t="shared" si="1057"/>
        <v>50749.33</v>
      </c>
      <c r="X854" s="1256">
        <f t="shared" si="1057"/>
        <v>304495.98</v>
      </c>
      <c r="Y854" s="1256">
        <f t="shared" si="1057"/>
        <v>50749.33</v>
      </c>
      <c r="Z854" s="1256">
        <f t="shared" si="1057"/>
        <v>50749.33</v>
      </c>
      <c r="AA854" s="1256">
        <f t="shared" si="1057"/>
        <v>50749.33</v>
      </c>
      <c r="AB854" s="1256">
        <f t="shared" si="1057"/>
        <v>50749.33</v>
      </c>
      <c r="AC854" s="1256">
        <f t="shared" si="1057"/>
        <v>50749.33</v>
      </c>
      <c r="AD854" s="1256">
        <f t="shared" si="1057"/>
        <v>50749.33</v>
      </c>
      <c r="AE854" s="1256">
        <f t="shared" si="1057"/>
        <v>304495.98</v>
      </c>
      <c r="AF854" s="1256">
        <f t="shared" si="1057"/>
        <v>608991.96</v>
      </c>
      <c r="AG854" s="1254">
        <f t="shared" si="1057"/>
        <v>5088837.2799999993</v>
      </c>
      <c r="AH854" s="1257">
        <f t="shared" si="1057"/>
        <v>4632093.3100000005</v>
      </c>
      <c r="AI854" s="1257">
        <f t="shared" si="1057"/>
        <v>0</v>
      </c>
      <c r="AJ854" s="1254">
        <f t="shared" si="1057"/>
        <v>0</v>
      </c>
      <c r="AK854" s="1257">
        <f t="shared" si="1057"/>
        <v>0</v>
      </c>
      <c r="AL854" s="1256">
        <f t="shared" si="1057"/>
        <v>50749.33</v>
      </c>
      <c r="AM854" s="1256">
        <f t="shared" ref="AM854:BB854" si="1063">SUM(AM192,AM276,AM491,AM728,AM798)</f>
        <v>50749.33</v>
      </c>
      <c r="AN854" s="1256">
        <f t="shared" si="1063"/>
        <v>50749.33</v>
      </c>
      <c r="AO854" s="1256">
        <f t="shared" si="1063"/>
        <v>50749.33</v>
      </c>
      <c r="AP854" s="1256">
        <f t="shared" si="1063"/>
        <v>50749.33</v>
      </c>
      <c r="AQ854" s="1256">
        <f t="shared" si="1063"/>
        <v>50749.33</v>
      </c>
      <c r="AR854" s="1256">
        <f t="shared" si="1063"/>
        <v>304495.98</v>
      </c>
      <c r="AS854" s="1256">
        <f t="shared" si="1063"/>
        <v>50749.33</v>
      </c>
      <c r="AT854" s="1256">
        <f t="shared" si="1063"/>
        <v>50749.33</v>
      </c>
      <c r="AU854" s="1256">
        <f t="shared" si="1063"/>
        <v>50749.33</v>
      </c>
      <c r="AV854" s="1256">
        <f t="shared" si="1063"/>
        <v>50749.33</v>
      </c>
      <c r="AW854" s="1256">
        <f t="shared" si="1063"/>
        <v>50749.33</v>
      </c>
      <c r="AX854" s="1256">
        <f t="shared" si="1063"/>
        <v>50749.33</v>
      </c>
      <c r="AY854" s="1256">
        <f t="shared" si="1063"/>
        <v>304495.98</v>
      </c>
      <c r="AZ854" s="1256">
        <f t="shared" si="1063"/>
        <v>608991.96</v>
      </c>
      <c r="BA854" s="1254">
        <f t="shared" si="1063"/>
        <v>5088837.2799999993</v>
      </c>
      <c r="BB854" s="1257">
        <f t="shared" si="1063"/>
        <v>4023101.3500000006</v>
      </c>
      <c r="BD854" s="1186">
        <f t="shared" si="1001"/>
        <v>0</v>
      </c>
      <c r="BE854" s="1187">
        <f t="shared" si="1003"/>
        <v>5088837.2799999993</v>
      </c>
      <c r="BF854" s="1188">
        <f t="shared" si="1005"/>
        <v>0</v>
      </c>
      <c r="BH854" s="1189"/>
      <c r="BI854" s="1190">
        <f t="shared" si="1055"/>
        <v>0</v>
      </c>
      <c r="BJ854" s="1215"/>
    </row>
    <row r="855" spans="1:62" ht="13.35" hidden="1" customHeight="1" thickBot="1" x14ac:dyDescent="0.25">
      <c r="A855" s="1165" t="str">
        <f t="shared" si="961"/>
        <v>Передача</v>
      </c>
      <c r="D855" s="2071" t="s">
        <v>1154</v>
      </c>
      <c r="E855" s="2072"/>
      <c r="F855" s="2072"/>
      <c r="G855" s="2072"/>
      <c r="H855" s="2072"/>
      <c r="I855" s="1328"/>
      <c r="J855" s="1329"/>
      <c r="K855" s="2073">
        <f>SUM(K856:L868)</f>
        <v>22621956</v>
      </c>
      <c r="L855" s="2074"/>
      <c r="M855" s="1330">
        <f t="shared" ref="M855:AG855" si="1064">SUM(M856:M868)</f>
        <v>0</v>
      </c>
      <c r="N855" s="1328">
        <f t="shared" si="1064"/>
        <v>1413263.37</v>
      </c>
      <c r="O855" s="1331">
        <f t="shared" si="1064"/>
        <v>0</v>
      </c>
      <c r="P855" s="1332">
        <f t="shared" si="1064"/>
        <v>42331.71</v>
      </c>
      <c r="Q855" s="1333">
        <f t="shared" si="1064"/>
        <v>6679620.0594915254</v>
      </c>
      <c r="R855" s="1334">
        <f t="shared" si="1064"/>
        <v>471087.79</v>
      </c>
      <c r="S855" s="1334">
        <f t="shared" si="1064"/>
        <v>471087.79</v>
      </c>
      <c r="T855" s="1334">
        <f t="shared" si="1064"/>
        <v>471087.79</v>
      </c>
      <c r="U855" s="1334">
        <f t="shared" si="1064"/>
        <v>471087.79</v>
      </c>
      <c r="V855" s="1334">
        <f t="shared" si="1064"/>
        <v>513220.51999999996</v>
      </c>
      <c r="W855" s="1334">
        <f t="shared" si="1064"/>
        <v>513220.51999999996</v>
      </c>
      <c r="X855" s="1334">
        <f t="shared" si="1064"/>
        <v>2910792.2</v>
      </c>
      <c r="Y855" s="1334">
        <f t="shared" si="1064"/>
        <v>513220.51999999996</v>
      </c>
      <c r="Z855" s="1334">
        <f t="shared" si="1064"/>
        <v>513220.51999999996</v>
      </c>
      <c r="AA855" s="1334">
        <f t="shared" si="1064"/>
        <v>513220.51999999996</v>
      </c>
      <c r="AB855" s="1334">
        <f t="shared" si="1064"/>
        <v>513220.51999999996</v>
      </c>
      <c r="AC855" s="1334">
        <f t="shared" si="1064"/>
        <v>513220.51999999996</v>
      </c>
      <c r="AD855" s="1334">
        <f t="shared" si="1064"/>
        <v>513220.51999999996</v>
      </c>
      <c r="AE855" s="1334">
        <f t="shared" si="1064"/>
        <v>3079323.12</v>
      </c>
      <c r="AF855" s="1334">
        <f t="shared" si="1064"/>
        <v>5990115.3200000003</v>
      </c>
      <c r="AG855" s="1335">
        <f t="shared" si="1064"/>
        <v>58948602.510000005</v>
      </c>
      <c r="AH855" s="1334">
        <f t="shared" ref="AH855:BB855" si="1065">SUM(AH856:AH868)-AH859</f>
        <v>23311460.739491526</v>
      </c>
      <c r="AI855" s="1334">
        <f t="shared" si="1065"/>
        <v>0</v>
      </c>
      <c r="AJ855" s="1335">
        <f t="shared" si="1065"/>
        <v>0</v>
      </c>
      <c r="AK855" s="1336">
        <f t="shared" si="1065"/>
        <v>0</v>
      </c>
      <c r="AL855" s="1334">
        <f t="shared" si="1065"/>
        <v>529695.10509887</v>
      </c>
      <c r="AM855" s="1334">
        <f t="shared" si="1065"/>
        <v>529695.10509887</v>
      </c>
      <c r="AN855" s="1334">
        <f t="shared" si="1065"/>
        <v>529695.10509887</v>
      </c>
      <c r="AO855" s="1334">
        <f t="shared" si="1065"/>
        <v>529695.10509887</v>
      </c>
      <c r="AP855" s="1334">
        <f t="shared" si="1065"/>
        <v>529695.10509887</v>
      </c>
      <c r="AQ855" s="1334">
        <f t="shared" si="1065"/>
        <v>529695.10509887</v>
      </c>
      <c r="AR855" s="1334">
        <f t="shared" si="1065"/>
        <v>3178170.6305932202</v>
      </c>
      <c r="AS855" s="1334">
        <f t="shared" si="1065"/>
        <v>529695.10509887</v>
      </c>
      <c r="AT855" s="1334">
        <f t="shared" si="1065"/>
        <v>529695.10509887</v>
      </c>
      <c r="AU855" s="1334">
        <f t="shared" si="1065"/>
        <v>529695.10509887</v>
      </c>
      <c r="AV855" s="1334">
        <f t="shared" si="1065"/>
        <v>529695.10509887</v>
      </c>
      <c r="AW855" s="1334">
        <f t="shared" si="1065"/>
        <v>529695.10509887</v>
      </c>
      <c r="AX855" s="1334">
        <f t="shared" si="1065"/>
        <v>529695.08509886998</v>
      </c>
      <c r="AY855" s="1334">
        <f t="shared" si="1065"/>
        <v>3178170.6105932202</v>
      </c>
      <c r="AZ855" s="1334">
        <f t="shared" si="1065"/>
        <v>6356341.24118644</v>
      </c>
      <c r="BA855" s="1335">
        <f t="shared" si="1065"/>
        <v>58948602.510000005</v>
      </c>
      <c r="BB855" s="1337">
        <f t="shared" si="1065"/>
        <v>16955119.498305082</v>
      </c>
      <c r="BD855" s="1186">
        <f t="shared" si="1001"/>
        <v>0</v>
      </c>
      <c r="BE855" s="1187">
        <f t="shared" si="1003"/>
        <v>21208692.630000003</v>
      </c>
      <c r="BF855" s="1188">
        <f t="shared" si="1005"/>
        <v>0</v>
      </c>
      <c r="BH855" s="1189"/>
      <c r="BI855" s="1190">
        <f t="shared" si="1055"/>
        <v>0</v>
      </c>
      <c r="BJ855" s="1215"/>
    </row>
    <row r="856" spans="1:62" ht="13.35" hidden="1" customHeight="1" x14ac:dyDescent="0.2">
      <c r="A856" s="1165" t="str">
        <f t="shared" si="961"/>
        <v>Здания</v>
      </c>
      <c r="D856" s="2015" t="s">
        <v>970</v>
      </c>
      <c r="E856" s="2016"/>
      <c r="F856" s="1247"/>
      <c r="G856" s="1248" t="s">
        <v>817</v>
      </c>
      <c r="H856" s="1278">
        <f t="shared" ref="H856:H868" si="1066">SUM(H194,H278,H493,H730,H800)</f>
        <v>0</v>
      </c>
      <c r="I856" s="1250"/>
      <c r="J856" s="1251"/>
      <c r="K856" s="2017">
        <f t="shared" ref="K856:K868" si="1067">SUM(K194,K278,K493,K730,K800)</f>
        <v>0</v>
      </c>
      <c r="L856" s="2018"/>
      <c r="M856" s="1252">
        <f t="shared" ref="M856:BB862" si="1068">SUM(M194,M278,M493,M730,M800)</f>
        <v>0</v>
      </c>
      <c r="N856" s="1250">
        <f t="shared" si="1068"/>
        <v>0</v>
      </c>
      <c r="O856" s="1253">
        <f t="shared" si="1068"/>
        <v>0</v>
      </c>
      <c r="P856" s="1254">
        <f t="shared" si="1068"/>
        <v>0</v>
      </c>
      <c r="Q856" s="1255">
        <f t="shared" si="1068"/>
        <v>0</v>
      </c>
      <c r="R856" s="1256">
        <f t="shared" si="1068"/>
        <v>0</v>
      </c>
      <c r="S856" s="1256">
        <f t="shared" si="1068"/>
        <v>0</v>
      </c>
      <c r="T856" s="1256">
        <f t="shared" si="1068"/>
        <v>0</v>
      </c>
      <c r="U856" s="1256">
        <f t="shared" si="1068"/>
        <v>0</v>
      </c>
      <c r="V856" s="1256">
        <f t="shared" si="1068"/>
        <v>0</v>
      </c>
      <c r="W856" s="1256">
        <f t="shared" si="1068"/>
        <v>0</v>
      </c>
      <c r="X856" s="1256">
        <f t="shared" si="1068"/>
        <v>0</v>
      </c>
      <c r="Y856" s="1256">
        <f t="shared" si="1068"/>
        <v>0</v>
      </c>
      <c r="Z856" s="1256">
        <f t="shared" si="1068"/>
        <v>0</v>
      </c>
      <c r="AA856" s="1256">
        <f t="shared" si="1068"/>
        <v>0</v>
      </c>
      <c r="AB856" s="1256">
        <f t="shared" si="1068"/>
        <v>0</v>
      </c>
      <c r="AC856" s="1256">
        <f t="shared" si="1068"/>
        <v>0</v>
      </c>
      <c r="AD856" s="1256">
        <f t="shared" si="1068"/>
        <v>0</v>
      </c>
      <c r="AE856" s="1256">
        <f t="shared" si="1068"/>
        <v>0</v>
      </c>
      <c r="AF856" s="1256">
        <f t="shared" si="1068"/>
        <v>0</v>
      </c>
      <c r="AG856" s="1254">
        <f t="shared" si="1068"/>
        <v>0</v>
      </c>
      <c r="AH856" s="1257">
        <f t="shared" si="1068"/>
        <v>0</v>
      </c>
      <c r="AI856" s="1257">
        <f t="shared" si="1068"/>
        <v>0</v>
      </c>
      <c r="AJ856" s="1254">
        <f t="shared" si="1068"/>
        <v>0</v>
      </c>
      <c r="AK856" s="1257">
        <f t="shared" si="1068"/>
        <v>0</v>
      </c>
      <c r="AL856" s="1256">
        <f t="shared" si="1068"/>
        <v>0</v>
      </c>
      <c r="AM856" s="1256">
        <f t="shared" si="1068"/>
        <v>0</v>
      </c>
      <c r="AN856" s="1256">
        <f t="shared" si="1068"/>
        <v>0</v>
      </c>
      <c r="AO856" s="1256">
        <f t="shared" si="1068"/>
        <v>0</v>
      </c>
      <c r="AP856" s="1256">
        <f t="shared" si="1068"/>
        <v>0</v>
      </c>
      <c r="AQ856" s="1256">
        <f t="shared" si="1068"/>
        <v>0</v>
      </c>
      <c r="AR856" s="1256">
        <f t="shared" si="1068"/>
        <v>0</v>
      </c>
      <c r="AS856" s="1256">
        <f t="shared" si="1068"/>
        <v>0</v>
      </c>
      <c r="AT856" s="1256">
        <f t="shared" si="1068"/>
        <v>0</v>
      </c>
      <c r="AU856" s="1256">
        <f t="shared" si="1068"/>
        <v>0</v>
      </c>
      <c r="AV856" s="1256">
        <f t="shared" si="1068"/>
        <v>0</v>
      </c>
      <c r="AW856" s="1256">
        <f t="shared" si="1068"/>
        <v>0</v>
      </c>
      <c r="AX856" s="1256">
        <f t="shared" si="1068"/>
        <v>0</v>
      </c>
      <c r="AY856" s="1256">
        <f t="shared" si="1068"/>
        <v>0</v>
      </c>
      <c r="AZ856" s="1256">
        <f t="shared" si="1068"/>
        <v>0</v>
      </c>
      <c r="BA856" s="1254">
        <f t="shared" si="1068"/>
        <v>0</v>
      </c>
      <c r="BB856" s="1257">
        <f t="shared" si="1068"/>
        <v>0</v>
      </c>
      <c r="BD856" s="1186">
        <f t="shared" si="1001"/>
        <v>0</v>
      </c>
      <c r="BE856" s="1187">
        <f t="shared" si="1003"/>
        <v>0</v>
      </c>
      <c r="BF856" s="1188">
        <f t="shared" si="1005"/>
        <v>0</v>
      </c>
      <c r="BH856" s="1189"/>
      <c r="BI856" s="1190">
        <f t="shared" si="1055"/>
        <v>0</v>
      </c>
      <c r="BJ856" s="1215"/>
    </row>
    <row r="857" spans="1:62" ht="13.35" hidden="1" customHeight="1" x14ac:dyDescent="0.2">
      <c r="A857" s="1165" t="str">
        <f t="shared" si="961"/>
        <v>Сооружения</v>
      </c>
      <c r="D857" s="2015" t="s">
        <v>1081</v>
      </c>
      <c r="E857" s="2016"/>
      <c r="F857" s="1247"/>
      <c r="G857" s="1248" t="s">
        <v>817</v>
      </c>
      <c r="H857" s="1278">
        <f t="shared" si="1066"/>
        <v>24576724.709999997</v>
      </c>
      <c r="I857" s="1250"/>
      <c r="J857" s="1251"/>
      <c r="K857" s="2017">
        <f t="shared" si="1067"/>
        <v>12288362.310000001</v>
      </c>
      <c r="L857" s="2018"/>
      <c r="M857" s="1252">
        <f t="shared" si="1068"/>
        <v>0</v>
      </c>
      <c r="N857" s="1250">
        <f t="shared" si="1068"/>
        <v>614418.12</v>
      </c>
      <c r="O857" s="1253">
        <f t="shared" si="1068"/>
        <v>0</v>
      </c>
      <c r="P857" s="1254">
        <f t="shared" si="1068"/>
        <v>0</v>
      </c>
      <c r="Q857" s="1255">
        <f t="shared" si="1068"/>
        <v>0</v>
      </c>
      <c r="R857" s="1256">
        <f t="shared" si="1068"/>
        <v>204806.03999999998</v>
      </c>
      <c r="S857" s="1256">
        <f t="shared" si="1068"/>
        <v>204806.03999999998</v>
      </c>
      <c r="T857" s="1256">
        <f t="shared" si="1068"/>
        <v>204806.03999999998</v>
      </c>
      <c r="U857" s="1256">
        <f t="shared" si="1068"/>
        <v>204806.03999999998</v>
      </c>
      <c r="V857" s="1256">
        <f t="shared" si="1068"/>
        <v>204806.03999999998</v>
      </c>
      <c r="W857" s="1256">
        <f t="shared" si="1068"/>
        <v>204806.03999999998</v>
      </c>
      <c r="X857" s="1256">
        <f t="shared" si="1068"/>
        <v>1228836.24</v>
      </c>
      <c r="Y857" s="1256">
        <f t="shared" si="1068"/>
        <v>204806.03999999998</v>
      </c>
      <c r="Z857" s="1256">
        <f t="shared" si="1068"/>
        <v>204806.03999999998</v>
      </c>
      <c r="AA857" s="1256">
        <f t="shared" si="1068"/>
        <v>204806.03999999998</v>
      </c>
      <c r="AB857" s="1256">
        <f t="shared" si="1068"/>
        <v>204806.03999999998</v>
      </c>
      <c r="AC857" s="1256">
        <f t="shared" si="1068"/>
        <v>204806.03999999998</v>
      </c>
      <c r="AD857" s="1256">
        <f t="shared" si="1068"/>
        <v>204806.03999999998</v>
      </c>
      <c r="AE857" s="1256">
        <f t="shared" si="1068"/>
        <v>1228836.24</v>
      </c>
      <c r="AF857" s="1256">
        <f t="shared" si="1068"/>
        <v>2457672.48</v>
      </c>
      <c r="AG857" s="1254">
        <f t="shared" si="1068"/>
        <v>24576724.709999997</v>
      </c>
      <c r="AH857" s="1257">
        <f t="shared" si="1068"/>
        <v>9830689.8300000001</v>
      </c>
      <c r="AI857" s="1257">
        <f t="shared" si="1068"/>
        <v>0</v>
      </c>
      <c r="AJ857" s="1254">
        <f t="shared" si="1068"/>
        <v>0</v>
      </c>
      <c r="AK857" s="1257">
        <f t="shared" si="1068"/>
        <v>0</v>
      </c>
      <c r="AL857" s="1256">
        <f t="shared" si="1068"/>
        <v>204806.03999999998</v>
      </c>
      <c r="AM857" s="1256">
        <f t="shared" si="1068"/>
        <v>204806.03999999998</v>
      </c>
      <c r="AN857" s="1256">
        <f t="shared" si="1068"/>
        <v>204806.03999999998</v>
      </c>
      <c r="AO857" s="1256">
        <f t="shared" si="1068"/>
        <v>204806.03999999998</v>
      </c>
      <c r="AP857" s="1256">
        <f t="shared" si="1068"/>
        <v>204806.03999999998</v>
      </c>
      <c r="AQ857" s="1256">
        <f t="shared" si="1068"/>
        <v>204806.03999999998</v>
      </c>
      <c r="AR857" s="1256">
        <f t="shared" si="1068"/>
        <v>1228836.24</v>
      </c>
      <c r="AS857" s="1256">
        <f t="shared" si="1068"/>
        <v>204806.03999999998</v>
      </c>
      <c r="AT857" s="1256">
        <f t="shared" si="1068"/>
        <v>204806.03999999998</v>
      </c>
      <c r="AU857" s="1256">
        <f t="shared" si="1068"/>
        <v>204806.03999999998</v>
      </c>
      <c r="AV857" s="1256">
        <f t="shared" si="1068"/>
        <v>204806.03999999998</v>
      </c>
      <c r="AW857" s="1256">
        <f t="shared" si="1068"/>
        <v>204806.03999999998</v>
      </c>
      <c r="AX857" s="1256">
        <f t="shared" si="1068"/>
        <v>204806.03999999998</v>
      </c>
      <c r="AY857" s="1256">
        <f t="shared" si="1068"/>
        <v>1228836.24</v>
      </c>
      <c r="AZ857" s="1256">
        <f t="shared" si="1068"/>
        <v>2457672.48</v>
      </c>
      <c r="BA857" s="1254">
        <f t="shared" si="1068"/>
        <v>24576724.709999997</v>
      </c>
      <c r="BB857" s="1257">
        <f t="shared" si="1068"/>
        <v>7373017.3499999996</v>
      </c>
      <c r="BD857" s="1186">
        <f t="shared" si="1001"/>
        <v>0</v>
      </c>
      <c r="BE857" s="1187">
        <f t="shared" si="1003"/>
        <v>11673944.190000003</v>
      </c>
      <c r="BF857" s="1188">
        <f t="shared" si="1005"/>
        <v>0</v>
      </c>
      <c r="BH857" s="1189"/>
      <c r="BI857" s="1190">
        <f t="shared" si="1055"/>
        <v>0</v>
      </c>
      <c r="BJ857" s="1215"/>
    </row>
    <row r="858" spans="1:62" ht="13.35" hidden="1" customHeight="1" x14ac:dyDescent="0.2">
      <c r="A858" s="1165" t="str">
        <f t="shared" si="961"/>
        <v>Передаточные устройства</v>
      </c>
      <c r="D858" s="2015" t="s">
        <v>1082</v>
      </c>
      <c r="E858" s="2016"/>
      <c r="F858" s="1247"/>
      <c r="G858" s="1248" t="s">
        <v>817</v>
      </c>
      <c r="H858" s="1278">
        <f t="shared" si="1066"/>
        <v>26702133.199491527</v>
      </c>
      <c r="I858" s="1250"/>
      <c r="J858" s="1251"/>
      <c r="K858" s="2017">
        <f t="shared" si="1067"/>
        <v>10333593.689999999</v>
      </c>
      <c r="L858" s="2018"/>
      <c r="M858" s="1252">
        <f t="shared" si="1068"/>
        <v>0</v>
      </c>
      <c r="N858" s="1250">
        <f t="shared" si="1068"/>
        <v>798845.25</v>
      </c>
      <c r="O858" s="1253">
        <f t="shared" si="1068"/>
        <v>0</v>
      </c>
      <c r="P858" s="1254">
        <f t="shared" si="1068"/>
        <v>42331.71</v>
      </c>
      <c r="Q858" s="1255">
        <f t="shared" si="1068"/>
        <v>1581560.1694915255</v>
      </c>
      <c r="R858" s="1256">
        <f t="shared" si="1068"/>
        <v>266281.75</v>
      </c>
      <c r="S858" s="1256">
        <f t="shared" si="1068"/>
        <v>266281.75</v>
      </c>
      <c r="T858" s="1256">
        <f t="shared" si="1068"/>
        <v>266281.75</v>
      </c>
      <c r="U858" s="1256">
        <f t="shared" si="1068"/>
        <v>266281.75</v>
      </c>
      <c r="V858" s="1256">
        <f t="shared" si="1068"/>
        <v>266281.75</v>
      </c>
      <c r="W858" s="1256">
        <f t="shared" si="1068"/>
        <v>266281.75</v>
      </c>
      <c r="X858" s="1256">
        <f t="shared" si="1068"/>
        <v>1597690.5</v>
      </c>
      <c r="Y858" s="1256">
        <f t="shared" si="1068"/>
        <v>266281.75</v>
      </c>
      <c r="Z858" s="1256">
        <f t="shared" si="1068"/>
        <v>266281.75</v>
      </c>
      <c r="AA858" s="1256">
        <f t="shared" si="1068"/>
        <v>266281.75</v>
      </c>
      <c r="AB858" s="1256">
        <f t="shared" si="1068"/>
        <v>266281.75</v>
      </c>
      <c r="AC858" s="1256">
        <f t="shared" si="1068"/>
        <v>266281.75</v>
      </c>
      <c r="AD858" s="1256">
        <f t="shared" si="1068"/>
        <v>266281.75</v>
      </c>
      <c r="AE858" s="1256">
        <f t="shared" si="1068"/>
        <v>1597690.5</v>
      </c>
      <c r="AF858" s="1256">
        <f t="shared" si="1068"/>
        <v>3195381</v>
      </c>
      <c r="AG858" s="1254">
        <f t="shared" si="1068"/>
        <v>34371877.800000004</v>
      </c>
      <c r="AH858" s="1257">
        <f t="shared" si="1068"/>
        <v>8719772.8594915271</v>
      </c>
      <c r="AI858" s="1257">
        <f t="shared" si="1068"/>
        <v>0</v>
      </c>
      <c r="AJ858" s="1254">
        <f t="shared" si="1068"/>
        <v>0</v>
      </c>
      <c r="AK858" s="1257">
        <f t="shared" si="1068"/>
        <v>0</v>
      </c>
      <c r="AL858" s="1256">
        <f t="shared" si="1068"/>
        <v>282756.33509887004</v>
      </c>
      <c r="AM858" s="1256">
        <f t="shared" si="1068"/>
        <v>282756.33509887004</v>
      </c>
      <c r="AN858" s="1256">
        <f t="shared" si="1068"/>
        <v>282756.33509887004</v>
      </c>
      <c r="AO858" s="1256">
        <f t="shared" si="1068"/>
        <v>282756.33509887004</v>
      </c>
      <c r="AP858" s="1256">
        <f t="shared" si="1068"/>
        <v>282756.33509887004</v>
      </c>
      <c r="AQ858" s="1256">
        <f t="shared" si="1068"/>
        <v>282756.33509887004</v>
      </c>
      <c r="AR858" s="1256">
        <f t="shared" si="1068"/>
        <v>1696538.0105932204</v>
      </c>
      <c r="AS858" s="1256">
        <f t="shared" si="1068"/>
        <v>282756.33509887004</v>
      </c>
      <c r="AT858" s="1256">
        <f t="shared" si="1068"/>
        <v>282756.33509887004</v>
      </c>
      <c r="AU858" s="1256">
        <f t="shared" si="1068"/>
        <v>282756.33509887004</v>
      </c>
      <c r="AV858" s="1256">
        <f t="shared" si="1068"/>
        <v>282756.33509887004</v>
      </c>
      <c r="AW858" s="1256">
        <f t="shared" si="1068"/>
        <v>282756.33509887004</v>
      </c>
      <c r="AX858" s="1256">
        <f t="shared" si="1068"/>
        <v>282756.31509887002</v>
      </c>
      <c r="AY858" s="1256">
        <f t="shared" si="1068"/>
        <v>1696537.9905932203</v>
      </c>
      <c r="AZ858" s="1256">
        <f t="shared" si="1068"/>
        <v>3393076.0011864402</v>
      </c>
      <c r="BA858" s="1254">
        <f t="shared" si="1068"/>
        <v>34371877.800000004</v>
      </c>
      <c r="BB858" s="1257">
        <f t="shared" si="1068"/>
        <v>5326696.8583050845</v>
      </c>
      <c r="BD858" s="1186">
        <f t="shared" si="1001"/>
        <v>0</v>
      </c>
      <c r="BE858" s="1187">
        <f t="shared" si="1003"/>
        <v>9534748.4399999995</v>
      </c>
      <c r="BF858" s="1188">
        <f t="shared" si="1005"/>
        <v>0</v>
      </c>
      <c r="BH858" s="1189"/>
      <c r="BI858" s="1190">
        <f t="shared" si="1055"/>
        <v>0</v>
      </c>
      <c r="BJ858" s="1215"/>
    </row>
    <row r="859" spans="1:62" ht="13.35" hidden="1" customHeight="1" x14ac:dyDescent="0.2">
      <c r="A859" s="1165" t="str">
        <f t="shared" si="961"/>
        <v>Машины и оборудование в т.ч.</v>
      </c>
      <c r="D859" s="2015" t="s">
        <v>1083</v>
      </c>
      <c r="E859" s="2016"/>
      <c r="F859" s="1247"/>
      <c r="G859" s="1248" t="s">
        <v>817</v>
      </c>
      <c r="H859" s="1278">
        <f t="shared" si="1066"/>
        <v>5098059.8899999997</v>
      </c>
      <c r="I859" s="1250"/>
      <c r="J859" s="1251"/>
      <c r="K859" s="2017">
        <f t="shared" si="1067"/>
        <v>0</v>
      </c>
      <c r="L859" s="2018"/>
      <c r="M859" s="1252">
        <f t="shared" si="1068"/>
        <v>0</v>
      </c>
      <c r="N859" s="1250">
        <f t="shared" si="1068"/>
        <v>0</v>
      </c>
      <c r="O859" s="1253">
        <f t="shared" si="1068"/>
        <v>0</v>
      </c>
      <c r="P859" s="1254">
        <f t="shared" si="1068"/>
        <v>0</v>
      </c>
      <c r="Q859" s="1255">
        <f t="shared" si="1068"/>
        <v>0</v>
      </c>
      <c r="R859" s="1256">
        <f t="shared" si="1068"/>
        <v>0</v>
      </c>
      <c r="S859" s="1256">
        <f t="shared" si="1068"/>
        <v>0</v>
      </c>
      <c r="T859" s="1256">
        <f t="shared" si="1068"/>
        <v>0</v>
      </c>
      <c r="U859" s="1256">
        <f t="shared" si="1068"/>
        <v>0</v>
      </c>
      <c r="V859" s="1256">
        <f t="shared" si="1068"/>
        <v>0</v>
      </c>
      <c r="W859" s="1256">
        <f t="shared" si="1068"/>
        <v>0</v>
      </c>
      <c r="X859" s="1256">
        <f t="shared" si="1068"/>
        <v>0</v>
      </c>
      <c r="Y859" s="1256">
        <f t="shared" si="1068"/>
        <v>0</v>
      </c>
      <c r="Z859" s="1256">
        <f t="shared" si="1068"/>
        <v>0</v>
      </c>
      <c r="AA859" s="1256">
        <f t="shared" si="1068"/>
        <v>0</v>
      </c>
      <c r="AB859" s="1256">
        <f t="shared" si="1068"/>
        <v>0</v>
      </c>
      <c r="AC859" s="1256">
        <f t="shared" si="1068"/>
        <v>0</v>
      </c>
      <c r="AD859" s="1256">
        <f t="shared" si="1068"/>
        <v>0</v>
      </c>
      <c r="AE859" s="1256">
        <f t="shared" si="1068"/>
        <v>0</v>
      </c>
      <c r="AF859" s="1256">
        <f t="shared" si="1068"/>
        <v>0</v>
      </c>
      <c r="AG859" s="1254">
        <f t="shared" si="1068"/>
        <v>0</v>
      </c>
      <c r="AH859" s="1257">
        <f t="shared" si="1068"/>
        <v>4760998.05</v>
      </c>
      <c r="AI859" s="1257">
        <f t="shared" si="1068"/>
        <v>0</v>
      </c>
      <c r="AJ859" s="1254">
        <f t="shared" si="1068"/>
        <v>0</v>
      </c>
      <c r="AK859" s="1257">
        <f t="shared" si="1068"/>
        <v>0</v>
      </c>
      <c r="AL859" s="1256">
        <f t="shared" si="1068"/>
        <v>42132.73</v>
      </c>
      <c r="AM859" s="1256">
        <f t="shared" si="1068"/>
        <v>42132.73</v>
      </c>
      <c r="AN859" s="1256">
        <f t="shared" si="1068"/>
        <v>42132.73</v>
      </c>
      <c r="AO859" s="1256">
        <f t="shared" si="1068"/>
        <v>42132.73</v>
      </c>
      <c r="AP859" s="1256">
        <f t="shared" si="1068"/>
        <v>42132.73</v>
      </c>
      <c r="AQ859" s="1256">
        <f t="shared" si="1068"/>
        <v>42132.73</v>
      </c>
      <c r="AR859" s="1256">
        <f t="shared" si="1068"/>
        <v>252796.38000000003</v>
      </c>
      <c r="AS859" s="1256">
        <f t="shared" si="1068"/>
        <v>42132.73</v>
      </c>
      <c r="AT859" s="1256">
        <f t="shared" si="1068"/>
        <v>42132.73</v>
      </c>
      <c r="AU859" s="1256">
        <f t="shared" si="1068"/>
        <v>42132.73</v>
      </c>
      <c r="AV859" s="1256">
        <f t="shared" si="1068"/>
        <v>42132.73</v>
      </c>
      <c r="AW859" s="1256">
        <f t="shared" si="1068"/>
        <v>42132.73</v>
      </c>
      <c r="AX859" s="1256">
        <f t="shared" si="1068"/>
        <v>42132.73</v>
      </c>
      <c r="AY859" s="1256">
        <f t="shared" si="1068"/>
        <v>252796.38000000003</v>
      </c>
      <c r="AZ859" s="1256">
        <f t="shared" si="1068"/>
        <v>505592.76000000007</v>
      </c>
      <c r="BA859" s="1254">
        <f t="shared" si="1068"/>
        <v>0</v>
      </c>
      <c r="BB859" s="1257">
        <f t="shared" si="1068"/>
        <v>4255405.29</v>
      </c>
      <c r="BD859" s="1186">
        <f t="shared" si="1001"/>
        <v>0</v>
      </c>
      <c r="BE859" s="1187">
        <f t="shared" si="1003"/>
        <v>0</v>
      </c>
      <c r="BF859" s="1188">
        <f t="shared" si="1005"/>
        <v>-4760998.05</v>
      </c>
      <c r="BH859" s="1189"/>
      <c r="BI859" s="1190">
        <f t="shared" si="1055"/>
        <v>0</v>
      </c>
      <c r="BJ859" s="1215"/>
    </row>
    <row r="860" spans="1:62" ht="13.35" hidden="1" customHeight="1" x14ac:dyDescent="0.2">
      <c r="A860" s="1165" t="str">
        <f t="shared" si="961"/>
        <v>силовые машины</v>
      </c>
      <c r="D860" s="2015" t="s">
        <v>1015</v>
      </c>
      <c r="E860" s="2016"/>
      <c r="F860" s="1247"/>
      <c r="G860" s="1248" t="s">
        <v>817</v>
      </c>
      <c r="H860" s="1278">
        <f t="shared" si="1066"/>
        <v>0</v>
      </c>
      <c r="I860" s="1250"/>
      <c r="J860" s="1251"/>
      <c r="K860" s="2017">
        <f t="shared" si="1067"/>
        <v>0</v>
      </c>
      <c r="L860" s="2018"/>
      <c r="M860" s="1252">
        <f t="shared" si="1068"/>
        <v>0</v>
      </c>
      <c r="N860" s="1250">
        <f t="shared" si="1068"/>
        <v>0</v>
      </c>
      <c r="O860" s="1253">
        <f t="shared" si="1068"/>
        <v>0</v>
      </c>
      <c r="P860" s="1254">
        <f t="shared" si="1068"/>
        <v>0</v>
      </c>
      <c r="Q860" s="1255">
        <f t="shared" si="1068"/>
        <v>0</v>
      </c>
      <c r="R860" s="1256">
        <f t="shared" si="1068"/>
        <v>0</v>
      </c>
      <c r="S860" s="1256">
        <f t="shared" si="1068"/>
        <v>0</v>
      </c>
      <c r="T860" s="1256">
        <f t="shared" si="1068"/>
        <v>0</v>
      </c>
      <c r="U860" s="1256">
        <f t="shared" si="1068"/>
        <v>0</v>
      </c>
      <c r="V860" s="1256">
        <f t="shared" si="1068"/>
        <v>0</v>
      </c>
      <c r="W860" s="1256">
        <f t="shared" si="1068"/>
        <v>0</v>
      </c>
      <c r="X860" s="1256">
        <f t="shared" si="1068"/>
        <v>0</v>
      </c>
      <c r="Y860" s="1256">
        <f t="shared" si="1068"/>
        <v>0</v>
      </c>
      <c r="Z860" s="1256">
        <f t="shared" si="1068"/>
        <v>0</v>
      </c>
      <c r="AA860" s="1256">
        <f t="shared" si="1068"/>
        <v>0</v>
      </c>
      <c r="AB860" s="1256">
        <f t="shared" si="1068"/>
        <v>0</v>
      </c>
      <c r="AC860" s="1256">
        <f t="shared" si="1068"/>
        <v>0</v>
      </c>
      <c r="AD860" s="1256">
        <f t="shared" si="1068"/>
        <v>0</v>
      </c>
      <c r="AE860" s="1256">
        <f t="shared" si="1068"/>
        <v>0</v>
      </c>
      <c r="AF860" s="1256">
        <f t="shared" si="1068"/>
        <v>0</v>
      </c>
      <c r="AG860" s="1254">
        <f t="shared" si="1068"/>
        <v>0</v>
      </c>
      <c r="AH860" s="1257">
        <f t="shared" si="1068"/>
        <v>0</v>
      </c>
      <c r="AI860" s="1257">
        <f t="shared" si="1068"/>
        <v>0</v>
      </c>
      <c r="AJ860" s="1254">
        <f t="shared" si="1068"/>
        <v>0</v>
      </c>
      <c r="AK860" s="1257">
        <f t="shared" si="1068"/>
        <v>0</v>
      </c>
      <c r="AL860" s="1256">
        <f t="shared" si="1068"/>
        <v>0</v>
      </c>
      <c r="AM860" s="1256">
        <f t="shared" si="1068"/>
        <v>0</v>
      </c>
      <c r="AN860" s="1256">
        <f t="shared" si="1068"/>
        <v>0</v>
      </c>
      <c r="AO860" s="1256">
        <f t="shared" si="1068"/>
        <v>0</v>
      </c>
      <c r="AP860" s="1256">
        <f t="shared" si="1068"/>
        <v>0</v>
      </c>
      <c r="AQ860" s="1256">
        <f t="shared" si="1068"/>
        <v>0</v>
      </c>
      <c r="AR860" s="1256">
        <f t="shared" si="1068"/>
        <v>0</v>
      </c>
      <c r="AS860" s="1256">
        <f t="shared" si="1068"/>
        <v>0</v>
      </c>
      <c r="AT860" s="1256">
        <f t="shared" si="1068"/>
        <v>0</v>
      </c>
      <c r="AU860" s="1256">
        <f t="shared" si="1068"/>
        <v>0</v>
      </c>
      <c r="AV860" s="1256">
        <f t="shared" si="1068"/>
        <v>0</v>
      </c>
      <c r="AW860" s="1256">
        <f t="shared" si="1068"/>
        <v>0</v>
      </c>
      <c r="AX860" s="1256">
        <f t="shared" si="1068"/>
        <v>0</v>
      </c>
      <c r="AY860" s="1256">
        <f t="shared" si="1068"/>
        <v>0</v>
      </c>
      <c r="AZ860" s="1256">
        <f t="shared" si="1068"/>
        <v>0</v>
      </c>
      <c r="BA860" s="1254">
        <f t="shared" si="1068"/>
        <v>0</v>
      </c>
      <c r="BB860" s="1257">
        <f t="shared" si="1068"/>
        <v>0</v>
      </c>
      <c r="BD860" s="1186">
        <f t="shared" si="1001"/>
        <v>0</v>
      </c>
      <c r="BE860" s="1187">
        <f t="shared" si="1003"/>
        <v>0</v>
      </c>
      <c r="BF860" s="1188">
        <f t="shared" si="1005"/>
        <v>0</v>
      </c>
      <c r="BH860" s="1189"/>
      <c r="BI860" s="1190">
        <f t="shared" si="1055"/>
        <v>0</v>
      </c>
      <c r="BJ860" s="1215"/>
    </row>
    <row r="861" spans="1:62" ht="13.35" hidden="1" customHeight="1" x14ac:dyDescent="0.2">
      <c r="A861" s="1165" t="str">
        <f t="shared" si="961"/>
        <v>рабочие машины</v>
      </c>
      <c r="D861" s="2015" t="s">
        <v>1012</v>
      </c>
      <c r="E861" s="2016"/>
      <c r="F861" s="1247"/>
      <c r="G861" s="1248" t="s">
        <v>817</v>
      </c>
      <c r="H861" s="1278">
        <f t="shared" si="1066"/>
        <v>0</v>
      </c>
      <c r="I861" s="1250"/>
      <c r="J861" s="1251"/>
      <c r="K861" s="2017">
        <f t="shared" si="1067"/>
        <v>0</v>
      </c>
      <c r="L861" s="2018"/>
      <c r="M861" s="1252">
        <f t="shared" si="1068"/>
        <v>0</v>
      </c>
      <c r="N861" s="1250">
        <f t="shared" si="1068"/>
        <v>0</v>
      </c>
      <c r="O861" s="1253">
        <f t="shared" si="1068"/>
        <v>0</v>
      </c>
      <c r="P861" s="1254">
        <f t="shared" si="1068"/>
        <v>0</v>
      </c>
      <c r="Q861" s="1255">
        <f t="shared" si="1068"/>
        <v>0</v>
      </c>
      <c r="R861" s="1256">
        <f t="shared" si="1068"/>
        <v>0</v>
      </c>
      <c r="S861" s="1256">
        <f t="shared" si="1068"/>
        <v>0</v>
      </c>
      <c r="T861" s="1256">
        <f t="shared" si="1068"/>
        <v>0</v>
      </c>
      <c r="U861" s="1256">
        <f t="shared" si="1068"/>
        <v>0</v>
      </c>
      <c r="V861" s="1256">
        <f t="shared" si="1068"/>
        <v>0</v>
      </c>
      <c r="W861" s="1256">
        <f t="shared" si="1068"/>
        <v>0</v>
      </c>
      <c r="X861" s="1256">
        <f t="shared" si="1068"/>
        <v>0</v>
      </c>
      <c r="Y861" s="1256">
        <f t="shared" si="1068"/>
        <v>0</v>
      </c>
      <c r="Z861" s="1256">
        <f t="shared" si="1068"/>
        <v>0</v>
      </c>
      <c r="AA861" s="1256">
        <f t="shared" si="1068"/>
        <v>0</v>
      </c>
      <c r="AB861" s="1256">
        <f t="shared" si="1068"/>
        <v>0</v>
      </c>
      <c r="AC861" s="1256">
        <f t="shared" si="1068"/>
        <v>0</v>
      </c>
      <c r="AD861" s="1256">
        <f t="shared" si="1068"/>
        <v>0</v>
      </c>
      <c r="AE861" s="1256">
        <f t="shared" si="1068"/>
        <v>0</v>
      </c>
      <c r="AF861" s="1256">
        <f t="shared" si="1068"/>
        <v>0</v>
      </c>
      <c r="AG861" s="1254">
        <f t="shared" si="1068"/>
        <v>0</v>
      </c>
      <c r="AH861" s="1257">
        <f t="shared" si="1068"/>
        <v>0</v>
      </c>
      <c r="AI861" s="1257">
        <f t="shared" si="1068"/>
        <v>0</v>
      </c>
      <c r="AJ861" s="1254">
        <f t="shared" si="1068"/>
        <v>0</v>
      </c>
      <c r="AK861" s="1257">
        <f t="shared" si="1068"/>
        <v>0</v>
      </c>
      <c r="AL861" s="1256">
        <f t="shared" si="1068"/>
        <v>0</v>
      </c>
      <c r="AM861" s="1256">
        <f t="shared" si="1068"/>
        <v>0</v>
      </c>
      <c r="AN861" s="1256">
        <f t="shared" si="1068"/>
        <v>0</v>
      </c>
      <c r="AO861" s="1256">
        <f t="shared" si="1068"/>
        <v>0</v>
      </c>
      <c r="AP861" s="1256">
        <f t="shared" si="1068"/>
        <v>0</v>
      </c>
      <c r="AQ861" s="1256">
        <f t="shared" si="1068"/>
        <v>0</v>
      </c>
      <c r="AR861" s="1256">
        <f t="shared" si="1068"/>
        <v>0</v>
      </c>
      <c r="AS861" s="1256">
        <f t="shared" si="1068"/>
        <v>0</v>
      </c>
      <c r="AT861" s="1256">
        <f t="shared" si="1068"/>
        <v>0</v>
      </c>
      <c r="AU861" s="1256">
        <f t="shared" si="1068"/>
        <v>0</v>
      </c>
      <c r="AV861" s="1256">
        <f t="shared" si="1068"/>
        <v>0</v>
      </c>
      <c r="AW861" s="1256">
        <f t="shared" si="1068"/>
        <v>0</v>
      </c>
      <c r="AX861" s="1256">
        <f t="shared" si="1068"/>
        <v>0</v>
      </c>
      <c r="AY861" s="1256">
        <f t="shared" si="1068"/>
        <v>0</v>
      </c>
      <c r="AZ861" s="1256">
        <f t="shared" si="1068"/>
        <v>0</v>
      </c>
      <c r="BA861" s="1254">
        <f t="shared" si="1068"/>
        <v>0</v>
      </c>
      <c r="BB861" s="1257">
        <f t="shared" si="1068"/>
        <v>0</v>
      </c>
      <c r="BD861" s="1186">
        <f t="shared" si="1001"/>
        <v>0</v>
      </c>
      <c r="BE861" s="1187">
        <f t="shared" si="1003"/>
        <v>0</v>
      </c>
      <c r="BF861" s="1188">
        <f t="shared" si="1005"/>
        <v>0</v>
      </c>
      <c r="BH861" s="1189"/>
      <c r="BI861" s="1190">
        <f t="shared" si="1055"/>
        <v>0</v>
      </c>
      <c r="BJ861" s="1215"/>
    </row>
    <row r="862" spans="1:62" ht="13.35" hidden="1" customHeight="1" x14ac:dyDescent="0.2">
      <c r="A862" s="1165" t="str">
        <f t="shared" si="961"/>
        <v>приборы и лаборат.оборудование</v>
      </c>
      <c r="D862" s="2015" t="s">
        <v>978</v>
      </c>
      <c r="E862" s="2016"/>
      <c r="F862" s="1247"/>
      <c r="G862" s="1248" t="s">
        <v>817</v>
      </c>
      <c r="H862" s="1278">
        <f t="shared" si="1066"/>
        <v>0</v>
      </c>
      <c r="I862" s="1250"/>
      <c r="J862" s="1251"/>
      <c r="K862" s="2017">
        <f t="shared" si="1067"/>
        <v>0</v>
      </c>
      <c r="L862" s="2018"/>
      <c r="M862" s="1252">
        <f t="shared" si="1068"/>
        <v>0</v>
      </c>
      <c r="N862" s="1250">
        <f t="shared" si="1068"/>
        <v>0</v>
      </c>
      <c r="O862" s="1253">
        <f t="shared" si="1068"/>
        <v>0</v>
      </c>
      <c r="P862" s="1254">
        <f t="shared" ref="P862:BB862" si="1069">SUM(P200,P284,P499,P736,P806)</f>
        <v>0</v>
      </c>
      <c r="Q862" s="1255">
        <f t="shared" si="1069"/>
        <v>0</v>
      </c>
      <c r="R862" s="1256">
        <f t="shared" si="1069"/>
        <v>0</v>
      </c>
      <c r="S862" s="1256">
        <f t="shared" si="1069"/>
        <v>0</v>
      </c>
      <c r="T862" s="1256">
        <f t="shared" si="1069"/>
        <v>0</v>
      </c>
      <c r="U862" s="1256">
        <f t="shared" si="1069"/>
        <v>0</v>
      </c>
      <c r="V862" s="1256">
        <f t="shared" si="1069"/>
        <v>0</v>
      </c>
      <c r="W862" s="1256">
        <f t="shared" si="1069"/>
        <v>0</v>
      </c>
      <c r="X862" s="1256">
        <f t="shared" si="1069"/>
        <v>0</v>
      </c>
      <c r="Y862" s="1256">
        <f t="shared" si="1069"/>
        <v>0</v>
      </c>
      <c r="Z862" s="1256">
        <f t="shared" si="1069"/>
        <v>0</v>
      </c>
      <c r="AA862" s="1256">
        <f t="shared" si="1069"/>
        <v>0</v>
      </c>
      <c r="AB862" s="1256">
        <f t="shared" si="1069"/>
        <v>0</v>
      </c>
      <c r="AC862" s="1256">
        <f t="shared" si="1069"/>
        <v>0</v>
      </c>
      <c r="AD862" s="1256">
        <f t="shared" si="1069"/>
        <v>0</v>
      </c>
      <c r="AE862" s="1256">
        <f t="shared" si="1069"/>
        <v>0</v>
      </c>
      <c r="AF862" s="1256">
        <f t="shared" si="1069"/>
        <v>0</v>
      </c>
      <c r="AG862" s="1254">
        <f t="shared" si="1069"/>
        <v>0</v>
      </c>
      <c r="AH862" s="1257">
        <f t="shared" si="1069"/>
        <v>0</v>
      </c>
      <c r="AI862" s="1257">
        <f t="shared" si="1069"/>
        <v>0</v>
      </c>
      <c r="AJ862" s="1254">
        <f t="shared" si="1069"/>
        <v>0</v>
      </c>
      <c r="AK862" s="1257">
        <f t="shared" si="1069"/>
        <v>0</v>
      </c>
      <c r="AL862" s="1256">
        <f t="shared" si="1069"/>
        <v>0</v>
      </c>
      <c r="AM862" s="1256">
        <f t="shared" si="1069"/>
        <v>0</v>
      </c>
      <c r="AN862" s="1256">
        <f t="shared" si="1069"/>
        <v>0</v>
      </c>
      <c r="AO862" s="1256">
        <f t="shared" si="1069"/>
        <v>0</v>
      </c>
      <c r="AP862" s="1256">
        <f t="shared" si="1069"/>
        <v>0</v>
      </c>
      <c r="AQ862" s="1256">
        <f t="shared" si="1069"/>
        <v>0</v>
      </c>
      <c r="AR862" s="1256">
        <f t="shared" si="1069"/>
        <v>0</v>
      </c>
      <c r="AS862" s="1256">
        <f t="shared" si="1069"/>
        <v>0</v>
      </c>
      <c r="AT862" s="1256">
        <f t="shared" si="1069"/>
        <v>0</v>
      </c>
      <c r="AU862" s="1256">
        <f t="shared" si="1069"/>
        <v>0</v>
      </c>
      <c r="AV862" s="1256">
        <f t="shared" si="1069"/>
        <v>0</v>
      </c>
      <c r="AW862" s="1256">
        <f t="shared" si="1069"/>
        <v>0</v>
      </c>
      <c r="AX862" s="1256">
        <f t="shared" si="1069"/>
        <v>0</v>
      </c>
      <c r="AY862" s="1256">
        <f t="shared" si="1069"/>
        <v>0</v>
      </c>
      <c r="AZ862" s="1256">
        <f t="shared" si="1069"/>
        <v>0</v>
      </c>
      <c r="BA862" s="1254">
        <f t="shared" si="1069"/>
        <v>0</v>
      </c>
      <c r="BB862" s="1257">
        <f t="shared" si="1069"/>
        <v>0</v>
      </c>
      <c r="BD862" s="1186">
        <f t="shared" si="1001"/>
        <v>0</v>
      </c>
      <c r="BE862" s="1187">
        <f t="shared" si="1003"/>
        <v>0</v>
      </c>
      <c r="BF862" s="1188">
        <f t="shared" si="1005"/>
        <v>0</v>
      </c>
      <c r="BH862" s="1189"/>
      <c r="BI862" s="1190">
        <f t="shared" si="1055"/>
        <v>0</v>
      </c>
      <c r="BJ862" s="1215"/>
    </row>
    <row r="863" spans="1:62" ht="13.35" hidden="1" customHeight="1" x14ac:dyDescent="0.2">
      <c r="A863" s="1165" t="str">
        <f t="shared" si="961"/>
        <v>вычислительная техника</v>
      </c>
      <c r="D863" s="2015" t="s">
        <v>981</v>
      </c>
      <c r="E863" s="2016"/>
      <c r="F863" s="1247"/>
      <c r="G863" s="1248" t="s">
        <v>817</v>
      </c>
      <c r="H863" s="1278">
        <f t="shared" si="1066"/>
        <v>0</v>
      </c>
      <c r="I863" s="1250"/>
      <c r="J863" s="1251"/>
      <c r="K863" s="2017">
        <f t="shared" si="1067"/>
        <v>0</v>
      </c>
      <c r="L863" s="2018"/>
      <c r="M863" s="1252">
        <f t="shared" ref="M863:AL868" si="1070">SUM(M201,M285,M500,M737,M807)</f>
        <v>0</v>
      </c>
      <c r="N863" s="1250">
        <f t="shared" si="1070"/>
        <v>0</v>
      </c>
      <c r="O863" s="1253">
        <f t="shared" si="1070"/>
        <v>0</v>
      </c>
      <c r="P863" s="1254">
        <f t="shared" si="1070"/>
        <v>0</v>
      </c>
      <c r="Q863" s="1255">
        <f t="shared" si="1070"/>
        <v>0</v>
      </c>
      <c r="R863" s="1256">
        <f t="shared" si="1070"/>
        <v>0</v>
      </c>
      <c r="S863" s="1256">
        <f t="shared" si="1070"/>
        <v>0</v>
      </c>
      <c r="T863" s="1256">
        <f t="shared" si="1070"/>
        <v>0</v>
      </c>
      <c r="U863" s="1256">
        <f t="shared" si="1070"/>
        <v>0</v>
      </c>
      <c r="V863" s="1256">
        <f t="shared" si="1070"/>
        <v>0</v>
      </c>
      <c r="W863" s="1256">
        <f t="shared" si="1070"/>
        <v>0</v>
      </c>
      <c r="X863" s="1256">
        <f t="shared" si="1070"/>
        <v>0</v>
      </c>
      <c r="Y863" s="1256">
        <f t="shared" si="1070"/>
        <v>0</v>
      </c>
      <c r="Z863" s="1256">
        <f t="shared" si="1070"/>
        <v>0</v>
      </c>
      <c r="AA863" s="1256">
        <f t="shared" si="1070"/>
        <v>0</v>
      </c>
      <c r="AB863" s="1256">
        <f t="shared" si="1070"/>
        <v>0</v>
      </c>
      <c r="AC863" s="1256">
        <f t="shared" si="1070"/>
        <v>0</v>
      </c>
      <c r="AD863" s="1256">
        <f t="shared" si="1070"/>
        <v>0</v>
      </c>
      <c r="AE863" s="1256">
        <f t="shared" si="1070"/>
        <v>0</v>
      </c>
      <c r="AF863" s="1256">
        <f t="shared" si="1070"/>
        <v>0</v>
      </c>
      <c r="AG863" s="1254">
        <f t="shared" si="1070"/>
        <v>0</v>
      </c>
      <c r="AH863" s="1257">
        <f t="shared" si="1070"/>
        <v>0</v>
      </c>
      <c r="AI863" s="1257">
        <f t="shared" si="1070"/>
        <v>0</v>
      </c>
      <c r="AJ863" s="1254">
        <f t="shared" si="1070"/>
        <v>0</v>
      </c>
      <c r="AK863" s="1257">
        <f t="shared" si="1070"/>
        <v>0</v>
      </c>
      <c r="AL863" s="1256">
        <f t="shared" si="1070"/>
        <v>0</v>
      </c>
      <c r="AM863" s="1256">
        <f t="shared" ref="AM863:BB863" si="1071">SUM(AM201,AM285,AM500,AM737,AM807)</f>
        <v>0</v>
      </c>
      <c r="AN863" s="1256">
        <f t="shared" si="1071"/>
        <v>0</v>
      </c>
      <c r="AO863" s="1256">
        <f t="shared" si="1071"/>
        <v>0</v>
      </c>
      <c r="AP863" s="1256">
        <f t="shared" si="1071"/>
        <v>0</v>
      </c>
      <c r="AQ863" s="1256">
        <f t="shared" si="1071"/>
        <v>0</v>
      </c>
      <c r="AR863" s="1256">
        <f t="shared" si="1071"/>
        <v>0</v>
      </c>
      <c r="AS863" s="1256">
        <f t="shared" si="1071"/>
        <v>0</v>
      </c>
      <c r="AT863" s="1256">
        <f t="shared" si="1071"/>
        <v>0</v>
      </c>
      <c r="AU863" s="1256">
        <f t="shared" si="1071"/>
        <v>0</v>
      </c>
      <c r="AV863" s="1256">
        <f t="shared" si="1071"/>
        <v>0</v>
      </c>
      <c r="AW863" s="1256">
        <f t="shared" si="1071"/>
        <v>0</v>
      </c>
      <c r="AX863" s="1256">
        <f t="shared" si="1071"/>
        <v>0</v>
      </c>
      <c r="AY863" s="1256">
        <f t="shared" si="1071"/>
        <v>0</v>
      </c>
      <c r="AZ863" s="1256">
        <f t="shared" si="1071"/>
        <v>0</v>
      </c>
      <c r="BA863" s="1254">
        <f t="shared" si="1071"/>
        <v>0</v>
      </c>
      <c r="BB863" s="1257">
        <f t="shared" si="1071"/>
        <v>0</v>
      </c>
      <c r="BD863" s="1186">
        <f t="shared" ref="BD863:BD926" si="1072">N863-(R863+S863+T863)</f>
        <v>0</v>
      </c>
      <c r="BE863" s="1187">
        <f t="shared" si="1003"/>
        <v>0</v>
      </c>
      <c r="BF863" s="1188">
        <f t="shared" si="1005"/>
        <v>0</v>
      </c>
      <c r="BH863" s="1189"/>
      <c r="BI863" s="1190">
        <f t="shared" si="1055"/>
        <v>0</v>
      </c>
      <c r="BJ863" s="1215"/>
    </row>
    <row r="864" spans="1:62" ht="13.35" hidden="1" customHeight="1" x14ac:dyDescent="0.2">
      <c r="A864" s="1165" t="str">
        <f t="shared" si="961"/>
        <v>прочие машины</v>
      </c>
      <c r="D864" s="2015" t="s">
        <v>998</v>
      </c>
      <c r="E864" s="2016"/>
      <c r="F864" s="1247"/>
      <c r="G864" s="1248" t="s">
        <v>817</v>
      </c>
      <c r="H864" s="1278">
        <f t="shared" si="1066"/>
        <v>5098059.8899999997</v>
      </c>
      <c r="I864" s="1250"/>
      <c r="J864" s="1251"/>
      <c r="K864" s="2017">
        <f t="shared" si="1067"/>
        <v>0</v>
      </c>
      <c r="L864" s="2018"/>
      <c r="M864" s="1252">
        <f t="shared" si="1070"/>
        <v>0</v>
      </c>
      <c r="N864" s="1250">
        <f t="shared" si="1070"/>
        <v>0</v>
      </c>
      <c r="O864" s="1253">
        <f t="shared" si="1070"/>
        <v>0</v>
      </c>
      <c r="P864" s="1254">
        <f t="shared" si="1070"/>
        <v>0</v>
      </c>
      <c r="Q864" s="1255">
        <f t="shared" si="1070"/>
        <v>5098059.8899999997</v>
      </c>
      <c r="R864" s="1256">
        <f t="shared" si="1070"/>
        <v>0</v>
      </c>
      <c r="S864" s="1256">
        <f t="shared" si="1070"/>
        <v>0</v>
      </c>
      <c r="T864" s="1256">
        <f t="shared" si="1070"/>
        <v>0</v>
      </c>
      <c r="U864" s="1256">
        <f t="shared" si="1070"/>
        <v>0</v>
      </c>
      <c r="V864" s="1256">
        <f t="shared" si="1070"/>
        <v>42132.73</v>
      </c>
      <c r="W864" s="1256">
        <f t="shared" si="1070"/>
        <v>42132.73</v>
      </c>
      <c r="X864" s="1256">
        <f t="shared" si="1070"/>
        <v>84265.46</v>
      </c>
      <c r="Y864" s="1256">
        <f t="shared" si="1070"/>
        <v>42132.73</v>
      </c>
      <c r="Z864" s="1256">
        <f t="shared" si="1070"/>
        <v>42132.73</v>
      </c>
      <c r="AA864" s="1256">
        <f t="shared" si="1070"/>
        <v>42132.73</v>
      </c>
      <c r="AB864" s="1256">
        <f t="shared" si="1070"/>
        <v>42132.73</v>
      </c>
      <c r="AC864" s="1256">
        <f t="shared" si="1070"/>
        <v>42132.73</v>
      </c>
      <c r="AD864" s="1256">
        <f t="shared" si="1070"/>
        <v>42132.73</v>
      </c>
      <c r="AE864" s="1256">
        <f t="shared" si="1070"/>
        <v>252796.38000000003</v>
      </c>
      <c r="AF864" s="1256">
        <f t="shared" si="1070"/>
        <v>337061.84</v>
      </c>
      <c r="AG864" s="1254">
        <f t="shared" si="1070"/>
        <v>0</v>
      </c>
      <c r="AH864" s="1257">
        <f t="shared" si="1070"/>
        <v>4760998.05</v>
      </c>
      <c r="AI864" s="1257">
        <f t="shared" si="1070"/>
        <v>0</v>
      </c>
      <c r="AJ864" s="1254">
        <f t="shared" si="1070"/>
        <v>0</v>
      </c>
      <c r="AK864" s="1257">
        <f t="shared" si="1070"/>
        <v>0</v>
      </c>
      <c r="AL864" s="1256">
        <f t="shared" si="1070"/>
        <v>42132.73</v>
      </c>
      <c r="AM864" s="1256">
        <f t="shared" ref="AM864:BB864" si="1073">SUM(AM202,AM286,AM501,AM738,AM808)</f>
        <v>42132.73</v>
      </c>
      <c r="AN864" s="1256">
        <f t="shared" si="1073"/>
        <v>42132.73</v>
      </c>
      <c r="AO864" s="1256">
        <f t="shared" si="1073"/>
        <v>42132.73</v>
      </c>
      <c r="AP864" s="1256">
        <f t="shared" si="1073"/>
        <v>42132.73</v>
      </c>
      <c r="AQ864" s="1256">
        <f t="shared" si="1073"/>
        <v>42132.73</v>
      </c>
      <c r="AR864" s="1256">
        <f t="shared" si="1073"/>
        <v>252796.38000000003</v>
      </c>
      <c r="AS864" s="1256">
        <f t="shared" si="1073"/>
        <v>42132.73</v>
      </c>
      <c r="AT864" s="1256">
        <f t="shared" si="1073"/>
        <v>42132.73</v>
      </c>
      <c r="AU864" s="1256">
        <f t="shared" si="1073"/>
        <v>42132.73</v>
      </c>
      <c r="AV864" s="1256">
        <f t="shared" si="1073"/>
        <v>42132.73</v>
      </c>
      <c r="AW864" s="1256">
        <f t="shared" si="1073"/>
        <v>42132.73</v>
      </c>
      <c r="AX864" s="1256">
        <f t="shared" si="1073"/>
        <v>42132.73</v>
      </c>
      <c r="AY864" s="1256">
        <f t="shared" si="1073"/>
        <v>252796.38000000003</v>
      </c>
      <c r="AZ864" s="1256">
        <f t="shared" si="1073"/>
        <v>505592.76000000007</v>
      </c>
      <c r="BA864" s="1254">
        <f t="shared" si="1073"/>
        <v>0</v>
      </c>
      <c r="BB864" s="1257">
        <f t="shared" si="1073"/>
        <v>4255405.29</v>
      </c>
      <c r="BD864" s="1186">
        <f t="shared" si="1072"/>
        <v>0</v>
      </c>
      <c r="BE864" s="1187">
        <f t="shared" ref="BE864:BE927" si="1074">(K864+M864-R864-S864-T864)-AK864</f>
        <v>0</v>
      </c>
      <c r="BF864" s="1188">
        <f t="shared" si="1005"/>
        <v>0</v>
      </c>
      <c r="BH864" s="1189"/>
      <c r="BI864" s="1190">
        <f t="shared" si="1055"/>
        <v>0</v>
      </c>
      <c r="BJ864" s="1215"/>
    </row>
    <row r="865" spans="1:62" ht="13.35" hidden="1" customHeight="1" x14ac:dyDescent="0.2">
      <c r="A865" s="1165" t="str">
        <f t="shared" si="961"/>
        <v>Транспортные средства</v>
      </c>
      <c r="D865" s="2015" t="s">
        <v>1029</v>
      </c>
      <c r="E865" s="2016"/>
      <c r="F865" s="1247"/>
      <c r="G865" s="1248" t="s">
        <v>817</v>
      </c>
      <c r="H865" s="1278">
        <f t="shared" si="1066"/>
        <v>0</v>
      </c>
      <c r="I865" s="1250"/>
      <c r="J865" s="1251"/>
      <c r="K865" s="2017">
        <f t="shared" si="1067"/>
        <v>0</v>
      </c>
      <c r="L865" s="2018"/>
      <c r="M865" s="1252">
        <f t="shared" si="1070"/>
        <v>0</v>
      </c>
      <c r="N865" s="1250">
        <f t="shared" si="1070"/>
        <v>0</v>
      </c>
      <c r="O865" s="1253">
        <f t="shared" si="1070"/>
        <v>0</v>
      </c>
      <c r="P865" s="1254">
        <f t="shared" si="1070"/>
        <v>0</v>
      </c>
      <c r="Q865" s="1255">
        <f t="shared" si="1070"/>
        <v>0</v>
      </c>
      <c r="R865" s="1256">
        <f t="shared" si="1070"/>
        <v>0</v>
      </c>
      <c r="S865" s="1256">
        <f t="shared" si="1070"/>
        <v>0</v>
      </c>
      <c r="T865" s="1256">
        <f t="shared" si="1070"/>
        <v>0</v>
      </c>
      <c r="U865" s="1256">
        <f t="shared" si="1070"/>
        <v>0</v>
      </c>
      <c r="V865" s="1256">
        <f t="shared" si="1070"/>
        <v>0</v>
      </c>
      <c r="W865" s="1256">
        <f t="shared" si="1070"/>
        <v>0</v>
      </c>
      <c r="X865" s="1256">
        <f t="shared" si="1070"/>
        <v>0</v>
      </c>
      <c r="Y865" s="1256">
        <f t="shared" si="1070"/>
        <v>0</v>
      </c>
      <c r="Z865" s="1256">
        <f t="shared" si="1070"/>
        <v>0</v>
      </c>
      <c r="AA865" s="1256">
        <f t="shared" si="1070"/>
        <v>0</v>
      </c>
      <c r="AB865" s="1256">
        <f t="shared" si="1070"/>
        <v>0</v>
      </c>
      <c r="AC865" s="1256">
        <f t="shared" si="1070"/>
        <v>0</v>
      </c>
      <c r="AD865" s="1256">
        <f t="shared" si="1070"/>
        <v>0</v>
      </c>
      <c r="AE865" s="1256">
        <f t="shared" si="1070"/>
        <v>0</v>
      </c>
      <c r="AF865" s="1256">
        <f t="shared" si="1070"/>
        <v>0</v>
      </c>
      <c r="AG865" s="1254">
        <f t="shared" si="1070"/>
        <v>0</v>
      </c>
      <c r="AH865" s="1257">
        <f t="shared" si="1070"/>
        <v>0</v>
      </c>
      <c r="AI865" s="1257">
        <f t="shared" si="1070"/>
        <v>0</v>
      </c>
      <c r="AJ865" s="1254">
        <f t="shared" si="1070"/>
        <v>0</v>
      </c>
      <c r="AK865" s="1257">
        <f t="shared" si="1070"/>
        <v>0</v>
      </c>
      <c r="AL865" s="1256">
        <f t="shared" si="1070"/>
        <v>0</v>
      </c>
      <c r="AM865" s="1256">
        <f t="shared" ref="AM865:BB865" si="1075">SUM(AM203,AM287,AM502,AM739,AM809)</f>
        <v>0</v>
      </c>
      <c r="AN865" s="1256">
        <f t="shared" si="1075"/>
        <v>0</v>
      </c>
      <c r="AO865" s="1256">
        <f t="shared" si="1075"/>
        <v>0</v>
      </c>
      <c r="AP865" s="1256">
        <f t="shared" si="1075"/>
        <v>0</v>
      </c>
      <c r="AQ865" s="1256">
        <f t="shared" si="1075"/>
        <v>0</v>
      </c>
      <c r="AR865" s="1256">
        <f t="shared" si="1075"/>
        <v>0</v>
      </c>
      <c r="AS865" s="1256">
        <f t="shared" si="1075"/>
        <v>0</v>
      </c>
      <c r="AT865" s="1256">
        <f t="shared" si="1075"/>
        <v>0</v>
      </c>
      <c r="AU865" s="1256">
        <f t="shared" si="1075"/>
        <v>0</v>
      </c>
      <c r="AV865" s="1256">
        <f t="shared" si="1075"/>
        <v>0</v>
      </c>
      <c r="AW865" s="1256">
        <f t="shared" si="1075"/>
        <v>0</v>
      </c>
      <c r="AX865" s="1256">
        <f t="shared" si="1075"/>
        <v>0</v>
      </c>
      <c r="AY865" s="1256">
        <f t="shared" si="1075"/>
        <v>0</v>
      </c>
      <c r="AZ865" s="1256">
        <f t="shared" si="1075"/>
        <v>0</v>
      </c>
      <c r="BA865" s="1254">
        <f t="shared" si="1075"/>
        <v>0</v>
      </c>
      <c r="BB865" s="1257">
        <f t="shared" si="1075"/>
        <v>0</v>
      </c>
      <c r="BD865" s="1186">
        <f t="shared" si="1072"/>
        <v>0</v>
      </c>
      <c r="BE865" s="1187">
        <f t="shared" si="1074"/>
        <v>0</v>
      </c>
      <c r="BF865" s="1188">
        <f t="shared" ref="BF865:BF928" si="1076">SUM(K865)+M865+Q865-AF865-AH865</f>
        <v>0</v>
      </c>
      <c r="BH865" s="1189"/>
      <c r="BI865" s="1190">
        <f t="shared" si="1055"/>
        <v>0</v>
      </c>
      <c r="BJ865" s="1215"/>
    </row>
    <row r="866" spans="1:62" ht="13.35" hidden="1" customHeight="1" x14ac:dyDescent="0.2">
      <c r="A866" s="1165" t="str">
        <f t="shared" si="961"/>
        <v>Инструмент</v>
      </c>
      <c r="D866" s="2015" t="s">
        <v>1084</v>
      </c>
      <c r="E866" s="2016"/>
      <c r="F866" s="1247"/>
      <c r="G866" s="1248" t="s">
        <v>817</v>
      </c>
      <c r="H866" s="1278">
        <f t="shared" si="1066"/>
        <v>0</v>
      </c>
      <c r="I866" s="1250"/>
      <c r="J866" s="1251"/>
      <c r="K866" s="2017">
        <f t="shared" si="1067"/>
        <v>0</v>
      </c>
      <c r="L866" s="2018"/>
      <c r="M866" s="1252">
        <f t="shared" si="1070"/>
        <v>0</v>
      </c>
      <c r="N866" s="1250">
        <f t="shared" si="1070"/>
        <v>0</v>
      </c>
      <c r="O866" s="1253">
        <f t="shared" si="1070"/>
        <v>0</v>
      </c>
      <c r="P866" s="1254">
        <f t="shared" si="1070"/>
        <v>0</v>
      </c>
      <c r="Q866" s="1255">
        <f t="shared" si="1070"/>
        <v>0</v>
      </c>
      <c r="R866" s="1256">
        <f t="shared" si="1070"/>
        <v>0</v>
      </c>
      <c r="S866" s="1256">
        <f t="shared" si="1070"/>
        <v>0</v>
      </c>
      <c r="T866" s="1256">
        <f t="shared" si="1070"/>
        <v>0</v>
      </c>
      <c r="U866" s="1256">
        <f t="shared" si="1070"/>
        <v>0</v>
      </c>
      <c r="V866" s="1256">
        <f t="shared" si="1070"/>
        <v>0</v>
      </c>
      <c r="W866" s="1256">
        <f t="shared" si="1070"/>
        <v>0</v>
      </c>
      <c r="X866" s="1256">
        <f t="shared" si="1070"/>
        <v>0</v>
      </c>
      <c r="Y866" s="1256">
        <f t="shared" si="1070"/>
        <v>0</v>
      </c>
      <c r="Z866" s="1256">
        <f t="shared" si="1070"/>
        <v>0</v>
      </c>
      <c r="AA866" s="1256">
        <f t="shared" si="1070"/>
        <v>0</v>
      </c>
      <c r="AB866" s="1256">
        <f t="shared" si="1070"/>
        <v>0</v>
      </c>
      <c r="AC866" s="1256">
        <f t="shared" si="1070"/>
        <v>0</v>
      </c>
      <c r="AD866" s="1256">
        <f t="shared" si="1070"/>
        <v>0</v>
      </c>
      <c r="AE866" s="1256">
        <f t="shared" si="1070"/>
        <v>0</v>
      </c>
      <c r="AF866" s="1256">
        <f t="shared" si="1070"/>
        <v>0</v>
      </c>
      <c r="AG866" s="1254">
        <f t="shared" si="1070"/>
        <v>0</v>
      </c>
      <c r="AH866" s="1257">
        <f t="shared" si="1070"/>
        <v>0</v>
      </c>
      <c r="AI866" s="1257">
        <f t="shared" si="1070"/>
        <v>0</v>
      </c>
      <c r="AJ866" s="1254">
        <f t="shared" si="1070"/>
        <v>0</v>
      </c>
      <c r="AK866" s="1257">
        <f t="shared" si="1070"/>
        <v>0</v>
      </c>
      <c r="AL866" s="1256">
        <f t="shared" si="1070"/>
        <v>0</v>
      </c>
      <c r="AM866" s="1256">
        <f t="shared" ref="AM866:BB866" si="1077">SUM(AM204,AM288,AM503,AM740,AM810)</f>
        <v>0</v>
      </c>
      <c r="AN866" s="1256">
        <f t="shared" si="1077"/>
        <v>0</v>
      </c>
      <c r="AO866" s="1256">
        <f t="shared" si="1077"/>
        <v>0</v>
      </c>
      <c r="AP866" s="1256">
        <f t="shared" si="1077"/>
        <v>0</v>
      </c>
      <c r="AQ866" s="1256">
        <f t="shared" si="1077"/>
        <v>0</v>
      </c>
      <c r="AR866" s="1256">
        <f t="shared" si="1077"/>
        <v>0</v>
      </c>
      <c r="AS866" s="1256">
        <f t="shared" si="1077"/>
        <v>0</v>
      </c>
      <c r="AT866" s="1256">
        <f t="shared" si="1077"/>
        <v>0</v>
      </c>
      <c r="AU866" s="1256">
        <f t="shared" si="1077"/>
        <v>0</v>
      </c>
      <c r="AV866" s="1256">
        <f t="shared" si="1077"/>
        <v>0</v>
      </c>
      <c r="AW866" s="1256">
        <f t="shared" si="1077"/>
        <v>0</v>
      </c>
      <c r="AX866" s="1256">
        <f t="shared" si="1077"/>
        <v>0</v>
      </c>
      <c r="AY866" s="1256">
        <f t="shared" si="1077"/>
        <v>0</v>
      </c>
      <c r="AZ866" s="1256">
        <f t="shared" si="1077"/>
        <v>0</v>
      </c>
      <c r="BA866" s="1254">
        <f t="shared" si="1077"/>
        <v>0</v>
      </c>
      <c r="BB866" s="1257">
        <f t="shared" si="1077"/>
        <v>0</v>
      </c>
      <c r="BD866" s="1186">
        <f t="shared" si="1072"/>
        <v>0</v>
      </c>
      <c r="BE866" s="1187">
        <f t="shared" si="1074"/>
        <v>0</v>
      </c>
      <c r="BF866" s="1188">
        <f t="shared" si="1076"/>
        <v>0</v>
      </c>
      <c r="BH866" s="1189"/>
      <c r="BI866" s="1190">
        <f t="shared" si="1055"/>
        <v>0</v>
      </c>
      <c r="BJ866" s="1215"/>
    </row>
    <row r="867" spans="1:62" ht="13.35" hidden="1" customHeight="1" x14ac:dyDescent="0.2">
      <c r="A867" s="1165" t="str">
        <f t="shared" si="961"/>
        <v>Производственный инвентарь</v>
      </c>
      <c r="D867" s="2015" t="s">
        <v>1047</v>
      </c>
      <c r="E867" s="2016"/>
      <c r="F867" s="1247"/>
      <c r="G867" s="1248" t="s">
        <v>817</v>
      </c>
      <c r="H867" s="1278">
        <f t="shared" si="1066"/>
        <v>0</v>
      </c>
      <c r="I867" s="1250"/>
      <c r="J867" s="1251"/>
      <c r="K867" s="2017">
        <f t="shared" si="1067"/>
        <v>0</v>
      </c>
      <c r="L867" s="2018"/>
      <c r="M867" s="1252">
        <f t="shared" si="1070"/>
        <v>0</v>
      </c>
      <c r="N867" s="1250">
        <f t="shared" si="1070"/>
        <v>0</v>
      </c>
      <c r="O867" s="1253">
        <f t="shared" si="1070"/>
        <v>0</v>
      </c>
      <c r="P867" s="1254">
        <f t="shared" si="1070"/>
        <v>0</v>
      </c>
      <c r="Q867" s="1255">
        <f t="shared" si="1070"/>
        <v>0</v>
      </c>
      <c r="R867" s="1256">
        <f t="shared" si="1070"/>
        <v>0</v>
      </c>
      <c r="S867" s="1256">
        <f t="shared" si="1070"/>
        <v>0</v>
      </c>
      <c r="T867" s="1256">
        <f t="shared" si="1070"/>
        <v>0</v>
      </c>
      <c r="U867" s="1256">
        <f t="shared" si="1070"/>
        <v>0</v>
      </c>
      <c r="V867" s="1256">
        <f t="shared" si="1070"/>
        <v>0</v>
      </c>
      <c r="W867" s="1256">
        <f t="shared" si="1070"/>
        <v>0</v>
      </c>
      <c r="X867" s="1256">
        <f t="shared" si="1070"/>
        <v>0</v>
      </c>
      <c r="Y867" s="1256">
        <f t="shared" si="1070"/>
        <v>0</v>
      </c>
      <c r="Z867" s="1256">
        <f t="shared" si="1070"/>
        <v>0</v>
      </c>
      <c r="AA867" s="1256">
        <f t="shared" si="1070"/>
        <v>0</v>
      </c>
      <c r="AB867" s="1256">
        <f t="shared" si="1070"/>
        <v>0</v>
      </c>
      <c r="AC867" s="1256">
        <f t="shared" si="1070"/>
        <v>0</v>
      </c>
      <c r="AD867" s="1256">
        <f t="shared" si="1070"/>
        <v>0</v>
      </c>
      <c r="AE867" s="1256">
        <f t="shared" si="1070"/>
        <v>0</v>
      </c>
      <c r="AF867" s="1256">
        <f t="shared" si="1070"/>
        <v>0</v>
      </c>
      <c r="AG867" s="1254">
        <f t="shared" si="1070"/>
        <v>0</v>
      </c>
      <c r="AH867" s="1257">
        <f t="shared" si="1070"/>
        <v>0</v>
      </c>
      <c r="AI867" s="1257">
        <f t="shared" si="1070"/>
        <v>0</v>
      </c>
      <c r="AJ867" s="1254">
        <f t="shared" si="1070"/>
        <v>0</v>
      </c>
      <c r="AK867" s="1257">
        <f t="shared" si="1070"/>
        <v>0</v>
      </c>
      <c r="AL867" s="1256">
        <f t="shared" si="1070"/>
        <v>0</v>
      </c>
      <c r="AM867" s="1256">
        <f t="shared" ref="AM867:BB867" si="1078">SUM(AM205,AM289,AM504,AM741,AM811)</f>
        <v>0</v>
      </c>
      <c r="AN867" s="1256">
        <f t="shared" si="1078"/>
        <v>0</v>
      </c>
      <c r="AO867" s="1256">
        <f t="shared" si="1078"/>
        <v>0</v>
      </c>
      <c r="AP867" s="1256">
        <f t="shared" si="1078"/>
        <v>0</v>
      </c>
      <c r="AQ867" s="1256">
        <f t="shared" si="1078"/>
        <v>0</v>
      </c>
      <c r="AR867" s="1256">
        <f t="shared" si="1078"/>
        <v>0</v>
      </c>
      <c r="AS867" s="1256">
        <f t="shared" si="1078"/>
        <v>0</v>
      </c>
      <c r="AT867" s="1256">
        <f t="shared" si="1078"/>
        <v>0</v>
      </c>
      <c r="AU867" s="1256">
        <f t="shared" si="1078"/>
        <v>0</v>
      </c>
      <c r="AV867" s="1256">
        <f t="shared" si="1078"/>
        <v>0</v>
      </c>
      <c r="AW867" s="1256">
        <f t="shared" si="1078"/>
        <v>0</v>
      </c>
      <c r="AX867" s="1256">
        <f t="shared" si="1078"/>
        <v>0</v>
      </c>
      <c r="AY867" s="1256">
        <f t="shared" si="1078"/>
        <v>0</v>
      </c>
      <c r="AZ867" s="1256">
        <f t="shared" si="1078"/>
        <v>0</v>
      </c>
      <c r="BA867" s="1254">
        <f t="shared" si="1078"/>
        <v>0</v>
      </c>
      <c r="BB867" s="1257">
        <f t="shared" si="1078"/>
        <v>0</v>
      </c>
      <c r="BD867" s="1186">
        <f t="shared" si="1072"/>
        <v>0</v>
      </c>
      <c r="BE867" s="1187">
        <f t="shared" si="1074"/>
        <v>0</v>
      </c>
      <c r="BF867" s="1188">
        <f t="shared" si="1076"/>
        <v>0</v>
      </c>
      <c r="BH867" s="1189"/>
      <c r="BI867" s="1190">
        <f t="shared" si="1055"/>
        <v>0</v>
      </c>
      <c r="BJ867" s="1215"/>
    </row>
    <row r="868" spans="1:62" ht="13.35" hidden="1" customHeight="1" thickBot="1" x14ac:dyDescent="0.25">
      <c r="A868" s="1165" t="str">
        <f t="shared" si="961"/>
        <v>Прочие основные производственные фонды</v>
      </c>
      <c r="D868" s="2015" t="s">
        <v>1078</v>
      </c>
      <c r="E868" s="2016"/>
      <c r="F868" s="1247"/>
      <c r="G868" s="1248" t="s">
        <v>817</v>
      </c>
      <c r="H868" s="1278">
        <f t="shared" si="1066"/>
        <v>0</v>
      </c>
      <c r="I868" s="1250"/>
      <c r="J868" s="1251"/>
      <c r="K868" s="2017">
        <f t="shared" si="1067"/>
        <v>0</v>
      </c>
      <c r="L868" s="2018"/>
      <c r="M868" s="1252">
        <f t="shared" si="1070"/>
        <v>0</v>
      </c>
      <c r="N868" s="1250">
        <f t="shared" si="1070"/>
        <v>0</v>
      </c>
      <c r="O868" s="1253">
        <f t="shared" si="1070"/>
        <v>0</v>
      </c>
      <c r="P868" s="1254">
        <f t="shared" si="1070"/>
        <v>0</v>
      </c>
      <c r="Q868" s="1255">
        <f t="shared" si="1070"/>
        <v>0</v>
      </c>
      <c r="R868" s="1256">
        <f t="shared" si="1070"/>
        <v>0</v>
      </c>
      <c r="S868" s="1256">
        <f t="shared" si="1070"/>
        <v>0</v>
      </c>
      <c r="T868" s="1256">
        <f t="shared" si="1070"/>
        <v>0</v>
      </c>
      <c r="U868" s="1256">
        <f t="shared" si="1070"/>
        <v>0</v>
      </c>
      <c r="V868" s="1256">
        <f t="shared" si="1070"/>
        <v>0</v>
      </c>
      <c r="W868" s="1256">
        <f t="shared" si="1070"/>
        <v>0</v>
      </c>
      <c r="X868" s="1256">
        <f t="shared" si="1070"/>
        <v>0</v>
      </c>
      <c r="Y868" s="1256">
        <f t="shared" si="1070"/>
        <v>0</v>
      </c>
      <c r="Z868" s="1256">
        <f t="shared" si="1070"/>
        <v>0</v>
      </c>
      <c r="AA868" s="1256">
        <f t="shared" si="1070"/>
        <v>0</v>
      </c>
      <c r="AB868" s="1256">
        <f t="shared" si="1070"/>
        <v>0</v>
      </c>
      <c r="AC868" s="1256">
        <f t="shared" si="1070"/>
        <v>0</v>
      </c>
      <c r="AD868" s="1256">
        <f t="shared" si="1070"/>
        <v>0</v>
      </c>
      <c r="AE868" s="1256">
        <f t="shared" si="1070"/>
        <v>0</v>
      </c>
      <c r="AF868" s="1256">
        <f t="shared" si="1070"/>
        <v>0</v>
      </c>
      <c r="AG868" s="1254">
        <f t="shared" si="1070"/>
        <v>0</v>
      </c>
      <c r="AH868" s="1257">
        <f t="shared" si="1070"/>
        <v>0</v>
      </c>
      <c r="AI868" s="1257">
        <f t="shared" si="1070"/>
        <v>0</v>
      </c>
      <c r="AJ868" s="1254">
        <f t="shared" si="1070"/>
        <v>0</v>
      </c>
      <c r="AK868" s="1257">
        <f t="shared" si="1070"/>
        <v>0</v>
      </c>
      <c r="AL868" s="1256">
        <f t="shared" si="1070"/>
        <v>0</v>
      </c>
      <c r="AM868" s="1256">
        <f t="shared" ref="AM868:BB868" si="1079">SUM(AM206,AM290,AM505,AM742,AM812)</f>
        <v>0</v>
      </c>
      <c r="AN868" s="1256">
        <f t="shared" si="1079"/>
        <v>0</v>
      </c>
      <c r="AO868" s="1256">
        <f t="shared" si="1079"/>
        <v>0</v>
      </c>
      <c r="AP868" s="1256">
        <f t="shared" si="1079"/>
        <v>0</v>
      </c>
      <c r="AQ868" s="1256">
        <f t="shared" si="1079"/>
        <v>0</v>
      </c>
      <c r="AR868" s="1256">
        <f t="shared" si="1079"/>
        <v>0</v>
      </c>
      <c r="AS868" s="1256">
        <f t="shared" si="1079"/>
        <v>0</v>
      </c>
      <c r="AT868" s="1256">
        <f t="shared" si="1079"/>
        <v>0</v>
      </c>
      <c r="AU868" s="1256">
        <f t="shared" si="1079"/>
        <v>0</v>
      </c>
      <c r="AV868" s="1256">
        <f t="shared" si="1079"/>
        <v>0</v>
      </c>
      <c r="AW868" s="1256">
        <f t="shared" si="1079"/>
        <v>0</v>
      </c>
      <c r="AX868" s="1256">
        <f t="shared" si="1079"/>
        <v>0</v>
      </c>
      <c r="AY868" s="1256">
        <f t="shared" si="1079"/>
        <v>0</v>
      </c>
      <c r="AZ868" s="1256">
        <f t="shared" si="1079"/>
        <v>0</v>
      </c>
      <c r="BA868" s="1254">
        <f t="shared" si="1079"/>
        <v>0</v>
      </c>
      <c r="BB868" s="1257">
        <f t="shared" si="1079"/>
        <v>0</v>
      </c>
      <c r="BD868" s="1186">
        <f t="shared" si="1072"/>
        <v>0</v>
      </c>
      <c r="BE868" s="1187">
        <f t="shared" si="1074"/>
        <v>0</v>
      </c>
      <c r="BF868" s="1188">
        <f t="shared" si="1076"/>
        <v>0</v>
      </c>
      <c r="BH868" s="1189"/>
      <c r="BI868" s="1190">
        <f t="shared" si="1055"/>
        <v>0</v>
      </c>
      <c r="BJ868" s="1215"/>
    </row>
    <row r="869" spans="1:62" ht="13.35" hidden="1" customHeight="1" thickBot="1" x14ac:dyDescent="0.25">
      <c r="A869" s="1165" t="str">
        <f t="shared" si="961"/>
        <v>Сбыт</v>
      </c>
      <c r="D869" s="2071" t="s">
        <v>1155</v>
      </c>
      <c r="E869" s="2072"/>
      <c r="F869" s="2072"/>
      <c r="G869" s="2072"/>
      <c r="H869" s="2072"/>
      <c r="I869" s="1328"/>
      <c r="J869" s="1329"/>
      <c r="K869" s="2073">
        <f>SUM(K870:L882)</f>
        <v>10119118.51</v>
      </c>
      <c r="L869" s="2074"/>
      <c r="M869" s="1330">
        <f t="shared" ref="M869:AG869" si="1080">SUM(M870:M882)</f>
        <v>0</v>
      </c>
      <c r="N869" s="1328">
        <f t="shared" si="1080"/>
        <v>965422.91999999993</v>
      </c>
      <c r="O869" s="1331">
        <f t="shared" si="1080"/>
        <v>0</v>
      </c>
      <c r="P869" s="1332">
        <f t="shared" si="1080"/>
        <v>0</v>
      </c>
      <c r="Q869" s="1333">
        <f t="shared" si="1080"/>
        <v>163614.39999999999</v>
      </c>
      <c r="R869" s="1334">
        <f t="shared" si="1080"/>
        <v>321807.64000000007</v>
      </c>
      <c r="S869" s="1334">
        <f t="shared" si="1080"/>
        <v>321807.64000000007</v>
      </c>
      <c r="T869" s="1334">
        <f t="shared" si="1080"/>
        <v>321807.64000000007</v>
      </c>
      <c r="U869" s="1334">
        <f t="shared" si="1080"/>
        <v>321807.64000000007</v>
      </c>
      <c r="V869" s="1334">
        <f t="shared" si="1080"/>
        <v>325898.00000000006</v>
      </c>
      <c r="W869" s="1334">
        <f t="shared" si="1080"/>
        <v>325898.00000000006</v>
      </c>
      <c r="X869" s="1334">
        <f t="shared" si="1080"/>
        <v>1939026.56</v>
      </c>
      <c r="Y869" s="1334">
        <f t="shared" si="1080"/>
        <v>325898.00000000006</v>
      </c>
      <c r="Z869" s="1334">
        <f t="shared" si="1080"/>
        <v>325898.00000000006</v>
      </c>
      <c r="AA869" s="1334">
        <f t="shared" si="1080"/>
        <v>325898.00000000006</v>
      </c>
      <c r="AB869" s="1334">
        <f t="shared" si="1080"/>
        <v>325897.40999999997</v>
      </c>
      <c r="AC869" s="1334">
        <f t="shared" si="1080"/>
        <v>309153.63000000006</v>
      </c>
      <c r="AD869" s="1334">
        <f t="shared" si="1080"/>
        <v>309153.48000000004</v>
      </c>
      <c r="AE869" s="1334">
        <f t="shared" si="1080"/>
        <v>1921898.5199999998</v>
      </c>
      <c r="AF869" s="1334">
        <f t="shared" si="1080"/>
        <v>3860925.0799999996</v>
      </c>
      <c r="AG869" s="1335">
        <f t="shared" si="1080"/>
        <v>25025335.34</v>
      </c>
      <c r="AH869" s="1334">
        <f t="shared" ref="AH869:BB869" si="1081">SUM(AH870:AH882)-AH873</f>
        <v>6421807.8299999991</v>
      </c>
      <c r="AI869" s="1334">
        <f t="shared" si="1081"/>
        <v>0</v>
      </c>
      <c r="AJ869" s="1335">
        <f t="shared" si="1081"/>
        <v>0</v>
      </c>
      <c r="AK869" s="1336">
        <f t="shared" si="1081"/>
        <v>0</v>
      </c>
      <c r="AL869" s="1334">
        <f t="shared" si="1081"/>
        <v>268281.53999999998</v>
      </c>
      <c r="AM869" s="1334">
        <f t="shared" si="1081"/>
        <v>268281.38999999996</v>
      </c>
      <c r="AN869" s="1334">
        <f t="shared" si="1081"/>
        <v>268281.38999999996</v>
      </c>
      <c r="AO869" s="1334">
        <f t="shared" si="1081"/>
        <v>268281.38999999996</v>
      </c>
      <c r="AP869" s="1334">
        <f t="shared" si="1081"/>
        <v>268281.38999999996</v>
      </c>
      <c r="AQ869" s="1334">
        <f t="shared" si="1081"/>
        <v>268281.38999999996</v>
      </c>
      <c r="AR869" s="1334">
        <f t="shared" si="1081"/>
        <v>1609688.49</v>
      </c>
      <c r="AS869" s="1334">
        <f t="shared" si="1081"/>
        <v>268281.38999999996</v>
      </c>
      <c r="AT869" s="1334">
        <f t="shared" si="1081"/>
        <v>268281.38999999996</v>
      </c>
      <c r="AU869" s="1334">
        <f t="shared" si="1081"/>
        <v>268281.38999999996</v>
      </c>
      <c r="AV869" s="1334">
        <f t="shared" si="1081"/>
        <v>233097.97999999986</v>
      </c>
      <c r="AW869" s="1334">
        <f t="shared" si="1081"/>
        <v>233097.55999999988</v>
      </c>
      <c r="AX869" s="1334">
        <f t="shared" si="1081"/>
        <v>215441.92000000001</v>
      </c>
      <c r="AY869" s="1334">
        <f t="shared" si="1081"/>
        <v>1486481.6299999997</v>
      </c>
      <c r="AZ869" s="1334">
        <f t="shared" si="1081"/>
        <v>3096170.1199999996</v>
      </c>
      <c r="BA869" s="1335">
        <f t="shared" si="1081"/>
        <v>25025335.339999996</v>
      </c>
      <c r="BB869" s="1337">
        <f t="shared" si="1081"/>
        <v>3325637.7100000004</v>
      </c>
      <c r="BD869" s="1186">
        <f t="shared" si="1072"/>
        <v>0</v>
      </c>
      <c r="BE869" s="1187">
        <f t="shared" si="1074"/>
        <v>9153695.589999998</v>
      </c>
      <c r="BF869" s="1188">
        <f t="shared" si="1076"/>
        <v>0</v>
      </c>
      <c r="BH869" s="1189"/>
      <c r="BI869" s="1190">
        <f t="shared" si="1055"/>
        <v>0</v>
      </c>
      <c r="BJ869" s="1215"/>
    </row>
    <row r="870" spans="1:62" ht="13.35" hidden="1" customHeight="1" x14ac:dyDescent="0.2">
      <c r="A870" s="1165" t="str">
        <f t="shared" si="961"/>
        <v>Здания</v>
      </c>
      <c r="D870" s="2015" t="s">
        <v>970</v>
      </c>
      <c r="E870" s="2016"/>
      <c r="F870" s="1247"/>
      <c r="G870" s="1248" t="s">
        <v>817</v>
      </c>
      <c r="H870" s="1278">
        <f t="shared" ref="H870:H882" si="1082">SUM(H208,H292,H507,H744,H814)</f>
        <v>870000</v>
      </c>
      <c r="I870" s="1250"/>
      <c r="J870" s="1251"/>
      <c r="K870" s="2017">
        <f t="shared" ref="K870:K882" si="1083">SUM(K208,K292,K507,K744,K814)</f>
        <v>856000.08</v>
      </c>
      <c r="L870" s="2018"/>
      <c r="M870" s="1252">
        <f t="shared" ref="M870:BB876" si="1084">SUM(M208,M292,M507,M744,M814)</f>
        <v>0</v>
      </c>
      <c r="N870" s="1250">
        <f t="shared" si="1084"/>
        <v>1749.99</v>
      </c>
      <c r="O870" s="1253">
        <f t="shared" si="1084"/>
        <v>0</v>
      </c>
      <c r="P870" s="1254">
        <f t="shared" si="1084"/>
        <v>0</v>
      </c>
      <c r="Q870" s="1255">
        <f t="shared" si="1084"/>
        <v>0</v>
      </c>
      <c r="R870" s="1256">
        <f t="shared" si="1084"/>
        <v>583.33000000000004</v>
      </c>
      <c r="S870" s="1256">
        <f t="shared" si="1084"/>
        <v>583.33000000000004</v>
      </c>
      <c r="T870" s="1256">
        <f t="shared" si="1084"/>
        <v>583.33000000000004</v>
      </c>
      <c r="U870" s="1256">
        <f t="shared" si="1084"/>
        <v>583.33000000000004</v>
      </c>
      <c r="V870" s="1256">
        <f t="shared" si="1084"/>
        <v>583.33000000000004</v>
      </c>
      <c r="W870" s="1256">
        <f t="shared" si="1084"/>
        <v>583.33000000000004</v>
      </c>
      <c r="X870" s="1256">
        <f t="shared" si="1084"/>
        <v>3499.98</v>
      </c>
      <c r="Y870" s="1256">
        <f t="shared" si="1084"/>
        <v>583.33000000000004</v>
      </c>
      <c r="Z870" s="1256">
        <f t="shared" si="1084"/>
        <v>583.33000000000004</v>
      </c>
      <c r="AA870" s="1256">
        <f t="shared" si="1084"/>
        <v>583.33000000000004</v>
      </c>
      <c r="AB870" s="1256">
        <f t="shared" si="1084"/>
        <v>583.33000000000004</v>
      </c>
      <c r="AC870" s="1256">
        <f t="shared" si="1084"/>
        <v>583.33000000000004</v>
      </c>
      <c r="AD870" s="1256">
        <f t="shared" si="1084"/>
        <v>583.33000000000004</v>
      </c>
      <c r="AE870" s="1256">
        <f t="shared" si="1084"/>
        <v>3499.98</v>
      </c>
      <c r="AF870" s="1256">
        <f t="shared" si="1084"/>
        <v>6999.96</v>
      </c>
      <c r="AG870" s="1254">
        <f t="shared" si="1084"/>
        <v>870000</v>
      </c>
      <c r="AH870" s="1257">
        <f t="shared" si="1084"/>
        <v>849000.12</v>
      </c>
      <c r="AI870" s="1257">
        <f t="shared" si="1084"/>
        <v>0</v>
      </c>
      <c r="AJ870" s="1254">
        <f t="shared" si="1084"/>
        <v>0</v>
      </c>
      <c r="AK870" s="1257">
        <f t="shared" si="1084"/>
        <v>0</v>
      </c>
      <c r="AL870" s="1256">
        <f t="shared" si="1084"/>
        <v>583.33000000000004</v>
      </c>
      <c r="AM870" s="1256">
        <f t="shared" si="1084"/>
        <v>583.33000000000004</v>
      </c>
      <c r="AN870" s="1256">
        <f t="shared" si="1084"/>
        <v>583.33000000000004</v>
      </c>
      <c r="AO870" s="1256">
        <f t="shared" si="1084"/>
        <v>583.33000000000004</v>
      </c>
      <c r="AP870" s="1256">
        <f t="shared" si="1084"/>
        <v>583.33000000000004</v>
      </c>
      <c r="AQ870" s="1256">
        <f t="shared" si="1084"/>
        <v>583.33000000000004</v>
      </c>
      <c r="AR870" s="1256">
        <f t="shared" si="1084"/>
        <v>3499.98</v>
      </c>
      <c r="AS870" s="1256">
        <f t="shared" si="1084"/>
        <v>583.33000000000004</v>
      </c>
      <c r="AT870" s="1256">
        <f t="shared" si="1084"/>
        <v>583.33000000000004</v>
      </c>
      <c r="AU870" s="1256">
        <f t="shared" si="1084"/>
        <v>583.33000000000004</v>
      </c>
      <c r="AV870" s="1256">
        <f t="shared" si="1084"/>
        <v>583.33000000000004</v>
      </c>
      <c r="AW870" s="1256">
        <f t="shared" si="1084"/>
        <v>583.33000000000004</v>
      </c>
      <c r="AX870" s="1256">
        <f t="shared" si="1084"/>
        <v>583.33000000000004</v>
      </c>
      <c r="AY870" s="1256">
        <f t="shared" si="1084"/>
        <v>3499.98</v>
      </c>
      <c r="AZ870" s="1256">
        <f t="shared" si="1084"/>
        <v>6999.96</v>
      </c>
      <c r="BA870" s="1254">
        <f t="shared" si="1084"/>
        <v>870000</v>
      </c>
      <c r="BB870" s="1257">
        <f t="shared" si="1084"/>
        <v>842000.16</v>
      </c>
      <c r="BD870" s="1186">
        <f t="shared" si="1072"/>
        <v>0</v>
      </c>
      <c r="BE870" s="1187">
        <f t="shared" si="1074"/>
        <v>854250.09000000008</v>
      </c>
      <c r="BF870" s="1188">
        <f t="shared" si="1076"/>
        <v>0</v>
      </c>
      <c r="BH870" s="1189"/>
      <c r="BI870" s="1190">
        <f t="shared" si="1055"/>
        <v>0</v>
      </c>
      <c r="BJ870" s="1215"/>
    </row>
    <row r="871" spans="1:62" ht="13.35" hidden="1" customHeight="1" x14ac:dyDescent="0.2">
      <c r="A871" s="1165" t="str">
        <f t="shared" si="961"/>
        <v>Сооружения</v>
      </c>
      <c r="D871" s="2015" t="s">
        <v>1081</v>
      </c>
      <c r="E871" s="2016"/>
      <c r="F871" s="1247"/>
      <c r="G871" s="1248" t="s">
        <v>817</v>
      </c>
      <c r="H871" s="1278">
        <f t="shared" si="1082"/>
        <v>0</v>
      </c>
      <c r="I871" s="1250"/>
      <c r="J871" s="1251"/>
      <c r="K871" s="2017">
        <f t="shared" si="1083"/>
        <v>0</v>
      </c>
      <c r="L871" s="2018"/>
      <c r="M871" s="1252">
        <f t="shared" si="1084"/>
        <v>0</v>
      </c>
      <c r="N871" s="1250">
        <f t="shared" si="1084"/>
        <v>0</v>
      </c>
      <c r="O871" s="1253">
        <f t="shared" si="1084"/>
        <v>0</v>
      </c>
      <c r="P871" s="1254">
        <f t="shared" si="1084"/>
        <v>0</v>
      </c>
      <c r="Q871" s="1255">
        <f t="shared" si="1084"/>
        <v>0</v>
      </c>
      <c r="R871" s="1256">
        <f t="shared" si="1084"/>
        <v>0</v>
      </c>
      <c r="S871" s="1256">
        <f t="shared" si="1084"/>
        <v>0</v>
      </c>
      <c r="T871" s="1256">
        <f t="shared" si="1084"/>
        <v>0</v>
      </c>
      <c r="U871" s="1256">
        <f t="shared" si="1084"/>
        <v>0</v>
      </c>
      <c r="V871" s="1256">
        <f t="shared" si="1084"/>
        <v>0</v>
      </c>
      <c r="W871" s="1256">
        <f t="shared" si="1084"/>
        <v>0</v>
      </c>
      <c r="X871" s="1256">
        <f t="shared" si="1084"/>
        <v>0</v>
      </c>
      <c r="Y871" s="1256">
        <f t="shared" si="1084"/>
        <v>0</v>
      </c>
      <c r="Z871" s="1256">
        <f t="shared" si="1084"/>
        <v>0</v>
      </c>
      <c r="AA871" s="1256">
        <f t="shared" si="1084"/>
        <v>0</v>
      </c>
      <c r="AB871" s="1256">
        <f t="shared" si="1084"/>
        <v>0</v>
      </c>
      <c r="AC871" s="1256">
        <f t="shared" si="1084"/>
        <v>0</v>
      </c>
      <c r="AD871" s="1256">
        <f t="shared" si="1084"/>
        <v>0</v>
      </c>
      <c r="AE871" s="1256">
        <f t="shared" si="1084"/>
        <v>0</v>
      </c>
      <c r="AF871" s="1256">
        <f t="shared" si="1084"/>
        <v>0</v>
      </c>
      <c r="AG871" s="1254">
        <f t="shared" si="1084"/>
        <v>0</v>
      </c>
      <c r="AH871" s="1257">
        <f t="shared" si="1084"/>
        <v>0</v>
      </c>
      <c r="AI871" s="1257">
        <f t="shared" si="1084"/>
        <v>0</v>
      </c>
      <c r="AJ871" s="1254">
        <f t="shared" si="1084"/>
        <v>0</v>
      </c>
      <c r="AK871" s="1257">
        <f t="shared" si="1084"/>
        <v>0</v>
      </c>
      <c r="AL871" s="1256">
        <f t="shared" si="1084"/>
        <v>0</v>
      </c>
      <c r="AM871" s="1256">
        <f t="shared" si="1084"/>
        <v>0</v>
      </c>
      <c r="AN871" s="1256">
        <f t="shared" si="1084"/>
        <v>0</v>
      </c>
      <c r="AO871" s="1256">
        <f t="shared" si="1084"/>
        <v>0</v>
      </c>
      <c r="AP871" s="1256">
        <f t="shared" si="1084"/>
        <v>0</v>
      </c>
      <c r="AQ871" s="1256">
        <f t="shared" si="1084"/>
        <v>0</v>
      </c>
      <c r="AR871" s="1256">
        <f t="shared" si="1084"/>
        <v>0</v>
      </c>
      <c r="AS871" s="1256">
        <f t="shared" si="1084"/>
        <v>0</v>
      </c>
      <c r="AT871" s="1256">
        <f t="shared" si="1084"/>
        <v>0</v>
      </c>
      <c r="AU871" s="1256">
        <f t="shared" si="1084"/>
        <v>0</v>
      </c>
      <c r="AV871" s="1256">
        <f t="shared" si="1084"/>
        <v>0</v>
      </c>
      <c r="AW871" s="1256">
        <f t="shared" si="1084"/>
        <v>0</v>
      </c>
      <c r="AX871" s="1256">
        <f t="shared" si="1084"/>
        <v>0</v>
      </c>
      <c r="AY871" s="1256">
        <f t="shared" si="1084"/>
        <v>0</v>
      </c>
      <c r="AZ871" s="1256">
        <f t="shared" si="1084"/>
        <v>0</v>
      </c>
      <c r="BA871" s="1254">
        <f t="shared" si="1084"/>
        <v>0</v>
      </c>
      <c r="BB871" s="1257">
        <f t="shared" si="1084"/>
        <v>0</v>
      </c>
      <c r="BD871" s="1186">
        <f t="shared" si="1072"/>
        <v>0</v>
      </c>
      <c r="BE871" s="1187">
        <f t="shared" si="1074"/>
        <v>0</v>
      </c>
      <c r="BF871" s="1188">
        <f t="shared" si="1076"/>
        <v>0</v>
      </c>
      <c r="BH871" s="1189"/>
      <c r="BI871" s="1190">
        <f t="shared" si="1055"/>
        <v>0</v>
      </c>
      <c r="BJ871" s="1215"/>
    </row>
    <row r="872" spans="1:62" ht="13.35" hidden="1" customHeight="1" x14ac:dyDescent="0.2">
      <c r="A872" s="1165" t="str">
        <f t="shared" si="961"/>
        <v>Передаточные устройства</v>
      </c>
      <c r="D872" s="2015" t="s">
        <v>1082</v>
      </c>
      <c r="E872" s="2016"/>
      <c r="F872" s="1247"/>
      <c r="G872" s="1248" t="s">
        <v>817</v>
      </c>
      <c r="H872" s="1278">
        <f t="shared" si="1082"/>
        <v>0</v>
      </c>
      <c r="I872" s="1250"/>
      <c r="J872" s="1251"/>
      <c r="K872" s="2017">
        <f t="shared" si="1083"/>
        <v>0</v>
      </c>
      <c r="L872" s="2018"/>
      <c r="M872" s="1252">
        <f t="shared" si="1084"/>
        <v>0</v>
      </c>
      <c r="N872" s="1250">
        <f t="shared" si="1084"/>
        <v>0</v>
      </c>
      <c r="O872" s="1253">
        <f t="shared" si="1084"/>
        <v>0</v>
      </c>
      <c r="P872" s="1254">
        <f t="shared" si="1084"/>
        <v>0</v>
      </c>
      <c r="Q872" s="1255">
        <f t="shared" si="1084"/>
        <v>0</v>
      </c>
      <c r="R872" s="1256">
        <f t="shared" si="1084"/>
        <v>0</v>
      </c>
      <c r="S872" s="1256">
        <f t="shared" si="1084"/>
        <v>0</v>
      </c>
      <c r="T872" s="1256">
        <f t="shared" si="1084"/>
        <v>0</v>
      </c>
      <c r="U872" s="1256">
        <f t="shared" si="1084"/>
        <v>0</v>
      </c>
      <c r="V872" s="1256">
        <f t="shared" si="1084"/>
        <v>0</v>
      </c>
      <c r="W872" s="1256">
        <f t="shared" si="1084"/>
        <v>0</v>
      </c>
      <c r="X872" s="1256">
        <f t="shared" si="1084"/>
        <v>0</v>
      </c>
      <c r="Y872" s="1256">
        <f t="shared" si="1084"/>
        <v>0</v>
      </c>
      <c r="Z872" s="1256">
        <f t="shared" si="1084"/>
        <v>0</v>
      </c>
      <c r="AA872" s="1256">
        <f t="shared" si="1084"/>
        <v>0</v>
      </c>
      <c r="AB872" s="1256">
        <f t="shared" si="1084"/>
        <v>0</v>
      </c>
      <c r="AC872" s="1256">
        <f t="shared" si="1084"/>
        <v>0</v>
      </c>
      <c r="AD872" s="1256">
        <f t="shared" si="1084"/>
        <v>0</v>
      </c>
      <c r="AE872" s="1256">
        <f t="shared" si="1084"/>
        <v>0</v>
      </c>
      <c r="AF872" s="1256">
        <f t="shared" si="1084"/>
        <v>0</v>
      </c>
      <c r="AG872" s="1254">
        <f t="shared" si="1084"/>
        <v>0</v>
      </c>
      <c r="AH872" s="1257">
        <f t="shared" si="1084"/>
        <v>0</v>
      </c>
      <c r="AI872" s="1257">
        <f t="shared" si="1084"/>
        <v>0</v>
      </c>
      <c r="AJ872" s="1254">
        <f t="shared" si="1084"/>
        <v>0</v>
      </c>
      <c r="AK872" s="1257">
        <f t="shared" si="1084"/>
        <v>0</v>
      </c>
      <c r="AL872" s="1256">
        <f t="shared" si="1084"/>
        <v>0</v>
      </c>
      <c r="AM872" s="1256">
        <f t="shared" si="1084"/>
        <v>0</v>
      </c>
      <c r="AN872" s="1256">
        <f t="shared" si="1084"/>
        <v>0</v>
      </c>
      <c r="AO872" s="1256">
        <f t="shared" si="1084"/>
        <v>0</v>
      </c>
      <c r="AP872" s="1256">
        <f t="shared" si="1084"/>
        <v>0</v>
      </c>
      <c r="AQ872" s="1256">
        <f t="shared" si="1084"/>
        <v>0</v>
      </c>
      <c r="AR872" s="1256">
        <f t="shared" si="1084"/>
        <v>0</v>
      </c>
      <c r="AS872" s="1256">
        <f t="shared" si="1084"/>
        <v>0</v>
      </c>
      <c r="AT872" s="1256">
        <f t="shared" si="1084"/>
        <v>0</v>
      </c>
      <c r="AU872" s="1256">
        <f t="shared" si="1084"/>
        <v>0</v>
      </c>
      <c r="AV872" s="1256">
        <f t="shared" si="1084"/>
        <v>0</v>
      </c>
      <c r="AW872" s="1256">
        <f t="shared" si="1084"/>
        <v>0</v>
      </c>
      <c r="AX872" s="1256">
        <f t="shared" si="1084"/>
        <v>0</v>
      </c>
      <c r="AY872" s="1256">
        <f t="shared" si="1084"/>
        <v>0</v>
      </c>
      <c r="AZ872" s="1256">
        <f t="shared" si="1084"/>
        <v>0</v>
      </c>
      <c r="BA872" s="1254">
        <f t="shared" si="1084"/>
        <v>0</v>
      </c>
      <c r="BB872" s="1257">
        <f t="shared" si="1084"/>
        <v>0</v>
      </c>
      <c r="BD872" s="1186">
        <f t="shared" si="1072"/>
        <v>0</v>
      </c>
      <c r="BE872" s="1187">
        <f t="shared" si="1074"/>
        <v>0</v>
      </c>
      <c r="BF872" s="1188">
        <f t="shared" si="1076"/>
        <v>0</v>
      </c>
      <c r="BH872" s="1189"/>
      <c r="BI872" s="1190">
        <f t="shared" si="1055"/>
        <v>0</v>
      </c>
      <c r="BJ872" s="1215"/>
    </row>
    <row r="873" spans="1:62" ht="13.35" hidden="1" customHeight="1" x14ac:dyDescent="0.2">
      <c r="A873" s="1165" t="str">
        <f t="shared" si="961"/>
        <v>Машины и оборудование в т.ч.</v>
      </c>
      <c r="D873" s="2015" t="s">
        <v>1083</v>
      </c>
      <c r="E873" s="2016"/>
      <c r="F873" s="1247"/>
      <c r="G873" s="1248" t="s">
        <v>817</v>
      </c>
      <c r="H873" s="1278">
        <f t="shared" si="1082"/>
        <v>24308292.849999998</v>
      </c>
      <c r="I873" s="1250"/>
      <c r="J873" s="1251"/>
      <c r="K873" s="2017">
        <f t="shared" si="1083"/>
        <v>0</v>
      </c>
      <c r="L873" s="2018"/>
      <c r="M873" s="1252">
        <f t="shared" si="1084"/>
        <v>0</v>
      </c>
      <c r="N873" s="1250">
        <f t="shared" si="1084"/>
        <v>0</v>
      </c>
      <c r="O873" s="1253">
        <f t="shared" si="1084"/>
        <v>0</v>
      </c>
      <c r="P873" s="1254">
        <f t="shared" si="1084"/>
        <v>0</v>
      </c>
      <c r="Q873" s="1255">
        <f t="shared" si="1084"/>
        <v>0</v>
      </c>
      <c r="R873" s="1256">
        <f t="shared" si="1084"/>
        <v>0</v>
      </c>
      <c r="S873" s="1256">
        <f t="shared" si="1084"/>
        <v>0</v>
      </c>
      <c r="T873" s="1256">
        <f t="shared" si="1084"/>
        <v>0</v>
      </c>
      <c r="U873" s="1256">
        <f t="shared" si="1084"/>
        <v>0</v>
      </c>
      <c r="V873" s="1256">
        <f t="shared" si="1084"/>
        <v>0</v>
      </c>
      <c r="W873" s="1256">
        <f t="shared" si="1084"/>
        <v>0</v>
      </c>
      <c r="X873" s="1256">
        <f t="shared" si="1084"/>
        <v>0</v>
      </c>
      <c r="Y873" s="1256">
        <f t="shared" si="1084"/>
        <v>0</v>
      </c>
      <c r="Z873" s="1256">
        <f t="shared" si="1084"/>
        <v>0</v>
      </c>
      <c r="AA873" s="1256">
        <f t="shared" si="1084"/>
        <v>0</v>
      </c>
      <c r="AB873" s="1256">
        <f t="shared" si="1084"/>
        <v>0</v>
      </c>
      <c r="AC873" s="1256">
        <f t="shared" si="1084"/>
        <v>0</v>
      </c>
      <c r="AD873" s="1256">
        <f t="shared" si="1084"/>
        <v>0</v>
      </c>
      <c r="AE873" s="1256">
        <f t="shared" si="1084"/>
        <v>0</v>
      </c>
      <c r="AF873" s="1256">
        <f t="shared" si="1084"/>
        <v>0</v>
      </c>
      <c r="AG873" s="1254">
        <f t="shared" si="1084"/>
        <v>0</v>
      </c>
      <c r="AH873" s="1257">
        <f t="shared" si="1084"/>
        <v>5572807.71</v>
      </c>
      <c r="AI873" s="1257">
        <f t="shared" si="1084"/>
        <v>0</v>
      </c>
      <c r="AJ873" s="1254">
        <f t="shared" si="1084"/>
        <v>0</v>
      </c>
      <c r="AK873" s="1257">
        <f t="shared" si="1084"/>
        <v>0</v>
      </c>
      <c r="AL873" s="1256">
        <f t="shared" si="1084"/>
        <v>267698.21000000002</v>
      </c>
      <c r="AM873" s="1256">
        <f t="shared" si="1084"/>
        <v>267698.06</v>
      </c>
      <c r="AN873" s="1256">
        <f t="shared" si="1084"/>
        <v>267698.06</v>
      </c>
      <c r="AO873" s="1256">
        <f t="shared" si="1084"/>
        <v>267698.06</v>
      </c>
      <c r="AP873" s="1256">
        <f t="shared" si="1084"/>
        <v>267698.06</v>
      </c>
      <c r="AQ873" s="1256">
        <f t="shared" si="1084"/>
        <v>267698.06</v>
      </c>
      <c r="AR873" s="1256">
        <f t="shared" si="1084"/>
        <v>1606188.51</v>
      </c>
      <c r="AS873" s="1256">
        <f t="shared" si="1084"/>
        <v>267698.06</v>
      </c>
      <c r="AT873" s="1256">
        <f t="shared" si="1084"/>
        <v>267698.06</v>
      </c>
      <c r="AU873" s="1256">
        <f t="shared" si="1084"/>
        <v>267698.06</v>
      </c>
      <c r="AV873" s="1256">
        <f t="shared" si="1084"/>
        <v>232514.64999999991</v>
      </c>
      <c r="AW873" s="1256">
        <f t="shared" si="1084"/>
        <v>232514.22999999992</v>
      </c>
      <c r="AX873" s="1256">
        <f t="shared" si="1084"/>
        <v>214858.59</v>
      </c>
      <c r="AY873" s="1256">
        <f t="shared" si="1084"/>
        <v>1482981.6499999997</v>
      </c>
      <c r="AZ873" s="1256">
        <f t="shared" si="1084"/>
        <v>3089170.1599999997</v>
      </c>
      <c r="BA873" s="1254">
        <f t="shared" si="1084"/>
        <v>24144678.439999998</v>
      </c>
      <c r="BB873" s="1257">
        <f t="shared" si="1084"/>
        <v>2483637.5500000003</v>
      </c>
      <c r="BD873" s="1186">
        <f t="shared" si="1072"/>
        <v>0</v>
      </c>
      <c r="BE873" s="1187">
        <f t="shared" si="1074"/>
        <v>0</v>
      </c>
      <c r="BF873" s="1188">
        <f t="shared" si="1076"/>
        <v>-5572807.71</v>
      </c>
      <c r="BH873" s="1189"/>
      <c r="BI873" s="1190">
        <f t="shared" si="1055"/>
        <v>0</v>
      </c>
      <c r="BJ873" s="1215"/>
    </row>
    <row r="874" spans="1:62" ht="13.35" hidden="1" customHeight="1" x14ac:dyDescent="0.2">
      <c r="A874" s="1165" t="str">
        <f t="shared" si="961"/>
        <v>силовые машины</v>
      </c>
      <c r="D874" s="2015" t="s">
        <v>1015</v>
      </c>
      <c r="E874" s="2016"/>
      <c r="F874" s="1247"/>
      <c r="G874" s="1248" t="s">
        <v>817</v>
      </c>
      <c r="H874" s="1278">
        <f t="shared" si="1082"/>
        <v>0</v>
      </c>
      <c r="I874" s="1250"/>
      <c r="J874" s="1251"/>
      <c r="K874" s="2017">
        <f t="shared" si="1083"/>
        <v>0</v>
      </c>
      <c r="L874" s="2018"/>
      <c r="M874" s="1252">
        <f t="shared" si="1084"/>
        <v>0</v>
      </c>
      <c r="N874" s="1250">
        <f t="shared" si="1084"/>
        <v>0</v>
      </c>
      <c r="O874" s="1253">
        <f t="shared" si="1084"/>
        <v>0</v>
      </c>
      <c r="P874" s="1254">
        <f t="shared" si="1084"/>
        <v>0</v>
      </c>
      <c r="Q874" s="1255">
        <f t="shared" si="1084"/>
        <v>0</v>
      </c>
      <c r="R874" s="1256">
        <f t="shared" si="1084"/>
        <v>0</v>
      </c>
      <c r="S874" s="1256">
        <f t="shared" si="1084"/>
        <v>0</v>
      </c>
      <c r="T874" s="1256">
        <f t="shared" si="1084"/>
        <v>0</v>
      </c>
      <c r="U874" s="1256">
        <f t="shared" si="1084"/>
        <v>0</v>
      </c>
      <c r="V874" s="1256">
        <f t="shared" si="1084"/>
        <v>0</v>
      </c>
      <c r="W874" s="1256">
        <f t="shared" si="1084"/>
        <v>0</v>
      </c>
      <c r="X874" s="1256">
        <f t="shared" si="1084"/>
        <v>0</v>
      </c>
      <c r="Y874" s="1256">
        <f t="shared" si="1084"/>
        <v>0</v>
      </c>
      <c r="Z874" s="1256">
        <f t="shared" si="1084"/>
        <v>0</v>
      </c>
      <c r="AA874" s="1256">
        <f t="shared" si="1084"/>
        <v>0</v>
      </c>
      <c r="AB874" s="1256">
        <f t="shared" si="1084"/>
        <v>0</v>
      </c>
      <c r="AC874" s="1256">
        <f t="shared" si="1084"/>
        <v>0</v>
      </c>
      <c r="AD874" s="1256">
        <f t="shared" si="1084"/>
        <v>0</v>
      </c>
      <c r="AE874" s="1256">
        <f t="shared" si="1084"/>
        <v>0</v>
      </c>
      <c r="AF874" s="1256">
        <f t="shared" si="1084"/>
        <v>0</v>
      </c>
      <c r="AG874" s="1254">
        <f t="shared" si="1084"/>
        <v>0</v>
      </c>
      <c r="AH874" s="1257">
        <f t="shared" si="1084"/>
        <v>0</v>
      </c>
      <c r="AI874" s="1257">
        <f t="shared" si="1084"/>
        <v>0</v>
      </c>
      <c r="AJ874" s="1254">
        <f t="shared" si="1084"/>
        <v>0</v>
      </c>
      <c r="AK874" s="1257">
        <f t="shared" si="1084"/>
        <v>0</v>
      </c>
      <c r="AL874" s="1256">
        <f t="shared" si="1084"/>
        <v>0</v>
      </c>
      <c r="AM874" s="1256">
        <f t="shared" si="1084"/>
        <v>0</v>
      </c>
      <c r="AN874" s="1256">
        <f t="shared" si="1084"/>
        <v>0</v>
      </c>
      <c r="AO874" s="1256">
        <f t="shared" si="1084"/>
        <v>0</v>
      </c>
      <c r="AP874" s="1256">
        <f t="shared" si="1084"/>
        <v>0</v>
      </c>
      <c r="AQ874" s="1256">
        <f t="shared" si="1084"/>
        <v>0</v>
      </c>
      <c r="AR874" s="1256">
        <f t="shared" si="1084"/>
        <v>0</v>
      </c>
      <c r="AS874" s="1256">
        <f t="shared" si="1084"/>
        <v>0</v>
      </c>
      <c r="AT874" s="1256">
        <f t="shared" si="1084"/>
        <v>0</v>
      </c>
      <c r="AU874" s="1256">
        <f t="shared" si="1084"/>
        <v>0</v>
      </c>
      <c r="AV874" s="1256">
        <f t="shared" si="1084"/>
        <v>0</v>
      </c>
      <c r="AW874" s="1256">
        <f t="shared" si="1084"/>
        <v>0</v>
      </c>
      <c r="AX874" s="1256">
        <f t="shared" si="1084"/>
        <v>0</v>
      </c>
      <c r="AY874" s="1256">
        <f t="shared" si="1084"/>
        <v>0</v>
      </c>
      <c r="AZ874" s="1256">
        <f t="shared" si="1084"/>
        <v>0</v>
      </c>
      <c r="BA874" s="1254">
        <f t="shared" si="1084"/>
        <v>0</v>
      </c>
      <c r="BB874" s="1257">
        <f t="shared" si="1084"/>
        <v>0</v>
      </c>
      <c r="BD874" s="1186">
        <f t="shared" si="1072"/>
        <v>0</v>
      </c>
      <c r="BE874" s="1187">
        <f t="shared" si="1074"/>
        <v>0</v>
      </c>
      <c r="BF874" s="1188">
        <f t="shared" si="1076"/>
        <v>0</v>
      </c>
      <c r="BH874" s="1189"/>
      <c r="BI874" s="1190">
        <f t="shared" si="1055"/>
        <v>0</v>
      </c>
      <c r="BJ874" s="1215"/>
    </row>
    <row r="875" spans="1:62" ht="13.35" hidden="1" customHeight="1" x14ac:dyDescent="0.2">
      <c r="A875" s="1165" t="str">
        <f t="shared" si="961"/>
        <v>рабочие машины</v>
      </c>
      <c r="D875" s="2015" t="s">
        <v>1012</v>
      </c>
      <c r="E875" s="2016"/>
      <c r="F875" s="1247"/>
      <c r="G875" s="1248" t="s">
        <v>817</v>
      </c>
      <c r="H875" s="1278">
        <f t="shared" si="1082"/>
        <v>0</v>
      </c>
      <c r="I875" s="1250"/>
      <c r="J875" s="1251"/>
      <c r="K875" s="2017">
        <f t="shared" si="1083"/>
        <v>0</v>
      </c>
      <c r="L875" s="2018"/>
      <c r="M875" s="1252">
        <f t="shared" si="1084"/>
        <v>0</v>
      </c>
      <c r="N875" s="1250">
        <f t="shared" si="1084"/>
        <v>0</v>
      </c>
      <c r="O875" s="1253">
        <f t="shared" si="1084"/>
        <v>0</v>
      </c>
      <c r="P875" s="1254">
        <f t="shared" si="1084"/>
        <v>0</v>
      </c>
      <c r="Q875" s="1255">
        <f t="shared" si="1084"/>
        <v>0</v>
      </c>
      <c r="R875" s="1256">
        <f t="shared" si="1084"/>
        <v>0</v>
      </c>
      <c r="S875" s="1256">
        <f t="shared" si="1084"/>
        <v>0</v>
      </c>
      <c r="T875" s="1256">
        <f t="shared" si="1084"/>
        <v>0</v>
      </c>
      <c r="U875" s="1256">
        <f t="shared" si="1084"/>
        <v>0</v>
      </c>
      <c r="V875" s="1256">
        <f t="shared" si="1084"/>
        <v>0</v>
      </c>
      <c r="W875" s="1256">
        <f t="shared" si="1084"/>
        <v>0</v>
      </c>
      <c r="X875" s="1256">
        <f t="shared" si="1084"/>
        <v>0</v>
      </c>
      <c r="Y875" s="1256">
        <f t="shared" si="1084"/>
        <v>0</v>
      </c>
      <c r="Z875" s="1256">
        <f t="shared" si="1084"/>
        <v>0</v>
      </c>
      <c r="AA875" s="1256">
        <f t="shared" si="1084"/>
        <v>0</v>
      </c>
      <c r="AB875" s="1256">
        <f t="shared" si="1084"/>
        <v>0</v>
      </c>
      <c r="AC875" s="1256">
        <f t="shared" si="1084"/>
        <v>0</v>
      </c>
      <c r="AD875" s="1256">
        <f t="shared" si="1084"/>
        <v>0</v>
      </c>
      <c r="AE875" s="1256">
        <f t="shared" si="1084"/>
        <v>0</v>
      </c>
      <c r="AF875" s="1256">
        <f t="shared" si="1084"/>
        <v>0</v>
      </c>
      <c r="AG875" s="1254">
        <f t="shared" si="1084"/>
        <v>0</v>
      </c>
      <c r="AH875" s="1257">
        <f t="shared" si="1084"/>
        <v>0</v>
      </c>
      <c r="AI875" s="1257">
        <f t="shared" si="1084"/>
        <v>0</v>
      </c>
      <c r="AJ875" s="1254">
        <f t="shared" si="1084"/>
        <v>0</v>
      </c>
      <c r="AK875" s="1257">
        <f t="shared" si="1084"/>
        <v>0</v>
      </c>
      <c r="AL875" s="1256">
        <f t="shared" si="1084"/>
        <v>0</v>
      </c>
      <c r="AM875" s="1256">
        <f t="shared" si="1084"/>
        <v>0</v>
      </c>
      <c r="AN875" s="1256">
        <f t="shared" si="1084"/>
        <v>0</v>
      </c>
      <c r="AO875" s="1256">
        <f t="shared" si="1084"/>
        <v>0</v>
      </c>
      <c r="AP875" s="1256">
        <f t="shared" si="1084"/>
        <v>0</v>
      </c>
      <c r="AQ875" s="1256">
        <f t="shared" si="1084"/>
        <v>0</v>
      </c>
      <c r="AR875" s="1256">
        <f t="shared" si="1084"/>
        <v>0</v>
      </c>
      <c r="AS875" s="1256">
        <f t="shared" si="1084"/>
        <v>0</v>
      </c>
      <c r="AT875" s="1256">
        <f t="shared" si="1084"/>
        <v>0</v>
      </c>
      <c r="AU875" s="1256">
        <f t="shared" si="1084"/>
        <v>0</v>
      </c>
      <c r="AV875" s="1256">
        <f t="shared" si="1084"/>
        <v>0</v>
      </c>
      <c r="AW875" s="1256">
        <f t="shared" si="1084"/>
        <v>0</v>
      </c>
      <c r="AX875" s="1256">
        <f t="shared" si="1084"/>
        <v>0</v>
      </c>
      <c r="AY875" s="1256">
        <f t="shared" si="1084"/>
        <v>0</v>
      </c>
      <c r="AZ875" s="1256">
        <f t="shared" si="1084"/>
        <v>0</v>
      </c>
      <c r="BA875" s="1254">
        <f t="shared" si="1084"/>
        <v>0</v>
      </c>
      <c r="BB875" s="1257">
        <f t="shared" si="1084"/>
        <v>0</v>
      </c>
      <c r="BD875" s="1186">
        <f t="shared" si="1072"/>
        <v>0</v>
      </c>
      <c r="BE875" s="1187">
        <f t="shared" si="1074"/>
        <v>0</v>
      </c>
      <c r="BF875" s="1188">
        <f t="shared" si="1076"/>
        <v>0</v>
      </c>
      <c r="BH875" s="1189"/>
      <c r="BI875" s="1190">
        <f t="shared" si="1055"/>
        <v>0</v>
      </c>
      <c r="BJ875" s="1215"/>
    </row>
    <row r="876" spans="1:62" ht="13.35" hidden="1" customHeight="1" x14ac:dyDescent="0.2">
      <c r="A876" s="1165" t="str">
        <f t="shared" si="961"/>
        <v>приборы и лаборат.оборудование</v>
      </c>
      <c r="D876" s="2015" t="s">
        <v>978</v>
      </c>
      <c r="E876" s="2016"/>
      <c r="F876" s="1247"/>
      <c r="G876" s="1248" t="s">
        <v>817</v>
      </c>
      <c r="H876" s="1278">
        <f t="shared" si="1082"/>
        <v>0</v>
      </c>
      <c r="I876" s="1250"/>
      <c r="J876" s="1251"/>
      <c r="K876" s="2017">
        <f t="shared" si="1083"/>
        <v>0</v>
      </c>
      <c r="L876" s="2018"/>
      <c r="M876" s="1252">
        <f t="shared" si="1084"/>
        <v>0</v>
      </c>
      <c r="N876" s="1250">
        <f t="shared" si="1084"/>
        <v>0</v>
      </c>
      <c r="O876" s="1253">
        <f t="shared" si="1084"/>
        <v>0</v>
      </c>
      <c r="P876" s="1254">
        <f t="shared" ref="P876:BB876" si="1085">SUM(P214,P298,P513,P750,P820)</f>
        <v>0</v>
      </c>
      <c r="Q876" s="1255">
        <f t="shared" si="1085"/>
        <v>0</v>
      </c>
      <c r="R876" s="1256">
        <f t="shared" si="1085"/>
        <v>0</v>
      </c>
      <c r="S876" s="1256">
        <f t="shared" si="1085"/>
        <v>0</v>
      </c>
      <c r="T876" s="1256">
        <f t="shared" si="1085"/>
        <v>0</v>
      </c>
      <c r="U876" s="1256">
        <f t="shared" si="1085"/>
        <v>0</v>
      </c>
      <c r="V876" s="1256">
        <f t="shared" si="1085"/>
        <v>0</v>
      </c>
      <c r="W876" s="1256">
        <f t="shared" si="1085"/>
        <v>0</v>
      </c>
      <c r="X876" s="1256">
        <f t="shared" si="1085"/>
        <v>0</v>
      </c>
      <c r="Y876" s="1256">
        <f t="shared" si="1085"/>
        <v>0</v>
      </c>
      <c r="Z876" s="1256">
        <f t="shared" si="1085"/>
        <v>0</v>
      </c>
      <c r="AA876" s="1256">
        <f t="shared" si="1085"/>
        <v>0</v>
      </c>
      <c r="AB876" s="1256">
        <f t="shared" si="1085"/>
        <v>0</v>
      </c>
      <c r="AC876" s="1256">
        <f t="shared" si="1085"/>
        <v>0</v>
      </c>
      <c r="AD876" s="1256">
        <f t="shared" si="1085"/>
        <v>0</v>
      </c>
      <c r="AE876" s="1256">
        <f t="shared" si="1085"/>
        <v>0</v>
      </c>
      <c r="AF876" s="1256">
        <f t="shared" si="1085"/>
        <v>0</v>
      </c>
      <c r="AG876" s="1254">
        <f t="shared" si="1085"/>
        <v>0</v>
      </c>
      <c r="AH876" s="1257">
        <f t="shared" si="1085"/>
        <v>0</v>
      </c>
      <c r="AI876" s="1257">
        <f t="shared" si="1085"/>
        <v>0</v>
      </c>
      <c r="AJ876" s="1254">
        <f t="shared" si="1085"/>
        <v>0</v>
      </c>
      <c r="AK876" s="1257">
        <f t="shared" si="1085"/>
        <v>0</v>
      </c>
      <c r="AL876" s="1256">
        <f t="shared" si="1085"/>
        <v>0</v>
      </c>
      <c r="AM876" s="1256">
        <f t="shared" si="1085"/>
        <v>0</v>
      </c>
      <c r="AN876" s="1256">
        <f t="shared" si="1085"/>
        <v>0</v>
      </c>
      <c r="AO876" s="1256">
        <f t="shared" si="1085"/>
        <v>0</v>
      </c>
      <c r="AP876" s="1256">
        <f t="shared" si="1085"/>
        <v>0</v>
      </c>
      <c r="AQ876" s="1256">
        <f t="shared" si="1085"/>
        <v>0</v>
      </c>
      <c r="AR876" s="1256">
        <f t="shared" si="1085"/>
        <v>0</v>
      </c>
      <c r="AS876" s="1256">
        <f t="shared" si="1085"/>
        <v>0</v>
      </c>
      <c r="AT876" s="1256">
        <f t="shared" si="1085"/>
        <v>0</v>
      </c>
      <c r="AU876" s="1256">
        <f t="shared" si="1085"/>
        <v>0</v>
      </c>
      <c r="AV876" s="1256">
        <f t="shared" si="1085"/>
        <v>0</v>
      </c>
      <c r="AW876" s="1256">
        <f t="shared" si="1085"/>
        <v>0</v>
      </c>
      <c r="AX876" s="1256">
        <f t="shared" si="1085"/>
        <v>0</v>
      </c>
      <c r="AY876" s="1256">
        <f t="shared" si="1085"/>
        <v>0</v>
      </c>
      <c r="AZ876" s="1256">
        <f t="shared" si="1085"/>
        <v>0</v>
      </c>
      <c r="BA876" s="1254">
        <f t="shared" si="1085"/>
        <v>0</v>
      </c>
      <c r="BB876" s="1257">
        <f t="shared" si="1085"/>
        <v>0</v>
      </c>
      <c r="BD876" s="1186">
        <f t="shared" si="1072"/>
        <v>0</v>
      </c>
      <c r="BE876" s="1187">
        <f t="shared" si="1074"/>
        <v>0</v>
      </c>
      <c r="BF876" s="1188">
        <f t="shared" si="1076"/>
        <v>0</v>
      </c>
      <c r="BH876" s="1189"/>
      <c r="BI876" s="1190">
        <f t="shared" si="1055"/>
        <v>0</v>
      </c>
      <c r="BJ876" s="1215"/>
    </row>
    <row r="877" spans="1:62" ht="13.35" hidden="1" customHeight="1" x14ac:dyDescent="0.2">
      <c r="A877" s="1165" t="str">
        <f t="shared" si="961"/>
        <v>вычислительная техника</v>
      </c>
      <c r="D877" s="2015" t="s">
        <v>981</v>
      </c>
      <c r="E877" s="2016"/>
      <c r="F877" s="1247"/>
      <c r="G877" s="1248" t="s">
        <v>817</v>
      </c>
      <c r="H877" s="1278">
        <f t="shared" si="1082"/>
        <v>627555.85</v>
      </c>
      <c r="I877" s="1250"/>
      <c r="J877" s="1251"/>
      <c r="K877" s="2017">
        <f t="shared" si="1083"/>
        <v>0</v>
      </c>
      <c r="L877" s="2018"/>
      <c r="M877" s="1252">
        <f t="shared" ref="M877:AL882" si="1086">SUM(M215,M299,M514,M751,M821)</f>
        <v>0</v>
      </c>
      <c r="N877" s="1250">
        <f t="shared" si="1086"/>
        <v>0</v>
      </c>
      <c r="O877" s="1253">
        <f t="shared" si="1086"/>
        <v>0</v>
      </c>
      <c r="P877" s="1254">
        <f t="shared" si="1086"/>
        <v>0</v>
      </c>
      <c r="Q877" s="1255">
        <f t="shared" si="1086"/>
        <v>0</v>
      </c>
      <c r="R877" s="1256">
        <f t="shared" si="1086"/>
        <v>0</v>
      </c>
      <c r="S877" s="1256">
        <f t="shared" si="1086"/>
        <v>0</v>
      </c>
      <c r="T877" s="1256">
        <f t="shared" si="1086"/>
        <v>0</v>
      </c>
      <c r="U877" s="1256">
        <f t="shared" si="1086"/>
        <v>0</v>
      </c>
      <c r="V877" s="1256">
        <f t="shared" si="1086"/>
        <v>0</v>
      </c>
      <c r="W877" s="1256">
        <f t="shared" si="1086"/>
        <v>0</v>
      </c>
      <c r="X877" s="1256">
        <f t="shared" si="1086"/>
        <v>0</v>
      </c>
      <c r="Y877" s="1256">
        <f t="shared" si="1086"/>
        <v>0</v>
      </c>
      <c r="Z877" s="1256">
        <f t="shared" si="1086"/>
        <v>0</v>
      </c>
      <c r="AA877" s="1256">
        <f t="shared" si="1086"/>
        <v>0</v>
      </c>
      <c r="AB877" s="1256">
        <f t="shared" si="1086"/>
        <v>0</v>
      </c>
      <c r="AC877" s="1256">
        <f t="shared" si="1086"/>
        <v>0</v>
      </c>
      <c r="AD877" s="1256">
        <f t="shared" si="1086"/>
        <v>0</v>
      </c>
      <c r="AE877" s="1256">
        <f t="shared" si="1086"/>
        <v>0</v>
      </c>
      <c r="AF877" s="1256">
        <f t="shared" si="1086"/>
        <v>0</v>
      </c>
      <c r="AG877" s="1254">
        <f t="shared" si="1086"/>
        <v>627555.85</v>
      </c>
      <c r="AH877" s="1257">
        <f t="shared" si="1086"/>
        <v>0</v>
      </c>
      <c r="AI877" s="1257">
        <f t="shared" si="1086"/>
        <v>0</v>
      </c>
      <c r="AJ877" s="1254">
        <f t="shared" si="1086"/>
        <v>0</v>
      </c>
      <c r="AK877" s="1257">
        <f t="shared" si="1086"/>
        <v>0</v>
      </c>
      <c r="AL877" s="1256">
        <f t="shared" si="1086"/>
        <v>0</v>
      </c>
      <c r="AM877" s="1256">
        <f t="shared" ref="AM877:BB877" si="1087">SUM(AM215,AM299,AM514,AM751,AM821)</f>
        <v>0</v>
      </c>
      <c r="AN877" s="1256">
        <f t="shared" si="1087"/>
        <v>0</v>
      </c>
      <c r="AO877" s="1256">
        <f t="shared" si="1087"/>
        <v>0</v>
      </c>
      <c r="AP877" s="1256">
        <f t="shared" si="1087"/>
        <v>0</v>
      </c>
      <c r="AQ877" s="1256">
        <f t="shared" si="1087"/>
        <v>0</v>
      </c>
      <c r="AR877" s="1256">
        <f t="shared" si="1087"/>
        <v>0</v>
      </c>
      <c r="AS877" s="1256">
        <f t="shared" si="1087"/>
        <v>0</v>
      </c>
      <c r="AT877" s="1256">
        <f t="shared" si="1087"/>
        <v>0</v>
      </c>
      <c r="AU877" s="1256">
        <f t="shared" si="1087"/>
        <v>0</v>
      </c>
      <c r="AV877" s="1256">
        <f t="shared" si="1087"/>
        <v>0</v>
      </c>
      <c r="AW877" s="1256">
        <f t="shared" si="1087"/>
        <v>0</v>
      </c>
      <c r="AX877" s="1256">
        <f t="shared" si="1087"/>
        <v>0</v>
      </c>
      <c r="AY877" s="1256">
        <f t="shared" si="1087"/>
        <v>0</v>
      </c>
      <c r="AZ877" s="1256">
        <f t="shared" si="1087"/>
        <v>0</v>
      </c>
      <c r="BA877" s="1254">
        <f t="shared" si="1087"/>
        <v>627555.85</v>
      </c>
      <c r="BB877" s="1257">
        <f t="shared" si="1087"/>
        <v>0</v>
      </c>
      <c r="BD877" s="1186">
        <f t="shared" si="1072"/>
        <v>0</v>
      </c>
      <c r="BE877" s="1187">
        <f t="shared" si="1074"/>
        <v>0</v>
      </c>
      <c r="BF877" s="1188">
        <f t="shared" si="1076"/>
        <v>0</v>
      </c>
      <c r="BH877" s="1189"/>
      <c r="BI877" s="1190">
        <f t="shared" si="1055"/>
        <v>0</v>
      </c>
      <c r="BJ877" s="1215"/>
    </row>
    <row r="878" spans="1:62" ht="13.35" hidden="1" customHeight="1" x14ac:dyDescent="0.2">
      <c r="A878" s="1165" t="str">
        <f t="shared" si="961"/>
        <v>прочие машины</v>
      </c>
      <c r="D878" s="2015" t="s">
        <v>998</v>
      </c>
      <c r="E878" s="2016"/>
      <c r="F878" s="1247"/>
      <c r="G878" s="1248" t="s">
        <v>817</v>
      </c>
      <c r="H878" s="1278">
        <f t="shared" si="1082"/>
        <v>23680737</v>
      </c>
      <c r="I878" s="1250"/>
      <c r="J878" s="1251"/>
      <c r="K878" s="2017">
        <f t="shared" si="1083"/>
        <v>9263118.4299999997</v>
      </c>
      <c r="L878" s="2018"/>
      <c r="M878" s="1252">
        <f t="shared" si="1086"/>
        <v>0</v>
      </c>
      <c r="N878" s="1250">
        <f t="shared" si="1086"/>
        <v>963672.92999999993</v>
      </c>
      <c r="O878" s="1253">
        <f t="shared" si="1086"/>
        <v>0</v>
      </c>
      <c r="P878" s="1254">
        <f t="shared" si="1086"/>
        <v>0</v>
      </c>
      <c r="Q878" s="1255">
        <f t="shared" si="1086"/>
        <v>163614.39999999999</v>
      </c>
      <c r="R878" s="1256">
        <f t="shared" si="1086"/>
        <v>321224.31000000006</v>
      </c>
      <c r="S878" s="1256">
        <f t="shared" si="1086"/>
        <v>321224.31000000006</v>
      </c>
      <c r="T878" s="1256">
        <f t="shared" si="1086"/>
        <v>321224.31000000006</v>
      </c>
      <c r="U878" s="1256">
        <f t="shared" si="1086"/>
        <v>321224.31000000006</v>
      </c>
      <c r="V878" s="1256">
        <f t="shared" si="1086"/>
        <v>325314.67000000004</v>
      </c>
      <c r="W878" s="1256">
        <f t="shared" si="1086"/>
        <v>325314.67000000004</v>
      </c>
      <c r="X878" s="1256">
        <f t="shared" si="1086"/>
        <v>1935526.58</v>
      </c>
      <c r="Y878" s="1256">
        <f t="shared" si="1086"/>
        <v>325314.67000000004</v>
      </c>
      <c r="Z878" s="1256">
        <f t="shared" si="1086"/>
        <v>325314.67000000004</v>
      </c>
      <c r="AA878" s="1256">
        <f t="shared" si="1086"/>
        <v>325314.67000000004</v>
      </c>
      <c r="AB878" s="1256">
        <f t="shared" si="1086"/>
        <v>325314.07999999996</v>
      </c>
      <c r="AC878" s="1256">
        <f t="shared" si="1086"/>
        <v>308570.30000000005</v>
      </c>
      <c r="AD878" s="1256">
        <f t="shared" si="1086"/>
        <v>308570.15000000002</v>
      </c>
      <c r="AE878" s="1256">
        <f t="shared" si="1086"/>
        <v>1918398.5399999998</v>
      </c>
      <c r="AF878" s="1256">
        <f t="shared" si="1086"/>
        <v>3853925.1199999996</v>
      </c>
      <c r="AG878" s="1254">
        <f t="shared" si="1086"/>
        <v>23517122.59</v>
      </c>
      <c r="AH878" s="1257">
        <f t="shared" si="1086"/>
        <v>5572807.71</v>
      </c>
      <c r="AI878" s="1257">
        <f t="shared" si="1086"/>
        <v>0</v>
      </c>
      <c r="AJ878" s="1254">
        <f t="shared" si="1086"/>
        <v>0</v>
      </c>
      <c r="AK878" s="1257">
        <f t="shared" si="1086"/>
        <v>0</v>
      </c>
      <c r="AL878" s="1256">
        <f t="shared" si="1086"/>
        <v>267698.21000000002</v>
      </c>
      <c r="AM878" s="1256">
        <f t="shared" ref="AM878:BB878" si="1088">SUM(AM216,AM300,AM515,AM752,AM822)</f>
        <v>267698.06</v>
      </c>
      <c r="AN878" s="1256">
        <f t="shared" si="1088"/>
        <v>267698.06</v>
      </c>
      <c r="AO878" s="1256">
        <f t="shared" si="1088"/>
        <v>267698.06</v>
      </c>
      <c r="AP878" s="1256">
        <f t="shared" si="1088"/>
        <v>267698.06</v>
      </c>
      <c r="AQ878" s="1256">
        <f t="shared" si="1088"/>
        <v>267698.06</v>
      </c>
      <c r="AR878" s="1256">
        <f t="shared" si="1088"/>
        <v>1606188.51</v>
      </c>
      <c r="AS878" s="1256">
        <f t="shared" si="1088"/>
        <v>267698.06</v>
      </c>
      <c r="AT878" s="1256">
        <f t="shared" si="1088"/>
        <v>267698.06</v>
      </c>
      <c r="AU878" s="1256">
        <f t="shared" si="1088"/>
        <v>267698.06</v>
      </c>
      <c r="AV878" s="1256">
        <f t="shared" si="1088"/>
        <v>232514.64999999991</v>
      </c>
      <c r="AW878" s="1256">
        <f t="shared" si="1088"/>
        <v>232514.22999999992</v>
      </c>
      <c r="AX878" s="1256">
        <f t="shared" si="1088"/>
        <v>214858.59</v>
      </c>
      <c r="AY878" s="1256">
        <f t="shared" si="1088"/>
        <v>1482981.6499999997</v>
      </c>
      <c r="AZ878" s="1256">
        <f t="shared" si="1088"/>
        <v>3089170.1599999997</v>
      </c>
      <c r="BA878" s="1254">
        <f t="shared" si="1088"/>
        <v>23517122.59</v>
      </c>
      <c r="BB878" s="1257">
        <f t="shared" si="1088"/>
        <v>2483637.5500000003</v>
      </c>
      <c r="BD878" s="1186">
        <f t="shared" si="1072"/>
        <v>0</v>
      </c>
      <c r="BE878" s="1187">
        <f t="shared" si="1074"/>
        <v>8299445.4999999981</v>
      </c>
      <c r="BF878" s="1188">
        <f t="shared" si="1076"/>
        <v>0</v>
      </c>
      <c r="BH878" s="1189"/>
      <c r="BI878" s="1190">
        <f t="shared" si="1055"/>
        <v>0</v>
      </c>
      <c r="BJ878" s="1215"/>
    </row>
    <row r="879" spans="1:62" ht="13.35" hidden="1" customHeight="1" x14ac:dyDescent="0.2">
      <c r="A879" s="1165" t="str">
        <f t="shared" si="961"/>
        <v>Транспортные средства</v>
      </c>
      <c r="D879" s="2015" t="s">
        <v>1029</v>
      </c>
      <c r="E879" s="2016"/>
      <c r="F879" s="1247"/>
      <c r="G879" s="1248" t="s">
        <v>817</v>
      </c>
      <c r="H879" s="1278">
        <f t="shared" si="1082"/>
        <v>0</v>
      </c>
      <c r="I879" s="1250"/>
      <c r="J879" s="1251"/>
      <c r="K879" s="2017">
        <f t="shared" si="1083"/>
        <v>0</v>
      </c>
      <c r="L879" s="2018"/>
      <c r="M879" s="1252">
        <f t="shared" si="1086"/>
        <v>0</v>
      </c>
      <c r="N879" s="1250">
        <f t="shared" si="1086"/>
        <v>0</v>
      </c>
      <c r="O879" s="1253">
        <f t="shared" si="1086"/>
        <v>0</v>
      </c>
      <c r="P879" s="1254">
        <f t="shared" si="1086"/>
        <v>0</v>
      </c>
      <c r="Q879" s="1255">
        <f t="shared" si="1086"/>
        <v>0</v>
      </c>
      <c r="R879" s="1256">
        <f t="shared" si="1086"/>
        <v>0</v>
      </c>
      <c r="S879" s="1256">
        <f t="shared" si="1086"/>
        <v>0</v>
      </c>
      <c r="T879" s="1256">
        <f t="shared" si="1086"/>
        <v>0</v>
      </c>
      <c r="U879" s="1256">
        <f t="shared" si="1086"/>
        <v>0</v>
      </c>
      <c r="V879" s="1256">
        <f t="shared" si="1086"/>
        <v>0</v>
      </c>
      <c r="W879" s="1256">
        <f t="shared" si="1086"/>
        <v>0</v>
      </c>
      <c r="X879" s="1256">
        <f t="shared" si="1086"/>
        <v>0</v>
      </c>
      <c r="Y879" s="1256">
        <f t="shared" si="1086"/>
        <v>0</v>
      </c>
      <c r="Z879" s="1256">
        <f t="shared" si="1086"/>
        <v>0</v>
      </c>
      <c r="AA879" s="1256">
        <f t="shared" si="1086"/>
        <v>0</v>
      </c>
      <c r="AB879" s="1256">
        <f t="shared" si="1086"/>
        <v>0</v>
      </c>
      <c r="AC879" s="1256">
        <f t="shared" si="1086"/>
        <v>0</v>
      </c>
      <c r="AD879" s="1256">
        <f t="shared" si="1086"/>
        <v>0</v>
      </c>
      <c r="AE879" s="1256">
        <f t="shared" si="1086"/>
        <v>0</v>
      </c>
      <c r="AF879" s="1256">
        <f t="shared" si="1086"/>
        <v>0</v>
      </c>
      <c r="AG879" s="1254">
        <f t="shared" si="1086"/>
        <v>0</v>
      </c>
      <c r="AH879" s="1257">
        <f t="shared" si="1086"/>
        <v>0</v>
      </c>
      <c r="AI879" s="1257">
        <f t="shared" si="1086"/>
        <v>0</v>
      </c>
      <c r="AJ879" s="1254">
        <f t="shared" si="1086"/>
        <v>0</v>
      </c>
      <c r="AK879" s="1257">
        <f t="shared" si="1086"/>
        <v>0</v>
      </c>
      <c r="AL879" s="1256">
        <f t="shared" si="1086"/>
        <v>0</v>
      </c>
      <c r="AM879" s="1256">
        <f t="shared" ref="AM879:BB879" si="1089">SUM(AM217,AM301,AM516,AM753,AM823)</f>
        <v>0</v>
      </c>
      <c r="AN879" s="1256">
        <f t="shared" si="1089"/>
        <v>0</v>
      </c>
      <c r="AO879" s="1256">
        <f t="shared" si="1089"/>
        <v>0</v>
      </c>
      <c r="AP879" s="1256">
        <f t="shared" si="1089"/>
        <v>0</v>
      </c>
      <c r="AQ879" s="1256">
        <f t="shared" si="1089"/>
        <v>0</v>
      </c>
      <c r="AR879" s="1256">
        <f t="shared" si="1089"/>
        <v>0</v>
      </c>
      <c r="AS879" s="1256">
        <f t="shared" si="1089"/>
        <v>0</v>
      </c>
      <c r="AT879" s="1256">
        <f t="shared" si="1089"/>
        <v>0</v>
      </c>
      <c r="AU879" s="1256">
        <f t="shared" si="1089"/>
        <v>0</v>
      </c>
      <c r="AV879" s="1256">
        <f t="shared" si="1089"/>
        <v>0</v>
      </c>
      <c r="AW879" s="1256">
        <f t="shared" si="1089"/>
        <v>0</v>
      </c>
      <c r="AX879" s="1256">
        <f t="shared" si="1089"/>
        <v>0</v>
      </c>
      <c r="AY879" s="1256">
        <f t="shared" si="1089"/>
        <v>0</v>
      </c>
      <c r="AZ879" s="1256">
        <f t="shared" si="1089"/>
        <v>0</v>
      </c>
      <c r="BA879" s="1254">
        <f t="shared" si="1089"/>
        <v>0</v>
      </c>
      <c r="BB879" s="1257">
        <f t="shared" si="1089"/>
        <v>0</v>
      </c>
      <c r="BD879" s="1186">
        <f t="shared" si="1072"/>
        <v>0</v>
      </c>
      <c r="BE879" s="1187">
        <f t="shared" si="1074"/>
        <v>0</v>
      </c>
      <c r="BF879" s="1188">
        <f t="shared" si="1076"/>
        <v>0</v>
      </c>
      <c r="BH879" s="1189"/>
      <c r="BI879" s="1190">
        <f t="shared" si="1055"/>
        <v>0</v>
      </c>
      <c r="BJ879" s="1215"/>
    </row>
    <row r="880" spans="1:62" ht="13.35" hidden="1" customHeight="1" x14ac:dyDescent="0.2">
      <c r="A880" s="1165" t="str">
        <f t="shared" si="961"/>
        <v>Инструмент</v>
      </c>
      <c r="D880" s="2015" t="s">
        <v>1084</v>
      </c>
      <c r="E880" s="2016"/>
      <c r="F880" s="1247"/>
      <c r="G880" s="1248" t="s">
        <v>817</v>
      </c>
      <c r="H880" s="1278">
        <f t="shared" si="1082"/>
        <v>0</v>
      </c>
      <c r="I880" s="1250"/>
      <c r="J880" s="1251"/>
      <c r="K880" s="2017">
        <f t="shared" si="1083"/>
        <v>0</v>
      </c>
      <c r="L880" s="2018"/>
      <c r="M880" s="1252">
        <f t="shared" si="1086"/>
        <v>0</v>
      </c>
      <c r="N880" s="1250">
        <f t="shared" si="1086"/>
        <v>0</v>
      </c>
      <c r="O880" s="1253">
        <f t="shared" si="1086"/>
        <v>0</v>
      </c>
      <c r="P880" s="1254">
        <f t="shared" si="1086"/>
        <v>0</v>
      </c>
      <c r="Q880" s="1255">
        <f t="shared" si="1086"/>
        <v>0</v>
      </c>
      <c r="R880" s="1256">
        <f t="shared" si="1086"/>
        <v>0</v>
      </c>
      <c r="S880" s="1256">
        <f t="shared" si="1086"/>
        <v>0</v>
      </c>
      <c r="T880" s="1256">
        <f t="shared" si="1086"/>
        <v>0</v>
      </c>
      <c r="U880" s="1256">
        <f t="shared" si="1086"/>
        <v>0</v>
      </c>
      <c r="V880" s="1256">
        <f t="shared" si="1086"/>
        <v>0</v>
      </c>
      <c r="W880" s="1256">
        <f t="shared" si="1086"/>
        <v>0</v>
      </c>
      <c r="X880" s="1256">
        <f t="shared" si="1086"/>
        <v>0</v>
      </c>
      <c r="Y880" s="1256">
        <f t="shared" si="1086"/>
        <v>0</v>
      </c>
      <c r="Z880" s="1256">
        <f t="shared" si="1086"/>
        <v>0</v>
      </c>
      <c r="AA880" s="1256">
        <f t="shared" si="1086"/>
        <v>0</v>
      </c>
      <c r="AB880" s="1256">
        <f t="shared" si="1086"/>
        <v>0</v>
      </c>
      <c r="AC880" s="1256">
        <f t="shared" si="1086"/>
        <v>0</v>
      </c>
      <c r="AD880" s="1256">
        <f t="shared" si="1086"/>
        <v>0</v>
      </c>
      <c r="AE880" s="1256">
        <f t="shared" si="1086"/>
        <v>0</v>
      </c>
      <c r="AF880" s="1256">
        <f t="shared" si="1086"/>
        <v>0</v>
      </c>
      <c r="AG880" s="1254">
        <f t="shared" si="1086"/>
        <v>0</v>
      </c>
      <c r="AH880" s="1257">
        <f t="shared" si="1086"/>
        <v>0</v>
      </c>
      <c r="AI880" s="1257">
        <f t="shared" si="1086"/>
        <v>0</v>
      </c>
      <c r="AJ880" s="1254">
        <f t="shared" si="1086"/>
        <v>0</v>
      </c>
      <c r="AK880" s="1257">
        <f t="shared" si="1086"/>
        <v>0</v>
      </c>
      <c r="AL880" s="1256">
        <f t="shared" si="1086"/>
        <v>0</v>
      </c>
      <c r="AM880" s="1256">
        <f t="shared" ref="AM880:BB880" si="1090">SUM(AM218,AM302,AM517,AM754,AM824)</f>
        <v>0</v>
      </c>
      <c r="AN880" s="1256">
        <f t="shared" si="1090"/>
        <v>0</v>
      </c>
      <c r="AO880" s="1256">
        <f t="shared" si="1090"/>
        <v>0</v>
      </c>
      <c r="AP880" s="1256">
        <f t="shared" si="1090"/>
        <v>0</v>
      </c>
      <c r="AQ880" s="1256">
        <f t="shared" si="1090"/>
        <v>0</v>
      </c>
      <c r="AR880" s="1256">
        <f t="shared" si="1090"/>
        <v>0</v>
      </c>
      <c r="AS880" s="1256">
        <f t="shared" si="1090"/>
        <v>0</v>
      </c>
      <c r="AT880" s="1256">
        <f t="shared" si="1090"/>
        <v>0</v>
      </c>
      <c r="AU880" s="1256">
        <f t="shared" si="1090"/>
        <v>0</v>
      </c>
      <c r="AV880" s="1256">
        <f t="shared" si="1090"/>
        <v>0</v>
      </c>
      <c r="AW880" s="1256">
        <f t="shared" si="1090"/>
        <v>0</v>
      </c>
      <c r="AX880" s="1256">
        <f t="shared" si="1090"/>
        <v>0</v>
      </c>
      <c r="AY880" s="1256">
        <f t="shared" si="1090"/>
        <v>0</v>
      </c>
      <c r="AZ880" s="1256">
        <f t="shared" si="1090"/>
        <v>0</v>
      </c>
      <c r="BA880" s="1254">
        <f t="shared" si="1090"/>
        <v>0</v>
      </c>
      <c r="BB880" s="1257">
        <f t="shared" si="1090"/>
        <v>0</v>
      </c>
      <c r="BD880" s="1186">
        <f t="shared" si="1072"/>
        <v>0</v>
      </c>
      <c r="BE880" s="1187">
        <f t="shared" si="1074"/>
        <v>0</v>
      </c>
      <c r="BF880" s="1188">
        <f t="shared" si="1076"/>
        <v>0</v>
      </c>
      <c r="BH880" s="1189"/>
      <c r="BI880" s="1190">
        <f t="shared" si="1055"/>
        <v>0</v>
      </c>
      <c r="BJ880" s="1215"/>
    </row>
    <row r="881" spans="1:62" ht="13.35" hidden="1" customHeight="1" x14ac:dyDescent="0.2">
      <c r="A881" s="1165" t="str">
        <f t="shared" si="961"/>
        <v>Производственный инвентарь</v>
      </c>
      <c r="D881" s="2015" t="s">
        <v>1047</v>
      </c>
      <c r="E881" s="2016"/>
      <c r="F881" s="1247"/>
      <c r="G881" s="1248" t="s">
        <v>817</v>
      </c>
      <c r="H881" s="1278">
        <f t="shared" si="1082"/>
        <v>10656.9</v>
      </c>
      <c r="I881" s="1250"/>
      <c r="J881" s="1251"/>
      <c r="K881" s="2017">
        <f t="shared" si="1083"/>
        <v>0</v>
      </c>
      <c r="L881" s="2018"/>
      <c r="M881" s="1252">
        <f t="shared" si="1086"/>
        <v>0</v>
      </c>
      <c r="N881" s="1250">
        <f t="shared" si="1086"/>
        <v>0</v>
      </c>
      <c r="O881" s="1253">
        <f t="shared" si="1086"/>
        <v>0</v>
      </c>
      <c r="P881" s="1254">
        <f t="shared" si="1086"/>
        <v>0</v>
      </c>
      <c r="Q881" s="1255">
        <f t="shared" si="1086"/>
        <v>0</v>
      </c>
      <c r="R881" s="1256">
        <f t="shared" si="1086"/>
        <v>0</v>
      </c>
      <c r="S881" s="1256">
        <f t="shared" si="1086"/>
        <v>0</v>
      </c>
      <c r="T881" s="1256">
        <f t="shared" si="1086"/>
        <v>0</v>
      </c>
      <c r="U881" s="1256">
        <f t="shared" si="1086"/>
        <v>0</v>
      </c>
      <c r="V881" s="1256">
        <f t="shared" si="1086"/>
        <v>0</v>
      </c>
      <c r="W881" s="1256">
        <f t="shared" si="1086"/>
        <v>0</v>
      </c>
      <c r="X881" s="1256">
        <f t="shared" si="1086"/>
        <v>0</v>
      </c>
      <c r="Y881" s="1256">
        <f t="shared" si="1086"/>
        <v>0</v>
      </c>
      <c r="Z881" s="1256">
        <f t="shared" si="1086"/>
        <v>0</v>
      </c>
      <c r="AA881" s="1256">
        <f t="shared" si="1086"/>
        <v>0</v>
      </c>
      <c r="AB881" s="1256">
        <f t="shared" si="1086"/>
        <v>0</v>
      </c>
      <c r="AC881" s="1256">
        <f t="shared" si="1086"/>
        <v>0</v>
      </c>
      <c r="AD881" s="1256">
        <f t="shared" si="1086"/>
        <v>0</v>
      </c>
      <c r="AE881" s="1256">
        <f t="shared" si="1086"/>
        <v>0</v>
      </c>
      <c r="AF881" s="1256">
        <f t="shared" si="1086"/>
        <v>0</v>
      </c>
      <c r="AG881" s="1254">
        <f t="shared" si="1086"/>
        <v>10656.9</v>
      </c>
      <c r="AH881" s="1257">
        <f t="shared" si="1086"/>
        <v>0</v>
      </c>
      <c r="AI881" s="1257">
        <f t="shared" si="1086"/>
        <v>0</v>
      </c>
      <c r="AJ881" s="1254">
        <f t="shared" si="1086"/>
        <v>0</v>
      </c>
      <c r="AK881" s="1257">
        <f t="shared" si="1086"/>
        <v>0</v>
      </c>
      <c r="AL881" s="1256">
        <f t="shared" si="1086"/>
        <v>0</v>
      </c>
      <c r="AM881" s="1256">
        <f t="shared" ref="AM881:BB881" si="1091">SUM(AM219,AM303,AM518,AM755,AM825)</f>
        <v>0</v>
      </c>
      <c r="AN881" s="1256">
        <f t="shared" si="1091"/>
        <v>0</v>
      </c>
      <c r="AO881" s="1256">
        <f t="shared" si="1091"/>
        <v>0</v>
      </c>
      <c r="AP881" s="1256">
        <f t="shared" si="1091"/>
        <v>0</v>
      </c>
      <c r="AQ881" s="1256">
        <f t="shared" si="1091"/>
        <v>0</v>
      </c>
      <c r="AR881" s="1256">
        <f t="shared" si="1091"/>
        <v>0</v>
      </c>
      <c r="AS881" s="1256">
        <f t="shared" si="1091"/>
        <v>0</v>
      </c>
      <c r="AT881" s="1256">
        <f t="shared" si="1091"/>
        <v>0</v>
      </c>
      <c r="AU881" s="1256">
        <f t="shared" si="1091"/>
        <v>0</v>
      </c>
      <c r="AV881" s="1256">
        <f t="shared" si="1091"/>
        <v>0</v>
      </c>
      <c r="AW881" s="1256">
        <f t="shared" si="1091"/>
        <v>0</v>
      </c>
      <c r="AX881" s="1256">
        <f t="shared" si="1091"/>
        <v>0</v>
      </c>
      <c r="AY881" s="1256">
        <f t="shared" si="1091"/>
        <v>0</v>
      </c>
      <c r="AZ881" s="1256">
        <f t="shared" si="1091"/>
        <v>0</v>
      </c>
      <c r="BA881" s="1254">
        <f t="shared" si="1091"/>
        <v>10656.9</v>
      </c>
      <c r="BB881" s="1257">
        <f t="shared" si="1091"/>
        <v>0</v>
      </c>
      <c r="BD881" s="1186">
        <f t="shared" si="1072"/>
        <v>0</v>
      </c>
      <c r="BE881" s="1187">
        <f t="shared" si="1074"/>
        <v>0</v>
      </c>
      <c r="BF881" s="1188">
        <f t="shared" si="1076"/>
        <v>0</v>
      </c>
      <c r="BH881" s="1189"/>
      <c r="BI881" s="1190">
        <f t="shared" si="1055"/>
        <v>0</v>
      </c>
      <c r="BJ881" s="1215"/>
    </row>
    <row r="882" spans="1:62" ht="13.35" hidden="1" customHeight="1" x14ac:dyDescent="0.2">
      <c r="A882" s="1165" t="str">
        <f t="shared" si="961"/>
        <v>Прочие основные производственные фонды</v>
      </c>
      <c r="D882" s="2015" t="s">
        <v>1078</v>
      </c>
      <c r="E882" s="2016"/>
      <c r="F882" s="1247"/>
      <c r="G882" s="1248" t="s">
        <v>817</v>
      </c>
      <c r="H882" s="1278">
        <f t="shared" si="1082"/>
        <v>0</v>
      </c>
      <c r="I882" s="1250"/>
      <c r="J882" s="1251"/>
      <c r="K882" s="2017">
        <f t="shared" si="1083"/>
        <v>0</v>
      </c>
      <c r="L882" s="2018"/>
      <c r="M882" s="1252">
        <f t="shared" si="1086"/>
        <v>0</v>
      </c>
      <c r="N882" s="1250">
        <f t="shared" si="1086"/>
        <v>0</v>
      </c>
      <c r="O882" s="1253">
        <f t="shared" si="1086"/>
        <v>0</v>
      </c>
      <c r="P882" s="1254">
        <f t="shared" si="1086"/>
        <v>0</v>
      </c>
      <c r="Q882" s="1255">
        <f t="shared" si="1086"/>
        <v>0</v>
      </c>
      <c r="R882" s="1256">
        <f t="shared" si="1086"/>
        <v>0</v>
      </c>
      <c r="S882" s="1256">
        <f t="shared" si="1086"/>
        <v>0</v>
      </c>
      <c r="T882" s="1256">
        <f t="shared" si="1086"/>
        <v>0</v>
      </c>
      <c r="U882" s="1256">
        <f t="shared" si="1086"/>
        <v>0</v>
      </c>
      <c r="V882" s="1256">
        <f t="shared" si="1086"/>
        <v>0</v>
      </c>
      <c r="W882" s="1256">
        <f t="shared" si="1086"/>
        <v>0</v>
      </c>
      <c r="X882" s="1256">
        <f t="shared" si="1086"/>
        <v>0</v>
      </c>
      <c r="Y882" s="1256">
        <f t="shared" si="1086"/>
        <v>0</v>
      </c>
      <c r="Z882" s="1256">
        <f t="shared" si="1086"/>
        <v>0</v>
      </c>
      <c r="AA882" s="1256">
        <f t="shared" si="1086"/>
        <v>0</v>
      </c>
      <c r="AB882" s="1256">
        <f t="shared" si="1086"/>
        <v>0</v>
      </c>
      <c r="AC882" s="1256">
        <f t="shared" si="1086"/>
        <v>0</v>
      </c>
      <c r="AD882" s="1256">
        <f t="shared" si="1086"/>
        <v>0</v>
      </c>
      <c r="AE882" s="1256">
        <f t="shared" si="1086"/>
        <v>0</v>
      </c>
      <c r="AF882" s="1256">
        <f t="shared" si="1086"/>
        <v>0</v>
      </c>
      <c r="AG882" s="1254">
        <f t="shared" si="1086"/>
        <v>0</v>
      </c>
      <c r="AH882" s="1257">
        <f t="shared" si="1086"/>
        <v>0</v>
      </c>
      <c r="AI882" s="1257">
        <f t="shared" si="1086"/>
        <v>0</v>
      </c>
      <c r="AJ882" s="1254">
        <f t="shared" si="1086"/>
        <v>0</v>
      </c>
      <c r="AK882" s="1257">
        <f t="shared" si="1086"/>
        <v>0</v>
      </c>
      <c r="AL882" s="1256">
        <f t="shared" si="1086"/>
        <v>0</v>
      </c>
      <c r="AM882" s="1256">
        <f t="shared" ref="AM882:BB882" si="1092">SUM(AM220,AM304,AM519,AM756,AM826)</f>
        <v>0</v>
      </c>
      <c r="AN882" s="1256">
        <f t="shared" si="1092"/>
        <v>0</v>
      </c>
      <c r="AO882" s="1256">
        <f t="shared" si="1092"/>
        <v>0</v>
      </c>
      <c r="AP882" s="1256">
        <f t="shared" si="1092"/>
        <v>0</v>
      </c>
      <c r="AQ882" s="1256">
        <f t="shared" si="1092"/>
        <v>0</v>
      </c>
      <c r="AR882" s="1256">
        <f t="shared" si="1092"/>
        <v>0</v>
      </c>
      <c r="AS882" s="1256">
        <f t="shared" si="1092"/>
        <v>0</v>
      </c>
      <c r="AT882" s="1256">
        <f t="shared" si="1092"/>
        <v>0</v>
      </c>
      <c r="AU882" s="1256">
        <f t="shared" si="1092"/>
        <v>0</v>
      </c>
      <c r="AV882" s="1256">
        <f t="shared" si="1092"/>
        <v>0</v>
      </c>
      <c r="AW882" s="1256">
        <f t="shared" si="1092"/>
        <v>0</v>
      </c>
      <c r="AX882" s="1256">
        <f t="shared" si="1092"/>
        <v>0</v>
      </c>
      <c r="AY882" s="1256">
        <f t="shared" si="1092"/>
        <v>0</v>
      </c>
      <c r="AZ882" s="1256">
        <f t="shared" si="1092"/>
        <v>0</v>
      </c>
      <c r="BA882" s="1254">
        <f t="shared" si="1092"/>
        <v>0</v>
      </c>
      <c r="BB882" s="1257">
        <f t="shared" si="1092"/>
        <v>0</v>
      </c>
      <c r="BD882" s="1186">
        <f t="shared" si="1072"/>
        <v>0</v>
      </c>
      <c r="BE882" s="1187">
        <f t="shared" si="1074"/>
        <v>0</v>
      </c>
      <c r="BF882" s="1188">
        <f t="shared" si="1076"/>
        <v>0</v>
      </c>
      <c r="BH882" s="1189"/>
      <c r="BI882" s="1190">
        <f t="shared" si="1055"/>
        <v>0</v>
      </c>
      <c r="BJ882" s="1215"/>
    </row>
    <row r="883" spans="1:62" ht="13.35" hidden="1" customHeight="1" thickBot="1" x14ac:dyDescent="0.25">
      <c r="A883" s="1165" t="str">
        <f t="shared" si="961"/>
        <v>Участок водоснабжение с.Тымлат</v>
      </c>
      <c r="D883" s="2041" t="s">
        <v>1563</v>
      </c>
      <c r="E883" s="2042"/>
      <c r="F883" s="2042"/>
      <c r="G883" s="2042"/>
      <c r="H883" s="2042"/>
      <c r="I883" s="1177">
        <v>312600</v>
      </c>
      <c r="J883" s="1178">
        <v>55164.6</v>
      </c>
      <c r="K883" s="2043">
        <f>SUM(K884)</f>
        <v>257435.40000000002</v>
      </c>
      <c r="L883" s="2044"/>
      <c r="M883" s="1179"/>
      <c r="N883" s="1180">
        <f>N884</f>
        <v>11032.92</v>
      </c>
      <c r="O883" s="1381"/>
      <c r="P883" s="1382"/>
      <c r="Q883" s="1183">
        <f>Q884</f>
        <v>0</v>
      </c>
      <c r="R883" s="1184">
        <f>R884</f>
        <v>3677.6400000000003</v>
      </c>
      <c r="S883" s="1184">
        <f t="shared" ref="S883:BB883" si="1093">S884</f>
        <v>3677.6400000000003</v>
      </c>
      <c r="T883" s="1184">
        <f t="shared" si="1093"/>
        <v>3677.6400000000003</v>
      </c>
      <c r="U883" s="1184">
        <f t="shared" si="1093"/>
        <v>3677.6400000000003</v>
      </c>
      <c r="V883" s="1184">
        <f t="shared" si="1093"/>
        <v>3677.6400000000003</v>
      </c>
      <c r="W883" s="1184">
        <f t="shared" si="1093"/>
        <v>3677.6400000000003</v>
      </c>
      <c r="X883" s="1184">
        <f t="shared" si="1093"/>
        <v>22065.840000000004</v>
      </c>
      <c r="Y883" s="1184">
        <f t="shared" si="1093"/>
        <v>3677.6400000000003</v>
      </c>
      <c r="Z883" s="1184">
        <f t="shared" si="1093"/>
        <v>3677.6400000000003</v>
      </c>
      <c r="AA883" s="1184">
        <f t="shared" si="1093"/>
        <v>3677.6400000000003</v>
      </c>
      <c r="AB883" s="1184">
        <f t="shared" si="1093"/>
        <v>3677.6400000000003</v>
      </c>
      <c r="AC883" s="1184">
        <f t="shared" si="1093"/>
        <v>3677.6400000000003</v>
      </c>
      <c r="AD883" s="1184">
        <f t="shared" si="1093"/>
        <v>3677.6400000000003</v>
      </c>
      <c r="AE883" s="1184">
        <f t="shared" si="1093"/>
        <v>22065.840000000004</v>
      </c>
      <c r="AF883" s="1184">
        <f t="shared" si="1093"/>
        <v>44131.680000000008</v>
      </c>
      <c r="AG883" s="1182">
        <f t="shared" si="1093"/>
        <v>312600</v>
      </c>
      <c r="AH883" s="1184">
        <f t="shared" si="1093"/>
        <v>213303.72000000003</v>
      </c>
      <c r="AI883" s="1184">
        <f t="shared" si="1093"/>
        <v>0</v>
      </c>
      <c r="AJ883" s="1182">
        <f t="shared" si="1093"/>
        <v>0</v>
      </c>
      <c r="AK883" s="1185">
        <f t="shared" si="1093"/>
        <v>0</v>
      </c>
      <c r="AL883" s="1184">
        <f t="shared" si="1093"/>
        <v>3677.6400000000003</v>
      </c>
      <c r="AM883" s="1184">
        <f t="shared" si="1093"/>
        <v>3677.6400000000003</v>
      </c>
      <c r="AN883" s="1184">
        <f t="shared" si="1093"/>
        <v>3677.6400000000003</v>
      </c>
      <c r="AO883" s="1184">
        <f t="shared" si="1093"/>
        <v>3677.6400000000003</v>
      </c>
      <c r="AP883" s="1184">
        <f t="shared" si="1093"/>
        <v>3677.6400000000003</v>
      </c>
      <c r="AQ883" s="1184">
        <f t="shared" si="1093"/>
        <v>3677.6400000000003</v>
      </c>
      <c r="AR883" s="1184">
        <f t="shared" si="1093"/>
        <v>22065.840000000004</v>
      </c>
      <c r="AS883" s="1184">
        <f t="shared" si="1093"/>
        <v>3677.6400000000003</v>
      </c>
      <c r="AT883" s="1184">
        <f t="shared" si="1093"/>
        <v>3677.6400000000003</v>
      </c>
      <c r="AU883" s="1184">
        <f t="shared" si="1093"/>
        <v>3677.6400000000003</v>
      </c>
      <c r="AV883" s="1184">
        <f t="shared" si="1093"/>
        <v>3677.6400000000003</v>
      </c>
      <c r="AW883" s="1184">
        <f t="shared" si="1093"/>
        <v>3677.6400000000003</v>
      </c>
      <c r="AX883" s="1184">
        <f t="shared" si="1093"/>
        <v>3677.6400000000003</v>
      </c>
      <c r="AY883" s="1184">
        <f t="shared" si="1093"/>
        <v>22065.840000000004</v>
      </c>
      <c r="AZ883" s="1184">
        <f t="shared" si="1093"/>
        <v>44131.680000000008</v>
      </c>
      <c r="BA883" s="1182">
        <f t="shared" si="1093"/>
        <v>312600</v>
      </c>
      <c r="BB883" s="1383">
        <f t="shared" si="1093"/>
        <v>169172.04000000004</v>
      </c>
      <c r="BD883" s="1186">
        <f t="shared" si="1072"/>
        <v>0</v>
      </c>
      <c r="BE883" s="1187">
        <f t="shared" si="1074"/>
        <v>246402.47999999998</v>
      </c>
      <c r="BF883" s="1188">
        <f t="shared" si="1076"/>
        <v>0</v>
      </c>
      <c r="BH883" s="1189"/>
      <c r="BI883" s="1190">
        <f t="shared" si="1055"/>
        <v>0</v>
      </c>
      <c r="BJ883" s="1215"/>
    </row>
    <row r="884" spans="1:62" ht="12.6" hidden="1" customHeight="1" outlineLevel="1" x14ac:dyDescent="0.2">
      <c r="A884" s="1165" t="str">
        <f>A883</f>
        <v>Участок водоснабжение с.Тымлат</v>
      </c>
      <c r="D884" s="2045" t="s">
        <v>1081</v>
      </c>
      <c r="E884" s="2045"/>
      <c r="F884" s="2045"/>
      <c r="G884" s="2045"/>
      <c r="H884" s="2045"/>
      <c r="I884" s="1191">
        <v>312600</v>
      </c>
      <c r="J884" s="1192">
        <v>55164.6</v>
      </c>
      <c r="K884" s="2046">
        <f>SUM(K885:L887)</f>
        <v>257435.40000000002</v>
      </c>
      <c r="L884" s="2047"/>
      <c r="M884" s="1193"/>
      <c r="N884" s="1191">
        <f>SUM(N885:N887)</f>
        <v>11032.92</v>
      </c>
      <c r="O884" s="1194"/>
      <c r="P884" s="1195"/>
      <c r="Q884" s="1196">
        <f>SUM(Q885:Q887)</f>
        <v>0</v>
      </c>
      <c r="R884" s="1197">
        <f>SUM(R885:R887)</f>
        <v>3677.6400000000003</v>
      </c>
      <c r="S884" s="1197">
        <f t="shared" ref="S884:AG884" si="1094">SUM(S885:S887)</f>
        <v>3677.6400000000003</v>
      </c>
      <c r="T884" s="1197">
        <f t="shared" si="1094"/>
        <v>3677.6400000000003</v>
      </c>
      <c r="U884" s="1197">
        <f t="shared" si="1094"/>
        <v>3677.6400000000003</v>
      </c>
      <c r="V884" s="1197">
        <f t="shared" si="1094"/>
        <v>3677.6400000000003</v>
      </c>
      <c r="W884" s="1197">
        <f t="shared" si="1094"/>
        <v>3677.6400000000003</v>
      </c>
      <c r="X884" s="1197">
        <f t="shared" si="1094"/>
        <v>22065.840000000004</v>
      </c>
      <c r="Y884" s="1197">
        <f t="shared" si="1094"/>
        <v>3677.6400000000003</v>
      </c>
      <c r="Z884" s="1197">
        <f t="shared" si="1094"/>
        <v>3677.6400000000003</v>
      </c>
      <c r="AA884" s="1197">
        <f t="shared" si="1094"/>
        <v>3677.6400000000003</v>
      </c>
      <c r="AB884" s="1197">
        <f t="shared" si="1094"/>
        <v>3677.6400000000003</v>
      </c>
      <c r="AC884" s="1197">
        <f t="shared" si="1094"/>
        <v>3677.6400000000003</v>
      </c>
      <c r="AD884" s="1197">
        <f t="shared" si="1094"/>
        <v>3677.6400000000003</v>
      </c>
      <c r="AE884" s="1197">
        <f t="shared" si="1094"/>
        <v>22065.840000000004</v>
      </c>
      <c r="AF884" s="1197">
        <f t="shared" si="1094"/>
        <v>44131.680000000008</v>
      </c>
      <c r="AG884" s="1198">
        <f t="shared" si="1094"/>
        <v>312600</v>
      </c>
      <c r="AH884" s="1197">
        <f>SUM(AH885:AH887)</f>
        <v>213303.72000000003</v>
      </c>
      <c r="AI884" s="1197">
        <f>SUM(AI885:AI887)</f>
        <v>0</v>
      </c>
      <c r="AJ884" s="1198">
        <f>SUM(AJ885:AJ887)</f>
        <v>0</v>
      </c>
      <c r="AK884" s="1199">
        <f>SUM(AK885:AK887)</f>
        <v>0</v>
      </c>
      <c r="AL884" s="1197">
        <f>SUM(AL885:AL887)</f>
        <v>3677.6400000000003</v>
      </c>
      <c r="AM884" s="1197">
        <f t="shared" ref="AM884:BA884" si="1095">SUM(AM885:AM887)</f>
        <v>3677.6400000000003</v>
      </c>
      <c r="AN884" s="1197">
        <f t="shared" si="1095"/>
        <v>3677.6400000000003</v>
      </c>
      <c r="AO884" s="1197">
        <f t="shared" si="1095"/>
        <v>3677.6400000000003</v>
      </c>
      <c r="AP884" s="1197">
        <f t="shared" si="1095"/>
        <v>3677.6400000000003</v>
      </c>
      <c r="AQ884" s="1197">
        <f t="shared" si="1095"/>
        <v>3677.6400000000003</v>
      </c>
      <c r="AR884" s="1197">
        <f t="shared" si="1095"/>
        <v>22065.840000000004</v>
      </c>
      <c r="AS884" s="1197">
        <f t="shared" si="1095"/>
        <v>3677.6400000000003</v>
      </c>
      <c r="AT884" s="1197">
        <f t="shared" si="1095"/>
        <v>3677.6400000000003</v>
      </c>
      <c r="AU884" s="1197">
        <f t="shared" si="1095"/>
        <v>3677.6400000000003</v>
      </c>
      <c r="AV884" s="1197">
        <f t="shared" si="1095"/>
        <v>3677.6400000000003</v>
      </c>
      <c r="AW884" s="1197">
        <f t="shared" si="1095"/>
        <v>3677.6400000000003</v>
      </c>
      <c r="AX884" s="1197">
        <f t="shared" si="1095"/>
        <v>3677.6400000000003</v>
      </c>
      <c r="AY884" s="1197">
        <f t="shared" si="1095"/>
        <v>22065.840000000004</v>
      </c>
      <c r="AZ884" s="1197">
        <f t="shared" si="1095"/>
        <v>44131.680000000008</v>
      </c>
      <c r="BA884" s="1198">
        <f t="shared" si="1095"/>
        <v>312600</v>
      </c>
      <c r="BB884" s="1384">
        <f>SUM(BB885:BB887)</f>
        <v>169172.04000000004</v>
      </c>
      <c r="BD884" s="1186">
        <f t="shared" si="1072"/>
        <v>0</v>
      </c>
      <c r="BE884" s="1187">
        <f t="shared" si="1074"/>
        <v>246402.47999999998</v>
      </c>
      <c r="BF884" s="1188">
        <f t="shared" si="1076"/>
        <v>0</v>
      </c>
      <c r="BH884" s="1189"/>
      <c r="BI884" s="1190">
        <f t="shared" si="1055"/>
        <v>0</v>
      </c>
      <c r="BJ884" s="1215"/>
    </row>
    <row r="885" spans="1:62" ht="12.6" hidden="1" customHeight="1" outlineLevel="2" x14ac:dyDescent="0.2">
      <c r="A885" s="1165" t="str">
        <f>A884</f>
        <v>Участок водоснабжение с.Тымлат</v>
      </c>
      <c r="B885" s="1166" t="s">
        <v>1047</v>
      </c>
      <c r="D885" s="2061" t="s">
        <v>1564</v>
      </c>
      <c r="E885" s="2061"/>
      <c r="F885" s="1200">
        <v>2332</v>
      </c>
      <c r="G885" s="1201" t="s">
        <v>1166</v>
      </c>
      <c r="H885" s="1202">
        <v>104200</v>
      </c>
      <c r="I885" s="1203">
        <v>104200</v>
      </c>
      <c r="J885" s="1204">
        <v>18388.2</v>
      </c>
      <c r="K885" s="2039">
        <v>85811.8</v>
      </c>
      <c r="L885" s="2040"/>
      <c r="M885" s="1205"/>
      <c r="N885" s="1203">
        <v>3677.64</v>
      </c>
      <c r="O885" s="1206"/>
      <c r="P885" s="1207"/>
      <c r="Q885" s="1208"/>
      <c r="R885" s="1209">
        <v>1225.8800000000001</v>
      </c>
      <c r="S885" s="1209">
        <v>1225.8800000000001</v>
      </c>
      <c r="T885" s="1209">
        <v>1225.8800000000001</v>
      </c>
      <c r="U885" s="1210">
        <f t="shared" ref="U885:W887" si="1096">T885</f>
        <v>1225.8800000000001</v>
      </c>
      <c r="V885" s="1210">
        <f t="shared" si="1096"/>
        <v>1225.8800000000001</v>
      </c>
      <c r="W885" s="1210">
        <f t="shared" si="1096"/>
        <v>1225.8800000000001</v>
      </c>
      <c r="X885" s="1210">
        <f>R885+S885+T885+U885+V885+W885</f>
        <v>7355.2800000000007</v>
      </c>
      <c r="Y885" s="1210">
        <f>W885</f>
        <v>1225.8800000000001</v>
      </c>
      <c r="Z885" s="1210">
        <f t="shared" ref="Z885:AD887" si="1097">Y885</f>
        <v>1225.8800000000001</v>
      </c>
      <c r="AA885" s="1210">
        <f t="shared" si="1097"/>
        <v>1225.8800000000001</v>
      </c>
      <c r="AB885" s="1210">
        <f t="shared" si="1097"/>
        <v>1225.8800000000001</v>
      </c>
      <c r="AC885" s="1210">
        <f t="shared" si="1097"/>
        <v>1225.8800000000001</v>
      </c>
      <c r="AD885" s="1210">
        <f t="shared" si="1097"/>
        <v>1225.8800000000001</v>
      </c>
      <c r="AE885" s="1210">
        <f>Y885+Z885+AA885+AB885+AC885+AD885</f>
        <v>7355.2800000000007</v>
      </c>
      <c r="AF885" s="1210">
        <f>X885+AE885</f>
        <v>14710.560000000001</v>
      </c>
      <c r="AG885" s="1211">
        <v>104200</v>
      </c>
      <c r="AH885" s="1212">
        <f>SUM(K885:L885)+M885-AF885</f>
        <v>71101.240000000005</v>
      </c>
      <c r="AI885" s="1212"/>
      <c r="AJ885" s="1211"/>
      <c r="AK885" s="1213"/>
      <c r="AL885" s="1214">
        <v>1225.8800000000001</v>
      </c>
      <c r="AM885" s="1214">
        <f t="shared" ref="AM885:AQ887" si="1098">AL885</f>
        <v>1225.8800000000001</v>
      </c>
      <c r="AN885" s="1214">
        <f t="shared" si="1098"/>
        <v>1225.8800000000001</v>
      </c>
      <c r="AO885" s="1210">
        <f t="shared" si="1098"/>
        <v>1225.8800000000001</v>
      </c>
      <c r="AP885" s="1210">
        <f t="shared" si="1098"/>
        <v>1225.8800000000001</v>
      </c>
      <c r="AQ885" s="1210">
        <f t="shared" si="1098"/>
        <v>1225.8800000000001</v>
      </c>
      <c r="AR885" s="1210">
        <f>SUM(AL885:AQ885)</f>
        <v>7355.2800000000007</v>
      </c>
      <c r="AS885" s="1210">
        <f>AQ885</f>
        <v>1225.8800000000001</v>
      </c>
      <c r="AT885" s="1210">
        <f t="shared" ref="AT885:AX887" si="1099">AS885</f>
        <v>1225.8800000000001</v>
      </c>
      <c r="AU885" s="1210">
        <f t="shared" si="1099"/>
        <v>1225.8800000000001</v>
      </c>
      <c r="AV885" s="1210">
        <f t="shared" si="1099"/>
        <v>1225.8800000000001</v>
      </c>
      <c r="AW885" s="1210">
        <f t="shared" si="1099"/>
        <v>1225.8800000000001</v>
      </c>
      <c r="AX885" s="1210">
        <f t="shared" si="1099"/>
        <v>1225.8800000000001</v>
      </c>
      <c r="AY885" s="1210">
        <f>SUM(AS885:AX885)</f>
        <v>7355.2800000000007</v>
      </c>
      <c r="AZ885" s="1210">
        <f>AR885+AY885</f>
        <v>14710.560000000001</v>
      </c>
      <c r="BA885" s="1211">
        <v>104200</v>
      </c>
      <c r="BB885" s="1212">
        <f>AH885+AI885-AZ885</f>
        <v>56390.680000000008</v>
      </c>
      <c r="BD885" s="1186">
        <f t="shared" si="1072"/>
        <v>0</v>
      </c>
      <c r="BE885" s="1187">
        <f t="shared" si="1074"/>
        <v>82134.159999999989</v>
      </c>
      <c r="BF885" s="1188">
        <f t="shared" si="1076"/>
        <v>0</v>
      </c>
      <c r="BH885" s="1189"/>
      <c r="BI885" s="1190">
        <f t="shared" si="1055"/>
        <v>0</v>
      </c>
      <c r="BJ885" s="1215" t="e">
        <v>#VALUE!</v>
      </c>
    </row>
    <row r="886" spans="1:62" ht="12.6" hidden="1" customHeight="1" outlineLevel="2" x14ac:dyDescent="0.2">
      <c r="A886" s="1165" t="str">
        <f>A885</f>
        <v>Участок водоснабжение с.Тымлат</v>
      </c>
      <c r="B886" s="1166" t="s">
        <v>1047</v>
      </c>
      <c r="D886" s="2061" t="s">
        <v>1565</v>
      </c>
      <c r="E886" s="2061"/>
      <c r="F886" s="1200">
        <v>2331</v>
      </c>
      <c r="G886" s="1201" t="s">
        <v>1166</v>
      </c>
      <c r="H886" s="1202">
        <v>104200</v>
      </c>
      <c r="I886" s="1203">
        <v>104200</v>
      </c>
      <c r="J886" s="1204">
        <v>18388.2</v>
      </c>
      <c r="K886" s="2039">
        <v>85811.8</v>
      </c>
      <c r="L886" s="2040"/>
      <c r="M886" s="1205"/>
      <c r="N886" s="1203">
        <v>3677.64</v>
      </c>
      <c r="O886" s="1206"/>
      <c r="P886" s="1207"/>
      <c r="Q886" s="1208"/>
      <c r="R886" s="1209">
        <v>1225.8800000000001</v>
      </c>
      <c r="S886" s="1209">
        <v>1225.8800000000001</v>
      </c>
      <c r="T886" s="1209">
        <v>1225.8800000000001</v>
      </c>
      <c r="U886" s="1210">
        <f t="shared" si="1096"/>
        <v>1225.8800000000001</v>
      </c>
      <c r="V886" s="1210">
        <f t="shared" si="1096"/>
        <v>1225.8800000000001</v>
      </c>
      <c r="W886" s="1210">
        <f t="shared" si="1096"/>
        <v>1225.8800000000001</v>
      </c>
      <c r="X886" s="1210">
        <f>R886+S886+T886+U886+V886+W886</f>
        <v>7355.2800000000007</v>
      </c>
      <c r="Y886" s="1210">
        <f>W886</f>
        <v>1225.8800000000001</v>
      </c>
      <c r="Z886" s="1210">
        <f t="shared" si="1097"/>
        <v>1225.8800000000001</v>
      </c>
      <c r="AA886" s="1210">
        <f t="shared" si="1097"/>
        <v>1225.8800000000001</v>
      </c>
      <c r="AB886" s="1210">
        <f t="shared" si="1097"/>
        <v>1225.8800000000001</v>
      </c>
      <c r="AC886" s="1210">
        <f t="shared" si="1097"/>
        <v>1225.8800000000001</v>
      </c>
      <c r="AD886" s="1210">
        <f t="shared" si="1097"/>
        <v>1225.8800000000001</v>
      </c>
      <c r="AE886" s="1210">
        <f>Y886+Z886+AA886+AB886+AC886+AD886</f>
        <v>7355.2800000000007</v>
      </c>
      <c r="AF886" s="1210">
        <f>X886+AE886</f>
        <v>14710.560000000001</v>
      </c>
      <c r="AG886" s="1211">
        <v>104200</v>
      </c>
      <c r="AH886" s="1212">
        <f>SUM(K886:L886)+M886-AF886</f>
        <v>71101.240000000005</v>
      </c>
      <c r="AI886" s="1212"/>
      <c r="AJ886" s="1211"/>
      <c r="AK886" s="1213"/>
      <c r="AL886" s="1214">
        <v>1225.8800000000001</v>
      </c>
      <c r="AM886" s="1214">
        <f t="shared" si="1098"/>
        <v>1225.8800000000001</v>
      </c>
      <c r="AN886" s="1214">
        <f t="shared" si="1098"/>
        <v>1225.8800000000001</v>
      </c>
      <c r="AO886" s="1210">
        <f t="shared" si="1098"/>
        <v>1225.8800000000001</v>
      </c>
      <c r="AP886" s="1210">
        <f t="shared" si="1098"/>
        <v>1225.8800000000001</v>
      </c>
      <c r="AQ886" s="1210">
        <f t="shared" si="1098"/>
        <v>1225.8800000000001</v>
      </c>
      <c r="AR886" s="1210">
        <f>SUM(AL886:AQ886)</f>
        <v>7355.2800000000007</v>
      </c>
      <c r="AS886" s="1210">
        <f>AQ886</f>
        <v>1225.8800000000001</v>
      </c>
      <c r="AT886" s="1210">
        <f t="shared" si="1099"/>
        <v>1225.8800000000001</v>
      </c>
      <c r="AU886" s="1210">
        <f t="shared" si="1099"/>
        <v>1225.8800000000001</v>
      </c>
      <c r="AV886" s="1210">
        <f t="shared" si="1099"/>
        <v>1225.8800000000001</v>
      </c>
      <c r="AW886" s="1210">
        <f t="shared" si="1099"/>
        <v>1225.8800000000001</v>
      </c>
      <c r="AX886" s="1210">
        <f t="shared" si="1099"/>
        <v>1225.8800000000001</v>
      </c>
      <c r="AY886" s="1210">
        <f>SUM(AS886:AX886)</f>
        <v>7355.2800000000007</v>
      </c>
      <c r="AZ886" s="1210">
        <f>AR886+AY886</f>
        <v>14710.560000000001</v>
      </c>
      <c r="BA886" s="1211">
        <v>104200</v>
      </c>
      <c r="BB886" s="1212">
        <f>AH886+AI886-AZ886</f>
        <v>56390.680000000008</v>
      </c>
      <c r="BD886" s="1186">
        <f t="shared" si="1072"/>
        <v>0</v>
      </c>
      <c r="BE886" s="1187">
        <f t="shared" si="1074"/>
        <v>82134.159999999989</v>
      </c>
      <c r="BF886" s="1188">
        <f t="shared" si="1076"/>
        <v>0</v>
      </c>
      <c r="BH886" s="1189"/>
      <c r="BI886" s="1190">
        <f t="shared" si="1055"/>
        <v>0</v>
      </c>
      <c r="BJ886" s="1215" t="e">
        <v>#VALUE!</v>
      </c>
    </row>
    <row r="887" spans="1:62" ht="12.6" hidden="1" customHeight="1" outlineLevel="2" x14ac:dyDescent="0.2">
      <c r="A887" s="1165" t="str">
        <f>A886</f>
        <v>Участок водоснабжение с.Тымлат</v>
      </c>
      <c r="B887" s="1166" t="s">
        <v>1047</v>
      </c>
      <c r="D887" s="2061" t="s">
        <v>1566</v>
      </c>
      <c r="E887" s="2061"/>
      <c r="F887" s="1200">
        <v>2330</v>
      </c>
      <c r="G887" s="1201" t="s">
        <v>1166</v>
      </c>
      <c r="H887" s="1202">
        <v>104200</v>
      </c>
      <c r="I887" s="1203">
        <v>104200</v>
      </c>
      <c r="J887" s="1204">
        <v>18388.2</v>
      </c>
      <c r="K887" s="2039">
        <v>85811.8</v>
      </c>
      <c r="L887" s="2040"/>
      <c r="M887" s="1205"/>
      <c r="N887" s="1203">
        <v>3677.64</v>
      </c>
      <c r="O887" s="1206"/>
      <c r="P887" s="1207"/>
      <c r="Q887" s="1208"/>
      <c r="R887" s="1209">
        <v>1225.8800000000001</v>
      </c>
      <c r="S887" s="1209">
        <v>1225.8800000000001</v>
      </c>
      <c r="T887" s="1209">
        <v>1225.8800000000001</v>
      </c>
      <c r="U887" s="1210">
        <f t="shared" si="1096"/>
        <v>1225.8800000000001</v>
      </c>
      <c r="V887" s="1210">
        <f t="shared" si="1096"/>
        <v>1225.8800000000001</v>
      </c>
      <c r="W887" s="1210">
        <f t="shared" si="1096"/>
        <v>1225.8800000000001</v>
      </c>
      <c r="X887" s="1210">
        <f>R887+S887+T887+U887+V887+W887</f>
        <v>7355.2800000000007</v>
      </c>
      <c r="Y887" s="1210">
        <f>W887</f>
        <v>1225.8800000000001</v>
      </c>
      <c r="Z887" s="1210">
        <f t="shared" si="1097"/>
        <v>1225.8800000000001</v>
      </c>
      <c r="AA887" s="1210">
        <f t="shared" si="1097"/>
        <v>1225.8800000000001</v>
      </c>
      <c r="AB887" s="1210">
        <f t="shared" si="1097"/>
        <v>1225.8800000000001</v>
      </c>
      <c r="AC887" s="1210">
        <f t="shared" si="1097"/>
        <v>1225.8800000000001</v>
      </c>
      <c r="AD887" s="1210">
        <f t="shared" si="1097"/>
        <v>1225.8800000000001</v>
      </c>
      <c r="AE887" s="1210">
        <f>Y887+Z887+AA887+AB887+AC887+AD887</f>
        <v>7355.2800000000007</v>
      </c>
      <c r="AF887" s="1210">
        <f>X887+AE887</f>
        <v>14710.560000000001</v>
      </c>
      <c r="AG887" s="1211">
        <v>104200</v>
      </c>
      <c r="AH887" s="1212">
        <f>SUM(K887:L887)+M887-AF887</f>
        <v>71101.240000000005</v>
      </c>
      <c r="AI887" s="1212"/>
      <c r="AJ887" s="1211"/>
      <c r="AK887" s="1213"/>
      <c r="AL887" s="1214">
        <v>1225.8800000000001</v>
      </c>
      <c r="AM887" s="1214">
        <f t="shared" si="1098"/>
        <v>1225.8800000000001</v>
      </c>
      <c r="AN887" s="1214">
        <f t="shared" si="1098"/>
        <v>1225.8800000000001</v>
      </c>
      <c r="AO887" s="1210">
        <f t="shared" si="1098"/>
        <v>1225.8800000000001</v>
      </c>
      <c r="AP887" s="1210">
        <f t="shared" si="1098"/>
        <v>1225.8800000000001</v>
      </c>
      <c r="AQ887" s="1210">
        <f t="shared" si="1098"/>
        <v>1225.8800000000001</v>
      </c>
      <c r="AR887" s="1210">
        <f>SUM(AL887:AQ887)</f>
        <v>7355.2800000000007</v>
      </c>
      <c r="AS887" s="1210">
        <f>AQ887</f>
        <v>1225.8800000000001</v>
      </c>
      <c r="AT887" s="1210">
        <f t="shared" si="1099"/>
        <v>1225.8800000000001</v>
      </c>
      <c r="AU887" s="1210">
        <f t="shared" si="1099"/>
        <v>1225.8800000000001</v>
      </c>
      <c r="AV887" s="1210">
        <f t="shared" si="1099"/>
        <v>1225.8800000000001</v>
      </c>
      <c r="AW887" s="1210">
        <f t="shared" si="1099"/>
        <v>1225.8800000000001</v>
      </c>
      <c r="AX887" s="1210">
        <f t="shared" si="1099"/>
        <v>1225.8800000000001</v>
      </c>
      <c r="AY887" s="1210">
        <f>SUM(AS887:AX887)</f>
        <v>7355.2800000000007</v>
      </c>
      <c r="AZ887" s="1210">
        <f>AR887+AY887</f>
        <v>14710.560000000001</v>
      </c>
      <c r="BA887" s="1211">
        <v>104200</v>
      </c>
      <c r="BB887" s="1212">
        <f>AH887+AI887-AZ887</f>
        <v>56390.680000000008</v>
      </c>
      <c r="BD887" s="1186">
        <f t="shared" si="1072"/>
        <v>0</v>
      </c>
      <c r="BE887" s="1187">
        <f t="shared" si="1074"/>
        <v>82134.159999999989</v>
      </c>
      <c r="BF887" s="1188">
        <f t="shared" si="1076"/>
        <v>0</v>
      </c>
      <c r="BH887" s="1189"/>
      <c r="BI887" s="1190">
        <f t="shared" si="1055"/>
        <v>0</v>
      </c>
      <c r="BJ887" s="1215" t="e">
        <v>#VALUE!</v>
      </c>
    </row>
    <row r="888" spans="1:62" ht="13.35" hidden="1" customHeight="1" x14ac:dyDescent="0.2">
      <c r="A888" s="1165" t="str">
        <f t="shared" ref="A888:A901" si="1100">D888</f>
        <v>Здания</v>
      </c>
      <c r="D888" s="2015" t="s">
        <v>970</v>
      </c>
      <c r="E888" s="2016"/>
      <c r="F888" s="1247"/>
      <c r="G888" s="1248" t="s">
        <v>817</v>
      </c>
      <c r="H888" s="1278">
        <f>SUMIF($B$885:$B$887,$D888,$H$885:$H$887)</f>
        <v>0</v>
      </c>
      <c r="I888" s="1250"/>
      <c r="J888" s="1251"/>
      <c r="K888" s="2017">
        <f>SUMIF($B$885:$B$887,$D888,$K$885:$L$887)</f>
        <v>0</v>
      </c>
      <c r="L888" s="2018"/>
      <c r="M888" s="1252">
        <f>SUMIF($B$885:$B887,$D888,M885:M887)</f>
        <v>0</v>
      </c>
      <c r="N888" s="1250">
        <f>SUMIF($B$885:$B887,$D888,N885:N887)</f>
        <v>0</v>
      </c>
      <c r="O888" s="1253">
        <f>SUMIF($B$885:$B887,$D888,O885:O887)</f>
        <v>0</v>
      </c>
      <c r="P888" s="1254">
        <f>SUMIF($B$885:$B887,$D888,P885:P887)</f>
        <v>0</v>
      </c>
      <c r="Q888" s="1255">
        <f>SUMIF($B$885:$B887,$D888,Q885:Q887)</f>
        <v>0</v>
      </c>
      <c r="R888" s="1256">
        <f>SUMIF($B$885:$B887,$D888,R885:R887)</f>
        <v>0</v>
      </c>
      <c r="S888" s="1256">
        <f>SUMIF($B$885:$B887,$D888,S885:S887)</f>
        <v>0</v>
      </c>
      <c r="T888" s="1256">
        <f>SUMIF($B$885:$B887,$D888,T885:T887)</f>
        <v>0</v>
      </c>
      <c r="U888" s="1256">
        <f>SUMIF($B$885:$B887,$D888,U885:U887)</f>
        <v>0</v>
      </c>
      <c r="V888" s="1256">
        <f>SUMIF($B$885:$B887,$D888,V885:V887)</f>
        <v>0</v>
      </c>
      <c r="W888" s="1256">
        <f>SUMIF($B$885:$B887,$D888,W885:W887)</f>
        <v>0</v>
      </c>
      <c r="X888" s="1256">
        <f>SUMIF($B$885:$B887,$D888,X885:X887)</f>
        <v>0</v>
      </c>
      <c r="Y888" s="1256">
        <f>SUMIF($B$885:$B887,$D888,Y885:Y887)</f>
        <v>0</v>
      </c>
      <c r="Z888" s="1256">
        <f>SUMIF($B$885:$B887,$D888,Z885:Z887)</f>
        <v>0</v>
      </c>
      <c r="AA888" s="1256">
        <f>SUMIF($B$885:$B887,$D888,AA885:AA887)</f>
        <v>0</v>
      </c>
      <c r="AB888" s="1256">
        <f>SUMIF($B$885:$B887,$D888,AB885:AB887)</f>
        <v>0</v>
      </c>
      <c r="AC888" s="1256">
        <f>SUMIF($B$885:$B887,$D888,AC885:AC887)</f>
        <v>0</v>
      </c>
      <c r="AD888" s="1256">
        <f>SUMIF($B$885:$B887,$D888,AD885:AD887)</f>
        <v>0</v>
      </c>
      <c r="AE888" s="1256">
        <f>SUMIF($B$885:$B887,$D888,AE885:AE887)</f>
        <v>0</v>
      </c>
      <c r="AF888" s="1256">
        <f>SUMIF($B$885:$B887,$D888,AF885:AF887)</f>
        <v>0</v>
      </c>
      <c r="AG888" s="1254">
        <f>SUMIF($B$885:$B887,$D888,AG885:AG887)</f>
        <v>0</v>
      </c>
      <c r="AH888" s="1257">
        <f>SUMIF($B$885:$B887,$D888,AH885:AH887)</f>
        <v>0</v>
      </c>
      <c r="AI888" s="1257">
        <f>SUMIF($B$885:$B887,$D888,AI885:AI887)</f>
        <v>0</v>
      </c>
      <c r="AJ888" s="1254">
        <f>SUMIF($B$885:$B887,$D888,AJ885:AJ887)</f>
        <v>0</v>
      </c>
      <c r="AK888" s="1257">
        <f>SUMIF($B$885:$B887,$D888,AK885:AK887)</f>
        <v>0</v>
      </c>
      <c r="AL888" s="1256">
        <f>SUMIF($B$885:$B887,$D888,AL885:AL887)</f>
        <v>0</v>
      </c>
      <c r="AM888" s="1256">
        <f>SUMIF($B$885:$B887,$D888,AM885:AM887)</f>
        <v>0</v>
      </c>
      <c r="AN888" s="1256">
        <f>SUMIF($B$885:$B887,$D888,AN885:AN887)</f>
        <v>0</v>
      </c>
      <c r="AO888" s="1256">
        <f>SUMIF($B$885:$B887,$D888,AO885:AO887)</f>
        <v>0</v>
      </c>
      <c r="AP888" s="1256">
        <f>SUMIF($B$885:$B887,$D888,AP885:AP887)</f>
        <v>0</v>
      </c>
      <c r="AQ888" s="1256">
        <f>SUMIF($B$885:$B887,$D888,AQ885:AQ887)</f>
        <v>0</v>
      </c>
      <c r="AR888" s="1256">
        <f>SUMIF($B$885:$B887,$D888,AR885:AR887)</f>
        <v>0</v>
      </c>
      <c r="AS888" s="1256">
        <f>SUMIF($B$885:$B887,$D888,AS885:AS887)</f>
        <v>0</v>
      </c>
      <c r="AT888" s="1256">
        <f>SUMIF($B$885:$B887,$D888,AT885:AT887)</f>
        <v>0</v>
      </c>
      <c r="AU888" s="1256">
        <f>SUMIF($B$885:$B887,$D888,AU885:AU887)</f>
        <v>0</v>
      </c>
      <c r="AV888" s="1256">
        <f>SUMIF($B$885:$B887,$D888,AV885:AV887)</f>
        <v>0</v>
      </c>
      <c r="AW888" s="1256">
        <f>SUMIF($B$885:$B887,$D888,AW885:AW887)</f>
        <v>0</v>
      </c>
      <c r="AX888" s="1256">
        <f>SUMIF($B$885:$B887,$D888,AX885:AX887)</f>
        <v>0</v>
      </c>
      <c r="AY888" s="1256">
        <f>SUMIF($B$885:$B887,$D888,AY885:AY887)</f>
        <v>0</v>
      </c>
      <c r="AZ888" s="1256">
        <f>SUMIF($B$885:$B887,$D888,AZ885:AZ887)</f>
        <v>0</v>
      </c>
      <c r="BA888" s="1254">
        <f>SUMIF($B$885:$B887,$D888,BA885:BA887)</f>
        <v>0</v>
      </c>
      <c r="BB888" s="1257">
        <f>SUMIF($B$885:$B887,$D888,BB885:BB887)</f>
        <v>0</v>
      </c>
      <c r="BD888" s="1186">
        <f t="shared" si="1072"/>
        <v>0</v>
      </c>
      <c r="BE888" s="1187">
        <f t="shared" si="1074"/>
        <v>0</v>
      </c>
      <c r="BF888" s="1188">
        <f t="shared" si="1076"/>
        <v>0</v>
      </c>
      <c r="BG888" s="1294">
        <f>AY888+AY889+AY890+AY891+AY897+AY898+AY899+AY900</f>
        <v>22065.840000000004</v>
      </c>
      <c r="BH888" s="1189"/>
      <c r="BI888" s="1190">
        <f t="shared" si="1055"/>
        <v>0</v>
      </c>
      <c r="BJ888" s="1215"/>
    </row>
    <row r="889" spans="1:62" ht="13.35" hidden="1" customHeight="1" x14ac:dyDescent="0.2">
      <c r="A889" s="1165" t="str">
        <f t="shared" si="1100"/>
        <v>Сооружения</v>
      </c>
      <c r="D889" s="2015" t="s">
        <v>1081</v>
      </c>
      <c r="E889" s="2016"/>
      <c r="F889" s="1247"/>
      <c r="G889" s="1248" t="s">
        <v>817</v>
      </c>
      <c r="H889" s="1278">
        <f t="shared" ref="H889:H900" si="1101">SUMIF($B$885:$B$887,$D889,$H$885:$H$887)</f>
        <v>0</v>
      </c>
      <c r="I889" s="1250"/>
      <c r="J889" s="1251"/>
      <c r="K889" s="2017">
        <f t="shared" ref="K889:K900" si="1102">SUMIF($B$885:$B$887,$D889,$K$885:$L$887)</f>
        <v>0</v>
      </c>
      <c r="L889" s="2018"/>
      <c r="M889" s="1252">
        <f>SUMIF($B$885:$B$887,$D889,M885:M887)</f>
        <v>0</v>
      </c>
      <c r="N889" s="1250">
        <f t="shared" ref="N889:BB889" si="1103">SUMIF($B$885:$B$887,$D889,N885:N887)</f>
        <v>0</v>
      </c>
      <c r="O889" s="1253">
        <f t="shared" si="1103"/>
        <v>0</v>
      </c>
      <c r="P889" s="1254">
        <f t="shared" si="1103"/>
        <v>0</v>
      </c>
      <c r="Q889" s="1255">
        <f>SUMIF($B$885:$B$887,$D889,Q885:Q887)</f>
        <v>0</v>
      </c>
      <c r="R889" s="1256">
        <f t="shared" si="1103"/>
        <v>0</v>
      </c>
      <c r="S889" s="1256">
        <f t="shared" si="1103"/>
        <v>0</v>
      </c>
      <c r="T889" s="1256">
        <f t="shared" si="1103"/>
        <v>0</v>
      </c>
      <c r="U889" s="1256">
        <f t="shared" si="1103"/>
        <v>0</v>
      </c>
      <c r="V889" s="1256">
        <f t="shared" si="1103"/>
        <v>0</v>
      </c>
      <c r="W889" s="1256">
        <f t="shared" si="1103"/>
        <v>0</v>
      </c>
      <c r="X889" s="1256">
        <f t="shared" si="1103"/>
        <v>0</v>
      </c>
      <c r="Y889" s="1256">
        <f t="shared" si="1103"/>
        <v>0</v>
      </c>
      <c r="Z889" s="1256">
        <f t="shared" si="1103"/>
        <v>0</v>
      </c>
      <c r="AA889" s="1256">
        <f t="shared" si="1103"/>
        <v>0</v>
      </c>
      <c r="AB889" s="1256">
        <f t="shared" si="1103"/>
        <v>0</v>
      </c>
      <c r="AC889" s="1256">
        <f t="shared" si="1103"/>
        <v>0</v>
      </c>
      <c r="AD889" s="1256">
        <f t="shared" si="1103"/>
        <v>0</v>
      </c>
      <c r="AE889" s="1256">
        <f t="shared" si="1103"/>
        <v>0</v>
      </c>
      <c r="AF889" s="1256">
        <f t="shared" si="1103"/>
        <v>0</v>
      </c>
      <c r="AG889" s="1254">
        <f t="shared" si="1103"/>
        <v>0</v>
      </c>
      <c r="AH889" s="1257">
        <f t="shared" si="1103"/>
        <v>0</v>
      </c>
      <c r="AI889" s="1257">
        <f t="shared" si="1103"/>
        <v>0</v>
      </c>
      <c r="AJ889" s="1254">
        <f t="shared" si="1103"/>
        <v>0</v>
      </c>
      <c r="AK889" s="1257">
        <f t="shared" si="1103"/>
        <v>0</v>
      </c>
      <c r="AL889" s="1256">
        <f t="shared" si="1103"/>
        <v>0</v>
      </c>
      <c r="AM889" s="1256">
        <f t="shared" si="1103"/>
        <v>0</v>
      </c>
      <c r="AN889" s="1256">
        <f t="shared" si="1103"/>
        <v>0</v>
      </c>
      <c r="AO889" s="1256">
        <f t="shared" si="1103"/>
        <v>0</v>
      </c>
      <c r="AP889" s="1256">
        <f t="shared" si="1103"/>
        <v>0</v>
      </c>
      <c r="AQ889" s="1256">
        <f t="shared" si="1103"/>
        <v>0</v>
      </c>
      <c r="AR889" s="1256">
        <f t="shared" si="1103"/>
        <v>0</v>
      </c>
      <c r="AS889" s="1256">
        <f t="shared" si="1103"/>
        <v>0</v>
      </c>
      <c r="AT889" s="1256">
        <f t="shared" si="1103"/>
        <v>0</v>
      </c>
      <c r="AU889" s="1256">
        <f t="shared" si="1103"/>
        <v>0</v>
      </c>
      <c r="AV889" s="1256">
        <f t="shared" si="1103"/>
        <v>0</v>
      </c>
      <c r="AW889" s="1256">
        <f t="shared" si="1103"/>
        <v>0</v>
      </c>
      <c r="AX889" s="1256">
        <f t="shared" si="1103"/>
        <v>0</v>
      </c>
      <c r="AY889" s="1256">
        <f t="shared" si="1103"/>
        <v>0</v>
      </c>
      <c r="AZ889" s="1256">
        <f t="shared" si="1103"/>
        <v>0</v>
      </c>
      <c r="BA889" s="1254">
        <f t="shared" si="1103"/>
        <v>0</v>
      </c>
      <c r="BB889" s="1257">
        <f t="shared" si="1103"/>
        <v>0</v>
      </c>
      <c r="BD889" s="1186">
        <f t="shared" si="1072"/>
        <v>0</v>
      </c>
      <c r="BE889" s="1187">
        <f t="shared" si="1074"/>
        <v>0</v>
      </c>
      <c r="BF889" s="1188">
        <f t="shared" si="1076"/>
        <v>0</v>
      </c>
      <c r="BH889" s="1189"/>
      <c r="BI889" s="1190">
        <f t="shared" si="1055"/>
        <v>0</v>
      </c>
      <c r="BJ889" s="1215"/>
    </row>
    <row r="890" spans="1:62" ht="13.35" hidden="1" customHeight="1" x14ac:dyDescent="0.2">
      <c r="A890" s="1165" t="str">
        <f t="shared" si="1100"/>
        <v>Передаточные устройства</v>
      </c>
      <c r="D890" s="2015" t="s">
        <v>1082</v>
      </c>
      <c r="E890" s="2016"/>
      <c r="F890" s="1247"/>
      <c r="G890" s="1248" t="s">
        <v>817</v>
      </c>
      <c r="H890" s="1278">
        <f t="shared" si="1101"/>
        <v>0</v>
      </c>
      <c r="I890" s="1250"/>
      <c r="J890" s="1251"/>
      <c r="K890" s="2017">
        <f t="shared" si="1102"/>
        <v>0</v>
      </c>
      <c r="L890" s="2018"/>
      <c r="M890" s="1252">
        <f>SUMIF($B$885:$B$887,$D890,M885:M887)</f>
        <v>0</v>
      </c>
      <c r="N890" s="1250">
        <f t="shared" ref="N890:BB890" si="1104">SUMIF($B$885:$B$887,$D890,N885:N887)</f>
        <v>0</v>
      </c>
      <c r="O890" s="1253">
        <f t="shared" si="1104"/>
        <v>0</v>
      </c>
      <c r="P890" s="1254">
        <f t="shared" si="1104"/>
        <v>0</v>
      </c>
      <c r="Q890" s="1255">
        <f>SUMIF($B$885:$B$887,$D890,Q885:Q887)</f>
        <v>0</v>
      </c>
      <c r="R890" s="1256">
        <f t="shared" si="1104"/>
        <v>0</v>
      </c>
      <c r="S890" s="1256">
        <f t="shared" si="1104"/>
        <v>0</v>
      </c>
      <c r="T890" s="1256">
        <f t="shared" si="1104"/>
        <v>0</v>
      </c>
      <c r="U890" s="1256">
        <f t="shared" si="1104"/>
        <v>0</v>
      </c>
      <c r="V890" s="1256">
        <f t="shared" si="1104"/>
        <v>0</v>
      </c>
      <c r="W890" s="1256">
        <f t="shared" si="1104"/>
        <v>0</v>
      </c>
      <c r="X890" s="1256">
        <f t="shared" si="1104"/>
        <v>0</v>
      </c>
      <c r="Y890" s="1256">
        <f t="shared" si="1104"/>
        <v>0</v>
      </c>
      <c r="Z890" s="1256">
        <f t="shared" si="1104"/>
        <v>0</v>
      </c>
      <c r="AA890" s="1256">
        <f t="shared" si="1104"/>
        <v>0</v>
      </c>
      <c r="AB890" s="1256">
        <f t="shared" si="1104"/>
        <v>0</v>
      </c>
      <c r="AC890" s="1256">
        <f t="shared" si="1104"/>
        <v>0</v>
      </c>
      <c r="AD890" s="1256">
        <f t="shared" si="1104"/>
        <v>0</v>
      </c>
      <c r="AE890" s="1256">
        <f t="shared" si="1104"/>
        <v>0</v>
      </c>
      <c r="AF890" s="1256">
        <f t="shared" si="1104"/>
        <v>0</v>
      </c>
      <c r="AG890" s="1254">
        <f t="shared" si="1104"/>
        <v>0</v>
      </c>
      <c r="AH890" s="1257">
        <f t="shared" si="1104"/>
        <v>0</v>
      </c>
      <c r="AI890" s="1257">
        <f t="shared" si="1104"/>
        <v>0</v>
      </c>
      <c r="AJ890" s="1254">
        <f t="shared" si="1104"/>
        <v>0</v>
      </c>
      <c r="AK890" s="1257">
        <f t="shared" si="1104"/>
        <v>0</v>
      </c>
      <c r="AL890" s="1256">
        <f t="shared" si="1104"/>
        <v>0</v>
      </c>
      <c r="AM890" s="1256">
        <f t="shared" si="1104"/>
        <v>0</v>
      </c>
      <c r="AN890" s="1256">
        <f t="shared" si="1104"/>
        <v>0</v>
      </c>
      <c r="AO890" s="1256">
        <f t="shared" si="1104"/>
        <v>0</v>
      </c>
      <c r="AP890" s="1256">
        <f t="shared" si="1104"/>
        <v>0</v>
      </c>
      <c r="AQ890" s="1256">
        <f t="shared" si="1104"/>
        <v>0</v>
      </c>
      <c r="AR890" s="1256">
        <f t="shared" si="1104"/>
        <v>0</v>
      </c>
      <c r="AS890" s="1256">
        <f t="shared" si="1104"/>
        <v>0</v>
      </c>
      <c r="AT890" s="1256">
        <f t="shared" si="1104"/>
        <v>0</v>
      </c>
      <c r="AU890" s="1256">
        <f t="shared" si="1104"/>
        <v>0</v>
      </c>
      <c r="AV890" s="1256">
        <f t="shared" si="1104"/>
        <v>0</v>
      </c>
      <c r="AW890" s="1256">
        <f t="shared" si="1104"/>
        <v>0</v>
      </c>
      <c r="AX890" s="1256">
        <f t="shared" si="1104"/>
        <v>0</v>
      </c>
      <c r="AY890" s="1256">
        <f t="shared" si="1104"/>
        <v>0</v>
      </c>
      <c r="AZ890" s="1256">
        <f t="shared" si="1104"/>
        <v>0</v>
      </c>
      <c r="BA890" s="1254">
        <f t="shared" si="1104"/>
        <v>0</v>
      </c>
      <c r="BB890" s="1257">
        <f t="shared" si="1104"/>
        <v>0</v>
      </c>
      <c r="BD890" s="1186">
        <f t="shared" si="1072"/>
        <v>0</v>
      </c>
      <c r="BE890" s="1187">
        <f t="shared" si="1074"/>
        <v>0</v>
      </c>
      <c r="BF890" s="1188">
        <f t="shared" si="1076"/>
        <v>0</v>
      </c>
      <c r="BH890" s="1189"/>
      <c r="BI890" s="1190">
        <f t="shared" si="1055"/>
        <v>0</v>
      </c>
      <c r="BJ890" s="1215"/>
    </row>
    <row r="891" spans="1:62" ht="13.35" hidden="1" customHeight="1" x14ac:dyDescent="0.2">
      <c r="A891" s="1165" t="str">
        <f t="shared" si="1100"/>
        <v>Машины и оборудование в т.ч.</v>
      </c>
      <c r="D891" s="2015" t="s">
        <v>1083</v>
      </c>
      <c r="E891" s="2016"/>
      <c r="F891" s="1247"/>
      <c r="G891" s="1248" t="s">
        <v>817</v>
      </c>
      <c r="H891" s="1278">
        <f>SUM(H892:H896)</f>
        <v>0</v>
      </c>
      <c r="I891" s="1250"/>
      <c r="J891" s="1251"/>
      <c r="K891" s="2017">
        <f>SUMIF($B$11:$B$80,$D891,$K$11:$L$80)</f>
        <v>0</v>
      </c>
      <c r="L891" s="2018"/>
      <c r="M891" s="1252">
        <f>SUMIF($B$11:$B$80,$D891,$M$11:$M$80)</f>
        <v>0</v>
      </c>
      <c r="N891" s="1250">
        <f>SUMIF($B$11:$B$80,$D891,$N$11:$N$80)</f>
        <v>0</v>
      </c>
      <c r="O891" s="1253">
        <f>SUMIF($B$11:$B$80,$D891,$O$11:$O$80)</f>
        <v>0</v>
      </c>
      <c r="P891" s="1254"/>
      <c r="Q891" s="1255">
        <f>SUMIF($B$11:$B$80,$D891,$Q$11:$Q$80)</f>
        <v>0</v>
      </c>
      <c r="R891" s="1256">
        <f>SUMIF($B$11:$B$80,$D891,$R$11:$R$80)</f>
        <v>0</v>
      </c>
      <c r="S891" s="1256">
        <f t="shared" ref="S891:AG891" si="1105">SUMIF($B$11:$B$80,$D891,S818:S887)</f>
        <v>0</v>
      </c>
      <c r="T891" s="1256">
        <f t="shared" si="1105"/>
        <v>0</v>
      </c>
      <c r="U891" s="1256">
        <f t="shared" si="1105"/>
        <v>0</v>
      </c>
      <c r="V891" s="1256">
        <f t="shared" si="1105"/>
        <v>0</v>
      </c>
      <c r="W891" s="1256">
        <f t="shared" si="1105"/>
        <v>0</v>
      </c>
      <c r="X891" s="1256">
        <f t="shared" si="1105"/>
        <v>0</v>
      </c>
      <c r="Y891" s="1256">
        <f t="shared" si="1105"/>
        <v>0</v>
      </c>
      <c r="Z891" s="1256">
        <f t="shared" si="1105"/>
        <v>0</v>
      </c>
      <c r="AA891" s="1256">
        <f t="shared" si="1105"/>
        <v>0</v>
      </c>
      <c r="AB891" s="1256">
        <f t="shared" si="1105"/>
        <v>0</v>
      </c>
      <c r="AC891" s="1256">
        <f t="shared" si="1105"/>
        <v>0</v>
      </c>
      <c r="AD891" s="1256">
        <f t="shared" si="1105"/>
        <v>0</v>
      </c>
      <c r="AE891" s="1256">
        <f t="shared" si="1105"/>
        <v>0</v>
      </c>
      <c r="AF891" s="1256">
        <f t="shared" si="1105"/>
        <v>0</v>
      </c>
      <c r="AG891" s="1254">
        <f t="shared" si="1105"/>
        <v>0</v>
      </c>
      <c r="AH891" s="1257">
        <f t="shared" ref="AH891:BB891" si="1106">SUM(AH892:AH896)</f>
        <v>0</v>
      </c>
      <c r="AI891" s="1257">
        <f t="shared" si="1106"/>
        <v>0</v>
      </c>
      <c r="AJ891" s="1254">
        <f t="shared" si="1106"/>
        <v>0</v>
      </c>
      <c r="AK891" s="1257">
        <f t="shared" si="1106"/>
        <v>0</v>
      </c>
      <c r="AL891" s="1256">
        <f t="shared" si="1106"/>
        <v>0</v>
      </c>
      <c r="AM891" s="1256">
        <f t="shared" si="1106"/>
        <v>0</v>
      </c>
      <c r="AN891" s="1256">
        <f t="shared" si="1106"/>
        <v>0</v>
      </c>
      <c r="AO891" s="1256">
        <f t="shared" si="1106"/>
        <v>0</v>
      </c>
      <c r="AP891" s="1256">
        <f t="shared" si="1106"/>
        <v>0</v>
      </c>
      <c r="AQ891" s="1256">
        <f t="shared" si="1106"/>
        <v>0</v>
      </c>
      <c r="AR891" s="1256">
        <f t="shared" si="1106"/>
        <v>0</v>
      </c>
      <c r="AS891" s="1256">
        <f t="shared" si="1106"/>
        <v>0</v>
      </c>
      <c r="AT891" s="1256">
        <f t="shared" si="1106"/>
        <v>0</v>
      </c>
      <c r="AU891" s="1256">
        <f t="shared" si="1106"/>
        <v>0</v>
      </c>
      <c r="AV891" s="1256">
        <f t="shared" si="1106"/>
        <v>0</v>
      </c>
      <c r="AW891" s="1256">
        <f t="shared" si="1106"/>
        <v>0</v>
      </c>
      <c r="AX891" s="1256">
        <f t="shared" si="1106"/>
        <v>0</v>
      </c>
      <c r="AY891" s="1256">
        <f t="shared" si="1106"/>
        <v>0</v>
      </c>
      <c r="AZ891" s="1256">
        <f t="shared" si="1106"/>
        <v>0</v>
      </c>
      <c r="BA891" s="1254">
        <f t="shared" si="1106"/>
        <v>0</v>
      </c>
      <c r="BB891" s="1257">
        <f t="shared" si="1106"/>
        <v>0</v>
      </c>
      <c r="BD891" s="1186">
        <f t="shared" si="1072"/>
        <v>0</v>
      </c>
      <c r="BE891" s="1187">
        <f t="shared" si="1074"/>
        <v>0</v>
      </c>
      <c r="BF891" s="1188">
        <f t="shared" si="1076"/>
        <v>0</v>
      </c>
      <c r="BH891" s="1189"/>
      <c r="BI891" s="1190">
        <f t="shared" si="1055"/>
        <v>0</v>
      </c>
      <c r="BJ891" s="1215"/>
    </row>
    <row r="892" spans="1:62" ht="13.35" hidden="1" customHeight="1" x14ac:dyDescent="0.2">
      <c r="A892" s="1165" t="str">
        <f t="shared" si="1100"/>
        <v>силовые машины</v>
      </c>
      <c r="D892" s="2015" t="s">
        <v>1015</v>
      </c>
      <c r="E892" s="2016"/>
      <c r="F892" s="1247"/>
      <c r="G892" s="1248" t="s">
        <v>817</v>
      </c>
      <c r="H892" s="1278">
        <f t="shared" si="1101"/>
        <v>0</v>
      </c>
      <c r="I892" s="1250"/>
      <c r="J892" s="1251"/>
      <c r="K892" s="2017">
        <f t="shared" si="1102"/>
        <v>0</v>
      </c>
      <c r="L892" s="2018"/>
      <c r="M892" s="1252">
        <f>SUMIF($B$885:$B$887,$D892,M885:M887)</f>
        <v>0</v>
      </c>
      <c r="N892" s="1250">
        <f t="shared" ref="N892:BB892" si="1107">SUMIF($B$885:$B$887,$D892,N885:N887)</f>
        <v>0</v>
      </c>
      <c r="O892" s="1253">
        <f t="shared" si="1107"/>
        <v>0</v>
      </c>
      <c r="P892" s="1254">
        <f t="shared" si="1107"/>
        <v>0</v>
      </c>
      <c r="Q892" s="1255">
        <f>SUMIF($B$885:$B$887,$D892,Q885:Q887)</f>
        <v>0</v>
      </c>
      <c r="R892" s="1256">
        <f t="shared" si="1107"/>
        <v>0</v>
      </c>
      <c r="S892" s="1256">
        <f t="shared" si="1107"/>
        <v>0</v>
      </c>
      <c r="T892" s="1256">
        <f t="shared" si="1107"/>
        <v>0</v>
      </c>
      <c r="U892" s="1256">
        <f t="shared" si="1107"/>
        <v>0</v>
      </c>
      <c r="V892" s="1256">
        <f t="shared" si="1107"/>
        <v>0</v>
      </c>
      <c r="W892" s="1256">
        <f t="shared" si="1107"/>
        <v>0</v>
      </c>
      <c r="X892" s="1256">
        <f t="shared" si="1107"/>
        <v>0</v>
      </c>
      <c r="Y892" s="1256">
        <f t="shared" si="1107"/>
        <v>0</v>
      </c>
      <c r="Z892" s="1256">
        <f t="shared" si="1107"/>
        <v>0</v>
      </c>
      <c r="AA892" s="1256">
        <f t="shared" si="1107"/>
        <v>0</v>
      </c>
      <c r="AB892" s="1256">
        <f t="shared" si="1107"/>
        <v>0</v>
      </c>
      <c r="AC892" s="1256">
        <f t="shared" si="1107"/>
        <v>0</v>
      </c>
      <c r="AD892" s="1256">
        <f t="shared" si="1107"/>
        <v>0</v>
      </c>
      <c r="AE892" s="1256">
        <f t="shared" si="1107"/>
        <v>0</v>
      </c>
      <c r="AF892" s="1256">
        <f t="shared" si="1107"/>
        <v>0</v>
      </c>
      <c r="AG892" s="1254">
        <f t="shared" si="1107"/>
        <v>0</v>
      </c>
      <c r="AH892" s="1257">
        <f t="shared" si="1107"/>
        <v>0</v>
      </c>
      <c r="AI892" s="1257">
        <f t="shared" si="1107"/>
        <v>0</v>
      </c>
      <c r="AJ892" s="1254">
        <f t="shared" si="1107"/>
        <v>0</v>
      </c>
      <c r="AK892" s="1257">
        <f t="shared" si="1107"/>
        <v>0</v>
      </c>
      <c r="AL892" s="1256">
        <f t="shared" si="1107"/>
        <v>0</v>
      </c>
      <c r="AM892" s="1256">
        <f t="shared" si="1107"/>
        <v>0</v>
      </c>
      <c r="AN892" s="1256">
        <f t="shared" si="1107"/>
        <v>0</v>
      </c>
      <c r="AO892" s="1256">
        <f t="shared" si="1107"/>
        <v>0</v>
      </c>
      <c r="AP892" s="1256">
        <f t="shared" si="1107"/>
        <v>0</v>
      </c>
      <c r="AQ892" s="1256">
        <f t="shared" si="1107"/>
        <v>0</v>
      </c>
      <c r="AR892" s="1256">
        <f t="shared" si="1107"/>
        <v>0</v>
      </c>
      <c r="AS892" s="1256">
        <f t="shared" si="1107"/>
        <v>0</v>
      </c>
      <c r="AT892" s="1256">
        <f t="shared" si="1107"/>
        <v>0</v>
      </c>
      <c r="AU892" s="1256">
        <f t="shared" si="1107"/>
        <v>0</v>
      </c>
      <c r="AV892" s="1256">
        <f t="shared" si="1107"/>
        <v>0</v>
      </c>
      <c r="AW892" s="1256">
        <f t="shared" si="1107"/>
        <v>0</v>
      </c>
      <c r="AX892" s="1256">
        <f t="shared" si="1107"/>
        <v>0</v>
      </c>
      <c r="AY892" s="1256">
        <f t="shared" si="1107"/>
        <v>0</v>
      </c>
      <c r="AZ892" s="1256">
        <f t="shared" si="1107"/>
        <v>0</v>
      </c>
      <c r="BA892" s="1254">
        <f t="shared" si="1107"/>
        <v>0</v>
      </c>
      <c r="BB892" s="1257">
        <f t="shared" si="1107"/>
        <v>0</v>
      </c>
      <c r="BD892" s="1186">
        <f t="shared" si="1072"/>
        <v>0</v>
      </c>
      <c r="BE892" s="1187">
        <f t="shared" si="1074"/>
        <v>0</v>
      </c>
      <c r="BF892" s="1188">
        <f t="shared" si="1076"/>
        <v>0</v>
      </c>
      <c r="BH892" s="1189"/>
      <c r="BI892" s="1190">
        <f t="shared" si="1055"/>
        <v>0</v>
      </c>
      <c r="BJ892" s="1215"/>
    </row>
    <row r="893" spans="1:62" ht="13.35" hidden="1" customHeight="1" x14ac:dyDescent="0.2">
      <c r="A893" s="1165" t="str">
        <f t="shared" si="1100"/>
        <v>рабочие машины</v>
      </c>
      <c r="D893" s="2015" t="s">
        <v>1012</v>
      </c>
      <c r="E893" s="2016"/>
      <c r="F893" s="1247"/>
      <c r="G893" s="1248" t="s">
        <v>817</v>
      </c>
      <c r="H893" s="1278">
        <f t="shared" si="1101"/>
        <v>0</v>
      </c>
      <c r="I893" s="1250"/>
      <c r="J893" s="1251"/>
      <c r="K893" s="2017">
        <f t="shared" si="1102"/>
        <v>0</v>
      </c>
      <c r="L893" s="2018"/>
      <c r="M893" s="1252">
        <f>SUMIF($B$885:$B$887,$D893,M885:M887)</f>
        <v>0</v>
      </c>
      <c r="N893" s="1250">
        <f t="shared" ref="N893:BB893" si="1108">SUMIF($B$885:$B$887,$D893,N885:N887)</f>
        <v>0</v>
      </c>
      <c r="O893" s="1253">
        <f t="shared" si="1108"/>
        <v>0</v>
      </c>
      <c r="P893" s="1254">
        <f t="shared" si="1108"/>
        <v>0</v>
      </c>
      <c r="Q893" s="1255">
        <f>SUMIF($B$885:$B$887,$D893,Q885:Q887)</f>
        <v>0</v>
      </c>
      <c r="R893" s="1256">
        <f t="shared" si="1108"/>
        <v>0</v>
      </c>
      <c r="S893" s="1256">
        <f t="shared" si="1108"/>
        <v>0</v>
      </c>
      <c r="T893" s="1256">
        <f t="shared" si="1108"/>
        <v>0</v>
      </c>
      <c r="U893" s="1256">
        <f t="shared" si="1108"/>
        <v>0</v>
      </c>
      <c r="V893" s="1256">
        <f t="shared" si="1108"/>
        <v>0</v>
      </c>
      <c r="W893" s="1256">
        <f t="shared" si="1108"/>
        <v>0</v>
      </c>
      <c r="X893" s="1256">
        <f t="shared" si="1108"/>
        <v>0</v>
      </c>
      <c r="Y893" s="1256">
        <f t="shared" si="1108"/>
        <v>0</v>
      </c>
      <c r="Z893" s="1256">
        <f t="shared" si="1108"/>
        <v>0</v>
      </c>
      <c r="AA893" s="1256">
        <f t="shared" si="1108"/>
        <v>0</v>
      </c>
      <c r="AB893" s="1256">
        <f t="shared" si="1108"/>
        <v>0</v>
      </c>
      <c r="AC893" s="1256">
        <f t="shared" si="1108"/>
        <v>0</v>
      </c>
      <c r="AD893" s="1256">
        <f t="shared" si="1108"/>
        <v>0</v>
      </c>
      <c r="AE893" s="1256">
        <f t="shared" si="1108"/>
        <v>0</v>
      </c>
      <c r="AF893" s="1256">
        <f t="shared" si="1108"/>
        <v>0</v>
      </c>
      <c r="AG893" s="1254">
        <f t="shared" si="1108"/>
        <v>0</v>
      </c>
      <c r="AH893" s="1257">
        <f t="shared" si="1108"/>
        <v>0</v>
      </c>
      <c r="AI893" s="1257">
        <f t="shared" si="1108"/>
        <v>0</v>
      </c>
      <c r="AJ893" s="1254">
        <f t="shared" si="1108"/>
        <v>0</v>
      </c>
      <c r="AK893" s="1257">
        <f t="shared" si="1108"/>
        <v>0</v>
      </c>
      <c r="AL893" s="1256">
        <f t="shared" si="1108"/>
        <v>0</v>
      </c>
      <c r="AM893" s="1256">
        <f t="shared" si="1108"/>
        <v>0</v>
      </c>
      <c r="AN893" s="1256">
        <f t="shared" si="1108"/>
        <v>0</v>
      </c>
      <c r="AO893" s="1256">
        <f t="shared" si="1108"/>
        <v>0</v>
      </c>
      <c r="AP893" s="1256">
        <f t="shared" si="1108"/>
        <v>0</v>
      </c>
      <c r="AQ893" s="1256">
        <f t="shared" si="1108"/>
        <v>0</v>
      </c>
      <c r="AR893" s="1256">
        <f t="shared" si="1108"/>
        <v>0</v>
      </c>
      <c r="AS893" s="1256">
        <f t="shared" si="1108"/>
        <v>0</v>
      </c>
      <c r="AT893" s="1256">
        <f t="shared" si="1108"/>
        <v>0</v>
      </c>
      <c r="AU893" s="1256">
        <f t="shared" si="1108"/>
        <v>0</v>
      </c>
      <c r="AV893" s="1256">
        <f t="shared" si="1108"/>
        <v>0</v>
      </c>
      <c r="AW893" s="1256">
        <f t="shared" si="1108"/>
        <v>0</v>
      </c>
      <c r="AX893" s="1256">
        <f t="shared" si="1108"/>
        <v>0</v>
      </c>
      <c r="AY893" s="1256">
        <f t="shared" si="1108"/>
        <v>0</v>
      </c>
      <c r="AZ893" s="1256">
        <f t="shared" si="1108"/>
        <v>0</v>
      </c>
      <c r="BA893" s="1254">
        <f t="shared" si="1108"/>
        <v>0</v>
      </c>
      <c r="BB893" s="1257">
        <f t="shared" si="1108"/>
        <v>0</v>
      </c>
      <c r="BD893" s="1186">
        <f t="shared" si="1072"/>
        <v>0</v>
      </c>
      <c r="BE893" s="1187">
        <f t="shared" si="1074"/>
        <v>0</v>
      </c>
      <c r="BF893" s="1188">
        <f t="shared" si="1076"/>
        <v>0</v>
      </c>
      <c r="BH893" s="1189"/>
      <c r="BI893" s="1190">
        <f t="shared" si="1055"/>
        <v>0</v>
      </c>
      <c r="BJ893" s="1215"/>
    </row>
    <row r="894" spans="1:62" ht="13.35" hidden="1" customHeight="1" x14ac:dyDescent="0.2">
      <c r="A894" s="1165" t="str">
        <f t="shared" si="1100"/>
        <v>приборы и лаборат.оборудование</v>
      </c>
      <c r="D894" s="2015" t="s">
        <v>978</v>
      </c>
      <c r="E894" s="2016"/>
      <c r="F894" s="1247"/>
      <c r="G894" s="1248" t="s">
        <v>817</v>
      </c>
      <c r="H894" s="1278">
        <f t="shared" si="1101"/>
        <v>0</v>
      </c>
      <c r="I894" s="1250"/>
      <c r="J894" s="1251"/>
      <c r="K894" s="2017">
        <f t="shared" si="1102"/>
        <v>0</v>
      </c>
      <c r="L894" s="2018"/>
      <c r="M894" s="1252">
        <f>SUMIF($B$885:$B$887,$D894,M885:M887)</f>
        <v>0</v>
      </c>
      <c r="N894" s="1250">
        <f t="shared" ref="N894:BB894" si="1109">SUMIF($B$885:$B$887,$D894,N885:N887)</f>
        <v>0</v>
      </c>
      <c r="O894" s="1253">
        <f t="shared" si="1109"/>
        <v>0</v>
      </c>
      <c r="P894" s="1254">
        <f t="shared" si="1109"/>
        <v>0</v>
      </c>
      <c r="Q894" s="1255">
        <f>SUMIF($B$885:$B$887,$D894,Q885:Q887)</f>
        <v>0</v>
      </c>
      <c r="R894" s="1256">
        <f t="shared" si="1109"/>
        <v>0</v>
      </c>
      <c r="S894" s="1256">
        <f t="shared" si="1109"/>
        <v>0</v>
      </c>
      <c r="T894" s="1256">
        <f t="shared" si="1109"/>
        <v>0</v>
      </c>
      <c r="U894" s="1256">
        <f t="shared" si="1109"/>
        <v>0</v>
      </c>
      <c r="V894" s="1256">
        <f t="shared" si="1109"/>
        <v>0</v>
      </c>
      <c r="W894" s="1256">
        <f t="shared" si="1109"/>
        <v>0</v>
      </c>
      <c r="X894" s="1256">
        <f t="shared" si="1109"/>
        <v>0</v>
      </c>
      <c r="Y894" s="1256">
        <f t="shared" si="1109"/>
        <v>0</v>
      </c>
      <c r="Z894" s="1256">
        <f t="shared" si="1109"/>
        <v>0</v>
      </c>
      <c r="AA894" s="1256">
        <f t="shared" si="1109"/>
        <v>0</v>
      </c>
      <c r="AB894" s="1256">
        <f t="shared" si="1109"/>
        <v>0</v>
      </c>
      <c r="AC894" s="1256">
        <f t="shared" si="1109"/>
        <v>0</v>
      </c>
      <c r="AD894" s="1256">
        <f t="shared" si="1109"/>
        <v>0</v>
      </c>
      <c r="AE894" s="1256">
        <f t="shared" si="1109"/>
        <v>0</v>
      </c>
      <c r="AF894" s="1256">
        <f t="shared" si="1109"/>
        <v>0</v>
      </c>
      <c r="AG894" s="1254">
        <f t="shared" si="1109"/>
        <v>0</v>
      </c>
      <c r="AH894" s="1257">
        <f t="shared" si="1109"/>
        <v>0</v>
      </c>
      <c r="AI894" s="1257">
        <f t="shared" si="1109"/>
        <v>0</v>
      </c>
      <c r="AJ894" s="1254">
        <f t="shared" si="1109"/>
        <v>0</v>
      </c>
      <c r="AK894" s="1257">
        <f t="shared" si="1109"/>
        <v>0</v>
      </c>
      <c r="AL894" s="1256">
        <f t="shared" si="1109"/>
        <v>0</v>
      </c>
      <c r="AM894" s="1256">
        <f t="shared" si="1109"/>
        <v>0</v>
      </c>
      <c r="AN894" s="1256">
        <f t="shared" si="1109"/>
        <v>0</v>
      </c>
      <c r="AO894" s="1256">
        <f t="shared" si="1109"/>
        <v>0</v>
      </c>
      <c r="AP894" s="1256">
        <f t="shared" si="1109"/>
        <v>0</v>
      </c>
      <c r="AQ894" s="1256">
        <f t="shared" si="1109"/>
        <v>0</v>
      </c>
      <c r="AR894" s="1256">
        <f t="shared" si="1109"/>
        <v>0</v>
      </c>
      <c r="AS894" s="1256">
        <f t="shared" si="1109"/>
        <v>0</v>
      </c>
      <c r="AT894" s="1256">
        <f t="shared" si="1109"/>
        <v>0</v>
      </c>
      <c r="AU894" s="1256">
        <f t="shared" si="1109"/>
        <v>0</v>
      </c>
      <c r="AV894" s="1256">
        <f t="shared" si="1109"/>
        <v>0</v>
      </c>
      <c r="AW894" s="1256">
        <f t="shared" si="1109"/>
        <v>0</v>
      </c>
      <c r="AX894" s="1256">
        <f t="shared" si="1109"/>
        <v>0</v>
      </c>
      <c r="AY894" s="1256">
        <f t="shared" si="1109"/>
        <v>0</v>
      </c>
      <c r="AZ894" s="1256">
        <f t="shared" si="1109"/>
        <v>0</v>
      </c>
      <c r="BA894" s="1254">
        <f t="shared" si="1109"/>
        <v>0</v>
      </c>
      <c r="BB894" s="1257">
        <f t="shared" si="1109"/>
        <v>0</v>
      </c>
      <c r="BD894" s="1186">
        <f t="shared" si="1072"/>
        <v>0</v>
      </c>
      <c r="BE894" s="1187">
        <f t="shared" si="1074"/>
        <v>0</v>
      </c>
      <c r="BF894" s="1188">
        <f t="shared" si="1076"/>
        <v>0</v>
      </c>
      <c r="BH894" s="1189"/>
      <c r="BI894" s="1190">
        <f t="shared" si="1055"/>
        <v>0</v>
      </c>
      <c r="BJ894" s="1215"/>
    </row>
    <row r="895" spans="1:62" ht="13.35" hidden="1" customHeight="1" x14ac:dyDescent="0.2">
      <c r="A895" s="1165" t="str">
        <f t="shared" si="1100"/>
        <v>вычислительная техника</v>
      </c>
      <c r="D895" s="2015" t="s">
        <v>981</v>
      </c>
      <c r="E895" s="2016"/>
      <c r="F895" s="1247"/>
      <c r="G895" s="1248" t="s">
        <v>817</v>
      </c>
      <c r="H895" s="1278">
        <f t="shared" si="1101"/>
        <v>0</v>
      </c>
      <c r="I895" s="1250"/>
      <c r="J895" s="1251"/>
      <c r="K895" s="2017">
        <f t="shared" si="1102"/>
        <v>0</v>
      </c>
      <c r="L895" s="2018"/>
      <c r="M895" s="1252">
        <f>SUMIF($B$885:$B$887,$D895,M885:M887)</f>
        <v>0</v>
      </c>
      <c r="N895" s="1250">
        <f t="shared" ref="N895:BB895" si="1110">SUMIF($B$885:$B$887,$D895,N885:N887)</f>
        <v>0</v>
      </c>
      <c r="O895" s="1253">
        <f t="shared" si="1110"/>
        <v>0</v>
      </c>
      <c r="P895" s="1254">
        <f t="shared" si="1110"/>
        <v>0</v>
      </c>
      <c r="Q895" s="1255">
        <f>SUMIF($B$885:$B$887,$D895,Q885:Q887)</f>
        <v>0</v>
      </c>
      <c r="R895" s="1256">
        <f t="shared" si="1110"/>
        <v>0</v>
      </c>
      <c r="S895" s="1256">
        <f t="shared" si="1110"/>
        <v>0</v>
      </c>
      <c r="T895" s="1256">
        <f t="shared" si="1110"/>
        <v>0</v>
      </c>
      <c r="U895" s="1256">
        <f t="shared" si="1110"/>
        <v>0</v>
      </c>
      <c r="V895" s="1256">
        <f t="shared" si="1110"/>
        <v>0</v>
      </c>
      <c r="W895" s="1256">
        <f t="shared" si="1110"/>
        <v>0</v>
      </c>
      <c r="X895" s="1256">
        <f t="shared" si="1110"/>
        <v>0</v>
      </c>
      <c r="Y895" s="1256">
        <f t="shared" si="1110"/>
        <v>0</v>
      </c>
      <c r="Z895" s="1256">
        <f t="shared" si="1110"/>
        <v>0</v>
      </c>
      <c r="AA895" s="1256">
        <f t="shared" si="1110"/>
        <v>0</v>
      </c>
      <c r="AB895" s="1256">
        <f t="shared" si="1110"/>
        <v>0</v>
      </c>
      <c r="AC895" s="1256">
        <f t="shared" si="1110"/>
        <v>0</v>
      </c>
      <c r="AD895" s="1256">
        <f t="shared" si="1110"/>
        <v>0</v>
      </c>
      <c r="AE895" s="1256">
        <f t="shared" si="1110"/>
        <v>0</v>
      </c>
      <c r="AF895" s="1256">
        <f t="shared" si="1110"/>
        <v>0</v>
      </c>
      <c r="AG895" s="1254">
        <f t="shared" si="1110"/>
        <v>0</v>
      </c>
      <c r="AH895" s="1257">
        <f t="shared" si="1110"/>
        <v>0</v>
      </c>
      <c r="AI895" s="1257">
        <f t="shared" si="1110"/>
        <v>0</v>
      </c>
      <c r="AJ895" s="1254">
        <f t="shared" si="1110"/>
        <v>0</v>
      </c>
      <c r="AK895" s="1257">
        <f t="shared" si="1110"/>
        <v>0</v>
      </c>
      <c r="AL895" s="1256">
        <f t="shared" si="1110"/>
        <v>0</v>
      </c>
      <c r="AM895" s="1256">
        <f t="shared" si="1110"/>
        <v>0</v>
      </c>
      <c r="AN895" s="1256">
        <f t="shared" si="1110"/>
        <v>0</v>
      </c>
      <c r="AO895" s="1256">
        <f t="shared" si="1110"/>
        <v>0</v>
      </c>
      <c r="AP895" s="1256">
        <f t="shared" si="1110"/>
        <v>0</v>
      </c>
      <c r="AQ895" s="1256">
        <f t="shared" si="1110"/>
        <v>0</v>
      </c>
      <c r="AR895" s="1256">
        <f t="shared" si="1110"/>
        <v>0</v>
      </c>
      <c r="AS895" s="1256">
        <f t="shared" si="1110"/>
        <v>0</v>
      </c>
      <c r="AT895" s="1256">
        <f t="shared" si="1110"/>
        <v>0</v>
      </c>
      <c r="AU895" s="1256">
        <f t="shared" si="1110"/>
        <v>0</v>
      </c>
      <c r="AV895" s="1256">
        <f t="shared" si="1110"/>
        <v>0</v>
      </c>
      <c r="AW895" s="1256">
        <f t="shared" si="1110"/>
        <v>0</v>
      </c>
      <c r="AX895" s="1256">
        <f t="shared" si="1110"/>
        <v>0</v>
      </c>
      <c r="AY895" s="1256">
        <f t="shared" si="1110"/>
        <v>0</v>
      </c>
      <c r="AZ895" s="1256">
        <f t="shared" si="1110"/>
        <v>0</v>
      </c>
      <c r="BA895" s="1254">
        <f t="shared" si="1110"/>
        <v>0</v>
      </c>
      <c r="BB895" s="1257">
        <f t="shared" si="1110"/>
        <v>0</v>
      </c>
      <c r="BD895" s="1186">
        <f t="shared" si="1072"/>
        <v>0</v>
      </c>
      <c r="BE895" s="1187">
        <f t="shared" si="1074"/>
        <v>0</v>
      </c>
      <c r="BF895" s="1188">
        <f t="shared" si="1076"/>
        <v>0</v>
      </c>
      <c r="BH895" s="1189"/>
      <c r="BI895" s="1190">
        <f t="shared" si="1055"/>
        <v>0</v>
      </c>
      <c r="BJ895" s="1215"/>
    </row>
    <row r="896" spans="1:62" ht="13.35" hidden="1" customHeight="1" x14ac:dyDescent="0.2">
      <c r="A896" s="1165" t="str">
        <f t="shared" si="1100"/>
        <v>прочие машины</v>
      </c>
      <c r="D896" s="2015" t="s">
        <v>998</v>
      </c>
      <c r="E896" s="2016"/>
      <c r="F896" s="1247"/>
      <c r="G896" s="1248" t="s">
        <v>817</v>
      </c>
      <c r="H896" s="1278">
        <f t="shared" si="1101"/>
        <v>0</v>
      </c>
      <c r="I896" s="1250"/>
      <c r="J896" s="1251"/>
      <c r="K896" s="2017">
        <f t="shared" si="1102"/>
        <v>0</v>
      </c>
      <c r="L896" s="2018"/>
      <c r="M896" s="1252">
        <f>SUMIF($B$885:$B$887,$D896,M885:M887)</f>
        <v>0</v>
      </c>
      <c r="N896" s="1250">
        <f t="shared" ref="N896:BB896" si="1111">SUMIF($B$885:$B$887,$D896,N885:N887)</f>
        <v>0</v>
      </c>
      <c r="O896" s="1253">
        <f t="shared" si="1111"/>
        <v>0</v>
      </c>
      <c r="P896" s="1254">
        <f t="shared" si="1111"/>
        <v>0</v>
      </c>
      <c r="Q896" s="1255">
        <f>SUMIF($B$885:$B$887,$D896,Q885:Q887)</f>
        <v>0</v>
      </c>
      <c r="R896" s="1256">
        <f t="shared" si="1111"/>
        <v>0</v>
      </c>
      <c r="S896" s="1256">
        <f t="shared" si="1111"/>
        <v>0</v>
      </c>
      <c r="T896" s="1256">
        <f t="shared" si="1111"/>
        <v>0</v>
      </c>
      <c r="U896" s="1256">
        <f t="shared" si="1111"/>
        <v>0</v>
      </c>
      <c r="V896" s="1256">
        <f t="shared" si="1111"/>
        <v>0</v>
      </c>
      <c r="W896" s="1256">
        <f t="shared" si="1111"/>
        <v>0</v>
      </c>
      <c r="X896" s="1256">
        <f t="shared" si="1111"/>
        <v>0</v>
      </c>
      <c r="Y896" s="1256">
        <f t="shared" si="1111"/>
        <v>0</v>
      </c>
      <c r="Z896" s="1256">
        <f t="shared" si="1111"/>
        <v>0</v>
      </c>
      <c r="AA896" s="1256">
        <f t="shared" si="1111"/>
        <v>0</v>
      </c>
      <c r="AB896" s="1256">
        <f t="shared" si="1111"/>
        <v>0</v>
      </c>
      <c r="AC896" s="1256">
        <f t="shared" si="1111"/>
        <v>0</v>
      </c>
      <c r="AD896" s="1256">
        <f t="shared" si="1111"/>
        <v>0</v>
      </c>
      <c r="AE896" s="1256">
        <f t="shared" si="1111"/>
        <v>0</v>
      </c>
      <c r="AF896" s="1256">
        <f t="shared" si="1111"/>
        <v>0</v>
      </c>
      <c r="AG896" s="1254">
        <f t="shared" si="1111"/>
        <v>0</v>
      </c>
      <c r="AH896" s="1257">
        <f t="shared" si="1111"/>
        <v>0</v>
      </c>
      <c r="AI896" s="1257">
        <f t="shared" si="1111"/>
        <v>0</v>
      </c>
      <c r="AJ896" s="1254">
        <f t="shared" si="1111"/>
        <v>0</v>
      </c>
      <c r="AK896" s="1257">
        <f t="shared" si="1111"/>
        <v>0</v>
      </c>
      <c r="AL896" s="1256">
        <f t="shared" si="1111"/>
        <v>0</v>
      </c>
      <c r="AM896" s="1256">
        <f t="shared" si="1111"/>
        <v>0</v>
      </c>
      <c r="AN896" s="1256">
        <f t="shared" si="1111"/>
        <v>0</v>
      </c>
      <c r="AO896" s="1256">
        <f t="shared" si="1111"/>
        <v>0</v>
      </c>
      <c r="AP896" s="1256">
        <f t="shared" si="1111"/>
        <v>0</v>
      </c>
      <c r="AQ896" s="1256">
        <f t="shared" si="1111"/>
        <v>0</v>
      </c>
      <c r="AR896" s="1256">
        <f t="shared" si="1111"/>
        <v>0</v>
      </c>
      <c r="AS896" s="1256">
        <f t="shared" si="1111"/>
        <v>0</v>
      </c>
      <c r="AT896" s="1256">
        <f t="shared" si="1111"/>
        <v>0</v>
      </c>
      <c r="AU896" s="1256">
        <f t="shared" si="1111"/>
        <v>0</v>
      </c>
      <c r="AV896" s="1256">
        <f t="shared" si="1111"/>
        <v>0</v>
      </c>
      <c r="AW896" s="1256">
        <f t="shared" si="1111"/>
        <v>0</v>
      </c>
      <c r="AX896" s="1256">
        <f t="shared" si="1111"/>
        <v>0</v>
      </c>
      <c r="AY896" s="1256">
        <f t="shared" si="1111"/>
        <v>0</v>
      </c>
      <c r="AZ896" s="1256">
        <f t="shared" si="1111"/>
        <v>0</v>
      </c>
      <c r="BA896" s="1254">
        <f t="shared" si="1111"/>
        <v>0</v>
      </c>
      <c r="BB896" s="1257">
        <f t="shared" si="1111"/>
        <v>0</v>
      </c>
      <c r="BD896" s="1186">
        <f t="shared" si="1072"/>
        <v>0</v>
      </c>
      <c r="BE896" s="1187">
        <f t="shared" si="1074"/>
        <v>0</v>
      </c>
      <c r="BF896" s="1188">
        <f t="shared" si="1076"/>
        <v>0</v>
      </c>
      <c r="BH896" s="1189"/>
      <c r="BI896" s="1190">
        <f t="shared" si="1055"/>
        <v>0</v>
      </c>
      <c r="BJ896" s="1215"/>
    </row>
    <row r="897" spans="1:62" ht="13.35" hidden="1" customHeight="1" x14ac:dyDescent="0.2">
      <c r="A897" s="1165" t="str">
        <f t="shared" si="1100"/>
        <v>Транспортные средства</v>
      </c>
      <c r="D897" s="2015" t="s">
        <v>1029</v>
      </c>
      <c r="E897" s="2016"/>
      <c r="F897" s="1247"/>
      <c r="G897" s="1248" t="s">
        <v>817</v>
      </c>
      <c r="H897" s="1278">
        <f t="shared" si="1101"/>
        <v>0</v>
      </c>
      <c r="I897" s="1250"/>
      <c r="J897" s="1251"/>
      <c r="K897" s="2017">
        <f t="shared" si="1102"/>
        <v>0</v>
      </c>
      <c r="L897" s="2018"/>
      <c r="M897" s="1252">
        <f>SUMIF($B$885:$B$887,$D897,M885:M887)</f>
        <v>0</v>
      </c>
      <c r="N897" s="1250">
        <f t="shared" ref="N897:BB897" si="1112">SUMIF($B$885:$B$887,$D897,N885:N887)</f>
        <v>0</v>
      </c>
      <c r="O897" s="1253">
        <f t="shared" si="1112"/>
        <v>0</v>
      </c>
      <c r="P897" s="1254">
        <f t="shared" si="1112"/>
        <v>0</v>
      </c>
      <c r="Q897" s="1255">
        <f>SUMIF($B$885:$B$887,$D897,Q885:Q887)</f>
        <v>0</v>
      </c>
      <c r="R897" s="1256">
        <f t="shared" si="1112"/>
        <v>0</v>
      </c>
      <c r="S897" s="1256">
        <f t="shared" si="1112"/>
        <v>0</v>
      </c>
      <c r="T897" s="1256">
        <f t="shared" si="1112"/>
        <v>0</v>
      </c>
      <c r="U897" s="1256">
        <f t="shared" si="1112"/>
        <v>0</v>
      </c>
      <c r="V897" s="1256">
        <f t="shared" si="1112"/>
        <v>0</v>
      </c>
      <c r="W897" s="1256">
        <f t="shared" si="1112"/>
        <v>0</v>
      </c>
      <c r="X897" s="1256">
        <f t="shared" si="1112"/>
        <v>0</v>
      </c>
      <c r="Y897" s="1256">
        <f t="shared" si="1112"/>
        <v>0</v>
      </c>
      <c r="Z897" s="1256">
        <f t="shared" si="1112"/>
        <v>0</v>
      </c>
      <c r="AA897" s="1256">
        <f t="shared" si="1112"/>
        <v>0</v>
      </c>
      <c r="AB897" s="1256">
        <f t="shared" si="1112"/>
        <v>0</v>
      </c>
      <c r="AC897" s="1256">
        <f t="shared" si="1112"/>
        <v>0</v>
      </c>
      <c r="AD897" s="1256">
        <f t="shared" si="1112"/>
        <v>0</v>
      </c>
      <c r="AE897" s="1256">
        <f t="shared" si="1112"/>
        <v>0</v>
      </c>
      <c r="AF897" s="1256">
        <f t="shared" si="1112"/>
        <v>0</v>
      </c>
      <c r="AG897" s="1254">
        <f t="shared" si="1112"/>
        <v>0</v>
      </c>
      <c r="AH897" s="1257">
        <f t="shared" si="1112"/>
        <v>0</v>
      </c>
      <c r="AI897" s="1257">
        <f t="shared" si="1112"/>
        <v>0</v>
      </c>
      <c r="AJ897" s="1254">
        <f t="shared" si="1112"/>
        <v>0</v>
      </c>
      <c r="AK897" s="1257">
        <f t="shared" si="1112"/>
        <v>0</v>
      </c>
      <c r="AL897" s="1256">
        <f t="shared" si="1112"/>
        <v>0</v>
      </c>
      <c r="AM897" s="1256">
        <f t="shared" si="1112"/>
        <v>0</v>
      </c>
      <c r="AN897" s="1256">
        <f t="shared" si="1112"/>
        <v>0</v>
      </c>
      <c r="AO897" s="1256">
        <f t="shared" si="1112"/>
        <v>0</v>
      </c>
      <c r="AP897" s="1256">
        <f t="shared" si="1112"/>
        <v>0</v>
      </c>
      <c r="AQ897" s="1256">
        <f t="shared" si="1112"/>
        <v>0</v>
      </c>
      <c r="AR897" s="1256">
        <f t="shared" si="1112"/>
        <v>0</v>
      </c>
      <c r="AS897" s="1256">
        <f t="shared" si="1112"/>
        <v>0</v>
      </c>
      <c r="AT897" s="1256">
        <f t="shared" si="1112"/>
        <v>0</v>
      </c>
      <c r="AU897" s="1256">
        <f t="shared" si="1112"/>
        <v>0</v>
      </c>
      <c r="AV897" s="1256">
        <f t="shared" si="1112"/>
        <v>0</v>
      </c>
      <c r="AW897" s="1256">
        <f t="shared" si="1112"/>
        <v>0</v>
      </c>
      <c r="AX897" s="1256">
        <f t="shared" si="1112"/>
        <v>0</v>
      </c>
      <c r="AY897" s="1256">
        <f t="shared" si="1112"/>
        <v>0</v>
      </c>
      <c r="AZ897" s="1256">
        <f t="shared" si="1112"/>
        <v>0</v>
      </c>
      <c r="BA897" s="1254">
        <f t="shared" si="1112"/>
        <v>0</v>
      </c>
      <c r="BB897" s="1257">
        <f t="shared" si="1112"/>
        <v>0</v>
      </c>
      <c r="BD897" s="1186">
        <f t="shared" si="1072"/>
        <v>0</v>
      </c>
      <c r="BE897" s="1187">
        <f t="shared" si="1074"/>
        <v>0</v>
      </c>
      <c r="BF897" s="1188">
        <f t="shared" si="1076"/>
        <v>0</v>
      </c>
      <c r="BH897" s="1189"/>
      <c r="BI897" s="1190">
        <f t="shared" si="1055"/>
        <v>0</v>
      </c>
      <c r="BJ897" s="1215"/>
    </row>
    <row r="898" spans="1:62" ht="13.35" hidden="1" customHeight="1" x14ac:dyDescent="0.2">
      <c r="A898" s="1165" t="str">
        <f t="shared" si="1100"/>
        <v>Инструмент</v>
      </c>
      <c r="D898" s="2015" t="s">
        <v>1084</v>
      </c>
      <c r="E898" s="2016"/>
      <c r="F898" s="1247"/>
      <c r="G898" s="1248" t="s">
        <v>817</v>
      </c>
      <c r="H898" s="1278">
        <f t="shared" si="1101"/>
        <v>0</v>
      </c>
      <c r="I898" s="1250"/>
      <c r="J898" s="1251"/>
      <c r="K898" s="2017">
        <f t="shared" si="1102"/>
        <v>0</v>
      </c>
      <c r="L898" s="2018"/>
      <c r="M898" s="1252">
        <f>SUMIF($B$885:$B$887,$D898,M885:M887)</f>
        <v>0</v>
      </c>
      <c r="N898" s="1250">
        <f t="shared" ref="N898:BB898" si="1113">SUMIF($B$885:$B$887,$D898,N885:N887)</f>
        <v>0</v>
      </c>
      <c r="O898" s="1253">
        <f t="shared" si="1113"/>
        <v>0</v>
      </c>
      <c r="P898" s="1254">
        <f t="shared" si="1113"/>
        <v>0</v>
      </c>
      <c r="Q898" s="1255">
        <f>SUMIF($B$885:$B$887,$D898,Q885:Q887)</f>
        <v>0</v>
      </c>
      <c r="R898" s="1256">
        <f t="shared" si="1113"/>
        <v>0</v>
      </c>
      <c r="S898" s="1256">
        <f t="shared" si="1113"/>
        <v>0</v>
      </c>
      <c r="T898" s="1256">
        <f t="shared" si="1113"/>
        <v>0</v>
      </c>
      <c r="U898" s="1256">
        <f t="shared" si="1113"/>
        <v>0</v>
      </c>
      <c r="V898" s="1256">
        <f t="shared" si="1113"/>
        <v>0</v>
      </c>
      <c r="W898" s="1256">
        <f t="shared" si="1113"/>
        <v>0</v>
      </c>
      <c r="X898" s="1256">
        <f t="shared" si="1113"/>
        <v>0</v>
      </c>
      <c r="Y898" s="1256">
        <f t="shared" si="1113"/>
        <v>0</v>
      </c>
      <c r="Z898" s="1256">
        <f t="shared" si="1113"/>
        <v>0</v>
      </c>
      <c r="AA898" s="1256">
        <f t="shared" si="1113"/>
        <v>0</v>
      </c>
      <c r="AB898" s="1256">
        <f t="shared" si="1113"/>
        <v>0</v>
      </c>
      <c r="AC898" s="1256">
        <f t="shared" si="1113"/>
        <v>0</v>
      </c>
      <c r="AD898" s="1256">
        <f t="shared" si="1113"/>
        <v>0</v>
      </c>
      <c r="AE898" s="1256">
        <f t="shared" si="1113"/>
        <v>0</v>
      </c>
      <c r="AF898" s="1256">
        <f t="shared" si="1113"/>
        <v>0</v>
      </c>
      <c r="AG898" s="1254">
        <f t="shared" si="1113"/>
        <v>0</v>
      </c>
      <c r="AH898" s="1257">
        <f t="shared" si="1113"/>
        <v>0</v>
      </c>
      <c r="AI898" s="1257">
        <f t="shared" si="1113"/>
        <v>0</v>
      </c>
      <c r="AJ898" s="1254">
        <f t="shared" si="1113"/>
        <v>0</v>
      </c>
      <c r="AK898" s="1257">
        <f t="shared" si="1113"/>
        <v>0</v>
      </c>
      <c r="AL898" s="1256">
        <f t="shared" si="1113"/>
        <v>0</v>
      </c>
      <c r="AM898" s="1256">
        <f t="shared" si="1113"/>
        <v>0</v>
      </c>
      <c r="AN898" s="1256">
        <f t="shared" si="1113"/>
        <v>0</v>
      </c>
      <c r="AO898" s="1256">
        <f t="shared" si="1113"/>
        <v>0</v>
      </c>
      <c r="AP898" s="1256">
        <f t="shared" si="1113"/>
        <v>0</v>
      </c>
      <c r="AQ898" s="1256">
        <f t="shared" si="1113"/>
        <v>0</v>
      </c>
      <c r="AR898" s="1256">
        <f t="shared" si="1113"/>
        <v>0</v>
      </c>
      <c r="AS898" s="1256">
        <f t="shared" si="1113"/>
        <v>0</v>
      </c>
      <c r="AT898" s="1256">
        <f t="shared" si="1113"/>
        <v>0</v>
      </c>
      <c r="AU898" s="1256">
        <f t="shared" si="1113"/>
        <v>0</v>
      </c>
      <c r="AV898" s="1256">
        <f t="shared" si="1113"/>
        <v>0</v>
      </c>
      <c r="AW898" s="1256">
        <f t="shared" si="1113"/>
        <v>0</v>
      </c>
      <c r="AX898" s="1256">
        <f t="shared" si="1113"/>
        <v>0</v>
      </c>
      <c r="AY898" s="1256">
        <f t="shared" si="1113"/>
        <v>0</v>
      </c>
      <c r="AZ898" s="1256">
        <f t="shared" si="1113"/>
        <v>0</v>
      </c>
      <c r="BA898" s="1254">
        <f t="shared" si="1113"/>
        <v>0</v>
      </c>
      <c r="BB898" s="1257">
        <f t="shared" si="1113"/>
        <v>0</v>
      </c>
      <c r="BD898" s="1186">
        <f t="shared" si="1072"/>
        <v>0</v>
      </c>
      <c r="BE898" s="1187">
        <f t="shared" si="1074"/>
        <v>0</v>
      </c>
      <c r="BF898" s="1188">
        <f t="shared" si="1076"/>
        <v>0</v>
      </c>
      <c r="BH898" s="1189"/>
      <c r="BI898" s="1190">
        <f t="shared" si="1055"/>
        <v>0</v>
      </c>
      <c r="BJ898" s="1215"/>
    </row>
    <row r="899" spans="1:62" ht="13.35" hidden="1" customHeight="1" x14ac:dyDescent="0.2">
      <c r="A899" s="1165" t="str">
        <f t="shared" si="1100"/>
        <v>Производственный инвентарь</v>
      </c>
      <c r="D899" s="2015" t="s">
        <v>1047</v>
      </c>
      <c r="E899" s="2016"/>
      <c r="F899" s="1247"/>
      <c r="G899" s="1248" t="s">
        <v>817</v>
      </c>
      <c r="H899" s="1278">
        <f t="shared" si="1101"/>
        <v>312600</v>
      </c>
      <c r="I899" s="1250"/>
      <c r="J899" s="1251"/>
      <c r="K899" s="2017">
        <f t="shared" si="1102"/>
        <v>257435.40000000002</v>
      </c>
      <c r="L899" s="2018"/>
      <c r="M899" s="1252">
        <f>SUMIF($B$885:$B$887,$D899,M885:M887)</f>
        <v>0</v>
      </c>
      <c r="N899" s="1250">
        <f t="shared" ref="N899:BB899" si="1114">SUMIF($B$885:$B$887,$D899,N885:N887)</f>
        <v>11032.92</v>
      </c>
      <c r="O899" s="1253">
        <f t="shared" si="1114"/>
        <v>0</v>
      </c>
      <c r="P899" s="1254">
        <f t="shared" si="1114"/>
        <v>0</v>
      </c>
      <c r="Q899" s="1255">
        <f>SUMIF($B$885:$B$887,$D899,Q885:Q887)</f>
        <v>0</v>
      </c>
      <c r="R899" s="1256">
        <f t="shared" si="1114"/>
        <v>3677.6400000000003</v>
      </c>
      <c r="S899" s="1256">
        <f t="shared" si="1114"/>
        <v>3677.6400000000003</v>
      </c>
      <c r="T899" s="1256">
        <f t="shared" si="1114"/>
        <v>3677.6400000000003</v>
      </c>
      <c r="U899" s="1256">
        <f t="shared" si="1114"/>
        <v>3677.6400000000003</v>
      </c>
      <c r="V899" s="1256">
        <f t="shared" si="1114"/>
        <v>3677.6400000000003</v>
      </c>
      <c r="W899" s="1256">
        <f t="shared" si="1114"/>
        <v>3677.6400000000003</v>
      </c>
      <c r="X899" s="1256">
        <f t="shared" si="1114"/>
        <v>22065.840000000004</v>
      </c>
      <c r="Y899" s="1256">
        <f t="shared" si="1114"/>
        <v>3677.6400000000003</v>
      </c>
      <c r="Z899" s="1256">
        <f t="shared" si="1114"/>
        <v>3677.6400000000003</v>
      </c>
      <c r="AA899" s="1256">
        <f t="shared" si="1114"/>
        <v>3677.6400000000003</v>
      </c>
      <c r="AB899" s="1256">
        <f t="shared" si="1114"/>
        <v>3677.6400000000003</v>
      </c>
      <c r="AC899" s="1256">
        <f t="shared" si="1114"/>
        <v>3677.6400000000003</v>
      </c>
      <c r="AD899" s="1256">
        <f t="shared" si="1114"/>
        <v>3677.6400000000003</v>
      </c>
      <c r="AE899" s="1256">
        <f t="shared" si="1114"/>
        <v>22065.840000000004</v>
      </c>
      <c r="AF899" s="1256">
        <f t="shared" si="1114"/>
        <v>44131.680000000008</v>
      </c>
      <c r="AG899" s="1254">
        <f t="shared" si="1114"/>
        <v>312600</v>
      </c>
      <c r="AH899" s="1257">
        <f t="shared" si="1114"/>
        <v>213303.72000000003</v>
      </c>
      <c r="AI899" s="1257">
        <f t="shared" si="1114"/>
        <v>0</v>
      </c>
      <c r="AJ899" s="1254">
        <f t="shared" si="1114"/>
        <v>0</v>
      </c>
      <c r="AK899" s="1257">
        <f t="shared" si="1114"/>
        <v>0</v>
      </c>
      <c r="AL899" s="1256">
        <f t="shared" si="1114"/>
        <v>3677.6400000000003</v>
      </c>
      <c r="AM899" s="1256">
        <f t="shared" si="1114"/>
        <v>3677.6400000000003</v>
      </c>
      <c r="AN899" s="1256">
        <f t="shared" si="1114"/>
        <v>3677.6400000000003</v>
      </c>
      <c r="AO899" s="1256">
        <f t="shared" si="1114"/>
        <v>3677.6400000000003</v>
      </c>
      <c r="AP899" s="1256">
        <f t="shared" si="1114"/>
        <v>3677.6400000000003</v>
      </c>
      <c r="AQ899" s="1256">
        <f t="shared" si="1114"/>
        <v>3677.6400000000003</v>
      </c>
      <c r="AR899" s="1256">
        <f t="shared" si="1114"/>
        <v>22065.840000000004</v>
      </c>
      <c r="AS899" s="1256">
        <f t="shared" si="1114"/>
        <v>3677.6400000000003</v>
      </c>
      <c r="AT899" s="1256">
        <f t="shared" si="1114"/>
        <v>3677.6400000000003</v>
      </c>
      <c r="AU899" s="1256">
        <f t="shared" si="1114"/>
        <v>3677.6400000000003</v>
      </c>
      <c r="AV899" s="1256">
        <f t="shared" si="1114"/>
        <v>3677.6400000000003</v>
      </c>
      <c r="AW899" s="1256">
        <f t="shared" si="1114"/>
        <v>3677.6400000000003</v>
      </c>
      <c r="AX899" s="1256">
        <f t="shared" si="1114"/>
        <v>3677.6400000000003</v>
      </c>
      <c r="AY899" s="1256">
        <f t="shared" si="1114"/>
        <v>22065.840000000004</v>
      </c>
      <c r="AZ899" s="1256">
        <f t="shared" si="1114"/>
        <v>44131.680000000008</v>
      </c>
      <c r="BA899" s="1254">
        <f t="shared" si="1114"/>
        <v>312600</v>
      </c>
      <c r="BB899" s="1257">
        <f t="shared" si="1114"/>
        <v>169172.04000000004</v>
      </c>
      <c r="BD899" s="1186">
        <f t="shared" si="1072"/>
        <v>0</v>
      </c>
      <c r="BE899" s="1187">
        <f t="shared" si="1074"/>
        <v>246402.47999999998</v>
      </c>
      <c r="BF899" s="1188">
        <f t="shared" si="1076"/>
        <v>0</v>
      </c>
      <c r="BH899" s="1189"/>
      <c r="BI899" s="1190">
        <f t="shared" si="1055"/>
        <v>0</v>
      </c>
      <c r="BJ899" s="1215"/>
    </row>
    <row r="900" spans="1:62" ht="13.35" hidden="1" customHeight="1" thickBot="1" x14ac:dyDescent="0.25">
      <c r="A900" s="1165" t="str">
        <f t="shared" si="1100"/>
        <v>Прочие основные производственные фонды</v>
      </c>
      <c r="D900" s="2022" t="s">
        <v>1078</v>
      </c>
      <c r="E900" s="2023"/>
      <c r="F900" s="1258"/>
      <c r="G900" s="1248" t="s">
        <v>817</v>
      </c>
      <c r="H900" s="1385">
        <f t="shared" si="1101"/>
        <v>0</v>
      </c>
      <c r="I900" s="1261"/>
      <c r="J900" s="1262"/>
      <c r="K900" s="2024">
        <f t="shared" si="1102"/>
        <v>0</v>
      </c>
      <c r="L900" s="2025"/>
      <c r="M900" s="1371">
        <f>SUMIF($B$885:$B$887,$D900,M885:M887)</f>
        <v>0</v>
      </c>
      <c r="N900" s="1261">
        <f t="shared" ref="N900:BB900" si="1115">SUMIF($B$885:$B$887,$D900,N885:N887)</f>
        <v>0</v>
      </c>
      <c r="O900" s="1263">
        <f t="shared" si="1115"/>
        <v>0</v>
      </c>
      <c r="P900" s="1264">
        <f t="shared" si="1115"/>
        <v>0</v>
      </c>
      <c r="Q900" s="1265">
        <f>SUMIF($B$885:$B$887,$D900,Q885:Q887)</f>
        <v>0</v>
      </c>
      <c r="R900" s="1266">
        <f t="shared" si="1115"/>
        <v>0</v>
      </c>
      <c r="S900" s="1266">
        <f t="shared" si="1115"/>
        <v>0</v>
      </c>
      <c r="T900" s="1266">
        <f t="shared" si="1115"/>
        <v>0</v>
      </c>
      <c r="U900" s="1266">
        <f t="shared" si="1115"/>
        <v>0</v>
      </c>
      <c r="V900" s="1266">
        <f t="shared" si="1115"/>
        <v>0</v>
      </c>
      <c r="W900" s="1266">
        <f t="shared" si="1115"/>
        <v>0</v>
      </c>
      <c r="X900" s="1266">
        <f t="shared" si="1115"/>
        <v>0</v>
      </c>
      <c r="Y900" s="1266">
        <f t="shared" si="1115"/>
        <v>0</v>
      </c>
      <c r="Z900" s="1266">
        <f t="shared" si="1115"/>
        <v>0</v>
      </c>
      <c r="AA900" s="1266">
        <f t="shared" si="1115"/>
        <v>0</v>
      </c>
      <c r="AB900" s="1266">
        <f t="shared" si="1115"/>
        <v>0</v>
      </c>
      <c r="AC900" s="1266">
        <f t="shared" si="1115"/>
        <v>0</v>
      </c>
      <c r="AD900" s="1266">
        <f t="shared" si="1115"/>
        <v>0</v>
      </c>
      <c r="AE900" s="1266">
        <f t="shared" si="1115"/>
        <v>0</v>
      </c>
      <c r="AF900" s="1266">
        <f t="shared" si="1115"/>
        <v>0</v>
      </c>
      <c r="AG900" s="1264">
        <f t="shared" si="1115"/>
        <v>0</v>
      </c>
      <c r="AH900" s="1267">
        <f t="shared" si="1115"/>
        <v>0</v>
      </c>
      <c r="AI900" s="1267">
        <f t="shared" si="1115"/>
        <v>0</v>
      </c>
      <c r="AJ900" s="1264">
        <f t="shared" si="1115"/>
        <v>0</v>
      </c>
      <c r="AK900" s="1267">
        <f t="shared" si="1115"/>
        <v>0</v>
      </c>
      <c r="AL900" s="1266">
        <f t="shared" si="1115"/>
        <v>0</v>
      </c>
      <c r="AM900" s="1266">
        <f t="shared" si="1115"/>
        <v>0</v>
      </c>
      <c r="AN900" s="1266">
        <f t="shared" si="1115"/>
        <v>0</v>
      </c>
      <c r="AO900" s="1266">
        <f t="shared" si="1115"/>
        <v>0</v>
      </c>
      <c r="AP900" s="1266">
        <f t="shared" si="1115"/>
        <v>0</v>
      </c>
      <c r="AQ900" s="1266">
        <f t="shared" si="1115"/>
        <v>0</v>
      </c>
      <c r="AR900" s="1266">
        <f t="shared" si="1115"/>
        <v>0</v>
      </c>
      <c r="AS900" s="1266">
        <f t="shared" si="1115"/>
        <v>0</v>
      </c>
      <c r="AT900" s="1266">
        <f t="shared" si="1115"/>
        <v>0</v>
      </c>
      <c r="AU900" s="1266">
        <f t="shared" si="1115"/>
        <v>0</v>
      </c>
      <c r="AV900" s="1266">
        <f t="shared" si="1115"/>
        <v>0</v>
      </c>
      <c r="AW900" s="1266">
        <f t="shared" si="1115"/>
        <v>0</v>
      </c>
      <c r="AX900" s="1266">
        <f t="shared" si="1115"/>
        <v>0</v>
      </c>
      <c r="AY900" s="1266">
        <f t="shared" si="1115"/>
        <v>0</v>
      </c>
      <c r="AZ900" s="1266">
        <f t="shared" si="1115"/>
        <v>0</v>
      </c>
      <c r="BA900" s="1264">
        <f t="shared" si="1115"/>
        <v>0</v>
      </c>
      <c r="BB900" s="1267">
        <f t="shared" si="1115"/>
        <v>0</v>
      </c>
      <c r="BD900" s="1186">
        <f t="shared" si="1072"/>
        <v>0</v>
      </c>
      <c r="BE900" s="1187">
        <f t="shared" si="1074"/>
        <v>0</v>
      </c>
      <c r="BF900" s="1188">
        <f t="shared" si="1076"/>
        <v>0</v>
      </c>
      <c r="BH900" s="1189"/>
      <c r="BI900" s="1190">
        <f t="shared" si="1055"/>
        <v>0</v>
      </c>
      <c r="BJ900" s="1215"/>
    </row>
    <row r="901" spans="1:62" ht="13.35" hidden="1" customHeight="1" thickBot="1" x14ac:dyDescent="0.25">
      <c r="A901" s="1165" t="str">
        <f t="shared" si="1100"/>
        <v>Участок водоснабжения с.Ачайваям</v>
      </c>
      <c r="D901" s="2041" t="s">
        <v>1567</v>
      </c>
      <c r="E901" s="2042"/>
      <c r="F901" s="2042"/>
      <c r="G901" s="2042"/>
      <c r="H901" s="2042"/>
      <c r="I901" s="1177">
        <v>198679.79</v>
      </c>
      <c r="J901" s="1178">
        <v>27092.7</v>
      </c>
      <c r="K901" s="2043">
        <f>SUM(K902)</f>
        <v>171587.09</v>
      </c>
      <c r="L901" s="2044"/>
      <c r="M901" s="1179"/>
      <c r="N901" s="1180">
        <f>N902</f>
        <v>27092.7</v>
      </c>
      <c r="O901" s="1381"/>
      <c r="P901" s="1382"/>
      <c r="Q901" s="1183">
        <f>Q902</f>
        <v>0</v>
      </c>
      <c r="R901" s="1184">
        <f>R902</f>
        <v>9030.9</v>
      </c>
      <c r="S901" s="1184">
        <f t="shared" ref="S901:AJ902" si="1116">S902</f>
        <v>9030.9</v>
      </c>
      <c r="T901" s="1184">
        <f t="shared" si="1116"/>
        <v>9030.9</v>
      </c>
      <c r="U901" s="1184">
        <f t="shared" si="1116"/>
        <v>9030.9</v>
      </c>
      <c r="V901" s="1184">
        <f t="shared" si="1116"/>
        <v>9030.9</v>
      </c>
      <c r="W901" s="1184">
        <f t="shared" si="1116"/>
        <v>9030.9</v>
      </c>
      <c r="X901" s="1184">
        <f t="shared" si="1116"/>
        <v>54185.4</v>
      </c>
      <c r="Y901" s="1184">
        <f t="shared" si="1116"/>
        <v>9030.9</v>
      </c>
      <c r="Z901" s="1184">
        <f t="shared" si="1116"/>
        <v>9030.9</v>
      </c>
      <c r="AA901" s="1184">
        <f t="shared" si="1116"/>
        <v>9030.9</v>
      </c>
      <c r="AB901" s="1184">
        <f t="shared" si="1116"/>
        <v>9030.9</v>
      </c>
      <c r="AC901" s="1184">
        <f t="shared" si="1116"/>
        <v>9030.9</v>
      </c>
      <c r="AD901" s="1184">
        <f t="shared" si="1116"/>
        <v>9030.9</v>
      </c>
      <c r="AE901" s="1184">
        <f t="shared" si="1116"/>
        <v>54185.4</v>
      </c>
      <c r="AF901" s="1184">
        <f t="shared" si="1116"/>
        <v>108370.8</v>
      </c>
      <c r="AG901" s="1182">
        <f t="shared" si="1116"/>
        <v>198679.79</v>
      </c>
      <c r="AH901" s="1184">
        <f t="shared" si="1116"/>
        <v>63216.289999999994</v>
      </c>
      <c r="AI901" s="1184">
        <f t="shared" si="1116"/>
        <v>0</v>
      </c>
      <c r="AJ901" s="1182">
        <f t="shared" si="1116"/>
        <v>0</v>
      </c>
      <c r="AK901" s="1185">
        <f t="shared" ref="AK901:AZ902" si="1117">AK902</f>
        <v>0</v>
      </c>
      <c r="AL901" s="1184">
        <f t="shared" si="1117"/>
        <v>9030.9</v>
      </c>
      <c r="AM901" s="1184">
        <f t="shared" si="1117"/>
        <v>9030.9</v>
      </c>
      <c r="AN901" s="1184">
        <f t="shared" si="1117"/>
        <v>9030.9</v>
      </c>
      <c r="AO901" s="1184">
        <f t="shared" si="1117"/>
        <v>9030.9</v>
      </c>
      <c r="AP901" s="1184">
        <f t="shared" si="1117"/>
        <v>9030.9</v>
      </c>
      <c r="AQ901" s="1184">
        <f t="shared" si="1117"/>
        <v>9030.9</v>
      </c>
      <c r="AR901" s="1184">
        <f t="shared" si="1117"/>
        <v>54185.4</v>
      </c>
      <c r="AS901" s="1184">
        <f t="shared" si="1117"/>
        <v>9030.8899999999921</v>
      </c>
      <c r="AT901" s="1184">
        <f t="shared" si="1117"/>
        <v>0</v>
      </c>
      <c r="AU901" s="1184">
        <f t="shared" si="1117"/>
        <v>0</v>
      </c>
      <c r="AV901" s="1184">
        <f t="shared" si="1117"/>
        <v>0</v>
      </c>
      <c r="AW901" s="1184">
        <f t="shared" si="1117"/>
        <v>0</v>
      </c>
      <c r="AX901" s="1184">
        <f t="shared" si="1117"/>
        <v>0</v>
      </c>
      <c r="AY901" s="1184">
        <f t="shared" si="1117"/>
        <v>9030.8899999999921</v>
      </c>
      <c r="AZ901" s="1184">
        <f t="shared" si="1117"/>
        <v>63216.289999999994</v>
      </c>
      <c r="BA901" s="1182">
        <f>BA902</f>
        <v>198679.79</v>
      </c>
      <c r="BB901" s="1383">
        <f>BB902</f>
        <v>0</v>
      </c>
      <c r="BD901" s="1186">
        <f t="shared" si="1072"/>
        <v>0</v>
      </c>
      <c r="BE901" s="1187">
        <f t="shared" si="1074"/>
        <v>144494.39000000001</v>
      </c>
      <c r="BF901" s="1188">
        <f t="shared" si="1076"/>
        <v>0</v>
      </c>
      <c r="BH901" s="1189"/>
      <c r="BI901" s="1190">
        <f t="shared" si="1055"/>
        <v>0</v>
      </c>
      <c r="BJ901" s="1215"/>
    </row>
    <row r="902" spans="1:62" ht="12.6" hidden="1" customHeight="1" outlineLevel="1" x14ac:dyDescent="0.2">
      <c r="A902" s="1165" t="str">
        <f>A901</f>
        <v>Участок водоснабжения с.Ачайваям</v>
      </c>
      <c r="D902" s="2045" t="s">
        <v>1077</v>
      </c>
      <c r="E902" s="2045"/>
      <c r="F902" s="2045"/>
      <c r="G902" s="2045"/>
      <c r="H902" s="2045"/>
      <c r="I902" s="1191">
        <v>198679.79</v>
      </c>
      <c r="J902" s="1192">
        <v>27092.7</v>
      </c>
      <c r="K902" s="2046">
        <f>SUM(K903)</f>
        <v>171587.09</v>
      </c>
      <c r="L902" s="2047"/>
      <c r="M902" s="1193"/>
      <c r="N902" s="1191">
        <f>N903</f>
        <v>27092.7</v>
      </c>
      <c r="O902" s="1194"/>
      <c r="P902" s="1195"/>
      <c r="Q902" s="1196">
        <f>Q903</f>
        <v>0</v>
      </c>
      <c r="R902" s="1197">
        <f>R903</f>
        <v>9030.9</v>
      </c>
      <c r="S902" s="1197">
        <f t="shared" si="1116"/>
        <v>9030.9</v>
      </c>
      <c r="T902" s="1197">
        <f t="shared" si="1116"/>
        <v>9030.9</v>
      </c>
      <c r="U902" s="1197">
        <f t="shared" si="1116"/>
        <v>9030.9</v>
      </c>
      <c r="V902" s="1197">
        <f t="shared" si="1116"/>
        <v>9030.9</v>
      </c>
      <c r="W902" s="1197">
        <f t="shared" si="1116"/>
        <v>9030.9</v>
      </c>
      <c r="X902" s="1197">
        <f t="shared" si="1116"/>
        <v>54185.4</v>
      </c>
      <c r="Y902" s="1197">
        <f t="shared" si="1116"/>
        <v>9030.9</v>
      </c>
      <c r="Z902" s="1197">
        <f t="shared" si="1116"/>
        <v>9030.9</v>
      </c>
      <c r="AA902" s="1197">
        <f t="shared" si="1116"/>
        <v>9030.9</v>
      </c>
      <c r="AB902" s="1197">
        <f t="shared" si="1116"/>
        <v>9030.9</v>
      </c>
      <c r="AC902" s="1197">
        <f t="shared" si="1116"/>
        <v>9030.9</v>
      </c>
      <c r="AD902" s="1197">
        <f t="shared" si="1116"/>
        <v>9030.9</v>
      </c>
      <c r="AE902" s="1197">
        <f t="shared" si="1116"/>
        <v>54185.4</v>
      </c>
      <c r="AF902" s="1197">
        <f t="shared" si="1116"/>
        <v>108370.8</v>
      </c>
      <c r="AG902" s="1198">
        <f>AG903</f>
        <v>198679.79</v>
      </c>
      <c r="AH902" s="1197">
        <f t="shared" si="1116"/>
        <v>63216.289999999994</v>
      </c>
      <c r="AI902" s="1197">
        <f t="shared" si="1116"/>
        <v>0</v>
      </c>
      <c r="AJ902" s="1198">
        <f t="shared" si="1116"/>
        <v>0</v>
      </c>
      <c r="AK902" s="1199">
        <f t="shared" si="1117"/>
        <v>0</v>
      </c>
      <c r="AL902" s="1197">
        <f t="shared" si="1117"/>
        <v>9030.9</v>
      </c>
      <c r="AM902" s="1197">
        <f t="shared" si="1117"/>
        <v>9030.9</v>
      </c>
      <c r="AN902" s="1197">
        <f t="shared" si="1117"/>
        <v>9030.9</v>
      </c>
      <c r="AO902" s="1197">
        <f t="shared" si="1117"/>
        <v>9030.9</v>
      </c>
      <c r="AP902" s="1197">
        <f t="shared" si="1117"/>
        <v>9030.9</v>
      </c>
      <c r="AQ902" s="1197">
        <f t="shared" si="1117"/>
        <v>9030.9</v>
      </c>
      <c r="AR902" s="1197">
        <f t="shared" si="1117"/>
        <v>54185.4</v>
      </c>
      <c r="AS902" s="1197">
        <f t="shared" si="1117"/>
        <v>9030.8899999999921</v>
      </c>
      <c r="AT902" s="1197">
        <f t="shared" si="1117"/>
        <v>0</v>
      </c>
      <c r="AU902" s="1197">
        <f t="shared" si="1117"/>
        <v>0</v>
      </c>
      <c r="AV902" s="1197">
        <f t="shared" si="1117"/>
        <v>0</v>
      </c>
      <c r="AW902" s="1197">
        <f t="shared" si="1117"/>
        <v>0</v>
      </c>
      <c r="AX902" s="1197">
        <f t="shared" si="1117"/>
        <v>0</v>
      </c>
      <c r="AY902" s="1197">
        <f t="shared" si="1117"/>
        <v>9030.8899999999921</v>
      </c>
      <c r="AZ902" s="1197">
        <f t="shared" si="1117"/>
        <v>63216.289999999994</v>
      </c>
      <c r="BA902" s="1198">
        <f>BA903</f>
        <v>198679.79</v>
      </c>
      <c r="BB902" s="1384">
        <f>BB903</f>
        <v>0</v>
      </c>
      <c r="BD902" s="1186">
        <f t="shared" si="1072"/>
        <v>0</v>
      </c>
      <c r="BE902" s="1187">
        <f t="shared" si="1074"/>
        <v>144494.39000000001</v>
      </c>
      <c r="BF902" s="1188">
        <f t="shared" si="1076"/>
        <v>0</v>
      </c>
      <c r="BH902" s="1189"/>
      <c r="BI902" s="1190">
        <f t="shared" si="1055"/>
        <v>0</v>
      </c>
      <c r="BJ902" s="1215"/>
    </row>
    <row r="903" spans="1:62" ht="23.85" hidden="1" customHeight="1" outlineLevel="2" x14ac:dyDescent="0.2">
      <c r="A903" s="1165" t="str">
        <f>A902</f>
        <v>Участок водоснабжения с.Ачайваям</v>
      </c>
      <c r="B903" s="1166" t="str">
        <f>B766</f>
        <v>Производственный инвентарь</v>
      </c>
      <c r="D903" s="2050" t="s">
        <v>1568</v>
      </c>
      <c r="E903" s="2050"/>
      <c r="F903" s="1201" t="s">
        <v>1569</v>
      </c>
      <c r="G903" s="1201" t="s">
        <v>1269</v>
      </c>
      <c r="H903" s="1202">
        <v>198679.79</v>
      </c>
      <c r="I903" s="1203">
        <v>198679.79</v>
      </c>
      <c r="J903" s="1204">
        <v>27092.7</v>
      </c>
      <c r="K903" s="2039">
        <v>171587.09</v>
      </c>
      <c r="L903" s="2040"/>
      <c r="M903" s="1205"/>
      <c r="N903" s="1203">
        <v>27092.7</v>
      </c>
      <c r="O903" s="1206"/>
      <c r="P903" s="1207"/>
      <c r="Q903" s="1208"/>
      <c r="R903" s="1209">
        <v>9030.9</v>
      </c>
      <c r="S903" s="1209">
        <v>9030.9</v>
      </c>
      <c r="T903" s="1209">
        <v>9030.9</v>
      </c>
      <c r="U903" s="1210">
        <f>T903</f>
        <v>9030.9</v>
      </c>
      <c r="V903" s="1210">
        <f>U903</f>
        <v>9030.9</v>
      </c>
      <c r="W903" s="1210">
        <f>V903</f>
        <v>9030.9</v>
      </c>
      <c r="X903" s="1210">
        <f>R903+S903+T903+U903+V903+W903</f>
        <v>54185.4</v>
      </c>
      <c r="Y903" s="1210">
        <f>W903</f>
        <v>9030.9</v>
      </c>
      <c r="Z903" s="1210">
        <f>Y903</f>
        <v>9030.9</v>
      </c>
      <c r="AA903" s="1210">
        <f>Z903</f>
        <v>9030.9</v>
      </c>
      <c r="AB903" s="1210">
        <f>AA903</f>
        <v>9030.9</v>
      </c>
      <c r="AC903" s="1210">
        <f>AB903</f>
        <v>9030.9</v>
      </c>
      <c r="AD903" s="1210">
        <f>AC903</f>
        <v>9030.9</v>
      </c>
      <c r="AE903" s="1210">
        <f>Y903+Z903+AA903+AB903+AC903+AD903</f>
        <v>54185.4</v>
      </c>
      <c r="AF903" s="1210">
        <f>X903+AE903</f>
        <v>108370.8</v>
      </c>
      <c r="AG903" s="1211">
        <v>198679.79</v>
      </c>
      <c r="AH903" s="1212">
        <f>SUM(K903:L903)+M903-AF903</f>
        <v>63216.289999999994</v>
      </c>
      <c r="AI903" s="1212"/>
      <c r="AJ903" s="1211"/>
      <c r="AK903" s="1213"/>
      <c r="AL903" s="1214">
        <v>9030.9</v>
      </c>
      <c r="AM903" s="1214">
        <f>AL903</f>
        <v>9030.9</v>
      </c>
      <c r="AN903" s="1214">
        <f>AM903</f>
        <v>9030.9</v>
      </c>
      <c r="AO903" s="1210">
        <f>AN903</f>
        <v>9030.9</v>
      </c>
      <c r="AP903" s="1210">
        <f>AO903</f>
        <v>9030.9</v>
      </c>
      <c r="AQ903" s="1210">
        <f>AP903</f>
        <v>9030.9</v>
      </c>
      <c r="AR903" s="1210">
        <f>SUM(AL903:AQ903)</f>
        <v>54185.4</v>
      </c>
      <c r="AS903" s="1210">
        <f>AH903-AR903</f>
        <v>9030.8899999999921</v>
      </c>
      <c r="AT903" s="1210">
        <v>0</v>
      </c>
      <c r="AU903" s="1210">
        <v>0</v>
      </c>
      <c r="AV903" s="1210">
        <v>0</v>
      </c>
      <c r="AW903" s="1210">
        <v>0</v>
      </c>
      <c r="AX903" s="1210">
        <v>0</v>
      </c>
      <c r="AY903" s="1210">
        <f>SUM(AS903:AX903)</f>
        <v>9030.8899999999921</v>
      </c>
      <c r="AZ903" s="1210">
        <f>AR903+AY903</f>
        <v>63216.289999999994</v>
      </c>
      <c r="BA903" s="1211">
        <v>198679.79</v>
      </c>
      <c r="BB903" s="1212">
        <f>AH903+AI903-AZ903</f>
        <v>0</v>
      </c>
      <c r="BD903" s="1186">
        <f t="shared" si="1072"/>
        <v>0</v>
      </c>
      <c r="BE903" s="1187">
        <f t="shared" si="1074"/>
        <v>144494.39000000001</v>
      </c>
      <c r="BF903" s="1188">
        <f t="shared" si="1076"/>
        <v>0</v>
      </c>
      <c r="BH903" s="1189"/>
      <c r="BI903" s="1190">
        <f t="shared" si="1055"/>
        <v>0</v>
      </c>
      <c r="BJ903" s="1215"/>
    </row>
    <row r="904" spans="1:62" ht="13.35" hidden="1" customHeight="1" x14ac:dyDescent="0.2">
      <c r="A904" s="1165" t="str">
        <f t="shared" ref="A904:A917" si="1118">D904</f>
        <v>Здания</v>
      </c>
      <c r="D904" s="2015" t="s">
        <v>970</v>
      </c>
      <c r="E904" s="2016"/>
      <c r="F904" s="1247"/>
      <c r="G904" s="1248" t="s">
        <v>817</v>
      </c>
      <c r="H904" s="1278">
        <f>SUMIF($B$903,$D904,$H$903)</f>
        <v>0</v>
      </c>
      <c r="I904" s="1250"/>
      <c r="J904" s="1251"/>
      <c r="K904" s="2017">
        <f>SUMIF($B$903,$D904,$K$903)</f>
        <v>0</v>
      </c>
      <c r="L904" s="2018"/>
      <c r="M904" s="1252">
        <f>SUMIF($B$903,$D904,M903)</f>
        <v>0</v>
      </c>
      <c r="N904" s="1250">
        <f t="shared" ref="N904:BB904" si="1119">SUMIF($B$903,$D904,N903)</f>
        <v>0</v>
      </c>
      <c r="O904" s="1253">
        <f t="shared" si="1119"/>
        <v>0</v>
      </c>
      <c r="P904" s="1254">
        <f t="shared" si="1119"/>
        <v>0</v>
      </c>
      <c r="Q904" s="1255">
        <f>SUMIF($B$903,$D904,Q903)</f>
        <v>0</v>
      </c>
      <c r="R904" s="1256">
        <f t="shared" si="1119"/>
        <v>0</v>
      </c>
      <c r="S904" s="1256">
        <f t="shared" si="1119"/>
        <v>0</v>
      </c>
      <c r="T904" s="1256">
        <f t="shared" si="1119"/>
        <v>0</v>
      </c>
      <c r="U904" s="1256">
        <f t="shared" si="1119"/>
        <v>0</v>
      </c>
      <c r="V904" s="1256">
        <f t="shared" si="1119"/>
        <v>0</v>
      </c>
      <c r="W904" s="1256">
        <f t="shared" si="1119"/>
        <v>0</v>
      </c>
      <c r="X904" s="1256">
        <f t="shared" si="1119"/>
        <v>0</v>
      </c>
      <c r="Y904" s="1256">
        <f t="shared" si="1119"/>
        <v>0</v>
      </c>
      <c r="Z904" s="1256">
        <f t="shared" si="1119"/>
        <v>0</v>
      </c>
      <c r="AA904" s="1256">
        <f t="shared" si="1119"/>
        <v>0</v>
      </c>
      <c r="AB904" s="1256">
        <f t="shared" si="1119"/>
        <v>0</v>
      </c>
      <c r="AC904" s="1256">
        <f t="shared" si="1119"/>
        <v>0</v>
      </c>
      <c r="AD904" s="1256">
        <f t="shared" si="1119"/>
        <v>0</v>
      </c>
      <c r="AE904" s="1256">
        <f t="shared" si="1119"/>
        <v>0</v>
      </c>
      <c r="AF904" s="1256">
        <f t="shared" si="1119"/>
        <v>0</v>
      </c>
      <c r="AG904" s="1254">
        <f t="shared" si="1119"/>
        <v>0</v>
      </c>
      <c r="AH904" s="1257">
        <f t="shared" si="1119"/>
        <v>0</v>
      </c>
      <c r="AI904" s="1257">
        <f t="shared" si="1119"/>
        <v>0</v>
      </c>
      <c r="AJ904" s="1254">
        <f t="shared" si="1119"/>
        <v>0</v>
      </c>
      <c r="AK904" s="1257">
        <f t="shared" si="1119"/>
        <v>0</v>
      </c>
      <c r="AL904" s="1256">
        <f t="shared" si="1119"/>
        <v>0</v>
      </c>
      <c r="AM904" s="1256">
        <f t="shared" si="1119"/>
        <v>0</v>
      </c>
      <c r="AN904" s="1256">
        <f t="shared" si="1119"/>
        <v>0</v>
      </c>
      <c r="AO904" s="1256">
        <f t="shared" si="1119"/>
        <v>0</v>
      </c>
      <c r="AP904" s="1256">
        <f t="shared" si="1119"/>
        <v>0</v>
      </c>
      <c r="AQ904" s="1256">
        <f t="shared" si="1119"/>
        <v>0</v>
      </c>
      <c r="AR904" s="1256">
        <f t="shared" si="1119"/>
        <v>0</v>
      </c>
      <c r="AS904" s="1256">
        <f t="shared" si="1119"/>
        <v>0</v>
      </c>
      <c r="AT904" s="1256">
        <f t="shared" si="1119"/>
        <v>0</v>
      </c>
      <c r="AU904" s="1256">
        <f t="shared" si="1119"/>
        <v>0</v>
      </c>
      <c r="AV904" s="1256">
        <f t="shared" si="1119"/>
        <v>0</v>
      </c>
      <c r="AW904" s="1256">
        <f t="shared" si="1119"/>
        <v>0</v>
      </c>
      <c r="AX904" s="1256">
        <f t="shared" si="1119"/>
        <v>0</v>
      </c>
      <c r="AY904" s="1256">
        <f t="shared" si="1119"/>
        <v>0</v>
      </c>
      <c r="AZ904" s="1256">
        <f t="shared" si="1119"/>
        <v>0</v>
      </c>
      <c r="BA904" s="1254">
        <f t="shared" si="1119"/>
        <v>0</v>
      </c>
      <c r="BB904" s="1257">
        <f t="shared" si="1119"/>
        <v>0</v>
      </c>
      <c r="BD904" s="1186">
        <f t="shared" si="1072"/>
        <v>0</v>
      </c>
      <c r="BE904" s="1187">
        <f t="shared" si="1074"/>
        <v>0</v>
      </c>
      <c r="BF904" s="1188">
        <f t="shared" si="1076"/>
        <v>0</v>
      </c>
      <c r="BG904" s="1294">
        <f>AY904+AY905+AY906+AY907+AY913+AY914+AY915+AY916</f>
        <v>9030.8899999999921</v>
      </c>
      <c r="BH904" s="1189"/>
      <c r="BI904" s="1190">
        <f t="shared" si="1055"/>
        <v>0</v>
      </c>
      <c r="BJ904" s="1215"/>
    </row>
    <row r="905" spans="1:62" ht="13.35" hidden="1" customHeight="1" x14ac:dyDescent="0.2">
      <c r="A905" s="1165" t="str">
        <f t="shared" si="1118"/>
        <v>Сооружения</v>
      </c>
      <c r="D905" s="2015" t="s">
        <v>1081</v>
      </c>
      <c r="E905" s="2016"/>
      <c r="F905" s="1247"/>
      <c r="G905" s="1248" t="s">
        <v>817</v>
      </c>
      <c r="H905" s="1278">
        <f t="shared" ref="H905:H916" si="1120">SUMIF($B$903,$D905,$H$903)</f>
        <v>0</v>
      </c>
      <c r="I905" s="1250"/>
      <c r="J905" s="1251"/>
      <c r="K905" s="2017">
        <f t="shared" ref="K905:K916" si="1121">SUMIF($B$903,$D905,$K$903)</f>
        <v>0</v>
      </c>
      <c r="L905" s="2018"/>
      <c r="M905" s="1252">
        <f>SUMIF($B$903,$D905,M903)</f>
        <v>0</v>
      </c>
      <c r="N905" s="1250">
        <f t="shared" ref="N905:BB905" si="1122">SUMIF($B$903,$D905,N903)</f>
        <v>0</v>
      </c>
      <c r="O905" s="1253">
        <f t="shared" si="1122"/>
        <v>0</v>
      </c>
      <c r="P905" s="1254">
        <f t="shared" si="1122"/>
        <v>0</v>
      </c>
      <c r="Q905" s="1255">
        <f>SUMIF($B$903,$D905,Q903)</f>
        <v>0</v>
      </c>
      <c r="R905" s="1256">
        <f t="shared" si="1122"/>
        <v>0</v>
      </c>
      <c r="S905" s="1256">
        <f t="shared" si="1122"/>
        <v>0</v>
      </c>
      <c r="T905" s="1256">
        <f t="shared" si="1122"/>
        <v>0</v>
      </c>
      <c r="U905" s="1256">
        <f t="shared" si="1122"/>
        <v>0</v>
      </c>
      <c r="V905" s="1256">
        <f t="shared" si="1122"/>
        <v>0</v>
      </c>
      <c r="W905" s="1256">
        <f t="shared" si="1122"/>
        <v>0</v>
      </c>
      <c r="X905" s="1256">
        <f t="shared" si="1122"/>
        <v>0</v>
      </c>
      <c r="Y905" s="1256">
        <f t="shared" si="1122"/>
        <v>0</v>
      </c>
      <c r="Z905" s="1256">
        <f t="shared" si="1122"/>
        <v>0</v>
      </c>
      <c r="AA905" s="1256">
        <f t="shared" si="1122"/>
        <v>0</v>
      </c>
      <c r="AB905" s="1256">
        <f t="shared" si="1122"/>
        <v>0</v>
      </c>
      <c r="AC905" s="1256">
        <f t="shared" si="1122"/>
        <v>0</v>
      </c>
      <c r="AD905" s="1256">
        <f t="shared" si="1122"/>
        <v>0</v>
      </c>
      <c r="AE905" s="1256">
        <f t="shared" si="1122"/>
        <v>0</v>
      </c>
      <c r="AF905" s="1256">
        <f t="shared" si="1122"/>
        <v>0</v>
      </c>
      <c r="AG905" s="1254">
        <f t="shared" si="1122"/>
        <v>0</v>
      </c>
      <c r="AH905" s="1257">
        <f t="shared" si="1122"/>
        <v>0</v>
      </c>
      <c r="AI905" s="1257">
        <f t="shared" si="1122"/>
        <v>0</v>
      </c>
      <c r="AJ905" s="1254">
        <f t="shared" si="1122"/>
        <v>0</v>
      </c>
      <c r="AK905" s="1257">
        <f t="shared" si="1122"/>
        <v>0</v>
      </c>
      <c r="AL905" s="1256">
        <f t="shared" si="1122"/>
        <v>0</v>
      </c>
      <c r="AM905" s="1256">
        <f t="shared" si="1122"/>
        <v>0</v>
      </c>
      <c r="AN905" s="1256">
        <f t="shared" si="1122"/>
        <v>0</v>
      </c>
      <c r="AO905" s="1256">
        <f t="shared" si="1122"/>
        <v>0</v>
      </c>
      <c r="AP905" s="1256">
        <f t="shared" si="1122"/>
        <v>0</v>
      </c>
      <c r="AQ905" s="1256">
        <f t="shared" si="1122"/>
        <v>0</v>
      </c>
      <c r="AR905" s="1256">
        <f t="shared" si="1122"/>
        <v>0</v>
      </c>
      <c r="AS905" s="1256">
        <f t="shared" si="1122"/>
        <v>0</v>
      </c>
      <c r="AT905" s="1256">
        <f t="shared" si="1122"/>
        <v>0</v>
      </c>
      <c r="AU905" s="1256">
        <f t="shared" si="1122"/>
        <v>0</v>
      </c>
      <c r="AV905" s="1256">
        <f t="shared" si="1122"/>
        <v>0</v>
      </c>
      <c r="AW905" s="1256">
        <f t="shared" si="1122"/>
        <v>0</v>
      </c>
      <c r="AX905" s="1256">
        <f t="shared" si="1122"/>
        <v>0</v>
      </c>
      <c r="AY905" s="1256">
        <f t="shared" si="1122"/>
        <v>0</v>
      </c>
      <c r="AZ905" s="1256">
        <f t="shared" si="1122"/>
        <v>0</v>
      </c>
      <c r="BA905" s="1254">
        <f t="shared" si="1122"/>
        <v>0</v>
      </c>
      <c r="BB905" s="1257">
        <f t="shared" si="1122"/>
        <v>0</v>
      </c>
      <c r="BD905" s="1186">
        <f t="shared" si="1072"/>
        <v>0</v>
      </c>
      <c r="BE905" s="1187">
        <f t="shared" si="1074"/>
        <v>0</v>
      </c>
      <c r="BF905" s="1188">
        <f t="shared" si="1076"/>
        <v>0</v>
      </c>
      <c r="BH905" s="1189"/>
      <c r="BI905" s="1190">
        <f t="shared" si="1055"/>
        <v>0</v>
      </c>
      <c r="BJ905" s="1215"/>
    </row>
    <row r="906" spans="1:62" ht="13.35" hidden="1" customHeight="1" x14ac:dyDescent="0.2">
      <c r="A906" s="1165" t="str">
        <f t="shared" si="1118"/>
        <v>Передаточные устройства</v>
      </c>
      <c r="D906" s="2015" t="s">
        <v>1082</v>
      </c>
      <c r="E906" s="2016"/>
      <c r="F906" s="1247"/>
      <c r="G906" s="1248" t="s">
        <v>817</v>
      </c>
      <c r="H906" s="1278">
        <f t="shared" si="1120"/>
        <v>0</v>
      </c>
      <c r="I906" s="1250"/>
      <c r="J906" s="1251"/>
      <c r="K906" s="2017">
        <f t="shared" si="1121"/>
        <v>0</v>
      </c>
      <c r="L906" s="2018"/>
      <c r="M906" s="1252">
        <f>SUMIF($B$903,$D906,M903)</f>
        <v>0</v>
      </c>
      <c r="N906" s="1250">
        <f t="shared" ref="N906:BB906" si="1123">SUMIF($B$903,$D906,N903)</f>
        <v>0</v>
      </c>
      <c r="O906" s="1253">
        <f t="shared" si="1123"/>
        <v>0</v>
      </c>
      <c r="P906" s="1254">
        <f t="shared" si="1123"/>
        <v>0</v>
      </c>
      <c r="Q906" s="1255">
        <f>SUMIF($B$903,$D906,Q903)</f>
        <v>0</v>
      </c>
      <c r="R906" s="1256">
        <f t="shared" si="1123"/>
        <v>0</v>
      </c>
      <c r="S906" s="1256">
        <f t="shared" si="1123"/>
        <v>0</v>
      </c>
      <c r="T906" s="1256">
        <f t="shared" si="1123"/>
        <v>0</v>
      </c>
      <c r="U906" s="1256">
        <f t="shared" si="1123"/>
        <v>0</v>
      </c>
      <c r="V906" s="1256">
        <f t="shared" si="1123"/>
        <v>0</v>
      </c>
      <c r="W906" s="1256">
        <f t="shared" si="1123"/>
        <v>0</v>
      </c>
      <c r="X906" s="1256">
        <f t="shared" si="1123"/>
        <v>0</v>
      </c>
      <c r="Y906" s="1256">
        <f t="shared" si="1123"/>
        <v>0</v>
      </c>
      <c r="Z906" s="1256">
        <f t="shared" si="1123"/>
        <v>0</v>
      </c>
      <c r="AA906" s="1256">
        <f t="shared" si="1123"/>
        <v>0</v>
      </c>
      <c r="AB906" s="1256">
        <f t="shared" si="1123"/>
        <v>0</v>
      </c>
      <c r="AC906" s="1256">
        <f t="shared" si="1123"/>
        <v>0</v>
      </c>
      <c r="AD906" s="1256">
        <f t="shared" si="1123"/>
        <v>0</v>
      </c>
      <c r="AE906" s="1256">
        <f t="shared" si="1123"/>
        <v>0</v>
      </c>
      <c r="AF906" s="1256">
        <f t="shared" si="1123"/>
        <v>0</v>
      </c>
      <c r="AG906" s="1254">
        <f t="shared" si="1123"/>
        <v>0</v>
      </c>
      <c r="AH906" s="1257">
        <f t="shared" si="1123"/>
        <v>0</v>
      </c>
      <c r="AI906" s="1257">
        <f t="shared" si="1123"/>
        <v>0</v>
      </c>
      <c r="AJ906" s="1254">
        <f t="shared" si="1123"/>
        <v>0</v>
      </c>
      <c r="AK906" s="1257">
        <f t="shared" si="1123"/>
        <v>0</v>
      </c>
      <c r="AL906" s="1256">
        <f t="shared" si="1123"/>
        <v>0</v>
      </c>
      <c r="AM906" s="1256">
        <f t="shared" si="1123"/>
        <v>0</v>
      </c>
      <c r="AN906" s="1256">
        <f t="shared" si="1123"/>
        <v>0</v>
      </c>
      <c r="AO906" s="1256">
        <f t="shared" si="1123"/>
        <v>0</v>
      </c>
      <c r="AP906" s="1256">
        <f t="shared" si="1123"/>
        <v>0</v>
      </c>
      <c r="AQ906" s="1256">
        <f t="shared" si="1123"/>
        <v>0</v>
      </c>
      <c r="AR906" s="1256">
        <f t="shared" si="1123"/>
        <v>0</v>
      </c>
      <c r="AS906" s="1256">
        <f t="shared" si="1123"/>
        <v>0</v>
      </c>
      <c r="AT906" s="1256">
        <f t="shared" si="1123"/>
        <v>0</v>
      </c>
      <c r="AU906" s="1256">
        <f t="shared" si="1123"/>
        <v>0</v>
      </c>
      <c r="AV906" s="1256">
        <f t="shared" si="1123"/>
        <v>0</v>
      </c>
      <c r="AW906" s="1256">
        <f t="shared" si="1123"/>
        <v>0</v>
      </c>
      <c r="AX906" s="1256">
        <f t="shared" si="1123"/>
        <v>0</v>
      </c>
      <c r="AY906" s="1256">
        <f t="shared" si="1123"/>
        <v>0</v>
      </c>
      <c r="AZ906" s="1256">
        <f t="shared" si="1123"/>
        <v>0</v>
      </c>
      <c r="BA906" s="1254">
        <f t="shared" si="1123"/>
        <v>0</v>
      </c>
      <c r="BB906" s="1257">
        <f t="shared" si="1123"/>
        <v>0</v>
      </c>
      <c r="BD906" s="1186">
        <f t="shared" si="1072"/>
        <v>0</v>
      </c>
      <c r="BE906" s="1187">
        <f t="shared" si="1074"/>
        <v>0</v>
      </c>
      <c r="BF906" s="1188">
        <f t="shared" si="1076"/>
        <v>0</v>
      </c>
      <c r="BH906" s="1189"/>
      <c r="BI906" s="1190">
        <f t="shared" si="1055"/>
        <v>0</v>
      </c>
      <c r="BJ906" s="1215"/>
    </row>
    <row r="907" spans="1:62" ht="13.35" hidden="1" customHeight="1" x14ac:dyDescent="0.2">
      <c r="A907" s="1165" t="str">
        <f t="shared" si="1118"/>
        <v>Машины и оборудование в т.ч.</v>
      </c>
      <c r="D907" s="2015" t="s">
        <v>1083</v>
      </c>
      <c r="E907" s="2016"/>
      <c r="F907" s="1247"/>
      <c r="G907" s="1248" t="s">
        <v>817</v>
      </c>
      <c r="H907" s="1278">
        <f>SUM(H908:H912)</f>
        <v>0</v>
      </c>
      <c r="I907" s="1250"/>
      <c r="J907" s="1251"/>
      <c r="K907" s="2017">
        <f>SUMIF($B$11:$B$80,$D907,$K$11:$L$80)</f>
        <v>0</v>
      </c>
      <c r="L907" s="2018"/>
      <c r="M907" s="1252">
        <f>SUMIF($B$11:$B$80,$D907,$M$11:$M$80)</f>
        <v>0</v>
      </c>
      <c r="N907" s="1250">
        <f>SUMIF($B$11:$B$80,$D907,$N$11:$N$80)</f>
        <v>0</v>
      </c>
      <c r="O907" s="1253">
        <f>SUMIF($B$11:$B$80,$D907,$O$11:$O$80)</f>
        <v>0</v>
      </c>
      <c r="P907" s="1254"/>
      <c r="Q907" s="1255">
        <f>SUMIF($B$11:$B$80,$D907,$Q$11:$Q$80)</f>
        <v>0</v>
      </c>
      <c r="R907" s="1256">
        <f>SUMIF($B$11:$B$80,$D907,$R$11:$R$80)</f>
        <v>0</v>
      </c>
      <c r="S907" s="1256">
        <f t="shared" ref="S907:AG907" si="1124">SUMIF($B$11:$B$80,$D907,S834:S903)</f>
        <v>0</v>
      </c>
      <c r="T907" s="1256">
        <f t="shared" si="1124"/>
        <v>0</v>
      </c>
      <c r="U907" s="1256">
        <f t="shared" si="1124"/>
        <v>0</v>
      </c>
      <c r="V907" s="1256">
        <f t="shared" si="1124"/>
        <v>0</v>
      </c>
      <c r="W907" s="1256">
        <f t="shared" si="1124"/>
        <v>0</v>
      </c>
      <c r="X907" s="1256">
        <f t="shared" si="1124"/>
        <v>0</v>
      </c>
      <c r="Y907" s="1256">
        <f t="shared" si="1124"/>
        <v>0</v>
      </c>
      <c r="Z907" s="1256">
        <f t="shared" si="1124"/>
        <v>0</v>
      </c>
      <c r="AA907" s="1256">
        <f t="shared" si="1124"/>
        <v>0</v>
      </c>
      <c r="AB907" s="1256">
        <f t="shared" si="1124"/>
        <v>0</v>
      </c>
      <c r="AC907" s="1256">
        <f t="shared" si="1124"/>
        <v>0</v>
      </c>
      <c r="AD907" s="1256">
        <f t="shared" si="1124"/>
        <v>0</v>
      </c>
      <c r="AE907" s="1256">
        <f t="shared" si="1124"/>
        <v>0</v>
      </c>
      <c r="AF907" s="1256">
        <f t="shared" si="1124"/>
        <v>0</v>
      </c>
      <c r="AG907" s="1254">
        <f t="shared" si="1124"/>
        <v>0</v>
      </c>
      <c r="AH907" s="1257">
        <f t="shared" ref="AH907:BB907" si="1125">SUM(AH908:AH912)</f>
        <v>0</v>
      </c>
      <c r="AI907" s="1257">
        <f t="shared" si="1125"/>
        <v>0</v>
      </c>
      <c r="AJ907" s="1254">
        <f t="shared" si="1125"/>
        <v>0</v>
      </c>
      <c r="AK907" s="1257">
        <f t="shared" si="1125"/>
        <v>0</v>
      </c>
      <c r="AL907" s="1256">
        <f t="shared" si="1125"/>
        <v>0</v>
      </c>
      <c r="AM907" s="1256">
        <f t="shared" si="1125"/>
        <v>0</v>
      </c>
      <c r="AN907" s="1256">
        <f t="shared" si="1125"/>
        <v>0</v>
      </c>
      <c r="AO907" s="1256">
        <f t="shared" si="1125"/>
        <v>0</v>
      </c>
      <c r="AP907" s="1256">
        <f t="shared" si="1125"/>
        <v>0</v>
      </c>
      <c r="AQ907" s="1256">
        <f t="shared" si="1125"/>
        <v>0</v>
      </c>
      <c r="AR907" s="1256">
        <f t="shared" si="1125"/>
        <v>0</v>
      </c>
      <c r="AS907" s="1256">
        <f t="shared" si="1125"/>
        <v>0</v>
      </c>
      <c r="AT907" s="1256">
        <f t="shared" si="1125"/>
        <v>0</v>
      </c>
      <c r="AU907" s="1256">
        <f t="shared" si="1125"/>
        <v>0</v>
      </c>
      <c r="AV907" s="1256">
        <f t="shared" si="1125"/>
        <v>0</v>
      </c>
      <c r="AW907" s="1256">
        <f t="shared" si="1125"/>
        <v>0</v>
      </c>
      <c r="AX907" s="1256">
        <f t="shared" si="1125"/>
        <v>0</v>
      </c>
      <c r="AY907" s="1256">
        <f t="shared" si="1125"/>
        <v>0</v>
      </c>
      <c r="AZ907" s="1256">
        <f t="shared" si="1125"/>
        <v>0</v>
      </c>
      <c r="BA907" s="1254">
        <f t="shared" si="1125"/>
        <v>0</v>
      </c>
      <c r="BB907" s="1257">
        <f t="shared" si="1125"/>
        <v>0</v>
      </c>
      <c r="BD907" s="1186">
        <f t="shared" si="1072"/>
        <v>0</v>
      </c>
      <c r="BE907" s="1187">
        <f t="shared" si="1074"/>
        <v>0</v>
      </c>
      <c r="BF907" s="1188">
        <f t="shared" si="1076"/>
        <v>0</v>
      </c>
      <c r="BH907" s="1189"/>
      <c r="BI907" s="1190">
        <f t="shared" si="1055"/>
        <v>0</v>
      </c>
      <c r="BJ907" s="1215"/>
    </row>
    <row r="908" spans="1:62" ht="13.35" hidden="1" customHeight="1" x14ac:dyDescent="0.2">
      <c r="A908" s="1165" t="str">
        <f t="shared" si="1118"/>
        <v>силовые машины</v>
      </c>
      <c r="D908" s="2015" t="s">
        <v>1015</v>
      </c>
      <c r="E908" s="2016"/>
      <c r="F908" s="1247"/>
      <c r="G908" s="1248" t="s">
        <v>817</v>
      </c>
      <c r="H908" s="1278">
        <f t="shared" si="1120"/>
        <v>0</v>
      </c>
      <c r="I908" s="1250"/>
      <c r="J908" s="1251"/>
      <c r="K908" s="2017">
        <f t="shared" si="1121"/>
        <v>0</v>
      </c>
      <c r="L908" s="2018"/>
      <c r="M908" s="1252">
        <f>SUMIF($B$903,$D908,M903)</f>
        <v>0</v>
      </c>
      <c r="N908" s="1250">
        <f t="shared" ref="N908:BB908" si="1126">SUMIF($B$903,$D908,N903)</f>
        <v>0</v>
      </c>
      <c r="O908" s="1253">
        <f t="shared" si="1126"/>
        <v>0</v>
      </c>
      <c r="P908" s="1254">
        <f t="shared" si="1126"/>
        <v>0</v>
      </c>
      <c r="Q908" s="1255">
        <f>SUMIF($B$903,$D908,Q903)</f>
        <v>0</v>
      </c>
      <c r="R908" s="1256">
        <f t="shared" si="1126"/>
        <v>0</v>
      </c>
      <c r="S908" s="1256">
        <f t="shared" si="1126"/>
        <v>0</v>
      </c>
      <c r="T908" s="1256">
        <f t="shared" si="1126"/>
        <v>0</v>
      </c>
      <c r="U908" s="1256">
        <f t="shared" si="1126"/>
        <v>0</v>
      </c>
      <c r="V908" s="1256">
        <f t="shared" si="1126"/>
        <v>0</v>
      </c>
      <c r="W908" s="1256">
        <f t="shared" si="1126"/>
        <v>0</v>
      </c>
      <c r="X908" s="1256">
        <f t="shared" si="1126"/>
        <v>0</v>
      </c>
      <c r="Y908" s="1256">
        <f t="shared" si="1126"/>
        <v>0</v>
      </c>
      <c r="Z908" s="1256">
        <f t="shared" si="1126"/>
        <v>0</v>
      </c>
      <c r="AA908" s="1256">
        <f t="shared" si="1126"/>
        <v>0</v>
      </c>
      <c r="AB908" s="1256">
        <f t="shared" si="1126"/>
        <v>0</v>
      </c>
      <c r="AC908" s="1256">
        <f t="shared" si="1126"/>
        <v>0</v>
      </c>
      <c r="AD908" s="1256">
        <f t="shared" si="1126"/>
        <v>0</v>
      </c>
      <c r="AE908" s="1256">
        <f t="shared" si="1126"/>
        <v>0</v>
      </c>
      <c r="AF908" s="1256">
        <f t="shared" si="1126"/>
        <v>0</v>
      </c>
      <c r="AG908" s="1254">
        <f t="shared" si="1126"/>
        <v>0</v>
      </c>
      <c r="AH908" s="1257">
        <f t="shared" si="1126"/>
        <v>0</v>
      </c>
      <c r="AI908" s="1257">
        <f t="shared" si="1126"/>
        <v>0</v>
      </c>
      <c r="AJ908" s="1254">
        <f t="shared" si="1126"/>
        <v>0</v>
      </c>
      <c r="AK908" s="1257">
        <f t="shared" si="1126"/>
        <v>0</v>
      </c>
      <c r="AL908" s="1256">
        <f t="shared" si="1126"/>
        <v>0</v>
      </c>
      <c r="AM908" s="1256">
        <f t="shared" si="1126"/>
        <v>0</v>
      </c>
      <c r="AN908" s="1256">
        <f t="shared" si="1126"/>
        <v>0</v>
      </c>
      <c r="AO908" s="1256">
        <f t="shared" si="1126"/>
        <v>0</v>
      </c>
      <c r="AP908" s="1256">
        <f t="shared" si="1126"/>
        <v>0</v>
      </c>
      <c r="AQ908" s="1256">
        <f t="shared" si="1126"/>
        <v>0</v>
      </c>
      <c r="AR908" s="1256">
        <f t="shared" si="1126"/>
        <v>0</v>
      </c>
      <c r="AS908" s="1256">
        <f t="shared" si="1126"/>
        <v>0</v>
      </c>
      <c r="AT908" s="1256">
        <f t="shared" si="1126"/>
        <v>0</v>
      </c>
      <c r="AU908" s="1256">
        <f t="shared" si="1126"/>
        <v>0</v>
      </c>
      <c r="AV908" s="1256">
        <f t="shared" si="1126"/>
        <v>0</v>
      </c>
      <c r="AW908" s="1256">
        <f t="shared" si="1126"/>
        <v>0</v>
      </c>
      <c r="AX908" s="1256">
        <f t="shared" si="1126"/>
        <v>0</v>
      </c>
      <c r="AY908" s="1256">
        <f t="shared" si="1126"/>
        <v>0</v>
      </c>
      <c r="AZ908" s="1256">
        <f t="shared" si="1126"/>
        <v>0</v>
      </c>
      <c r="BA908" s="1254">
        <f t="shared" si="1126"/>
        <v>0</v>
      </c>
      <c r="BB908" s="1257">
        <f t="shared" si="1126"/>
        <v>0</v>
      </c>
      <c r="BD908" s="1186">
        <f t="shared" si="1072"/>
        <v>0</v>
      </c>
      <c r="BE908" s="1187">
        <f t="shared" si="1074"/>
        <v>0</v>
      </c>
      <c r="BF908" s="1188">
        <f t="shared" si="1076"/>
        <v>0</v>
      </c>
      <c r="BH908" s="1189"/>
      <c r="BI908" s="1190">
        <f t="shared" si="1055"/>
        <v>0</v>
      </c>
      <c r="BJ908" s="1215"/>
    </row>
    <row r="909" spans="1:62" ht="13.35" hidden="1" customHeight="1" x14ac:dyDescent="0.2">
      <c r="A909" s="1165" t="str">
        <f t="shared" si="1118"/>
        <v>рабочие машины</v>
      </c>
      <c r="D909" s="2015" t="s">
        <v>1012</v>
      </c>
      <c r="E909" s="2016"/>
      <c r="F909" s="1247"/>
      <c r="G909" s="1248" t="s">
        <v>817</v>
      </c>
      <c r="H909" s="1278">
        <f t="shared" si="1120"/>
        <v>0</v>
      </c>
      <c r="I909" s="1250"/>
      <c r="J909" s="1251"/>
      <c r="K909" s="2017">
        <f t="shared" si="1121"/>
        <v>0</v>
      </c>
      <c r="L909" s="2018"/>
      <c r="M909" s="1252">
        <f>SUMIF($B$903,$D909,M903)</f>
        <v>0</v>
      </c>
      <c r="N909" s="1250">
        <f t="shared" ref="N909:BB909" si="1127">SUMIF($B$903,$D909,N903)</f>
        <v>0</v>
      </c>
      <c r="O909" s="1253">
        <f t="shared" si="1127"/>
        <v>0</v>
      </c>
      <c r="P909" s="1254">
        <f t="shared" si="1127"/>
        <v>0</v>
      </c>
      <c r="Q909" s="1255">
        <f>SUMIF($B$903,$D909,Q903)</f>
        <v>0</v>
      </c>
      <c r="R909" s="1256">
        <f t="shared" si="1127"/>
        <v>0</v>
      </c>
      <c r="S909" s="1256">
        <f t="shared" si="1127"/>
        <v>0</v>
      </c>
      <c r="T909" s="1256">
        <f t="shared" si="1127"/>
        <v>0</v>
      </c>
      <c r="U909" s="1256">
        <f t="shared" si="1127"/>
        <v>0</v>
      </c>
      <c r="V909" s="1256">
        <f t="shared" si="1127"/>
        <v>0</v>
      </c>
      <c r="W909" s="1256">
        <f t="shared" si="1127"/>
        <v>0</v>
      </c>
      <c r="X909" s="1256">
        <f t="shared" si="1127"/>
        <v>0</v>
      </c>
      <c r="Y909" s="1256">
        <f t="shared" si="1127"/>
        <v>0</v>
      </c>
      <c r="Z909" s="1256">
        <f t="shared" si="1127"/>
        <v>0</v>
      </c>
      <c r="AA909" s="1256">
        <f t="shared" si="1127"/>
        <v>0</v>
      </c>
      <c r="AB909" s="1256">
        <f t="shared" si="1127"/>
        <v>0</v>
      </c>
      <c r="AC909" s="1256">
        <f t="shared" si="1127"/>
        <v>0</v>
      </c>
      <c r="AD909" s="1256">
        <f t="shared" si="1127"/>
        <v>0</v>
      </c>
      <c r="AE909" s="1256">
        <f t="shared" si="1127"/>
        <v>0</v>
      </c>
      <c r="AF909" s="1256">
        <f t="shared" si="1127"/>
        <v>0</v>
      </c>
      <c r="AG909" s="1254">
        <f t="shared" si="1127"/>
        <v>0</v>
      </c>
      <c r="AH909" s="1257">
        <f t="shared" si="1127"/>
        <v>0</v>
      </c>
      <c r="AI909" s="1257">
        <f t="shared" si="1127"/>
        <v>0</v>
      </c>
      <c r="AJ909" s="1254">
        <f t="shared" si="1127"/>
        <v>0</v>
      </c>
      <c r="AK909" s="1257">
        <f t="shared" si="1127"/>
        <v>0</v>
      </c>
      <c r="AL909" s="1256">
        <f t="shared" si="1127"/>
        <v>0</v>
      </c>
      <c r="AM909" s="1256">
        <f t="shared" si="1127"/>
        <v>0</v>
      </c>
      <c r="AN909" s="1256">
        <f t="shared" si="1127"/>
        <v>0</v>
      </c>
      <c r="AO909" s="1256">
        <f t="shared" si="1127"/>
        <v>0</v>
      </c>
      <c r="AP909" s="1256">
        <f t="shared" si="1127"/>
        <v>0</v>
      </c>
      <c r="AQ909" s="1256">
        <f t="shared" si="1127"/>
        <v>0</v>
      </c>
      <c r="AR909" s="1256">
        <f t="shared" si="1127"/>
        <v>0</v>
      </c>
      <c r="AS909" s="1256">
        <f t="shared" si="1127"/>
        <v>0</v>
      </c>
      <c r="AT909" s="1256">
        <f t="shared" si="1127"/>
        <v>0</v>
      </c>
      <c r="AU909" s="1256">
        <f t="shared" si="1127"/>
        <v>0</v>
      </c>
      <c r="AV909" s="1256">
        <f t="shared" si="1127"/>
        <v>0</v>
      </c>
      <c r="AW909" s="1256">
        <f t="shared" si="1127"/>
        <v>0</v>
      </c>
      <c r="AX909" s="1256">
        <f t="shared" si="1127"/>
        <v>0</v>
      </c>
      <c r="AY909" s="1256">
        <f t="shared" si="1127"/>
        <v>0</v>
      </c>
      <c r="AZ909" s="1256">
        <f t="shared" si="1127"/>
        <v>0</v>
      </c>
      <c r="BA909" s="1254">
        <f t="shared" si="1127"/>
        <v>0</v>
      </c>
      <c r="BB909" s="1257">
        <f t="shared" si="1127"/>
        <v>0</v>
      </c>
      <c r="BD909" s="1186">
        <f t="shared" si="1072"/>
        <v>0</v>
      </c>
      <c r="BE909" s="1187">
        <f t="shared" si="1074"/>
        <v>0</v>
      </c>
      <c r="BF909" s="1188">
        <f t="shared" si="1076"/>
        <v>0</v>
      </c>
      <c r="BH909" s="1189"/>
      <c r="BI909" s="1190">
        <f t="shared" ref="BI909:BI972" si="1128">AH909+AI909-AZ909-BB909</f>
        <v>0</v>
      </c>
      <c r="BJ909" s="1215"/>
    </row>
    <row r="910" spans="1:62" ht="13.35" hidden="1" customHeight="1" x14ac:dyDescent="0.2">
      <c r="A910" s="1165" t="str">
        <f t="shared" si="1118"/>
        <v>приборы и лаборат.оборудование</v>
      </c>
      <c r="D910" s="2015" t="s">
        <v>978</v>
      </c>
      <c r="E910" s="2016"/>
      <c r="F910" s="1247"/>
      <c r="G910" s="1248" t="s">
        <v>817</v>
      </c>
      <c r="H910" s="1278">
        <f t="shared" si="1120"/>
        <v>0</v>
      </c>
      <c r="I910" s="1250"/>
      <c r="J910" s="1251"/>
      <c r="K910" s="2017">
        <f t="shared" si="1121"/>
        <v>0</v>
      </c>
      <c r="L910" s="2018"/>
      <c r="M910" s="1252">
        <f>SUMIF($B$903,$D910,M903)</f>
        <v>0</v>
      </c>
      <c r="N910" s="1250">
        <f t="shared" ref="N910:BB910" si="1129">SUMIF($B$903,$D910,N903)</f>
        <v>0</v>
      </c>
      <c r="O910" s="1253">
        <f t="shared" si="1129"/>
        <v>0</v>
      </c>
      <c r="P910" s="1254">
        <f t="shared" si="1129"/>
        <v>0</v>
      </c>
      <c r="Q910" s="1255">
        <f>SUMIF($B$903,$D910,Q903)</f>
        <v>0</v>
      </c>
      <c r="R910" s="1256">
        <f t="shared" si="1129"/>
        <v>0</v>
      </c>
      <c r="S910" s="1256">
        <f t="shared" si="1129"/>
        <v>0</v>
      </c>
      <c r="T910" s="1256">
        <f t="shared" si="1129"/>
        <v>0</v>
      </c>
      <c r="U910" s="1256">
        <f t="shared" si="1129"/>
        <v>0</v>
      </c>
      <c r="V910" s="1256">
        <f t="shared" si="1129"/>
        <v>0</v>
      </c>
      <c r="W910" s="1256">
        <f t="shared" si="1129"/>
        <v>0</v>
      </c>
      <c r="X910" s="1256">
        <f t="shared" si="1129"/>
        <v>0</v>
      </c>
      <c r="Y910" s="1256">
        <f t="shared" si="1129"/>
        <v>0</v>
      </c>
      <c r="Z910" s="1256">
        <f t="shared" si="1129"/>
        <v>0</v>
      </c>
      <c r="AA910" s="1256">
        <f t="shared" si="1129"/>
        <v>0</v>
      </c>
      <c r="AB910" s="1256">
        <f t="shared" si="1129"/>
        <v>0</v>
      </c>
      <c r="AC910" s="1256">
        <f t="shared" si="1129"/>
        <v>0</v>
      </c>
      <c r="AD910" s="1256">
        <f t="shared" si="1129"/>
        <v>0</v>
      </c>
      <c r="AE910" s="1256">
        <f t="shared" si="1129"/>
        <v>0</v>
      </c>
      <c r="AF910" s="1256">
        <f t="shared" si="1129"/>
        <v>0</v>
      </c>
      <c r="AG910" s="1254">
        <f t="shared" si="1129"/>
        <v>0</v>
      </c>
      <c r="AH910" s="1257">
        <f t="shared" si="1129"/>
        <v>0</v>
      </c>
      <c r="AI910" s="1257">
        <f t="shared" si="1129"/>
        <v>0</v>
      </c>
      <c r="AJ910" s="1254">
        <f t="shared" si="1129"/>
        <v>0</v>
      </c>
      <c r="AK910" s="1257">
        <f t="shared" si="1129"/>
        <v>0</v>
      </c>
      <c r="AL910" s="1256">
        <f t="shared" si="1129"/>
        <v>0</v>
      </c>
      <c r="AM910" s="1256">
        <f t="shared" si="1129"/>
        <v>0</v>
      </c>
      <c r="AN910" s="1256">
        <f t="shared" si="1129"/>
        <v>0</v>
      </c>
      <c r="AO910" s="1256">
        <f t="shared" si="1129"/>
        <v>0</v>
      </c>
      <c r="AP910" s="1256">
        <f t="shared" si="1129"/>
        <v>0</v>
      </c>
      <c r="AQ910" s="1256">
        <f t="shared" si="1129"/>
        <v>0</v>
      </c>
      <c r="AR910" s="1256">
        <f t="shared" si="1129"/>
        <v>0</v>
      </c>
      <c r="AS910" s="1256">
        <f t="shared" si="1129"/>
        <v>0</v>
      </c>
      <c r="AT910" s="1256">
        <f t="shared" si="1129"/>
        <v>0</v>
      </c>
      <c r="AU910" s="1256">
        <f t="shared" si="1129"/>
        <v>0</v>
      </c>
      <c r="AV910" s="1256">
        <f t="shared" si="1129"/>
        <v>0</v>
      </c>
      <c r="AW910" s="1256">
        <f t="shared" si="1129"/>
        <v>0</v>
      </c>
      <c r="AX910" s="1256">
        <f t="shared" si="1129"/>
        <v>0</v>
      </c>
      <c r="AY910" s="1256">
        <f t="shared" si="1129"/>
        <v>0</v>
      </c>
      <c r="AZ910" s="1256">
        <f t="shared" si="1129"/>
        <v>0</v>
      </c>
      <c r="BA910" s="1254">
        <f t="shared" si="1129"/>
        <v>0</v>
      </c>
      <c r="BB910" s="1257">
        <f t="shared" si="1129"/>
        <v>0</v>
      </c>
      <c r="BD910" s="1186">
        <f t="shared" si="1072"/>
        <v>0</v>
      </c>
      <c r="BE910" s="1187">
        <f t="shared" si="1074"/>
        <v>0</v>
      </c>
      <c r="BF910" s="1188">
        <f t="shared" si="1076"/>
        <v>0</v>
      </c>
      <c r="BH910" s="1189"/>
      <c r="BI910" s="1190">
        <f t="shared" si="1128"/>
        <v>0</v>
      </c>
      <c r="BJ910" s="1215"/>
    </row>
    <row r="911" spans="1:62" ht="13.35" hidden="1" customHeight="1" x14ac:dyDescent="0.2">
      <c r="A911" s="1165" t="str">
        <f t="shared" si="1118"/>
        <v>вычислительная техника</v>
      </c>
      <c r="D911" s="2015" t="s">
        <v>981</v>
      </c>
      <c r="E911" s="2016"/>
      <c r="F911" s="1247"/>
      <c r="G911" s="1248" t="s">
        <v>817</v>
      </c>
      <c r="H911" s="1278">
        <f t="shared" si="1120"/>
        <v>0</v>
      </c>
      <c r="I911" s="1250"/>
      <c r="J911" s="1251"/>
      <c r="K911" s="2017">
        <f t="shared" si="1121"/>
        <v>0</v>
      </c>
      <c r="L911" s="2018"/>
      <c r="M911" s="1252">
        <f>SUMIF($B$903,$D911,M903)</f>
        <v>0</v>
      </c>
      <c r="N911" s="1250">
        <f t="shared" ref="N911:BB911" si="1130">SUMIF($B$903,$D911,N903)</f>
        <v>0</v>
      </c>
      <c r="O911" s="1253">
        <f t="shared" si="1130"/>
        <v>0</v>
      </c>
      <c r="P911" s="1254">
        <f t="shared" si="1130"/>
        <v>0</v>
      </c>
      <c r="Q911" s="1255">
        <f>SUMIF($B$903,$D911,Q903)</f>
        <v>0</v>
      </c>
      <c r="R911" s="1256">
        <f t="shared" si="1130"/>
        <v>0</v>
      </c>
      <c r="S911" s="1256">
        <f t="shared" si="1130"/>
        <v>0</v>
      </c>
      <c r="T911" s="1256">
        <f t="shared" si="1130"/>
        <v>0</v>
      </c>
      <c r="U911" s="1256">
        <f t="shared" si="1130"/>
        <v>0</v>
      </c>
      <c r="V911" s="1256">
        <f t="shared" si="1130"/>
        <v>0</v>
      </c>
      <c r="W911" s="1256">
        <f t="shared" si="1130"/>
        <v>0</v>
      </c>
      <c r="X911" s="1256">
        <f t="shared" si="1130"/>
        <v>0</v>
      </c>
      <c r="Y911" s="1256">
        <f t="shared" si="1130"/>
        <v>0</v>
      </c>
      <c r="Z911" s="1256">
        <f t="shared" si="1130"/>
        <v>0</v>
      </c>
      <c r="AA911" s="1256">
        <f t="shared" si="1130"/>
        <v>0</v>
      </c>
      <c r="AB911" s="1256">
        <f t="shared" si="1130"/>
        <v>0</v>
      </c>
      <c r="AC911" s="1256">
        <f t="shared" si="1130"/>
        <v>0</v>
      </c>
      <c r="AD911" s="1256">
        <f t="shared" si="1130"/>
        <v>0</v>
      </c>
      <c r="AE911" s="1256">
        <f t="shared" si="1130"/>
        <v>0</v>
      </c>
      <c r="AF911" s="1256">
        <f t="shared" si="1130"/>
        <v>0</v>
      </c>
      <c r="AG911" s="1254">
        <f t="shared" si="1130"/>
        <v>0</v>
      </c>
      <c r="AH911" s="1257">
        <f t="shared" si="1130"/>
        <v>0</v>
      </c>
      <c r="AI911" s="1257">
        <f t="shared" si="1130"/>
        <v>0</v>
      </c>
      <c r="AJ911" s="1254">
        <f t="shared" si="1130"/>
        <v>0</v>
      </c>
      <c r="AK911" s="1257">
        <f t="shared" si="1130"/>
        <v>0</v>
      </c>
      <c r="AL911" s="1256">
        <f t="shared" si="1130"/>
        <v>0</v>
      </c>
      <c r="AM911" s="1256">
        <f t="shared" si="1130"/>
        <v>0</v>
      </c>
      <c r="AN911" s="1256">
        <f t="shared" si="1130"/>
        <v>0</v>
      </c>
      <c r="AO911" s="1256">
        <f t="shared" si="1130"/>
        <v>0</v>
      </c>
      <c r="AP911" s="1256">
        <f t="shared" si="1130"/>
        <v>0</v>
      </c>
      <c r="AQ911" s="1256">
        <f t="shared" si="1130"/>
        <v>0</v>
      </c>
      <c r="AR911" s="1256">
        <f t="shared" si="1130"/>
        <v>0</v>
      </c>
      <c r="AS911" s="1256">
        <f t="shared" si="1130"/>
        <v>0</v>
      </c>
      <c r="AT911" s="1256">
        <f t="shared" si="1130"/>
        <v>0</v>
      </c>
      <c r="AU911" s="1256">
        <f t="shared" si="1130"/>
        <v>0</v>
      </c>
      <c r="AV911" s="1256">
        <f t="shared" si="1130"/>
        <v>0</v>
      </c>
      <c r="AW911" s="1256">
        <f t="shared" si="1130"/>
        <v>0</v>
      </c>
      <c r="AX911" s="1256">
        <f t="shared" si="1130"/>
        <v>0</v>
      </c>
      <c r="AY911" s="1256">
        <f t="shared" si="1130"/>
        <v>0</v>
      </c>
      <c r="AZ911" s="1256">
        <f t="shared" si="1130"/>
        <v>0</v>
      </c>
      <c r="BA911" s="1254">
        <f t="shared" si="1130"/>
        <v>0</v>
      </c>
      <c r="BB911" s="1257">
        <f t="shared" si="1130"/>
        <v>0</v>
      </c>
      <c r="BD911" s="1186">
        <f t="shared" si="1072"/>
        <v>0</v>
      </c>
      <c r="BE911" s="1187">
        <f t="shared" si="1074"/>
        <v>0</v>
      </c>
      <c r="BF911" s="1188">
        <f t="shared" si="1076"/>
        <v>0</v>
      </c>
      <c r="BH911" s="1189"/>
      <c r="BI911" s="1190">
        <f t="shared" si="1128"/>
        <v>0</v>
      </c>
      <c r="BJ911" s="1215"/>
    </row>
    <row r="912" spans="1:62" ht="13.35" hidden="1" customHeight="1" x14ac:dyDescent="0.2">
      <c r="A912" s="1165" t="str">
        <f t="shared" si="1118"/>
        <v>прочие машины</v>
      </c>
      <c r="D912" s="2015" t="s">
        <v>998</v>
      </c>
      <c r="E912" s="2016"/>
      <c r="F912" s="1247"/>
      <c r="G912" s="1248" t="s">
        <v>817</v>
      </c>
      <c r="H912" s="1278">
        <f t="shared" si="1120"/>
        <v>0</v>
      </c>
      <c r="I912" s="1250"/>
      <c r="J912" s="1251"/>
      <c r="K912" s="2017">
        <f t="shared" si="1121"/>
        <v>0</v>
      </c>
      <c r="L912" s="2018"/>
      <c r="M912" s="1252">
        <f>SUMIF($B$903,$D912,M903)</f>
        <v>0</v>
      </c>
      <c r="N912" s="1250">
        <f t="shared" ref="N912:BB912" si="1131">SUMIF($B$903,$D912,N903)</f>
        <v>0</v>
      </c>
      <c r="O912" s="1253">
        <f t="shared" si="1131"/>
        <v>0</v>
      </c>
      <c r="P912" s="1254">
        <f t="shared" si="1131"/>
        <v>0</v>
      </c>
      <c r="Q912" s="1255">
        <f>SUMIF($B$903,$D912,Q903)</f>
        <v>0</v>
      </c>
      <c r="R912" s="1256">
        <f t="shared" si="1131"/>
        <v>0</v>
      </c>
      <c r="S912" s="1256">
        <f t="shared" si="1131"/>
        <v>0</v>
      </c>
      <c r="T912" s="1256">
        <f t="shared" si="1131"/>
        <v>0</v>
      </c>
      <c r="U912" s="1256">
        <f t="shared" si="1131"/>
        <v>0</v>
      </c>
      <c r="V912" s="1256">
        <f t="shared" si="1131"/>
        <v>0</v>
      </c>
      <c r="W912" s="1256">
        <f t="shared" si="1131"/>
        <v>0</v>
      </c>
      <c r="X912" s="1256">
        <f t="shared" si="1131"/>
        <v>0</v>
      </c>
      <c r="Y912" s="1256">
        <f t="shared" si="1131"/>
        <v>0</v>
      </c>
      <c r="Z912" s="1256">
        <f t="shared" si="1131"/>
        <v>0</v>
      </c>
      <c r="AA912" s="1256">
        <f t="shared" si="1131"/>
        <v>0</v>
      </c>
      <c r="AB912" s="1256">
        <f t="shared" si="1131"/>
        <v>0</v>
      </c>
      <c r="AC912" s="1256">
        <f t="shared" si="1131"/>
        <v>0</v>
      </c>
      <c r="AD912" s="1256">
        <f t="shared" si="1131"/>
        <v>0</v>
      </c>
      <c r="AE912" s="1256">
        <f t="shared" si="1131"/>
        <v>0</v>
      </c>
      <c r="AF912" s="1256">
        <f t="shared" si="1131"/>
        <v>0</v>
      </c>
      <c r="AG912" s="1254">
        <f t="shared" si="1131"/>
        <v>0</v>
      </c>
      <c r="AH912" s="1257">
        <f t="shared" si="1131"/>
        <v>0</v>
      </c>
      <c r="AI912" s="1257">
        <f t="shared" si="1131"/>
        <v>0</v>
      </c>
      <c r="AJ912" s="1254">
        <f t="shared" si="1131"/>
        <v>0</v>
      </c>
      <c r="AK912" s="1257">
        <f t="shared" si="1131"/>
        <v>0</v>
      </c>
      <c r="AL912" s="1256">
        <f t="shared" si="1131"/>
        <v>0</v>
      </c>
      <c r="AM912" s="1256">
        <f t="shared" si="1131"/>
        <v>0</v>
      </c>
      <c r="AN912" s="1256">
        <f t="shared" si="1131"/>
        <v>0</v>
      </c>
      <c r="AO912" s="1256">
        <f t="shared" si="1131"/>
        <v>0</v>
      </c>
      <c r="AP912" s="1256">
        <f t="shared" si="1131"/>
        <v>0</v>
      </c>
      <c r="AQ912" s="1256">
        <f t="shared" si="1131"/>
        <v>0</v>
      </c>
      <c r="AR912" s="1256">
        <f t="shared" si="1131"/>
        <v>0</v>
      </c>
      <c r="AS912" s="1256">
        <f t="shared" si="1131"/>
        <v>0</v>
      </c>
      <c r="AT912" s="1256">
        <f t="shared" si="1131"/>
        <v>0</v>
      </c>
      <c r="AU912" s="1256">
        <f t="shared" si="1131"/>
        <v>0</v>
      </c>
      <c r="AV912" s="1256">
        <f t="shared" si="1131"/>
        <v>0</v>
      </c>
      <c r="AW912" s="1256">
        <f t="shared" si="1131"/>
        <v>0</v>
      </c>
      <c r="AX912" s="1256">
        <f t="shared" si="1131"/>
        <v>0</v>
      </c>
      <c r="AY912" s="1256">
        <f t="shared" si="1131"/>
        <v>0</v>
      </c>
      <c r="AZ912" s="1256">
        <f t="shared" si="1131"/>
        <v>0</v>
      </c>
      <c r="BA912" s="1254">
        <f t="shared" si="1131"/>
        <v>0</v>
      </c>
      <c r="BB912" s="1257">
        <f t="shared" si="1131"/>
        <v>0</v>
      </c>
      <c r="BD912" s="1186">
        <f t="shared" si="1072"/>
        <v>0</v>
      </c>
      <c r="BE912" s="1187">
        <f t="shared" si="1074"/>
        <v>0</v>
      </c>
      <c r="BF912" s="1188">
        <f t="shared" si="1076"/>
        <v>0</v>
      </c>
      <c r="BH912" s="1189"/>
      <c r="BI912" s="1190">
        <f t="shared" si="1128"/>
        <v>0</v>
      </c>
      <c r="BJ912" s="1215"/>
    </row>
    <row r="913" spans="1:62" ht="13.35" hidden="1" customHeight="1" x14ac:dyDescent="0.2">
      <c r="A913" s="1165" t="str">
        <f t="shared" si="1118"/>
        <v>Транспортные средства</v>
      </c>
      <c r="D913" s="2015" t="s">
        <v>1029</v>
      </c>
      <c r="E913" s="2016"/>
      <c r="F913" s="1247"/>
      <c r="G913" s="1248" t="s">
        <v>817</v>
      </c>
      <c r="H913" s="1278">
        <f t="shared" si="1120"/>
        <v>0</v>
      </c>
      <c r="I913" s="1250"/>
      <c r="J913" s="1251"/>
      <c r="K913" s="2017">
        <f t="shared" si="1121"/>
        <v>0</v>
      </c>
      <c r="L913" s="2018"/>
      <c r="M913" s="1252">
        <f>SUMIF($B$903,$D913,M903)</f>
        <v>0</v>
      </c>
      <c r="N913" s="1250">
        <f t="shared" ref="N913:BB913" si="1132">SUMIF($B$903,$D913,N903)</f>
        <v>0</v>
      </c>
      <c r="O913" s="1253">
        <f t="shared" si="1132"/>
        <v>0</v>
      </c>
      <c r="P913" s="1254">
        <f t="shared" si="1132"/>
        <v>0</v>
      </c>
      <c r="Q913" s="1255">
        <f>SUMIF($B$903,$D913,Q903)</f>
        <v>0</v>
      </c>
      <c r="R913" s="1256">
        <f t="shared" si="1132"/>
        <v>0</v>
      </c>
      <c r="S913" s="1256">
        <f t="shared" si="1132"/>
        <v>0</v>
      </c>
      <c r="T913" s="1256">
        <f t="shared" si="1132"/>
        <v>0</v>
      </c>
      <c r="U913" s="1256">
        <f t="shared" si="1132"/>
        <v>0</v>
      </c>
      <c r="V913" s="1256">
        <f t="shared" si="1132"/>
        <v>0</v>
      </c>
      <c r="W913" s="1256">
        <f t="shared" si="1132"/>
        <v>0</v>
      </c>
      <c r="X913" s="1256">
        <f t="shared" si="1132"/>
        <v>0</v>
      </c>
      <c r="Y913" s="1256">
        <f t="shared" si="1132"/>
        <v>0</v>
      </c>
      <c r="Z913" s="1256">
        <f t="shared" si="1132"/>
        <v>0</v>
      </c>
      <c r="AA913" s="1256">
        <f t="shared" si="1132"/>
        <v>0</v>
      </c>
      <c r="AB913" s="1256">
        <f t="shared" si="1132"/>
        <v>0</v>
      </c>
      <c r="AC913" s="1256">
        <f t="shared" si="1132"/>
        <v>0</v>
      </c>
      <c r="AD913" s="1256">
        <f t="shared" si="1132"/>
        <v>0</v>
      </c>
      <c r="AE913" s="1256">
        <f t="shared" si="1132"/>
        <v>0</v>
      </c>
      <c r="AF913" s="1256">
        <f t="shared" si="1132"/>
        <v>0</v>
      </c>
      <c r="AG913" s="1254">
        <f t="shared" si="1132"/>
        <v>0</v>
      </c>
      <c r="AH913" s="1257">
        <f t="shared" si="1132"/>
        <v>0</v>
      </c>
      <c r="AI913" s="1257">
        <f t="shared" si="1132"/>
        <v>0</v>
      </c>
      <c r="AJ913" s="1254">
        <f t="shared" si="1132"/>
        <v>0</v>
      </c>
      <c r="AK913" s="1257">
        <f t="shared" si="1132"/>
        <v>0</v>
      </c>
      <c r="AL913" s="1256">
        <f t="shared" si="1132"/>
        <v>0</v>
      </c>
      <c r="AM913" s="1256">
        <f t="shared" si="1132"/>
        <v>0</v>
      </c>
      <c r="AN913" s="1256">
        <f t="shared" si="1132"/>
        <v>0</v>
      </c>
      <c r="AO913" s="1256">
        <f t="shared" si="1132"/>
        <v>0</v>
      </c>
      <c r="AP913" s="1256">
        <f t="shared" si="1132"/>
        <v>0</v>
      </c>
      <c r="AQ913" s="1256">
        <f t="shared" si="1132"/>
        <v>0</v>
      </c>
      <c r="AR913" s="1256">
        <f t="shared" si="1132"/>
        <v>0</v>
      </c>
      <c r="AS913" s="1256">
        <f t="shared" si="1132"/>
        <v>0</v>
      </c>
      <c r="AT913" s="1256">
        <f t="shared" si="1132"/>
        <v>0</v>
      </c>
      <c r="AU913" s="1256">
        <f t="shared" si="1132"/>
        <v>0</v>
      </c>
      <c r="AV913" s="1256">
        <f t="shared" si="1132"/>
        <v>0</v>
      </c>
      <c r="AW913" s="1256">
        <f t="shared" si="1132"/>
        <v>0</v>
      </c>
      <c r="AX913" s="1256">
        <f t="shared" si="1132"/>
        <v>0</v>
      </c>
      <c r="AY913" s="1256">
        <f t="shared" si="1132"/>
        <v>0</v>
      </c>
      <c r="AZ913" s="1256">
        <f t="shared" si="1132"/>
        <v>0</v>
      </c>
      <c r="BA913" s="1254">
        <f t="shared" si="1132"/>
        <v>0</v>
      </c>
      <c r="BB913" s="1257">
        <f t="shared" si="1132"/>
        <v>0</v>
      </c>
      <c r="BD913" s="1186">
        <f t="shared" si="1072"/>
        <v>0</v>
      </c>
      <c r="BE913" s="1187">
        <f t="shared" si="1074"/>
        <v>0</v>
      </c>
      <c r="BF913" s="1188">
        <f t="shared" si="1076"/>
        <v>0</v>
      </c>
      <c r="BH913" s="1189"/>
      <c r="BI913" s="1190">
        <f t="shared" si="1128"/>
        <v>0</v>
      </c>
      <c r="BJ913" s="1215"/>
    </row>
    <row r="914" spans="1:62" ht="13.35" hidden="1" customHeight="1" x14ac:dyDescent="0.2">
      <c r="A914" s="1165" t="str">
        <f t="shared" si="1118"/>
        <v>Инструмент</v>
      </c>
      <c r="D914" s="2015" t="s">
        <v>1084</v>
      </c>
      <c r="E914" s="2016"/>
      <c r="F914" s="1247"/>
      <c r="G914" s="1248" t="s">
        <v>817</v>
      </c>
      <c r="H914" s="1278">
        <f t="shared" si="1120"/>
        <v>0</v>
      </c>
      <c r="I914" s="1250"/>
      <c r="J914" s="1251"/>
      <c r="K914" s="2017">
        <f t="shared" si="1121"/>
        <v>0</v>
      </c>
      <c r="L914" s="2018"/>
      <c r="M914" s="1252">
        <f>SUMIF($B$903,$D914,M903)</f>
        <v>0</v>
      </c>
      <c r="N914" s="1250">
        <f t="shared" ref="N914:BB914" si="1133">SUMIF($B$903,$D914,N903)</f>
        <v>0</v>
      </c>
      <c r="O914" s="1253">
        <f t="shared" si="1133"/>
        <v>0</v>
      </c>
      <c r="P914" s="1254">
        <f t="shared" si="1133"/>
        <v>0</v>
      </c>
      <c r="Q914" s="1255">
        <f>SUMIF($B$903,$D914,Q903)</f>
        <v>0</v>
      </c>
      <c r="R914" s="1256">
        <f t="shared" si="1133"/>
        <v>0</v>
      </c>
      <c r="S914" s="1256">
        <f t="shared" si="1133"/>
        <v>0</v>
      </c>
      <c r="T914" s="1256">
        <f t="shared" si="1133"/>
        <v>0</v>
      </c>
      <c r="U914" s="1256">
        <f t="shared" si="1133"/>
        <v>0</v>
      </c>
      <c r="V914" s="1256">
        <f t="shared" si="1133"/>
        <v>0</v>
      </c>
      <c r="W914" s="1256">
        <f t="shared" si="1133"/>
        <v>0</v>
      </c>
      <c r="X914" s="1256">
        <f t="shared" si="1133"/>
        <v>0</v>
      </c>
      <c r="Y914" s="1256">
        <f t="shared" si="1133"/>
        <v>0</v>
      </c>
      <c r="Z914" s="1256">
        <f t="shared" si="1133"/>
        <v>0</v>
      </c>
      <c r="AA914" s="1256">
        <f t="shared" si="1133"/>
        <v>0</v>
      </c>
      <c r="AB914" s="1256">
        <f t="shared" si="1133"/>
        <v>0</v>
      </c>
      <c r="AC914" s="1256">
        <f t="shared" si="1133"/>
        <v>0</v>
      </c>
      <c r="AD914" s="1256">
        <f t="shared" si="1133"/>
        <v>0</v>
      </c>
      <c r="AE914" s="1256">
        <f t="shared" si="1133"/>
        <v>0</v>
      </c>
      <c r="AF914" s="1256">
        <f t="shared" si="1133"/>
        <v>0</v>
      </c>
      <c r="AG914" s="1254">
        <f t="shared" si="1133"/>
        <v>0</v>
      </c>
      <c r="AH914" s="1257">
        <f t="shared" si="1133"/>
        <v>0</v>
      </c>
      <c r="AI914" s="1257">
        <f t="shared" si="1133"/>
        <v>0</v>
      </c>
      <c r="AJ914" s="1254">
        <f t="shared" si="1133"/>
        <v>0</v>
      </c>
      <c r="AK914" s="1257">
        <f t="shared" si="1133"/>
        <v>0</v>
      </c>
      <c r="AL914" s="1256">
        <f t="shared" si="1133"/>
        <v>0</v>
      </c>
      <c r="AM914" s="1256">
        <f t="shared" si="1133"/>
        <v>0</v>
      </c>
      <c r="AN914" s="1256">
        <f t="shared" si="1133"/>
        <v>0</v>
      </c>
      <c r="AO914" s="1256">
        <f t="shared" si="1133"/>
        <v>0</v>
      </c>
      <c r="AP914" s="1256">
        <f t="shared" si="1133"/>
        <v>0</v>
      </c>
      <c r="AQ914" s="1256">
        <f t="shared" si="1133"/>
        <v>0</v>
      </c>
      <c r="AR914" s="1256">
        <f t="shared" si="1133"/>
        <v>0</v>
      </c>
      <c r="AS914" s="1256">
        <f t="shared" si="1133"/>
        <v>0</v>
      </c>
      <c r="AT914" s="1256">
        <f t="shared" si="1133"/>
        <v>0</v>
      </c>
      <c r="AU914" s="1256">
        <f t="shared" si="1133"/>
        <v>0</v>
      </c>
      <c r="AV914" s="1256">
        <f t="shared" si="1133"/>
        <v>0</v>
      </c>
      <c r="AW914" s="1256">
        <f t="shared" si="1133"/>
        <v>0</v>
      </c>
      <c r="AX914" s="1256">
        <f t="shared" si="1133"/>
        <v>0</v>
      </c>
      <c r="AY914" s="1256">
        <f t="shared" si="1133"/>
        <v>0</v>
      </c>
      <c r="AZ914" s="1256">
        <f t="shared" si="1133"/>
        <v>0</v>
      </c>
      <c r="BA914" s="1254">
        <f t="shared" si="1133"/>
        <v>0</v>
      </c>
      <c r="BB914" s="1257">
        <f t="shared" si="1133"/>
        <v>0</v>
      </c>
      <c r="BD914" s="1186">
        <f t="shared" si="1072"/>
        <v>0</v>
      </c>
      <c r="BE914" s="1187">
        <f t="shared" si="1074"/>
        <v>0</v>
      </c>
      <c r="BF914" s="1188">
        <f t="shared" si="1076"/>
        <v>0</v>
      </c>
      <c r="BH914" s="1189"/>
      <c r="BI914" s="1190">
        <f t="shared" si="1128"/>
        <v>0</v>
      </c>
      <c r="BJ914" s="1215"/>
    </row>
    <row r="915" spans="1:62" ht="13.35" hidden="1" customHeight="1" x14ac:dyDescent="0.2">
      <c r="A915" s="1165" t="str">
        <f t="shared" si="1118"/>
        <v>Производственный инвентарь</v>
      </c>
      <c r="D915" s="2015" t="s">
        <v>1047</v>
      </c>
      <c r="E915" s="2016"/>
      <c r="F915" s="1247"/>
      <c r="G915" s="1248" t="s">
        <v>817</v>
      </c>
      <c r="H915" s="1278">
        <f t="shared" si="1120"/>
        <v>198679.79</v>
      </c>
      <c r="I915" s="1250"/>
      <c r="J915" s="1251"/>
      <c r="K915" s="2017">
        <f t="shared" si="1121"/>
        <v>171587.09</v>
      </c>
      <c r="L915" s="2018"/>
      <c r="M915" s="1252">
        <f>SUMIF($B$903,$D915,M903)</f>
        <v>0</v>
      </c>
      <c r="N915" s="1250">
        <f t="shared" ref="N915:BB915" si="1134">SUMIF($B$903,$D915,N903)</f>
        <v>27092.7</v>
      </c>
      <c r="O915" s="1253">
        <f t="shared" si="1134"/>
        <v>0</v>
      </c>
      <c r="P915" s="1254">
        <f t="shared" si="1134"/>
        <v>0</v>
      </c>
      <c r="Q915" s="1255">
        <f>SUMIF($B$903,$D915,Q903)</f>
        <v>0</v>
      </c>
      <c r="R915" s="1256">
        <f t="shared" si="1134"/>
        <v>9030.9</v>
      </c>
      <c r="S915" s="1256">
        <f t="shared" si="1134"/>
        <v>9030.9</v>
      </c>
      <c r="T915" s="1256">
        <f t="shared" si="1134"/>
        <v>9030.9</v>
      </c>
      <c r="U915" s="1256">
        <f t="shared" si="1134"/>
        <v>9030.9</v>
      </c>
      <c r="V915" s="1256">
        <f t="shared" si="1134"/>
        <v>9030.9</v>
      </c>
      <c r="W915" s="1256">
        <f t="shared" si="1134"/>
        <v>9030.9</v>
      </c>
      <c r="X915" s="1256">
        <f t="shared" si="1134"/>
        <v>54185.4</v>
      </c>
      <c r="Y915" s="1256">
        <f t="shared" si="1134"/>
        <v>9030.9</v>
      </c>
      <c r="Z915" s="1256">
        <f t="shared" si="1134"/>
        <v>9030.9</v>
      </c>
      <c r="AA915" s="1256">
        <f t="shared" si="1134"/>
        <v>9030.9</v>
      </c>
      <c r="AB915" s="1256">
        <f t="shared" si="1134"/>
        <v>9030.9</v>
      </c>
      <c r="AC915" s="1256">
        <f t="shared" si="1134"/>
        <v>9030.9</v>
      </c>
      <c r="AD915" s="1256">
        <f t="shared" si="1134"/>
        <v>9030.9</v>
      </c>
      <c r="AE915" s="1256">
        <f t="shared" si="1134"/>
        <v>54185.4</v>
      </c>
      <c r="AF915" s="1256">
        <f t="shared" si="1134"/>
        <v>108370.8</v>
      </c>
      <c r="AG915" s="1254">
        <f t="shared" si="1134"/>
        <v>198679.79</v>
      </c>
      <c r="AH915" s="1257">
        <f t="shared" si="1134"/>
        <v>63216.289999999994</v>
      </c>
      <c r="AI915" s="1257">
        <f t="shared" si="1134"/>
        <v>0</v>
      </c>
      <c r="AJ915" s="1254">
        <f t="shared" si="1134"/>
        <v>0</v>
      </c>
      <c r="AK915" s="1257">
        <f t="shared" si="1134"/>
        <v>0</v>
      </c>
      <c r="AL915" s="1256">
        <f t="shared" si="1134"/>
        <v>9030.9</v>
      </c>
      <c r="AM915" s="1256">
        <f t="shared" si="1134"/>
        <v>9030.9</v>
      </c>
      <c r="AN915" s="1256">
        <f t="shared" si="1134"/>
        <v>9030.9</v>
      </c>
      <c r="AO915" s="1256">
        <f t="shared" si="1134"/>
        <v>9030.9</v>
      </c>
      <c r="AP915" s="1256">
        <f t="shared" si="1134"/>
        <v>9030.9</v>
      </c>
      <c r="AQ915" s="1256">
        <f t="shared" si="1134"/>
        <v>9030.9</v>
      </c>
      <c r="AR915" s="1256">
        <f t="shared" si="1134"/>
        <v>54185.4</v>
      </c>
      <c r="AS915" s="1256">
        <f t="shared" si="1134"/>
        <v>9030.8899999999921</v>
      </c>
      <c r="AT915" s="1256">
        <f t="shared" si="1134"/>
        <v>0</v>
      </c>
      <c r="AU915" s="1256">
        <f t="shared" si="1134"/>
        <v>0</v>
      </c>
      <c r="AV915" s="1256">
        <f t="shared" si="1134"/>
        <v>0</v>
      </c>
      <c r="AW915" s="1256">
        <f t="shared" si="1134"/>
        <v>0</v>
      </c>
      <c r="AX915" s="1256">
        <f t="shared" si="1134"/>
        <v>0</v>
      </c>
      <c r="AY915" s="1256">
        <f t="shared" si="1134"/>
        <v>9030.8899999999921</v>
      </c>
      <c r="AZ915" s="1256">
        <f t="shared" si="1134"/>
        <v>63216.289999999994</v>
      </c>
      <c r="BA915" s="1254">
        <f t="shared" si="1134"/>
        <v>198679.79</v>
      </c>
      <c r="BB915" s="1257">
        <f t="shared" si="1134"/>
        <v>0</v>
      </c>
      <c r="BD915" s="1186">
        <f t="shared" si="1072"/>
        <v>0</v>
      </c>
      <c r="BE915" s="1187">
        <f t="shared" si="1074"/>
        <v>144494.39000000001</v>
      </c>
      <c r="BF915" s="1188">
        <f t="shared" si="1076"/>
        <v>0</v>
      </c>
      <c r="BH915" s="1189"/>
      <c r="BI915" s="1190">
        <f t="shared" si="1128"/>
        <v>0</v>
      </c>
      <c r="BJ915" s="1215"/>
    </row>
    <row r="916" spans="1:62" ht="13.35" hidden="1" customHeight="1" thickBot="1" x14ac:dyDescent="0.25">
      <c r="A916" s="1165" t="str">
        <f t="shared" si="1118"/>
        <v>Прочие основные производственные фонды</v>
      </c>
      <c r="D916" s="2022" t="s">
        <v>1078</v>
      </c>
      <c r="E916" s="2023"/>
      <c r="F916" s="1258"/>
      <c r="G916" s="1248" t="s">
        <v>817</v>
      </c>
      <c r="H916" s="1385">
        <f t="shared" si="1120"/>
        <v>0</v>
      </c>
      <c r="I916" s="1261"/>
      <c r="J916" s="1262"/>
      <c r="K916" s="2024">
        <f t="shared" si="1121"/>
        <v>0</v>
      </c>
      <c r="L916" s="2025"/>
      <c r="M916" s="1371">
        <f>SUMIF($B$903,$D916,M903)</f>
        <v>0</v>
      </c>
      <c r="N916" s="1261">
        <f t="shared" ref="N916:BB916" si="1135">SUMIF($B$903,$D916,N903)</f>
        <v>0</v>
      </c>
      <c r="O916" s="1263">
        <f t="shared" si="1135"/>
        <v>0</v>
      </c>
      <c r="P916" s="1264">
        <f t="shared" si="1135"/>
        <v>0</v>
      </c>
      <c r="Q916" s="1265">
        <f>SUMIF($B$903,$D916,Q903)</f>
        <v>0</v>
      </c>
      <c r="R916" s="1266">
        <f t="shared" si="1135"/>
        <v>0</v>
      </c>
      <c r="S916" s="1266">
        <f t="shared" si="1135"/>
        <v>0</v>
      </c>
      <c r="T916" s="1266">
        <f t="shared" si="1135"/>
        <v>0</v>
      </c>
      <c r="U916" s="1266">
        <f t="shared" si="1135"/>
        <v>0</v>
      </c>
      <c r="V916" s="1266">
        <f t="shared" si="1135"/>
        <v>0</v>
      </c>
      <c r="W916" s="1266">
        <f t="shared" si="1135"/>
        <v>0</v>
      </c>
      <c r="X916" s="1266">
        <f t="shared" si="1135"/>
        <v>0</v>
      </c>
      <c r="Y916" s="1266">
        <f t="shared" si="1135"/>
        <v>0</v>
      </c>
      <c r="Z916" s="1266">
        <f t="shared" si="1135"/>
        <v>0</v>
      </c>
      <c r="AA916" s="1266">
        <f t="shared" si="1135"/>
        <v>0</v>
      </c>
      <c r="AB916" s="1266">
        <f t="shared" si="1135"/>
        <v>0</v>
      </c>
      <c r="AC916" s="1266">
        <f t="shared" si="1135"/>
        <v>0</v>
      </c>
      <c r="AD916" s="1266">
        <f t="shared" si="1135"/>
        <v>0</v>
      </c>
      <c r="AE916" s="1266">
        <f t="shared" si="1135"/>
        <v>0</v>
      </c>
      <c r="AF916" s="1266">
        <f t="shared" si="1135"/>
        <v>0</v>
      </c>
      <c r="AG916" s="1264">
        <f t="shared" si="1135"/>
        <v>0</v>
      </c>
      <c r="AH916" s="1267">
        <f t="shared" si="1135"/>
        <v>0</v>
      </c>
      <c r="AI916" s="1267">
        <f t="shared" si="1135"/>
        <v>0</v>
      </c>
      <c r="AJ916" s="1264">
        <f t="shared" si="1135"/>
        <v>0</v>
      </c>
      <c r="AK916" s="1267">
        <f t="shared" si="1135"/>
        <v>0</v>
      </c>
      <c r="AL916" s="1266">
        <f t="shared" si="1135"/>
        <v>0</v>
      </c>
      <c r="AM916" s="1266">
        <f t="shared" si="1135"/>
        <v>0</v>
      </c>
      <c r="AN916" s="1266">
        <f t="shared" si="1135"/>
        <v>0</v>
      </c>
      <c r="AO916" s="1266">
        <f t="shared" si="1135"/>
        <v>0</v>
      </c>
      <c r="AP916" s="1266">
        <f t="shared" si="1135"/>
        <v>0</v>
      </c>
      <c r="AQ916" s="1266">
        <f t="shared" si="1135"/>
        <v>0</v>
      </c>
      <c r="AR916" s="1266">
        <f t="shared" si="1135"/>
        <v>0</v>
      </c>
      <c r="AS916" s="1266">
        <f t="shared" si="1135"/>
        <v>0</v>
      </c>
      <c r="AT916" s="1266">
        <f t="shared" si="1135"/>
        <v>0</v>
      </c>
      <c r="AU916" s="1266">
        <f t="shared" si="1135"/>
        <v>0</v>
      </c>
      <c r="AV916" s="1266">
        <f t="shared" si="1135"/>
        <v>0</v>
      </c>
      <c r="AW916" s="1266">
        <f t="shared" si="1135"/>
        <v>0</v>
      </c>
      <c r="AX916" s="1266">
        <f t="shared" si="1135"/>
        <v>0</v>
      </c>
      <c r="AY916" s="1266">
        <f t="shared" si="1135"/>
        <v>0</v>
      </c>
      <c r="AZ916" s="1266">
        <f t="shared" si="1135"/>
        <v>0</v>
      </c>
      <c r="BA916" s="1264">
        <f t="shared" si="1135"/>
        <v>0</v>
      </c>
      <c r="BB916" s="1267">
        <f t="shared" si="1135"/>
        <v>0</v>
      </c>
      <c r="BD916" s="1186">
        <f t="shared" si="1072"/>
        <v>0</v>
      </c>
      <c r="BE916" s="1187">
        <f t="shared" si="1074"/>
        <v>0</v>
      </c>
      <c r="BF916" s="1188">
        <f t="shared" si="1076"/>
        <v>0</v>
      </c>
      <c r="BH916" s="1189"/>
      <c r="BI916" s="1190">
        <f t="shared" si="1128"/>
        <v>0</v>
      </c>
      <c r="BJ916" s="1215"/>
    </row>
    <row r="917" spans="1:62" ht="13.35" hidden="1" customHeight="1" thickBot="1" x14ac:dyDescent="0.25">
      <c r="A917" s="1165" t="str">
        <f t="shared" si="1118"/>
        <v>Участок водоснабжения с.Усть-Хайрюзово</v>
      </c>
      <c r="D917" s="2041" t="s">
        <v>1570</v>
      </c>
      <c r="E917" s="2042"/>
      <c r="F917" s="2042"/>
      <c r="G917" s="2042"/>
      <c r="H917" s="2042"/>
      <c r="I917" s="1177">
        <v>1385587.59</v>
      </c>
      <c r="J917" s="1178">
        <v>1186714</v>
      </c>
      <c r="K917" s="2043">
        <f>SUM(K918:L918,K920)</f>
        <v>198873.59</v>
      </c>
      <c r="L917" s="2044"/>
      <c r="M917" s="1179"/>
      <c r="N917" s="1180">
        <f>N918+N920</f>
        <v>11925.99</v>
      </c>
      <c r="O917" s="1381"/>
      <c r="P917" s="1382"/>
      <c r="Q917" s="1183">
        <f>Q918+Q920</f>
        <v>0</v>
      </c>
      <c r="R917" s="1184">
        <f>R918+R920</f>
        <v>3975.33</v>
      </c>
      <c r="S917" s="1184">
        <f t="shared" ref="S917:AG917" si="1136">S918+S920</f>
        <v>3975.33</v>
      </c>
      <c r="T917" s="1184">
        <f t="shared" si="1136"/>
        <v>3975.33</v>
      </c>
      <c r="U917" s="1184">
        <f t="shared" si="1136"/>
        <v>3975.33</v>
      </c>
      <c r="V917" s="1184">
        <f t="shared" si="1136"/>
        <v>3975.33</v>
      </c>
      <c r="W917" s="1184">
        <f t="shared" si="1136"/>
        <v>3975.33</v>
      </c>
      <c r="X917" s="1184">
        <f t="shared" si="1136"/>
        <v>23851.98</v>
      </c>
      <c r="Y917" s="1184">
        <f t="shared" si="1136"/>
        <v>3975.33</v>
      </c>
      <c r="Z917" s="1184">
        <f t="shared" si="1136"/>
        <v>3975.33</v>
      </c>
      <c r="AA917" s="1184">
        <f t="shared" si="1136"/>
        <v>3975.33</v>
      </c>
      <c r="AB917" s="1184">
        <f t="shared" si="1136"/>
        <v>3975.33</v>
      </c>
      <c r="AC917" s="1184">
        <f t="shared" si="1136"/>
        <v>3975.33</v>
      </c>
      <c r="AD917" s="1184">
        <f t="shared" si="1136"/>
        <v>3975.33</v>
      </c>
      <c r="AE917" s="1184">
        <f t="shared" si="1136"/>
        <v>23851.98</v>
      </c>
      <c r="AF917" s="1184">
        <f t="shared" si="1136"/>
        <v>47703.96</v>
      </c>
      <c r="AG917" s="1182">
        <f t="shared" si="1136"/>
        <v>1385587.5899999999</v>
      </c>
      <c r="AH917" s="1184">
        <f>AH918+AH920</f>
        <v>151169.63</v>
      </c>
      <c r="AI917" s="1184">
        <f>AI918+AI920</f>
        <v>0</v>
      </c>
      <c r="AJ917" s="1182">
        <f>AJ918+AJ920</f>
        <v>0</v>
      </c>
      <c r="AK917" s="1185">
        <f>AK918+AK920</f>
        <v>0</v>
      </c>
      <c r="AL917" s="1184">
        <f>AL918+AL920</f>
        <v>3975.33</v>
      </c>
      <c r="AM917" s="1184">
        <f t="shared" ref="AM917:BA917" si="1137">AM918+AM920</f>
        <v>3975.33</v>
      </c>
      <c r="AN917" s="1184">
        <f t="shared" si="1137"/>
        <v>3975.33</v>
      </c>
      <c r="AO917" s="1184">
        <f t="shared" si="1137"/>
        <v>3975.33</v>
      </c>
      <c r="AP917" s="1184">
        <f t="shared" si="1137"/>
        <v>3975.33</v>
      </c>
      <c r="AQ917" s="1184">
        <f t="shared" si="1137"/>
        <v>3975.33</v>
      </c>
      <c r="AR917" s="1184">
        <f t="shared" si="1137"/>
        <v>23851.98</v>
      </c>
      <c r="AS917" s="1184">
        <f t="shared" si="1137"/>
        <v>3975.33</v>
      </c>
      <c r="AT917" s="1184">
        <f t="shared" si="1137"/>
        <v>3975.33</v>
      </c>
      <c r="AU917" s="1184">
        <f t="shared" si="1137"/>
        <v>3975.33</v>
      </c>
      <c r="AV917" s="1184">
        <f t="shared" si="1137"/>
        <v>3975.33</v>
      </c>
      <c r="AW917" s="1184">
        <f t="shared" si="1137"/>
        <v>3975.33</v>
      </c>
      <c r="AX917" s="1184">
        <f t="shared" si="1137"/>
        <v>3975.33</v>
      </c>
      <c r="AY917" s="1184">
        <f t="shared" si="1137"/>
        <v>23851.98</v>
      </c>
      <c r="AZ917" s="1184">
        <f t="shared" si="1137"/>
        <v>47703.96</v>
      </c>
      <c r="BA917" s="1182">
        <f t="shared" si="1137"/>
        <v>1385587.5899999999</v>
      </c>
      <c r="BB917" s="1383">
        <f>BB918+BB920</f>
        <v>103465.67000000001</v>
      </c>
      <c r="BD917" s="1186">
        <f t="shared" si="1072"/>
        <v>0</v>
      </c>
      <c r="BE917" s="1187">
        <f t="shared" si="1074"/>
        <v>186947.60000000003</v>
      </c>
      <c r="BF917" s="1188">
        <f t="shared" si="1076"/>
        <v>0</v>
      </c>
      <c r="BH917" s="1189"/>
      <c r="BI917" s="1190">
        <f t="shared" si="1128"/>
        <v>0</v>
      </c>
      <c r="BJ917" s="1215"/>
    </row>
    <row r="918" spans="1:62" ht="12.6" hidden="1" customHeight="1" outlineLevel="1" x14ac:dyDescent="0.2">
      <c r="A918" s="1165" t="str">
        <f t="shared" ref="A918:A930" si="1138">A917</f>
        <v>Участок водоснабжения с.Усть-Хайрюзово</v>
      </c>
      <c r="D918" s="2045" t="s">
        <v>1081</v>
      </c>
      <c r="E918" s="2045"/>
      <c r="F918" s="2045"/>
      <c r="G918" s="2045"/>
      <c r="H918" s="2045"/>
      <c r="I918" s="1191">
        <v>923822</v>
      </c>
      <c r="J918" s="1192">
        <v>923822</v>
      </c>
      <c r="K918" s="1386"/>
      <c r="L918" s="1195"/>
      <c r="M918" s="1193"/>
      <c r="N918" s="1387"/>
      <c r="O918" s="1194"/>
      <c r="P918" s="1195"/>
      <c r="Q918" s="1196">
        <f>Q919</f>
        <v>0</v>
      </c>
      <c r="R918" s="1197">
        <f>R919</f>
        <v>0</v>
      </c>
      <c r="S918" s="1197">
        <f t="shared" ref="S918:BB918" si="1139">S919</f>
        <v>0</v>
      </c>
      <c r="T918" s="1197">
        <f t="shared" si="1139"/>
        <v>0</v>
      </c>
      <c r="U918" s="1197">
        <f t="shared" si="1139"/>
        <v>0</v>
      </c>
      <c r="V918" s="1197">
        <f t="shared" si="1139"/>
        <v>0</v>
      </c>
      <c r="W918" s="1197">
        <f t="shared" si="1139"/>
        <v>0</v>
      </c>
      <c r="X918" s="1197">
        <f t="shared" si="1139"/>
        <v>0</v>
      </c>
      <c r="Y918" s="1197">
        <f t="shared" si="1139"/>
        <v>0</v>
      </c>
      <c r="Z918" s="1197">
        <f t="shared" si="1139"/>
        <v>0</v>
      </c>
      <c r="AA918" s="1197">
        <f t="shared" si="1139"/>
        <v>0</v>
      </c>
      <c r="AB918" s="1197">
        <f t="shared" si="1139"/>
        <v>0</v>
      </c>
      <c r="AC918" s="1197">
        <f t="shared" si="1139"/>
        <v>0</v>
      </c>
      <c r="AD918" s="1197">
        <f t="shared" si="1139"/>
        <v>0</v>
      </c>
      <c r="AE918" s="1197">
        <f t="shared" si="1139"/>
        <v>0</v>
      </c>
      <c r="AF918" s="1197">
        <f t="shared" si="1139"/>
        <v>0</v>
      </c>
      <c r="AG918" s="1198">
        <f t="shared" si="1139"/>
        <v>923822</v>
      </c>
      <c r="AH918" s="1197">
        <f t="shared" si="1139"/>
        <v>0</v>
      </c>
      <c r="AI918" s="1197">
        <f t="shared" si="1139"/>
        <v>0</v>
      </c>
      <c r="AJ918" s="1198">
        <f t="shared" si="1139"/>
        <v>0</v>
      </c>
      <c r="AK918" s="1388">
        <f t="shared" si="1139"/>
        <v>0</v>
      </c>
      <c r="AL918" s="1197">
        <f t="shared" si="1139"/>
        <v>0</v>
      </c>
      <c r="AM918" s="1197">
        <f t="shared" si="1139"/>
        <v>0</v>
      </c>
      <c r="AN918" s="1197">
        <f t="shared" si="1139"/>
        <v>0</v>
      </c>
      <c r="AO918" s="1197">
        <f t="shared" si="1139"/>
        <v>0</v>
      </c>
      <c r="AP918" s="1197">
        <f t="shared" si="1139"/>
        <v>0</v>
      </c>
      <c r="AQ918" s="1197">
        <f t="shared" si="1139"/>
        <v>0</v>
      </c>
      <c r="AR918" s="1197">
        <f t="shared" si="1139"/>
        <v>0</v>
      </c>
      <c r="AS918" s="1197">
        <f t="shared" si="1139"/>
        <v>0</v>
      </c>
      <c r="AT918" s="1197">
        <f t="shared" si="1139"/>
        <v>0</v>
      </c>
      <c r="AU918" s="1197">
        <f t="shared" si="1139"/>
        <v>0</v>
      </c>
      <c r="AV918" s="1197">
        <f t="shared" si="1139"/>
        <v>0</v>
      </c>
      <c r="AW918" s="1197">
        <f t="shared" si="1139"/>
        <v>0</v>
      </c>
      <c r="AX918" s="1197">
        <f t="shared" si="1139"/>
        <v>0</v>
      </c>
      <c r="AY918" s="1197">
        <f t="shared" si="1139"/>
        <v>0</v>
      </c>
      <c r="AZ918" s="1197">
        <f t="shared" si="1139"/>
        <v>0</v>
      </c>
      <c r="BA918" s="1198">
        <f t="shared" si="1139"/>
        <v>923822</v>
      </c>
      <c r="BB918" s="1384">
        <f t="shared" si="1139"/>
        <v>0</v>
      </c>
      <c r="BD918" s="1186">
        <f t="shared" si="1072"/>
        <v>0</v>
      </c>
      <c r="BE918" s="1187">
        <f t="shared" si="1074"/>
        <v>0</v>
      </c>
      <c r="BF918" s="1188">
        <f t="shared" si="1076"/>
        <v>0</v>
      </c>
      <c r="BH918" s="1189"/>
      <c r="BI918" s="1190">
        <f t="shared" si="1128"/>
        <v>0</v>
      </c>
      <c r="BJ918" s="1215"/>
    </row>
    <row r="919" spans="1:62" ht="12.6" hidden="1" customHeight="1" outlineLevel="2" x14ac:dyDescent="0.2">
      <c r="A919" s="1165" t="str">
        <f t="shared" si="1138"/>
        <v>Участок водоснабжения с.Усть-Хайрюзово</v>
      </c>
      <c r="B919" s="1166" t="s">
        <v>1081</v>
      </c>
      <c r="D919" s="2050" t="s">
        <v>1571</v>
      </c>
      <c r="E919" s="2050"/>
      <c r="F919" s="1200">
        <v>2065</v>
      </c>
      <c r="G919" s="1201" t="s">
        <v>1000</v>
      </c>
      <c r="H919" s="1202">
        <v>923822</v>
      </c>
      <c r="I919" s="1203">
        <v>923822</v>
      </c>
      <c r="J919" s="1204">
        <v>923822</v>
      </c>
      <c r="K919" s="1224"/>
      <c r="L919" s="1207"/>
      <c r="M919" s="1205"/>
      <c r="N919" s="1225"/>
      <c r="O919" s="1206"/>
      <c r="P919" s="1207"/>
      <c r="Q919" s="1208"/>
      <c r="R919" s="1209">
        <v>0</v>
      </c>
      <c r="S919" s="1209">
        <v>0</v>
      </c>
      <c r="T919" s="1209">
        <v>0</v>
      </c>
      <c r="U919" s="1210">
        <f>T919</f>
        <v>0</v>
      </c>
      <c r="V919" s="1210">
        <f>U919</f>
        <v>0</v>
      </c>
      <c r="W919" s="1210">
        <f>V919</f>
        <v>0</v>
      </c>
      <c r="X919" s="1210">
        <f>R919+S919+T919+U919+V919+W919</f>
        <v>0</v>
      </c>
      <c r="Y919" s="1210">
        <f>W919</f>
        <v>0</v>
      </c>
      <c r="Z919" s="1210">
        <f>Y919</f>
        <v>0</v>
      </c>
      <c r="AA919" s="1210">
        <f>Z919</f>
        <v>0</v>
      </c>
      <c r="AB919" s="1210">
        <f>AA919</f>
        <v>0</v>
      </c>
      <c r="AC919" s="1210">
        <f>AB919</f>
        <v>0</v>
      </c>
      <c r="AD919" s="1210">
        <f>AC919</f>
        <v>0</v>
      </c>
      <c r="AE919" s="1210">
        <f>Y919+Z919+AA919+AB919+AC919+AD919</f>
        <v>0</v>
      </c>
      <c r="AF919" s="1210">
        <f>X919+AE919</f>
        <v>0</v>
      </c>
      <c r="AG919" s="1211">
        <v>923822</v>
      </c>
      <c r="AH919" s="1210">
        <f>SUM(K919:L919)-AF919</f>
        <v>0</v>
      </c>
      <c r="AI919" s="1210"/>
      <c r="AJ919" s="1211"/>
      <c r="AK919" s="1228"/>
      <c r="AL919" s="1214">
        <v>0</v>
      </c>
      <c r="AM919" s="1214">
        <f>AL919</f>
        <v>0</v>
      </c>
      <c r="AN919" s="1214">
        <f>AM919</f>
        <v>0</v>
      </c>
      <c r="AO919" s="1210">
        <f>AN919</f>
        <v>0</v>
      </c>
      <c r="AP919" s="1210">
        <f>AO919</f>
        <v>0</v>
      </c>
      <c r="AQ919" s="1210">
        <f>AP919</f>
        <v>0</v>
      </c>
      <c r="AR919" s="1210">
        <f>SUM(AL919:AQ919)</f>
        <v>0</v>
      </c>
      <c r="AS919" s="1210">
        <f>AQ919</f>
        <v>0</v>
      </c>
      <c r="AT919" s="1210">
        <f>AS919</f>
        <v>0</v>
      </c>
      <c r="AU919" s="1210">
        <f>AT919</f>
        <v>0</v>
      </c>
      <c r="AV919" s="1210">
        <f>AU919</f>
        <v>0</v>
      </c>
      <c r="AW919" s="1210">
        <f>AV919</f>
        <v>0</v>
      </c>
      <c r="AX919" s="1210">
        <f>AW919</f>
        <v>0</v>
      </c>
      <c r="AY919" s="1210">
        <f>SUM(AS919:AX919)</f>
        <v>0</v>
      </c>
      <c r="AZ919" s="1210">
        <f>AR919+AY919</f>
        <v>0</v>
      </c>
      <c r="BA919" s="1211">
        <v>923822</v>
      </c>
      <c r="BB919" s="1389">
        <f>AH919+AI919-AZ919</f>
        <v>0</v>
      </c>
      <c r="BD919" s="1186">
        <f t="shared" si="1072"/>
        <v>0</v>
      </c>
      <c r="BE919" s="1187">
        <f t="shared" si="1074"/>
        <v>0</v>
      </c>
      <c r="BF919" s="1188">
        <f t="shared" si="1076"/>
        <v>0</v>
      </c>
      <c r="BH919" s="1189"/>
      <c r="BI919" s="1190">
        <f t="shared" si="1128"/>
        <v>0</v>
      </c>
      <c r="BJ919" s="1215"/>
    </row>
    <row r="920" spans="1:62" ht="12.6" hidden="1" customHeight="1" outlineLevel="1" x14ac:dyDescent="0.2">
      <c r="A920" s="1165" t="str">
        <f t="shared" si="1138"/>
        <v>Участок водоснабжения с.Усть-Хайрюзово</v>
      </c>
      <c r="D920" s="2051" t="s">
        <v>977</v>
      </c>
      <c r="E920" s="2051"/>
      <c r="F920" s="2051"/>
      <c r="G920" s="2051"/>
      <c r="H920" s="2051"/>
      <c r="I920" s="1216">
        <v>461765.59</v>
      </c>
      <c r="J920" s="1217">
        <v>262892</v>
      </c>
      <c r="K920" s="2052">
        <f>SUM(K921:L930)</f>
        <v>198873.59</v>
      </c>
      <c r="L920" s="2053"/>
      <c r="M920" s="1218"/>
      <c r="N920" s="1216">
        <f>SUM(N921:N930)</f>
        <v>11925.99</v>
      </c>
      <c r="O920" s="1242"/>
      <c r="P920" s="1243"/>
      <c r="Q920" s="1221">
        <f>SUM(Q921:Q930)</f>
        <v>0</v>
      </c>
      <c r="R920" s="1222">
        <f>SUM(R921:R930)</f>
        <v>3975.33</v>
      </c>
      <c r="S920" s="1222">
        <f t="shared" ref="S920:AG920" si="1140">SUM(S921:S930)</f>
        <v>3975.33</v>
      </c>
      <c r="T920" s="1222">
        <f t="shared" si="1140"/>
        <v>3975.33</v>
      </c>
      <c r="U920" s="1222">
        <f t="shared" si="1140"/>
        <v>3975.33</v>
      </c>
      <c r="V920" s="1222">
        <f t="shared" si="1140"/>
        <v>3975.33</v>
      </c>
      <c r="W920" s="1222">
        <f t="shared" si="1140"/>
        <v>3975.33</v>
      </c>
      <c r="X920" s="1222">
        <f t="shared" si="1140"/>
        <v>23851.98</v>
      </c>
      <c r="Y920" s="1222">
        <f t="shared" si="1140"/>
        <v>3975.33</v>
      </c>
      <c r="Z920" s="1222">
        <f t="shared" si="1140"/>
        <v>3975.33</v>
      </c>
      <c r="AA920" s="1222">
        <f t="shared" si="1140"/>
        <v>3975.33</v>
      </c>
      <c r="AB920" s="1222">
        <f t="shared" si="1140"/>
        <v>3975.33</v>
      </c>
      <c r="AC920" s="1222">
        <f t="shared" si="1140"/>
        <v>3975.33</v>
      </c>
      <c r="AD920" s="1222">
        <f t="shared" si="1140"/>
        <v>3975.33</v>
      </c>
      <c r="AE920" s="1222">
        <f t="shared" si="1140"/>
        <v>23851.98</v>
      </c>
      <c r="AF920" s="1222">
        <f t="shared" si="1140"/>
        <v>47703.96</v>
      </c>
      <c r="AG920" s="1220">
        <f t="shared" si="1140"/>
        <v>461765.58999999997</v>
      </c>
      <c r="AH920" s="1222">
        <f>SUM(AH921:AH930)</f>
        <v>151169.63</v>
      </c>
      <c r="AI920" s="1222">
        <f>SUM(AI921:AI930)</f>
        <v>0</v>
      </c>
      <c r="AJ920" s="1220">
        <f>SUM(AJ921:AJ930)</f>
        <v>0</v>
      </c>
      <c r="AK920" s="1223">
        <f>SUM(AK921:AK930)</f>
        <v>0</v>
      </c>
      <c r="AL920" s="1222">
        <f>SUM(AL921:AL930)</f>
        <v>3975.33</v>
      </c>
      <c r="AM920" s="1222">
        <f t="shared" ref="AM920:BA920" si="1141">SUM(AM921:AM930)</f>
        <v>3975.33</v>
      </c>
      <c r="AN920" s="1222">
        <f t="shared" si="1141"/>
        <v>3975.33</v>
      </c>
      <c r="AO920" s="1222">
        <f t="shared" si="1141"/>
        <v>3975.33</v>
      </c>
      <c r="AP920" s="1222">
        <f t="shared" si="1141"/>
        <v>3975.33</v>
      </c>
      <c r="AQ920" s="1222">
        <f t="shared" si="1141"/>
        <v>3975.33</v>
      </c>
      <c r="AR920" s="1222">
        <f t="shared" si="1141"/>
        <v>23851.98</v>
      </c>
      <c r="AS920" s="1222">
        <f t="shared" si="1141"/>
        <v>3975.33</v>
      </c>
      <c r="AT920" s="1222">
        <f t="shared" si="1141"/>
        <v>3975.33</v>
      </c>
      <c r="AU920" s="1222">
        <f t="shared" si="1141"/>
        <v>3975.33</v>
      </c>
      <c r="AV920" s="1222">
        <f t="shared" si="1141"/>
        <v>3975.33</v>
      </c>
      <c r="AW920" s="1222">
        <f t="shared" si="1141"/>
        <v>3975.33</v>
      </c>
      <c r="AX920" s="1222">
        <f t="shared" si="1141"/>
        <v>3975.33</v>
      </c>
      <c r="AY920" s="1222">
        <f t="shared" si="1141"/>
        <v>23851.98</v>
      </c>
      <c r="AZ920" s="1222">
        <f t="shared" si="1141"/>
        <v>47703.96</v>
      </c>
      <c r="BA920" s="1220">
        <f t="shared" si="1141"/>
        <v>461765.58999999997</v>
      </c>
      <c r="BB920" s="1296">
        <f>SUM(BB921:BB930)</f>
        <v>103465.67000000001</v>
      </c>
      <c r="BD920" s="1186">
        <f t="shared" si="1072"/>
        <v>0</v>
      </c>
      <c r="BE920" s="1187">
        <f t="shared" si="1074"/>
        <v>186947.60000000003</v>
      </c>
      <c r="BF920" s="1188">
        <f t="shared" si="1076"/>
        <v>0</v>
      </c>
      <c r="BH920" s="1189"/>
      <c r="BI920" s="1190">
        <f t="shared" si="1128"/>
        <v>0</v>
      </c>
      <c r="BJ920" s="1215"/>
    </row>
    <row r="921" spans="1:62" ht="12.6" hidden="1" customHeight="1" outlineLevel="2" x14ac:dyDescent="0.2">
      <c r="A921" s="1165" t="str">
        <f t="shared" si="1138"/>
        <v>Участок водоснабжения с.Усть-Хайрюзово</v>
      </c>
      <c r="B921" s="1166" t="str">
        <f>D935</f>
        <v>силовые машины</v>
      </c>
      <c r="D921" s="2050" t="s">
        <v>1572</v>
      </c>
      <c r="E921" s="2050"/>
      <c r="F921" s="1200">
        <v>2059</v>
      </c>
      <c r="G921" s="1201" t="s">
        <v>1000</v>
      </c>
      <c r="H921" s="1202">
        <v>7400</v>
      </c>
      <c r="I921" s="1203">
        <v>7400</v>
      </c>
      <c r="J921" s="1204">
        <v>7400</v>
      </c>
      <c r="K921" s="1224"/>
      <c r="L921" s="1207"/>
      <c r="M921" s="1205"/>
      <c r="N921" s="1225"/>
      <c r="O921" s="1206"/>
      <c r="P921" s="1207"/>
      <c r="Q921" s="1208"/>
      <c r="R921" s="1209">
        <v>0</v>
      </c>
      <c r="S921" s="1209">
        <v>0</v>
      </c>
      <c r="T921" s="1209">
        <v>0</v>
      </c>
      <c r="U921" s="1210">
        <f t="shared" ref="U921:W930" si="1142">T921</f>
        <v>0</v>
      </c>
      <c r="V921" s="1210">
        <f t="shared" si="1142"/>
        <v>0</v>
      </c>
      <c r="W921" s="1210">
        <f t="shared" si="1142"/>
        <v>0</v>
      </c>
      <c r="X921" s="1210">
        <f t="shared" ref="X921:X930" si="1143">R921+S921+T921+U921+V921+W921</f>
        <v>0</v>
      </c>
      <c r="Y921" s="1210">
        <f t="shared" ref="Y921:Y930" si="1144">W921</f>
        <v>0</v>
      </c>
      <c r="Z921" s="1210">
        <f t="shared" ref="Z921:AD930" si="1145">Y921</f>
        <v>0</v>
      </c>
      <c r="AA921" s="1210">
        <f t="shared" si="1145"/>
        <v>0</v>
      </c>
      <c r="AB921" s="1210">
        <f t="shared" si="1145"/>
        <v>0</v>
      </c>
      <c r="AC921" s="1210">
        <f t="shared" si="1145"/>
        <v>0</v>
      </c>
      <c r="AD921" s="1210">
        <f t="shared" si="1145"/>
        <v>0</v>
      </c>
      <c r="AE921" s="1210">
        <f t="shared" ref="AE921:AE930" si="1146">Y921+Z921+AA921+AB921+AC921+AD921</f>
        <v>0</v>
      </c>
      <c r="AF921" s="1210">
        <f t="shared" ref="AF921:AF930" si="1147">X921+AE921</f>
        <v>0</v>
      </c>
      <c r="AG921" s="1211">
        <v>7400</v>
      </c>
      <c r="AH921" s="1212">
        <f t="shared" ref="AH921:AH930" si="1148">SUM(K921:L921)+M921-AF921</f>
        <v>0</v>
      </c>
      <c r="AI921" s="1212"/>
      <c r="AJ921" s="1211"/>
      <c r="AK921" s="1228"/>
      <c r="AL921" s="1214">
        <v>0</v>
      </c>
      <c r="AM921" s="1214">
        <f t="shared" ref="AM921:AQ930" si="1149">AL921</f>
        <v>0</v>
      </c>
      <c r="AN921" s="1214">
        <f t="shared" si="1149"/>
        <v>0</v>
      </c>
      <c r="AO921" s="1210">
        <f t="shared" si="1149"/>
        <v>0</v>
      </c>
      <c r="AP921" s="1210">
        <f t="shared" si="1149"/>
        <v>0</v>
      </c>
      <c r="AQ921" s="1210">
        <f t="shared" si="1149"/>
        <v>0</v>
      </c>
      <c r="AR921" s="1210">
        <f t="shared" ref="AR921:AR930" si="1150">SUM(AL921:AQ921)</f>
        <v>0</v>
      </c>
      <c r="AS921" s="1210">
        <f t="shared" ref="AS921:AS930" si="1151">AQ921</f>
        <v>0</v>
      </c>
      <c r="AT921" s="1210">
        <f t="shared" ref="AT921:AX930" si="1152">AS921</f>
        <v>0</v>
      </c>
      <c r="AU921" s="1210">
        <f t="shared" si="1152"/>
        <v>0</v>
      </c>
      <c r="AV921" s="1210">
        <f t="shared" si="1152"/>
        <v>0</v>
      </c>
      <c r="AW921" s="1210">
        <f t="shared" si="1152"/>
        <v>0</v>
      </c>
      <c r="AX921" s="1210">
        <f t="shared" si="1152"/>
        <v>0</v>
      </c>
      <c r="AY921" s="1210">
        <f t="shared" ref="AY921:AY930" si="1153">SUM(AS921:AX921)</f>
        <v>0</v>
      </c>
      <c r="AZ921" s="1210">
        <f t="shared" ref="AZ921:AZ930" si="1154">AR921+AY921</f>
        <v>0</v>
      </c>
      <c r="BA921" s="1211">
        <v>7400</v>
      </c>
      <c r="BB921" s="1212">
        <f t="shared" ref="BB921:BB930" si="1155">AH921+AI921-AZ921</f>
        <v>0</v>
      </c>
      <c r="BD921" s="1186">
        <f t="shared" si="1072"/>
        <v>0</v>
      </c>
      <c r="BE921" s="1187">
        <f t="shared" si="1074"/>
        <v>0</v>
      </c>
      <c r="BF921" s="1188">
        <f t="shared" si="1076"/>
        <v>0</v>
      </c>
      <c r="BH921" s="1189"/>
      <c r="BI921" s="1190">
        <f t="shared" si="1128"/>
        <v>0</v>
      </c>
      <c r="BJ921" s="1215"/>
    </row>
    <row r="922" spans="1:62" ht="12.6" hidden="1" customHeight="1" outlineLevel="2" x14ac:dyDescent="0.2">
      <c r="A922" s="1165" t="str">
        <f t="shared" si="1138"/>
        <v>Участок водоснабжения с.Усть-Хайрюзово</v>
      </c>
      <c r="B922" s="1166" t="str">
        <f>D935</f>
        <v>силовые машины</v>
      </c>
      <c r="D922" s="2050" t="s">
        <v>1573</v>
      </c>
      <c r="E922" s="2050"/>
      <c r="F922" s="1200">
        <v>2064</v>
      </c>
      <c r="G922" s="1201" t="s">
        <v>1000</v>
      </c>
      <c r="H922" s="1202">
        <v>27900</v>
      </c>
      <c r="I922" s="1203">
        <v>27900</v>
      </c>
      <c r="J922" s="1204">
        <v>27900</v>
      </c>
      <c r="K922" s="1224"/>
      <c r="L922" s="1207"/>
      <c r="M922" s="1205"/>
      <c r="N922" s="1225"/>
      <c r="O922" s="1206"/>
      <c r="P922" s="1207"/>
      <c r="Q922" s="1208"/>
      <c r="R922" s="1209">
        <v>0</v>
      </c>
      <c r="S922" s="1209">
        <v>0</v>
      </c>
      <c r="T922" s="1209">
        <v>0</v>
      </c>
      <c r="U922" s="1210">
        <f t="shared" si="1142"/>
        <v>0</v>
      </c>
      <c r="V922" s="1210">
        <f t="shared" si="1142"/>
        <v>0</v>
      </c>
      <c r="W922" s="1210">
        <f t="shared" si="1142"/>
        <v>0</v>
      </c>
      <c r="X922" s="1210">
        <f t="shared" si="1143"/>
        <v>0</v>
      </c>
      <c r="Y922" s="1210">
        <f t="shared" si="1144"/>
        <v>0</v>
      </c>
      <c r="Z922" s="1210">
        <f t="shared" si="1145"/>
        <v>0</v>
      </c>
      <c r="AA922" s="1210">
        <f t="shared" si="1145"/>
        <v>0</v>
      </c>
      <c r="AB922" s="1210">
        <f t="shared" si="1145"/>
        <v>0</v>
      </c>
      <c r="AC922" s="1210">
        <f t="shared" si="1145"/>
        <v>0</v>
      </c>
      <c r="AD922" s="1210">
        <f t="shared" si="1145"/>
        <v>0</v>
      </c>
      <c r="AE922" s="1210">
        <f t="shared" si="1146"/>
        <v>0</v>
      </c>
      <c r="AF922" s="1210">
        <f t="shared" si="1147"/>
        <v>0</v>
      </c>
      <c r="AG922" s="1211">
        <v>27900</v>
      </c>
      <c r="AH922" s="1212">
        <f t="shared" si="1148"/>
        <v>0</v>
      </c>
      <c r="AI922" s="1212"/>
      <c r="AJ922" s="1211"/>
      <c r="AK922" s="1228"/>
      <c r="AL922" s="1214">
        <v>0</v>
      </c>
      <c r="AM922" s="1214">
        <f t="shared" si="1149"/>
        <v>0</v>
      </c>
      <c r="AN922" s="1214">
        <f t="shared" si="1149"/>
        <v>0</v>
      </c>
      <c r="AO922" s="1210">
        <f t="shared" si="1149"/>
        <v>0</v>
      </c>
      <c r="AP922" s="1210">
        <f t="shared" si="1149"/>
        <v>0</v>
      </c>
      <c r="AQ922" s="1210">
        <f t="shared" si="1149"/>
        <v>0</v>
      </c>
      <c r="AR922" s="1210">
        <f t="shared" si="1150"/>
        <v>0</v>
      </c>
      <c r="AS922" s="1210">
        <f t="shared" si="1151"/>
        <v>0</v>
      </c>
      <c r="AT922" s="1210">
        <f t="shared" si="1152"/>
        <v>0</v>
      </c>
      <c r="AU922" s="1210">
        <f t="shared" si="1152"/>
        <v>0</v>
      </c>
      <c r="AV922" s="1210">
        <f t="shared" si="1152"/>
        <v>0</v>
      </c>
      <c r="AW922" s="1210">
        <f t="shared" si="1152"/>
        <v>0</v>
      </c>
      <c r="AX922" s="1210">
        <f t="shared" si="1152"/>
        <v>0</v>
      </c>
      <c r="AY922" s="1210">
        <f t="shared" si="1153"/>
        <v>0</v>
      </c>
      <c r="AZ922" s="1210">
        <f t="shared" si="1154"/>
        <v>0</v>
      </c>
      <c r="BA922" s="1211">
        <v>27900</v>
      </c>
      <c r="BB922" s="1212">
        <f t="shared" si="1155"/>
        <v>0</v>
      </c>
      <c r="BD922" s="1186">
        <f t="shared" si="1072"/>
        <v>0</v>
      </c>
      <c r="BE922" s="1187">
        <f t="shared" si="1074"/>
        <v>0</v>
      </c>
      <c r="BF922" s="1188">
        <f t="shared" si="1076"/>
        <v>0</v>
      </c>
      <c r="BH922" s="1189"/>
      <c r="BI922" s="1190">
        <f t="shared" si="1128"/>
        <v>0</v>
      </c>
      <c r="BJ922" s="1215"/>
    </row>
    <row r="923" spans="1:62" ht="12.6" hidden="1" customHeight="1" outlineLevel="2" x14ac:dyDescent="0.2">
      <c r="A923" s="1165" t="str">
        <f t="shared" si="1138"/>
        <v>Участок водоснабжения с.Усть-Хайрюзово</v>
      </c>
      <c r="B923" s="1166" t="str">
        <f>D935</f>
        <v>силовые машины</v>
      </c>
      <c r="D923" s="2050" t="s">
        <v>1574</v>
      </c>
      <c r="E923" s="2050"/>
      <c r="F923" s="1200">
        <v>2061</v>
      </c>
      <c r="G923" s="1201" t="s">
        <v>1000</v>
      </c>
      <c r="H923" s="1202">
        <v>18900</v>
      </c>
      <c r="I923" s="1203">
        <v>18900</v>
      </c>
      <c r="J923" s="1204">
        <v>18900</v>
      </c>
      <c r="K923" s="1224"/>
      <c r="L923" s="1207"/>
      <c r="M923" s="1205"/>
      <c r="N923" s="1225"/>
      <c r="O923" s="1206"/>
      <c r="P923" s="1207"/>
      <c r="Q923" s="1208"/>
      <c r="R923" s="1209">
        <v>0</v>
      </c>
      <c r="S923" s="1209">
        <v>0</v>
      </c>
      <c r="T923" s="1209">
        <v>0</v>
      </c>
      <c r="U923" s="1210">
        <f t="shared" si="1142"/>
        <v>0</v>
      </c>
      <c r="V923" s="1210">
        <f t="shared" si="1142"/>
        <v>0</v>
      </c>
      <c r="W923" s="1210">
        <f t="shared" si="1142"/>
        <v>0</v>
      </c>
      <c r="X923" s="1210">
        <f t="shared" si="1143"/>
        <v>0</v>
      </c>
      <c r="Y923" s="1210">
        <f t="shared" si="1144"/>
        <v>0</v>
      </c>
      <c r="Z923" s="1210">
        <f t="shared" si="1145"/>
        <v>0</v>
      </c>
      <c r="AA923" s="1210">
        <f t="shared" si="1145"/>
        <v>0</v>
      </c>
      <c r="AB923" s="1210">
        <f t="shared" si="1145"/>
        <v>0</v>
      </c>
      <c r="AC923" s="1210">
        <f t="shared" si="1145"/>
        <v>0</v>
      </c>
      <c r="AD923" s="1210">
        <f t="shared" si="1145"/>
        <v>0</v>
      </c>
      <c r="AE923" s="1210">
        <f t="shared" si="1146"/>
        <v>0</v>
      </c>
      <c r="AF923" s="1210">
        <f t="shared" si="1147"/>
        <v>0</v>
      </c>
      <c r="AG923" s="1211">
        <v>18900</v>
      </c>
      <c r="AH923" s="1212">
        <f t="shared" si="1148"/>
        <v>0</v>
      </c>
      <c r="AI923" s="1212"/>
      <c r="AJ923" s="1211"/>
      <c r="AK923" s="1228"/>
      <c r="AL923" s="1214">
        <v>0</v>
      </c>
      <c r="AM923" s="1214">
        <f t="shared" si="1149"/>
        <v>0</v>
      </c>
      <c r="AN923" s="1214">
        <f t="shared" si="1149"/>
        <v>0</v>
      </c>
      <c r="AO923" s="1210">
        <f t="shared" si="1149"/>
        <v>0</v>
      </c>
      <c r="AP923" s="1210">
        <f t="shared" si="1149"/>
        <v>0</v>
      </c>
      <c r="AQ923" s="1210">
        <f t="shared" si="1149"/>
        <v>0</v>
      </c>
      <c r="AR923" s="1210">
        <f t="shared" si="1150"/>
        <v>0</v>
      </c>
      <c r="AS923" s="1210">
        <f t="shared" si="1151"/>
        <v>0</v>
      </c>
      <c r="AT923" s="1210">
        <f t="shared" si="1152"/>
        <v>0</v>
      </c>
      <c r="AU923" s="1210">
        <f t="shared" si="1152"/>
        <v>0</v>
      </c>
      <c r="AV923" s="1210">
        <f t="shared" si="1152"/>
        <v>0</v>
      </c>
      <c r="AW923" s="1210">
        <f t="shared" si="1152"/>
        <v>0</v>
      </c>
      <c r="AX923" s="1210">
        <f t="shared" si="1152"/>
        <v>0</v>
      </c>
      <c r="AY923" s="1210">
        <f t="shared" si="1153"/>
        <v>0</v>
      </c>
      <c r="AZ923" s="1210">
        <f t="shared" si="1154"/>
        <v>0</v>
      </c>
      <c r="BA923" s="1211">
        <v>18900</v>
      </c>
      <c r="BB923" s="1212">
        <f t="shared" si="1155"/>
        <v>0</v>
      </c>
      <c r="BD923" s="1186">
        <f t="shared" si="1072"/>
        <v>0</v>
      </c>
      <c r="BE923" s="1187">
        <f t="shared" si="1074"/>
        <v>0</v>
      </c>
      <c r="BF923" s="1188">
        <f t="shared" si="1076"/>
        <v>0</v>
      </c>
      <c r="BH923" s="1189"/>
      <c r="BI923" s="1190">
        <f t="shared" si="1128"/>
        <v>0</v>
      </c>
      <c r="BJ923" s="1215"/>
    </row>
    <row r="924" spans="1:62" ht="12.6" hidden="1" customHeight="1" outlineLevel="2" x14ac:dyDescent="0.2">
      <c r="A924" s="1165" t="str">
        <f t="shared" si="1138"/>
        <v>Участок водоснабжения с.Усть-Хайрюзово</v>
      </c>
      <c r="B924" s="1166" t="str">
        <f>D935</f>
        <v>силовые машины</v>
      </c>
      <c r="D924" s="2050" t="s">
        <v>1575</v>
      </c>
      <c r="E924" s="2050"/>
      <c r="F924" s="1200">
        <v>2379</v>
      </c>
      <c r="G924" s="1201" t="s">
        <v>1576</v>
      </c>
      <c r="H924" s="1202">
        <v>40430</v>
      </c>
      <c r="I924" s="1203">
        <v>40430</v>
      </c>
      <c r="J924" s="1204">
        <v>5775.72</v>
      </c>
      <c r="K924" s="2039">
        <v>34654.28</v>
      </c>
      <c r="L924" s="2040"/>
      <c r="M924" s="1205"/>
      <c r="N924" s="1203">
        <v>1443.93</v>
      </c>
      <c r="O924" s="1206"/>
      <c r="P924" s="1207"/>
      <c r="Q924" s="1208"/>
      <c r="R924" s="1209">
        <v>481.31</v>
      </c>
      <c r="S924" s="1209">
        <v>481.31</v>
      </c>
      <c r="T924" s="1209">
        <v>481.31</v>
      </c>
      <c r="U924" s="1210">
        <f t="shared" si="1142"/>
        <v>481.31</v>
      </c>
      <c r="V924" s="1210">
        <f t="shared" si="1142"/>
        <v>481.31</v>
      </c>
      <c r="W924" s="1210">
        <f t="shared" si="1142"/>
        <v>481.31</v>
      </c>
      <c r="X924" s="1210">
        <f t="shared" si="1143"/>
        <v>2887.86</v>
      </c>
      <c r="Y924" s="1210">
        <f t="shared" si="1144"/>
        <v>481.31</v>
      </c>
      <c r="Z924" s="1210">
        <f t="shared" si="1145"/>
        <v>481.31</v>
      </c>
      <c r="AA924" s="1210">
        <f t="shared" si="1145"/>
        <v>481.31</v>
      </c>
      <c r="AB924" s="1210">
        <f t="shared" si="1145"/>
        <v>481.31</v>
      </c>
      <c r="AC924" s="1210">
        <f t="shared" si="1145"/>
        <v>481.31</v>
      </c>
      <c r="AD924" s="1210">
        <f t="shared" si="1145"/>
        <v>481.31</v>
      </c>
      <c r="AE924" s="1210">
        <f t="shared" si="1146"/>
        <v>2887.86</v>
      </c>
      <c r="AF924" s="1210">
        <f t="shared" si="1147"/>
        <v>5775.72</v>
      </c>
      <c r="AG924" s="1211">
        <v>40430</v>
      </c>
      <c r="AH924" s="1212">
        <f t="shared" si="1148"/>
        <v>28878.559999999998</v>
      </c>
      <c r="AI924" s="1212"/>
      <c r="AJ924" s="1211"/>
      <c r="AK924" s="1213"/>
      <c r="AL924" s="1214">
        <v>481.31</v>
      </c>
      <c r="AM924" s="1214">
        <f t="shared" si="1149"/>
        <v>481.31</v>
      </c>
      <c r="AN924" s="1214">
        <f t="shared" si="1149"/>
        <v>481.31</v>
      </c>
      <c r="AO924" s="1210">
        <f t="shared" si="1149"/>
        <v>481.31</v>
      </c>
      <c r="AP924" s="1210">
        <f t="shared" si="1149"/>
        <v>481.31</v>
      </c>
      <c r="AQ924" s="1210">
        <f t="shared" si="1149"/>
        <v>481.31</v>
      </c>
      <c r="AR924" s="1210">
        <f t="shared" si="1150"/>
        <v>2887.86</v>
      </c>
      <c r="AS924" s="1210">
        <f t="shared" si="1151"/>
        <v>481.31</v>
      </c>
      <c r="AT924" s="1210">
        <f t="shared" si="1152"/>
        <v>481.31</v>
      </c>
      <c r="AU924" s="1210">
        <f t="shared" si="1152"/>
        <v>481.31</v>
      </c>
      <c r="AV924" s="1210">
        <f t="shared" si="1152"/>
        <v>481.31</v>
      </c>
      <c r="AW924" s="1210">
        <f t="shared" si="1152"/>
        <v>481.31</v>
      </c>
      <c r="AX924" s="1210">
        <f t="shared" si="1152"/>
        <v>481.31</v>
      </c>
      <c r="AY924" s="1210">
        <f t="shared" si="1153"/>
        <v>2887.86</v>
      </c>
      <c r="AZ924" s="1210">
        <f t="shared" si="1154"/>
        <v>5775.72</v>
      </c>
      <c r="BA924" s="1211">
        <v>40430</v>
      </c>
      <c r="BB924" s="1212">
        <f t="shared" si="1155"/>
        <v>23102.839999999997</v>
      </c>
      <c r="BD924" s="1186">
        <f t="shared" si="1072"/>
        <v>0</v>
      </c>
      <c r="BE924" s="1187">
        <f t="shared" si="1074"/>
        <v>33210.350000000006</v>
      </c>
      <c r="BF924" s="1188">
        <f t="shared" si="1076"/>
        <v>0</v>
      </c>
      <c r="BH924" s="1189"/>
      <c r="BI924" s="1190">
        <f t="shared" si="1128"/>
        <v>0</v>
      </c>
      <c r="BJ924" s="1215"/>
    </row>
    <row r="925" spans="1:62" ht="12.6" hidden="1" customHeight="1" outlineLevel="2" x14ac:dyDescent="0.2">
      <c r="A925" s="1165" t="str">
        <f t="shared" si="1138"/>
        <v>Участок водоснабжения с.Усть-Хайрюзово</v>
      </c>
      <c r="B925" s="1166" t="str">
        <f>D935</f>
        <v>силовые машины</v>
      </c>
      <c r="D925" s="2050" t="s">
        <v>1577</v>
      </c>
      <c r="E925" s="2050"/>
      <c r="F925" s="1200">
        <v>2058</v>
      </c>
      <c r="G925" s="1201" t="s">
        <v>1000</v>
      </c>
      <c r="H925" s="1202">
        <v>7400</v>
      </c>
      <c r="I925" s="1203">
        <v>7400</v>
      </c>
      <c r="J925" s="1204">
        <v>7400</v>
      </c>
      <c r="K925" s="1224"/>
      <c r="L925" s="1207"/>
      <c r="M925" s="1205"/>
      <c r="N925" s="1225"/>
      <c r="O925" s="1206"/>
      <c r="P925" s="1207"/>
      <c r="Q925" s="1208"/>
      <c r="R925" s="1209">
        <v>0</v>
      </c>
      <c r="S925" s="1209">
        <v>0</v>
      </c>
      <c r="T925" s="1209">
        <v>0</v>
      </c>
      <c r="U925" s="1210">
        <f t="shared" si="1142"/>
        <v>0</v>
      </c>
      <c r="V925" s="1210">
        <f t="shared" si="1142"/>
        <v>0</v>
      </c>
      <c r="W925" s="1210">
        <f t="shared" si="1142"/>
        <v>0</v>
      </c>
      <c r="X925" s="1210">
        <f t="shared" si="1143"/>
        <v>0</v>
      </c>
      <c r="Y925" s="1210">
        <f t="shared" si="1144"/>
        <v>0</v>
      </c>
      <c r="Z925" s="1210">
        <f t="shared" si="1145"/>
        <v>0</v>
      </c>
      <c r="AA925" s="1210">
        <f t="shared" si="1145"/>
        <v>0</v>
      </c>
      <c r="AB925" s="1210">
        <f t="shared" si="1145"/>
        <v>0</v>
      </c>
      <c r="AC925" s="1210">
        <f t="shared" si="1145"/>
        <v>0</v>
      </c>
      <c r="AD925" s="1210">
        <f t="shared" si="1145"/>
        <v>0</v>
      </c>
      <c r="AE925" s="1210">
        <f t="shared" si="1146"/>
        <v>0</v>
      </c>
      <c r="AF925" s="1210">
        <f t="shared" si="1147"/>
        <v>0</v>
      </c>
      <c r="AG925" s="1211">
        <v>7400</v>
      </c>
      <c r="AH925" s="1212">
        <f t="shared" si="1148"/>
        <v>0</v>
      </c>
      <c r="AI925" s="1212"/>
      <c r="AJ925" s="1211"/>
      <c r="AK925" s="1228"/>
      <c r="AL925" s="1214">
        <v>0</v>
      </c>
      <c r="AM925" s="1214">
        <f t="shared" si="1149"/>
        <v>0</v>
      </c>
      <c r="AN925" s="1214">
        <f t="shared" si="1149"/>
        <v>0</v>
      </c>
      <c r="AO925" s="1210">
        <f t="shared" si="1149"/>
        <v>0</v>
      </c>
      <c r="AP925" s="1210">
        <f t="shared" si="1149"/>
        <v>0</v>
      </c>
      <c r="AQ925" s="1210">
        <f t="shared" si="1149"/>
        <v>0</v>
      </c>
      <c r="AR925" s="1210">
        <f t="shared" si="1150"/>
        <v>0</v>
      </c>
      <c r="AS925" s="1210">
        <f t="shared" si="1151"/>
        <v>0</v>
      </c>
      <c r="AT925" s="1210">
        <f t="shared" si="1152"/>
        <v>0</v>
      </c>
      <c r="AU925" s="1210">
        <f t="shared" si="1152"/>
        <v>0</v>
      </c>
      <c r="AV925" s="1210">
        <f t="shared" si="1152"/>
        <v>0</v>
      </c>
      <c r="AW925" s="1210">
        <f t="shared" si="1152"/>
        <v>0</v>
      </c>
      <c r="AX925" s="1210">
        <f t="shared" si="1152"/>
        <v>0</v>
      </c>
      <c r="AY925" s="1210">
        <f t="shared" si="1153"/>
        <v>0</v>
      </c>
      <c r="AZ925" s="1210">
        <f t="shared" si="1154"/>
        <v>0</v>
      </c>
      <c r="BA925" s="1211">
        <v>7400</v>
      </c>
      <c r="BB925" s="1212">
        <f t="shared" si="1155"/>
        <v>0</v>
      </c>
      <c r="BD925" s="1186">
        <f t="shared" si="1072"/>
        <v>0</v>
      </c>
      <c r="BE925" s="1187">
        <f t="shared" si="1074"/>
        <v>0</v>
      </c>
      <c r="BF925" s="1188">
        <f t="shared" si="1076"/>
        <v>0</v>
      </c>
      <c r="BH925" s="1189"/>
      <c r="BI925" s="1190">
        <f t="shared" si="1128"/>
        <v>0</v>
      </c>
      <c r="BJ925" s="1215"/>
    </row>
    <row r="926" spans="1:62" ht="35.1" hidden="1" customHeight="1" outlineLevel="2" x14ac:dyDescent="0.2">
      <c r="A926" s="1165" t="str">
        <f t="shared" si="1138"/>
        <v>Участок водоснабжения с.Усть-Хайрюзово</v>
      </c>
      <c r="B926" s="1166" t="str">
        <f>D936</f>
        <v>рабочие машины</v>
      </c>
      <c r="D926" s="2050" t="s">
        <v>1578</v>
      </c>
      <c r="E926" s="2050"/>
      <c r="F926" s="1200">
        <v>2342</v>
      </c>
      <c r="G926" s="1201" t="s">
        <v>1579</v>
      </c>
      <c r="H926" s="1202">
        <v>106567.8</v>
      </c>
      <c r="I926" s="1203">
        <v>106567.8</v>
      </c>
      <c r="J926" s="1204">
        <v>24458.14</v>
      </c>
      <c r="K926" s="2039">
        <v>82109.66</v>
      </c>
      <c r="L926" s="2040"/>
      <c r="M926" s="1205"/>
      <c r="N926" s="1203">
        <v>5241.03</v>
      </c>
      <c r="O926" s="1206"/>
      <c r="P926" s="1207"/>
      <c r="Q926" s="1208"/>
      <c r="R926" s="1209">
        <v>1747.01</v>
      </c>
      <c r="S926" s="1209">
        <v>1747.01</v>
      </c>
      <c r="T926" s="1209">
        <v>1747.01</v>
      </c>
      <c r="U926" s="1210">
        <f t="shared" si="1142"/>
        <v>1747.01</v>
      </c>
      <c r="V926" s="1210">
        <f t="shared" si="1142"/>
        <v>1747.01</v>
      </c>
      <c r="W926" s="1210">
        <f t="shared" si="1142"/>
        <v>1747.01</v>
      </c>
      <c r="X926" s="1210">
        <f t="shared" si="1143"/>
        <v>10482.06</v>
      </c>
      <c r="Y926" s="1210">
        <f t="shared" si="1144"/>
        <v>1747.01</v>
      </c>
      <c r="Z926" s="1210">
        <f t="shared" si="1145"/>
        <v>1747.01</v>
      </c>
      <c r="AA926" s="1210">
        <f t="shared" si="1145"/>
        <v>1747.01</v>
      </c>
      <c r="AB926" s="1210">
        <f t="shared" si="1145"/>
        <v>1747.01</v>
      </c>
      <c r="AC926" s="1210">
        <f t="shared" si="1145"/>
        <v>1747.01</v>
      </c>
      <c r="AD926" s="1210">
        <f t="shared" si="1145"/>
        <v>1747.01</v>
      </c>
      <c r="AE926" s="1210">
        <f t="shared" si="1146"/>
        <v>10482.06</v>
      </c>
      <c r="AF926" s="1210">
        <f t="shared" si="1147"/>
        <v>20964.12</v>
      </c>
      <c r="AG926" s="1211">
        <v>106567.8</v>
      </c>
      <c r="AH926" s="1212">
        <f t="shared" si="1148"/>
        <v>61145.540000000008</v>
      </c>
      <c r="AI926" s="1212"/>
      <c r="AJ926" s="1211"/>
      <c r="AK926" s="1213"/>
      <c r="AL926" s="1214">
        <v>1747.01</v>
      </c>
      <c r="AM926" s="1214">
        <f t="shared" si="1149"/>
        <v>1747.01</v>
      </c>
      <c r="AN926" s="1214">
        <f t="shared" si="1149"/>
        <v>1747.01</v>
      </c>
      <c r="AO926" s="1210">
        <f t="shared" si="1149"/>
        <v>1747.01</v>
      </c>
      <c r="AP926" s="1210">
        <f t="shared" si="1149"/>
        <v>1747.01</v>
      </c>
      <c r="AQ926" s="1210">
        <f t="shared" si="1149"/>
        <v>1747.01</v>
      </c>
      <c r="AR926" s="1210">
        <f t="shared" si="1150"/>
        <v>10482.06</v>
      </c>
      <c r="AS926" s="1210">
        <f t="shared" si="1151"/>
        <v>1747.01</v>
      </c>
      <c r="AT926" s="1210">
        <f t="shared" si="1152"/>
        <v>1747.01</v>
      </c>
      <c r="AU926" s="1210">
        <f t="shared" si="1152"/>
        <v>1747.01</v>
      </c>
      <c r="AV926" s="1210">
        <f t="shared" si="1152"/>
        <v>1747.01</v>
      </c>
      <c r="AW926" s="1210">
        <f t="shared" si="1152"/>
        <v>1747.01</v>
      </c>
      <c r="AX926" s="1210">
        <f t="shared" si="1152"/>
        <v>1747.01</v>
      </c>
      <c r="AY926" s="1210">
        <f t="shared" si="1153"/>
        <v>10482.06</v>
      </c>
      <c r="AZ926" s="1210">
        <f t="shared" si="1154"/>
        <v>20964.12</v>
      </c>
      <c r="BA926" s="1211">
        <v>106567.8</v>
      </c>
      <c r="BB926" s="1212">
        <f t="shared" si="1155"/>
        <v>40181.420000000013</v>
      </c>
      <c r="BD926" s="1186">
        <f t="shared" si="1072"/>
        <v>0</v>
      </c>
      <c r="BE926" s="1187">
        <f t="shared" si="1074"/>
        <v>76868.630000000019</v>
      </c>
      <c r="BF926" s="1188">
        <f t="shared" si="1076"/>
        <v>0</v>
      </c>
      <c r="BH926" s="1189"/>
      <c r="BI926" s="1190">
        <f t="shared" si="1128"/>
        <v>0</v>
      </c>
      <c r="BJ926" s="1215"/>
    </row>
    <row r="927" spans="1:62" ht="12.6" hidden="1" customHeight="1" outlineLevel="2" x14ac:dyDescent="0.2">
      <c r="A927" s="1165" t="str">
        <f t="shared" si="1138"/>
        <v>Участок водоснабжения с.Усть-Хайрюзово</v>
      </c>
      <c r="B927" s="1166" t="str">
        <f>D935</f>
        <v>силовые машины</v>
      </c>
      <c r="D927" s="2050" t="s">
        <v>1580</v>
      </c>
      <c r="E927" s="2050"/>
      <c r="F927" s="1200">
        <v>2063</v>
      </c>
      <c r="G927" s="1201" t="s">
        <v>1000</v>
      </c>
      <c r="H927" s="1202">
        <v>27900</v>
      </c>
      <c r="I927" s="1203">
        <v>27900</v>
      </c>
      <c r="J927" s="1204">
        <v>27900</v>
      </c>
      <c r="K927" s="1224"/>
      <c r="L927" s="1207"/>
      <c r="M927" s="1205"/>
      <c r="N927" s="1225"/>
      <c r="O927" s="1206"/>
      <c r="P927" s="1207"/>
      <c r="Q927" s="1208"/>
      <c r="R927" s="1209">
        <v>0</v>
      </c>
      <c r="S927" s="1209">
        <v>0</v>
      </c>
      <c r="T927" s="1209">
        <v>0</v>
      </c>
      <c r="U927" s="1210">
        <f t="shared" si="1142"/>
        <v>0</v>
      </c>
      <c r="V927" s="1210">
        <f t="shared" si="1142"/>
        <v>0</v>
      </c>
      <c r="W927" s="1210">
        <f t="shared" si="1142"/>
        <v>0</v>
      </c>
      <c r="X927" s="1210">
        <f t="shared" si="1143"/>
        <v>0</v>
      </c>
      <c r="Y927" s="1210">
        <f t="shared" si="1144"/>
        <v>0</v>
      </c>
      <c r="Z927" s="1210">
        <f t="shared" si="1145"/>
        <v>0</v>
      </c>
      <c r="AA927" s="1210">
        <f t="shared" si="1145"/>
        <v>0</v>
      </c>
      <c r="AB927" s="1210">
        <f t="shared" si="1145"/>
        <v>0</v>
      </c>
      <c r="AC927" s="1210">
        <f t="shared" si="1145"/>
        <v>0</v>
      </c>
      <c r="AD927" s="1210">
        <f t="shared" si="1145"/>
        <v>0</v>
      </c>
      <c r="AE927" s="1210">
        <f t="shared" si="1146"/>
        <v>0</v>
      </c>
      <c r="AF927" s="1210">
        <f t="shared" si="1147"/>
        <v>0</v>
      </c>
      <c r="AG927" s="1211">
        <v>27900</v>
      </c>
      <c r="AH927" s="1212">
        <f t="shared" si="1148"/>
        <v>0</v>
      </c>
      <c r="AI927" s="1212"/>
      <c r="AJ927" s="1211"/>
      <c r="AK927" s="1228"/>
      <c r="AL927" s="1214">
        <v>0</v>
      </c>
      <c r="AM927" s="1214">
        <f t="shared" si="1149"/>
        <v>0</v>
      </c>
      <c r="AN927" s="1214">
        <f t="shared" si="1149"/>
        <v>0</v>
      </c>
      <c r="AO927" s="1210">
        <f t="shared" si="1149"/>
        <v>0</v>
      </c>
      <c r="AP927" s="1210">
        <f t="shared" si="1149"/>
        <v>0</v>
      </c>
      <c r="AQ927" s="1210">
        <f t="shared" si="1149"/>
        <v>0</v>
      </c>
      <c r="AR927" s="1210">
        <f t="shared" si="1150"/>
        <v>0</v>
      </c>
      <c r="AS927" s="1210">
        <f t="shared" si="1151"/>
        <v>0</v>
      </c>
      <c r="AT927" s="1210">
        <f t="shared" si="1152"/>
        <v>0</v>
      </c>
      <c r="AU927" s="1210">
        <f t="shared" si="1152"/>
        <v>0</v>
      </c>
      <c r="AV927" s="1210">
        <f t="shared" si="1152"/>
        <v>0</v>
      </c>
      <c r="AW927" s="1210">
        <f t="shared" si="1152"/>
        <v>0</v>
      </c>
      <c r="AX927" s="1210">
        <f t="shared" si="1152"/>
        <v>0</v>
      </c>
      <c r="AY927" s="1210">
        <f t="shared" si="1153"/>
        <v>0</v>
      </c>
      <c r="AZ927" s="1210">
        <f t="shared" si="1154"/>
        <v>0</v>
      </c>
      <c r="BA927" s="1211">
        <v>27900</v>
      </c>
      <c r="BB927" s="1212">
        <f t="shared" si="1155"/>
        <v>0</v>
      </c>
      <c r="BD927" s="1186">
        <f t="shared" ref="BD927:BD992" si="1156">N927-(R927+S927+T927)</f>
        <v>0</v>
      </c>
      <c r="BE927" s="1187">
        <f t="shared" si="1074"/>
        <v>0</v>
      </c>
      <c r="BF927" s="1188">
        <f t="shared" si="1076"/>
        <v>0</v>
      </c>
      <c r="BH927" s="1189"/>
      <c r="BI927" s="1190">
        <f t="shared" si="1128"/>
        <v>0</v>
      </c>
      <c r="BJ927" s="1215"/>
    </row>
    <row r="928" spans="1:62" ht="12.6" hidden="1" customHeight="1" outlineLevel="2" x14ac:dyDescent="0.2">
      <c r="A928" s="1165" t="str">
        <f t="shared" si="1138"/>
        <v>Участок водоснабжения с.Усть-Хайрюзово</v>
      </c>
      <c r="B928" s="1166" t="str">
        <f>D935</f>
        <v>силовые машины</v>
      </c>
      <c r="D928" s="2050" t="s">
        <v>1581</v>
      </c>
      <c r="E928" s="2050"/>
      <c r="F928" s="1200">
        <v>2060</v>
      </c>
      <c r="G928" s="1201" t="s">
        <v>1000</v>
      </c>
      <c r="H928" s="1202">
        <v>99800</v>
      </c>
      <c r="I928" s="1203">
        <v>99800</v>
      </c>
      <c r="J928" s="1204">
        <v>99800</v>
      </c>
      <c r="K928" s="1224"/>
      <c r="L928" s="1207"/>
      <c r="M928" s="1205"/>
      <c r="N928" s="1225"/>
      <c r="O928" s="1206"/>
      <c r="P928" s="1207"/>
      <c r="Q928" s="1208"/>
      <c r="R928" s="1209">
        <v>0</v>
      </c>
      <c r="S928" s="1209">
        <v>0</v>
      </c>
      <c r="T928" s="1209">
        <v>0</v>
      </c>
      <c r="U928" s="1210">
        <f t="shared" si="1142"/>
        <v>0</v>
      </c>
      <c r="V928" s="1210">
        <f t="shared" si="1142"/>
        <v>0</v>
      </c>
      <c r="W928" s="1210">
        <f t="shared" si="1142"/>
        <v>0</v>
      </c>
      <c r="X928" s="1210">
        <f t="shared" si="1143"/>
        <v>0</v>
      </c>
      <c r="Y928" s="1210">
        <f t="shared" si="1144"/>
        <v>0</v>
      </c>
      <c r="Z928" s="1210">
        <f t="shared" si="1145"/>
        <v>0</v>
      </c>
      <c r="AA928" s="1210">
        <f t="shared" si="1145"/>
        <v>0</v>
      </c>
      <c r="AB928" s="1210">
        <f t="shared" si="1145"/>
        <v>0</v>
      </c>
      <c r="AC928" s="1210">
        <f t="shared" si="1145"/>
        <v>0</v>
      </c>
      <c r="AD928" s="1210">
        <f t="shared" si="1145"/>
        <v>0</v>
      </c>
      <c r="AE928" s="1210">
        <f t="shared" si="1146"/>
        <v>0</v>
      </c>
      <c r="AF928" s="1210">
        <f t="shared" si="1147"/>
        <v>0</v>
      </c>
      <c r="AG928" s="1211">
        <v>99800</v>
      </c>
      <c r="AH928" s="1212">
        <f t="shared" si="1148"/>
        <v>0</v>
      </c>
      <c r="AI928" s="1212"/>
      <c r="AJ928" s="1211"/>
      <c r="AK928" s="1228"/>
      <c r="AL928" s="1214">
        <v>0</v>
      </c>
      <c r="AM928" s="1214">
        <f t="shared" si="1149"/>
        <v>0</v>
      </c>
      <c r="AN928" s="1214">
        <f t="shared" si="1149"/>
        <v>0</v>
      </c>
      <c r="AO928" s="1210">
        <f t="shared" si="1149"/>
        <v>0</v>
      </c>
      <c r="AP928" s="1210">
        <f t="shared" si="1149"/>
        <v>0</v>
      </c>
      <c r="AQ928" s="1210">
        <f t="shared" si="1149"/>
        <v>0</v>
      </c>
      <c r="AR928" s="1210">
        <f t="shared" si="1150"/>
        <v>0</v>
      </c>
      <c r="AS928" s="1210">
        <f t="shared" si="1151"/>
        <v>0</v>
      </c>
      <c r="AT928" s="1210">
        <f t="shared" si="1152"/>
        <v>0</v>
      </c>
      <c r="AU928" s="1210">
        <f t="shared" si="1152"/>
        <v>0</v>
      </c>
      <c r="AV928" s="1210">
        <f t="shared" si="1152"/>
        <v>0</v>
      </c>
      <c r="AW928" s="1210">
        <f t="shared" si="1152"/>
        <v>0</v>
      </c>
      <c r="AX928" s="1210">
        <f t="shared" si="1152"/>
        <v>0</v>
      </c>
      <c r="AY928" s="1210">
        <f t="shared" si="1153"/>
        <v>0</v>
      </c>
      <c r="AZ928" s="1210">
        <f t="shared" si="1154"/>
        <v>0</v>
      </c>
      <c r="BA928" s="1211">
        <v>99800</v>
      </c>
      <c r="BB928" s="1212">
        <f t="shared" si="1155"/>
        <v>0</v>
      </c>
      <c r="BD928" s="1186">
        <f t="shared" si="1156"/>
        <v>0</v>
      </c>
      <c r="BE928" s="1187">
        <f t="shared" ref="BE928:BE993" si="1157">(K928+M928-R928-S928-T928)-AK928</f>
        <v>0</v>
      </c>
      <c r="BF928" s="1188">
        <f t="shared" si="1076"/>
        <v>0</v>
      </c>
      <c r="BH928" s="1189"/>
      <c r="BI928" s="1190">
        <f t="shared" si="1128"/>
        <v>0</v>
      </c>
      <c r="BJ928" s="1215"/>
    </row>
    <row r="929" spans="1:62" ht="35.1" hidden="1" customHeight="1" outlineLevel="2" x14ac:dyDescent="0.2">
      <c r="A929" s="1165" t="str">
        <f t="shared" si="1138"/>
        <v>Участок водоснабжения с.Усть-Хайрюзово</v>
      </c>
      <c r="B929" s="1166" t="str">
        <f>D936</f>
        <v>рабочие машины</v>
      </c>
      <c r="D929" s="2050" t="s">
        <v>1582</v>
      </c>
      <c r="E929" s="2050"/>
      <c r="F929" s="1200">
        <v>2341</v>
      </c>
      <c r="G929" s="1201" t="s">
        <v>1579</v>
      </c>
      <c r="H929" s="1202">
        <v>106567.79</v>
      </c>
      <c r="I929" s="1203">
        <v>106567.79</v>
      </c>
      <c r="J929" s="1204">
        <v>24458.14</v>
      </c>
      <c r="K929" s="2039">
        <v>82109.649999999994</v>
      </c>
      <c r="L929" s="2040"/>
      <c r="M929" s="1205"/>
      <c r="N929" s="1203">
        <v>5241.03</v>
      </c>
      <c r="O929" s="1206"/>
      <c r="P929" s="1207"/>
      <c r="Q929" s="1208"/>
      <c r="R929" s="1209">
        <v>1747.01</v>
      </c>
      <c r="S929" s="1209">
        <v>1747.01</v>
      </c>
      <c r="T929" s="1209">
        <v>1747.01</v>
      </c>
      <c r="U929" s="1210">
        <f t="shared" si="1142"/>
        <v>1747.01</v>
      </c>
      <c r="V929" s="1210">
        <f t="shared" si="1142"/>
        <v>1747.01</v>
      </c>
      <c r="W929" s="1210">
        <f t="shared" si="1142"/>
        <v>1747.01</v>
      </c>
      <c r="X929" s="1210">
        <f t="shared" si="1143"/>
        <v>10482.06</v>
      </c>
      <c r="Y929" s="1210">
        <f t="shared" si="1144"/>
        <v>1747.01</v>
      </c>
      <c r="Z929" s="1210">
        <f t="shared" si="1145"/>
        <v>1747.01</v>
      </c>
      <c r="AA929" s="1210">
        <f t="shared" si="1145"/>
        <v>1747.01</v>
      </c>
      <c r="AB929" s="1210">
        <f t="shared" si="1145"/>
        <v>1747.01</v>
      </c>
      <c r="AC929" s="1210">
        <f t="shared" si="1145"/>
        <v>1747.01</v>
      </c>
      <c r="AD929" s="1210">
        <f t="shared" si="1145"/>
        <v>1747.01</v>
      </c>
      <c r="AE929" s="1210">
        <f t="shared" si="1146"/>
        <v>10482.06</v>
      </c>
      <c r="AF929" s="1210">
        <f t="shared" si="1147"/>
        <v>20964.12</v>
      </c>
      <c r="AG929" s="1211">
        <v>106567.79</v>
      </c>
      <c r="AH929" s="1212">
        <f t="shared" si="1148"/>
        <v>61145.53</v>
      </c>
      <c r="AI929" s="1212"/>
      <c r="AJ929" s="1211"/>
      <c r="AK929" s="1213"/>
      <c r="AL929" s="1214">
        <v>1747.01</v>
      </c>
      <c r="AM929" s="1214">
        <f t="shared" si="1149"/>
        <v>1747.01</v>
      </c>
      <c r="AN929" s="1214">
        <f t="shared" si="1149"/>
        <v>1747.01</v>
      </c>
      <c r="AO929" s="1210">
        <f t="shared" si="1149"/>
        <v>1747.01</v>
      </c>
      <c r="AP929" s="1210">
        <f t="shared" si="1149"/>
        <v>1747.01</v>
      </c>
      <c r="AQ929" s="1210">
        <f t="shared" si="1149"/>
        <v>1747.01</v>
      </c>
      <c r="AR929" s="1210">
        <f t="shared" si="1150"/>
        <v>10482.06</v>
      </c>
      <c r="AS929" s="1210">
        <f t="shared" si="1151"/>
        <v>1747.01</v>
      </c>
      <c r="AT929" s="1210">
        <f t="shared" si="1152"/>
        <v>1747.01</v>
      </c>
      <c r="AU929" s="1210">
        <f t="shared" si="1152"/>
        <v>1747.01</v>
      </c>
      <c r="AV929" s="1210">
        <f t="shared" si="1152"/>
        <v>1747.01</v>
      </c>
      <c r="AW929" s="1210">
        <f t="shared" si="1152"/>
        <v>1747.01</v>
      </c>
      <c r="AX929" s="1210">
        <f t="shared" si="1152"/>
        <v>1747.01</v>
      </c>
      <c r="AY929" s="1210">
        <f t="shared" si="1153"/>
        <v>10482.06</v>
      </c>
      <c r="AZ929" s="1210">
        <f t="shared" si="1154"/>
        <v>20964.12</v>
      </c>
      <c r="BA929" s="1211">
        <v>106567.79</v>
      </c>
      <c r="BB929" s="1212">
        <f t="shared" si="1155"/>
        <v>40181.410000000003</v>
      </c>
      <c r="BD929" s="1186">
        <f t="shared" si="1156"/>
        <v>0</v>
      </c>
      <c r="BE929" s="1187">
        <f t="shared" si="1157"/>
        <v>76868.62000000001</v>
      </c>
      <c r="BF929" s="1188">
        <f t="shared" ref="BF929:BF994" si="1158">SUM(K929)+M929+Q929-AF929-AH929</f>
        <v>0</v>
      </c>
      <c r="BH929" s="1189"/>
      <c r="BI929" s="1190">
        <f t="shared" si="1128"/>
        <v>0</v>
      </c>
      <c r="BJ929" s="1215"/>
    </row>
    <row r="930" spans="1:62" ht="12.6" hidden="1" customHeight="1" outlineLevel="2" x14ac:dyDescent="0.2">
      <c r="A930" s="1165" t="str">
        <f t="shared" si="1138"/>
        <v>Участок водоснабжения с.Усть-Хайрюзово</v>
      </c>
      <c r="B930" s="1166" t="str">
        <f>D935</f>
        <v>силовые машины</v>
      </c>
      <c r="D930" s="2050" t="s">
        <v>1583</v>
      </c>
      <c r="E930" s="2050"/>
      <c r="F930" s="1200">
        <v>2062</v>
      </c>
      <c r="G930" s="1201" t="s">
        <v>1000</v>
      </c>
      <c r="H930" s="1202">
        <v>18900</v>
      </c>
      <c r="I930" s="1203">
        <v>18900</v>
      </c>
      <c r="J930" s="1204">
        <v>18900</v>
      </c>
      <c r="K930" s="1224"/>
      <c r="L930" s="1207"/>
      <c r="M930" s="1205"/>
      <c r="N930" s="1225"/>
      <c r="O930" s="1206"/>
      <c r="P930" s="1207"/>
      <c r="Q930" s="1208"/>
      <c r="R930" s="1209">
        <v>0</v>
      </c>
      <c r="S930" s="1209">
        <v>0</v>
      </c>
      <c r="T930" s="1209">
        <v>0</v>
      </c>
      <c r="U930" s="1210">
        <f t="shared" si="1142"/>
        <v>0</v>
      </c>
      <c r="V930" s="1210">
        <f t="shared" si="1142"/>
        <v>0</v>
      </c>
      <c r="W930" s="1210">
        <f t="shared" si="1142"/>
        <v>0</v>
      </c>
      <c r="X930" s="1210">
        <f t="shared" si="1143"/>
        <v>0</v>
      </c>
      <c r="Y930" s="1210">
        <f t="shared" si="1144"/>
        <v>0</v>
      </c>
      <c r="Z930" s="1210">
        <f t="shared" si="1145"/>
        <v>0</v>
      </c>
      <c r="AA930" s="1210">
        <f t="shared" si="1145"/>
        <v>0</v>
      </c>
      <c r="AB930" s="1210">
        <f t="shared" si="1145"/>
        <v>0</v>
      </c>
      <c r="AC930" s="1210">
        <f t="shared" si="1145"/>
        <v>0</v>
      </c>
      <c r="AD930" s="1210">
        <f t="shared" si="1145"/>
        <v>0</v>
      </c>
      <c r="AE930" s="1210">
        <f t="shared" si="1146"/>
        <v>0</v>
      </c>
      <c r="AF930" s="1210">
        <f t="shared" si="1147"/>
        <v>0</v>
      </c>
      <c r="AG930" s="1211">
        <v>18900</v>
      </c>
      <c r="AH930" s="1212">
        <f t="shared" si="1148"/>
        <v>0</v>
      </c>
      <c r="AI930" s="1212"/>
      <c r="AJ930" s="1211"/>
      <c r="AK930" s="1228"/>
      <c r="AL930" s="1214">
        <v>0</v>
      </c>
      <c r="AM930" s="1214">
        <f t="shared" si="1149"/>
        <v>0</v>
      </c>
      <c r="AN930" s="1214">
        <f t="shared" si="1149"/>
        <v>0</v>
      </c>
      <c r="AO930" s="1210">
        <f t="shared" si="1149"/>
        <v>0</v>
      </c>
      <c r="AP930" s="1210">
        <f t="shared" si="1149"/>
        <v>0</v>
      </c>
      <c r="AQ930" s="1210">
        <f t="shared" si="1149"/>
        <v>0</v>
      </c>
      <c r="AR930" s="1210">
        <f t="shared" si="1150"/>
        <v>0</v>
      </c>
      <c r="AS930" s="1210">
        <f t="shared" si="1151"/>
        <v>0</v>
      </c>
      <c r="AT930" s="1210">
        <f t="shared" si="1152"/>
        <v>0</v>
      </c>
      <c r="AU930" s="1210">
        <f t="shared" si="1152"/>
        <v>0</v>
      </c>
      <c r="AV930" s="1210">
        <f t="shared" si="1152"/>
        <v>0</v>
      </c>
      <c r="AW930" s="1210">
        <f t="shared" si="1152"/>
        <v>0</v>
      </c>
      <c r="AX930" s="1210">
        <f t="shared" si="1152"/>
        <v>0</v>
      </c>
      <c r="AY930" s="1210">
        <f t="shared" si="1153"/>
        <v>0</v>
      </c>
      <c r="AZ930" s="1210">
        <f t="shared" si="1154"/>
        <v>0</v>
      </c>
      <c r="BA930" s="1211">
        <v>18900</v>
      </c>
      <c r="BB930" s="1212">
        <f t="shared" si="1155"/>
        <v>0</v>
      </c>
      <c r="BD930" s="1186">
        <f t="shared" si="1156"/>
        <v>0</v>
      </c>
      <c r="BE930" s="1187">
        <f t="shared" si="1157"/>
        <v>0</v>
      </c>
      <c r="BF930" s="1188">
        <f t="shared" si="1158"/>
        <v>0</v>
      </c>
      <c r="BH930" s="1189"/>
      <c r="BI930" s="1190">
        <f t="shared" si="1128"/>
        <v>0</v>
      </c>
      <c r="BJ930" s="1215"/>
    </row>
    <row r="931" spans="1:62" ht="13.35" hidden="1" customHeight="1" x14ac:dyDescent="0.2">
      <c r="A931" s="1165" t="str">
        <f t="shared" ref="A931:A944" si="1159">D931</f>
        <v>Здания</v>
      </c>
      <c r="D931" s="2015" t="s">
        <v>970</v>
      </c>
      <c r="E931" s="2016"/>
      <c r="F931" s="1247"/>
      <c r="G931" s="1248" t="s">
        <v>817</v>
      </c>
      <c r="H931" s="1278">
        <f>SUMIF($B$919:$B$930,$D931,$H$919:$H$930)</f>
        <v>0</v>
      </c>
      <c r="I931" s="1250"/>
      <c r="J931" s="1251"/>
      <c r="K931" s="2017">
        <f>SUMIF($B$919:$B$930,$D931,$K$919:$L$930)</f>
        <v>0</v>
      </c>
      <c r="L931" s="2018"/>
      <c r="M931" s="1252">
        <f>SUMIF($B$919:$B$930,$D931,M919:M930)</f>
        <v>0</v>
      </c>
      <c r="N931" s="1250">
        <f t="shared" ref="N931:BB931" si="1160">SUMIF($B$919:$B$930,$D931,N919:N930)</f>
        <v>0</v>
      </c>
      <c r="O931" s="1253">
        <f t="shared" si="1160"/>
        <v>0</v>
      </c>
      <c r="P931" s="1254">
        <f t="shared" si="1160"/>
        <v>0</v>
      </c>
      <c r="Q931" s="1255">
        <f>SUMIF($B$919:$B$930,$D931,Q919:Q930)</f>
        <v>0</v>
      </c>
      <c r="R931" s="1256">
        <f t="shared" si="1160"/>
        <v>0</v>
      </c>
      <c r="S931" s="1256">
        <f t="shared" si="1160"/>
        <v>0</v>
      </c>
      <c r="T931" s="1256">
        <f t="shared" si="1160"/>
        <v>0</v>
      </c>
      <c r="U931" s="1256">
        <f t="shared" si="1160"/>
        <v>0</v>
      </c>
      <c r="V931" s="1256">
        <f t="shared" si="1160"/>
        <v>0</v>
      </c>
      <c r="W931" s="1256">
        <f t="shared" si="1160"/>
        <v>0</v>
      </c>
      <c r="X931" s="1256">
        <f t="shared" si="1160"/>
        <v>0</v>
      </c>
      <c r="Y931" s="1256">
        <f t="shared" si="1160"/>
        <v>0</v>
      </c>
      <c r="Z931" s="1256">
        <f t="shared" si="1160"/>
        <v>0</v>
      </c>
      <c r="AA931" s="1256">
        <f t="shared" si="1160"/>
        <v>0</v>
      </c>
      <c r="AB931" s="1256">
        <f t="shared" si="1160"/>
        <v>0</v>
      </c>
      <c r="AC931" s="1256">
        <f t="shared" si="1160"/>
        <v>0</v>
      </c>
      <c r="AD931" s="1256">
        <f t="shared" si="1160"/>
        <v>0</v>
      </c>
      <c r="AE931" s="1256">
        <f t="shared" si="1160"/>
        <v>0</v>
      </c>
      <c r="AF931" s="1256">
        <f t="shared" si="1160"/>
        <v>0</v>
      </c>
      <c r="AG931" s="1254">
        <f t="shared" si="1160"/>
        <v>0</v>
      </c>
      <c r="AH931" s="1257">
        <f t="shared" si="1160"/>
        <v>0</v>
      </c>
      <c r="AI931" s="1257">
        <f t="shared" si="1160"/>
        <v>0</v>
      </c>
      <c r="AJ931" s="1254">
        <f t="shared" si="1160"/>
        <v>0</v>
      </c>
      <c r="AK931" s="1257">
        <f t="shared" si="1160"/>
        <v>0</v>
      </c>
      <c r="AL931" s="1256">
        <f t="shared" si="1160"/>
        <v>0</v>
      </c>
      <c r="AM931" s="1256">
        <f t="shared" si="1160"/>
        <v>0</v>
      </c>
      <c r="AN931" s="1256">
        <f t="shared" si="1160"/>
        <v>0</v>
      </c>
      <c r="AO931" s="1256">
        <f t="shared" si="1160"/>
        <v>0</v>
      </c>
      <c r="AP931" s="1256">
        <f t="shared" si="1160"/>
        <v>0</v>
      </c>
      <c r="AQ931" s="1256">
        <f t="shared" si="1160"/>
        <v>0</v>
      </c>
      <c r="AR931" s="1256">
        <f t="shared" si="1160"/>
        <v>0</v>
      </c>
      <c r="AS931" s="1256">
        <f t="shared" si="1160"/>
        <v>0</v>
      </c>
      <c r="AT931" s="1256">
        <f t="shared" si="1160"/>
        <v>0</v>
      </c>
      <c r="AU931" s="1256">
        <f t="shared" si="1160"/>
        <v>0</v>
      </c>
      <c r="AV931" s="1256">
        <f t="shared" si="1160"/>
        <v>0</v>
      </c>
      <c r="AW931" s="1256">
        <f t="shared" si="1160"/>
        <v>0</v>
      </c>
      <c r="AX931" s="1256">
        <f t="shared" si="1160"/>
        <v>0</v>
      </c>
      <c r="AY931" s="1256">
        <f t="shared" si="1160"/>
        <v>0</v>
      </c>
      <c r="AZ931" s="1256">
        <f t="shared" si="1160"/>
        <v>0</v>
      </c>
      <c r="BA931" s="1254">
        <f t="shared" si="1160"/>
        <v>0</v>
      </c>
      <c r="BB931" s="1257">
        <f t="shared" si="1160"/>
        <v>0</v>
      </c>
      <c r="BD931" s="1186">
        <f t="shared" si="1156"/>
        <v>0</v>
      </c>
      <c r="BE931" s="1187">
        <f t="shared" si="1157"/>
        <v>0</v>
      </c>
      <c r="BF931" s="1188">
        <f t="shared" si="1158"/>
        <v>0</v>
      </c>
      <c r="BG931" s="1294">
        <f>AY931+AY932+AY933+AY934+AY940+AY941+AY942+AY943</f>
        <v>23851.98</v>
      </c>
      <c r="BH931" s="1189"/>
      <c r="BI931" s="1190">
        <f t="shared" si="1128"/>
        <v>0</v>
      </c>
      <c r="BJ931" s="1215"/>
    </row>
    <row r="932" spans="1:62" ht="13.35" hidden="1" customHeight="1" x14ac:dyDescent="0.2">
      <c r="A932" s="1165" t="str">
        <f t="shared" si="1159"/>
        <v>Сооружения</v>
      </c>
      <c r="D932" s="2015" t="s">
        <v>1081</v>
      </c>
      <c r="E932" s="2016"/>
      <c r="F932" s="1247"/>
      <c r="G932" s="1248" t="s">
        <v>817</v>
      </c>
      <c r="H932" s="1278">
        <f t="shared" ref="H932:H943" si="1161">SUMIF($B$919:$B$930,$D932,$H$919:$H$930)</f>
        <v>923822</v>
      </c>
      <c r="I932" s="1250"/>
      <c r="J932" s="1251"/>
      <c r="K932" s="2017">
        <f t="shared" ref="K932:K943" si="1162">SUMIF($B$919:$B$930,$D932,$K$919:$L$930)</f>
        <v>0</v>
      </c>
      <c r="L932" s="2018"/>
      <c r="M932" s="1252">
        <f>SUMIF($B$919:$B$930,$D932,M919:M930)</f>
        <v>0</v>
      </c>
      <c r="N932" s="1250">
        <f t="shared" ref="N932:BB932" si="1163">SUMIF($B$919:$B$930,$D932,N919:N930)</f>
        <v>0</v>
      </c>
      <c r="O932" s="1253">
        <f t="shared" si="1163"/>
        <v>0</v>
      </c>
      <c r="P932" s="1254">
        <f t="shared" si="1163"/>
        <v>0</v>
      </c>
      <c r="Q932" s="1255">
        <f>SUMIF($B$919:$B$930,$D932,Q919:Q930)</f>
        <v>0</v>
      </c>
      <c r="R932" s="1256">
        <f t="shared" si="1163"/>
        <v>0</v>
      </c>
      <c r="S932" s="1256">
        <f t="shared" si="1163"/>
        <v>0</v>
      </c>
      <c r="T932" s="1256">
        <f t="shared" si="1163"/>
        <v>0</v>
      </c>
      <c r="U932" s="1256">
        <f t="shared" si="1163"/>
        <v>0</v>
      </c>
      <c r="V932" s="1256">
        <f t="shared" si="1163"/>
        <v>0</v>
      </c>
      <c r="W932" s="1256">
        <f t="shared" si="1163"/>
        <v>0</v>
      </c>
      <c r="X932" s="1256">
        <f t="shared" si="1163"/>
        <v>0</v>
      </c>
      <c r="Y932" s="1256">
        <f t="shared" si="1163"/>
        <v>0</v>
      </c>
      <c r="Z932" s="1256">
        <f t="shared" si="1163"/>
        <v>0</v>
      </c>
      <c r="AA932" s="1256">
        <f t="shared" si="1163"/>
        <v>0</v>
      </c>
      <c r="AB932" s="1256">
        <f t="shared" si="1163"/>
        <v>0</v>
      </c>
      <c r="AC932" s="1256">
        <f t="shared" si="1163"/>
        <v>0</v>
      </c>
      <c r="AD932" s="1256">
        <f t="shared" si="1163"/>
        <v>0</v>
      </c>
      <c r="AE932" s="1256">
        <f t="shared" si="1163"/>
        <v>0</v>
      </c>
      <c r="AF932" s="1256">
        <f t="shared" si="1163"/>
        <v>0</v>
      </c>
      <c r="AG932" s="1254">
        <f t="shared" si="1163"/>
        <v>923822</v>
      </c>
      <c r="AH932" s="1257">
        <f t="shared" si="1163"/>
        <v>0</v>
      </c>
      <c r="AI932" s="1257">
        <f t="shared" si="1163"/>
        <v>0</v>
      </c>
      <c r="AJ932" s="1254">
        <f t="shared" si="1163"/>
        <v>0</v>
      </c>
      <c r="AK932" s="1257">
        <f t="shared" si="1163"/>
        <v>0</v>
      </c>
      <c r="AL932" s="1256">
        <f t="shared" si="1163"/>
        <v>0</v>
      </c>
      <c r="AM932" s="1256">
        <f t="shared" si="1163"/>
        <v>0</v>
      </c>
      <c r="AN932" s="1256">
        <f t="shared" si="1163"/>
        <v>0</v>
      </c>
      <c r="AO932" s="1256">
        <f t="shared" si="1163"/>
        <v>0</v>
      </c>
      <c r="AP932" s="1256">
        <f t="shared" si="1163"/>
        <v>0</v>
      </c>
      <c r="AQ932" s="1256">
        <f t="shared" si="1163"/>
        <v>0</v>
      </c>
      <c r="AR932" s="1256">
        <f t="shared" si="1163"/>
        <v>0</v>
      </c>
      <c r="AS932" s="1256">
        <f t="shared" si="1163"/>
        <v>0</v>
      </c>
      <c r="AT932" s="1256">
        <f t="shared" si="1163"/>
        <v>0</v>
      </c>
      <c r="AU932" s="1256">
        <f t="shared" si="1163"/>
        <v>0</v>
      </c>
      <c r="AV932" s="1256">
        <f t="shared" si="1163"/>
        <v>0</v>
      </c>
      <c r="AW932" s="1256">
        <f t="shared" si="1163"/>
        <v>0</v>
      </c>
      <c r="AX932" s="1256">
        <f t="shared" si="1163"/>
        <v>0</v>
      </c>
      <c r="AY932" s="1256">
        <f t="shared" si="1163"/>
        <v>0</v>
      </c>
      <c r="AZ932" s="1256">
        <f t="shared" si="1163"/>
        <v>0</v>
      </c>
      <c r="BA932" s="1254">
        <f t="shared" si="1163"/>
        <v>923822</v>
      </c>
      <c r="BB932" s="1257">
        <f t="shared" si="1163"/>
        <v>0</v>
      </c>
      <c r="BD932" s="1186">
        <f t="shared" si="1156"/>
        <v>0</v>
      </c>
      <c r="BE932" s="1187">
        <f t="shared" si="1157"/>
        <v>0</v>
      </c>
      <c r="BF932" s="1188">
        <f t="shared" si="1158"/>
        <v>0</v>
      </c>
      <c r="BH932" s="1189"/>
      <c r="BI932" s="1190">
        <f t="shared" si="1128"/>
        <v>0</v>
      </c>
      <c r="BJ932" s="1215"/>
    </row>
    <row r="933" spans="1:62" ht="13.35" hidden="1" customHeight="1" x14ac:dyDescent="0.2">
      <c r="A933" s="1165" t="str">
        <f t="shared" si="1159"/>
        <v>Передаточные устройства</v>
      </c>
      <c r="D933" s="2015" t="s">
        <v>1082</v>
      </c>
      <c r="E933" s="2016"/>
      <c r="F933" s="1247"/>
      <c r="G933" s="1248" t="s">
        <v>817</v>
      </c>
      <c r="H933" s="1278">
        <f t="shared" si="1161"/>
        <v>0</v>
      </c>
      <c r="I933" s="1250"/>
      <c r="J933" s="1251"/>
      <c r="K933" s="2017">
        <f t="shared" si="1162"/>
        <v>0</v>
      </c>
      <c r="L933" s="2018"/>
      <c r="M933" s="1252">
        <f>SUMIF($B$919:$B$930,$D933,M919:M930)</f>
        <v>0</v>
      </c>
      <c r="N933" s="1250">
        <f t="shared" ref="N933:BB933" si="1164">SUMIF($B$919:$B$930,$D933,N919:N930)</f>
        <v>0</v>
      </c>
      <c r="O933" s="1253">
        <f t="shared" si="1164"/>
        <v>0</v>
      </c>
      <c r="P933" s="1254">
        <f t="shared" si="1164"/>
        <v>0</v>
      </c>
      <c r="Q933" s="1255">
        <f>SUMIF($B$919:$B$930,$D933,Q919:Q930)</f>
        <v>0</v>
      </c>
      <c r="R933" s="1256">
        <f t="shared" si="1164"/>
        <v>0</v>
      </c>
      <c r="S933" s="1256">
        <f t="shared" si="1164"/>
        <v>0</v>
      </c>
      <c r="T933" s="1256">
        <f t="shared" si="1164"/>
        <v>0</v>
      </c>
      <c r="U933" s="1256">
        <f t="shared" si="1164"/>
        <v>0</v>
      </c>
      <c r="V933" s="1256">
        <f t="shared" si="1164"/>
        <v>0</v>
      </c>
      <c r="W933" s="1256">
        <f t="shared" si="1164"/>
        <v>0</v>
      </c>
      <c r="X933" s="1256">
        <f t="shared" si="1164"/>
        <v>0</v>
      </c>
      <c r="Y933" s="1256">
        <f t="shared" si="1164"/>
        <v>0</v>
      </c>
      <c r="Z933" s="1256">
        <f t="shared" si="1164"/>
        <v>0</v>
      </c>
      <c r="AA933" s="1256">
        <f t="shared" si="1164"/>
        <v>0</v>
      </c>
      <c r="AB933" s="1256">
        <f t="shared" si="1164"/>
        <v>0</v>
      </c>
      <c r="AC933" s="1256">
        <f t="shared" si="1164"/>
        <v>0</v>
      </c>
      <c r="AD933" s="1256">
        <f t="shared" si="1164"/>
        <v>0</v>
      </c>
      <c r="AE933" s="1256">
        <f t="shared" si="1164"/>
        <v>0</v>
      </c>
      <c r="AF933" s="1256">
        <f t="shared" si="1164"/>
        <v>0</v>
      </c>
      <c r="AG933" s="1254">
        <f t="shared" si="1164"/>
        <v>0</v>
      </c>
      <c r="AH933" s="1257">
        <f t="shared" si="1164"/>
        <v>0</v>
      </c>
      <c r="AI933" s="1257">
        <f t="shared" si="1164"/>
        <v>0</v>
      </c>
      <c r="AJ933" s="1254">
        <f t="shared" si="1164"/>
        <v>0</v>
      </c>
      <c r="AK933" s="1257">
        <f t="shared" si="1164"/>
        <v>0</v>
      </c>
      <c r="AL933" s="1256">
        <f t="shared" si="1164"/>
        <v>0</v>
      </c>
      <c r="AM933" s="1256">
        <f t="shared" si="1164"/>
        <v>0</v>
      </c>
      <c r="AN933" s="1256">
        <f t="shared" si="1164"/>
        <v>0</v>
      </c>
      <c r="AO933" s="1256">
        <f t="shared" si="1164"/>
        <v>0</v>
      </c>
      <c r="AP933" s="1256">
        <f t="shared" si="1164"/>
        <v>0</v>
      </c>
      <c r="AQ933" s="1256">
        <f t="shared" si="1164"/>
        <v>0</v>
      </c>
      <c r="AR933" s="1256">
        <f t="shared" si="1164"/>
        <v>0</v>
      </c>
      <c r="AS933" s="1256">
        <f t="shared" si="1164"/>
        <v>0</v>
      </c>
      <c r="AT933" s="1256">
        <f t="shared" si="1164"/>
        <v>0</v>
      </c>
      <c r="AU933" s="1256">
        <f t="shared" si="1164"/>
        <v>0</v>
      </c>
      <c r="AV933" s="1256">
        <f t="shared" si="1164"/>
        <v>0</v>
      </c>
      <c r="AW933" s="1256">
        <f t="shared" si="1164"/>
        <v>0</v>
      </c>
      <c r="AX933" s="1256">
        <f t="shared" si="1164"/>
        <v>0</v>
      </c>
      <c r="AY933" s="1256">
        <f t="shared" si="1164"/>
        <v>0</v>
      </c>
      <c r="AZ933" s="1256">
        <f t="shared" si="1164"/>
        <v>0</v>
      </c>
      <c r="BA933" s="1254">
        <f t="shared" si="1164"/>
        <v>0</v>
      </c>
      <c r="BB933" s="1257">
        <f t="shared" si="1164"/>
        <v>0</v>
      </c>
      <c r="BD933" s="1186">
        <f t="shared" si="1156"/>
        <v>0</v>
      </c>
      <c r="BE933" s="1187">
        <f t="shared" si="1157"/>
        <v>0</v>
      </c>
      <c r="BF933" s="1188">
        <f t="shared" si="1158"/>
        <v>0</v>
      </c>
      <c r="BH933" s="1189"/>
      <c r="BI933" s="1190">
        <f t="shared" si="1128"/>
        <v>0</v>
      </c>
      <c r="BJ933" s="1215"/>
    </row>
    <row r="934" spans="1:62" ht="13.35" hidden="1" customHeight="1" x14ac:dyDescent="0.2">
      <c r="A934" s="1165" t="str">
        <f t="shared" si="1159"/>
        <v>Машины и оборудование в т.ч.</v>
      </c>
      <c r="D934" s="2015" t="s">
        <v>1083</v>
      </c>
      <c r="E934" s="2016"/>
      <c r="F934" s="1247"/>
      <c r="G934" s="1248" t="s">
        <v>817</v>
      </c>
      <c r="H934" s="1278">
        <f>SUM(H935:H939)</f>
        <v>461765.58999999997</v>
      </c>
      <c r="I934" s="1250"/>
      <c r="J934" s="1251"/>
      <c r="K934" s="2017">
        <f>SUMIF($B$11:$B$80,$D934,$K$11:$L$80)</f>
        <v>0</v>
      </c>
      <c r="L934" s="2018"/>
      <c r="M934" s="1252">
        <f>SUMIF($B$11:$B$80,$D934,$M$11:$M$80)</f>
        <v>0</v>
      </c>
      <c r="N934" s="1250">
        <f>SUMIF($B$11:$B$80,$D934,$N$11:$N$80)</f>
        <v>0</v>
      </c>
      <c r="O934" s="1253">
        <f>SUMIF($B$11:$B$80,$D934,$O$11:$O$80)</f>
        <v>0</v>
      </c>
      <c r="P934" s="1254"/>
      <c r="Q934" s="1255">
        <f>SUMIF($B$11:$B$80,$D934,$Q$11:$Q$80)</f>
        <v>0</v>
      </c>
      <c r="R934" s="1256">
        <f>SUMIF($B$11:$B$80,$D934,$R$11:$R$80)</f>
        <v>0</v>
      </c>
      <c r="S934" s="1256">
        <f t="shared" ref="S934:AG934" si="1165">SUMIF($B$11:$B$80,$D934,S861:S930)</f>
        <v>0</v>
      </c>
      <c r="T934" s="1256">
        <f t="shared" si="1165"/>
        <v>0</v>
      </c>
      <c r="U934" s="1256">
        <f t="shared" si="1165"/>
        <v>0</v>
      </c>
      <c r="V934" s="1256">
        <f t="shared" si="1165"/>
        <v>0</v>
      </c>
      <c r="W934" s="1256">
        <f t="shared" si="1165"/>
        <v>0</v>
      </c>
      <c r="X934" s="1256">
        <f t="shared" si="1165"/>
        <v>0</v>
      </c>
      <c r="Y934" s="1256">
        <f t="shared" si="1165"/>
        <v>0</v>
      </c>
      <c r="Z934" s="1256">
        <f t="shared" si="1165"/>
        <v>0</v>
      </c>
      <c r="AA934" s="1256">
        <f t="shared" si="1165"/>
        <v>0</v>
      </c>
      <c r="AB934" s="1256">
        <f t="shared" si="1165"/>
        <v>0</v>
      </c>
      <c r="AC934" s="1256">
        <f t="shared" si="1165"/>
        <v>0</v>
      </c>
      <c r="AD934" s="1256">
        <f t="shared" si="1165"/>
        <v>0</v>
      </c>
      <c r="AE934" s="1256">
        <f t="shared" si="1165"/>
        <v>0</v>
      </c>
      <c r="AF934" s="1256">
        <f t="shared" si="1165"/>
        <v>0</v>
      </c>
      <c r="AG934" s="1254">
        <f t="shared" si="1165"/>
        <v>0</v>
      </c>
      <c r="AH934" s="1257">
        <f t="shared" ref="AH934:BB934" si="1166">SUM(AH935:AH939)</f>
        <v>151169.63</v>
      </c>
      <c r="AI934" s="1257">
        <f t="shared" si="1166"/>
        <v>0</v>
      </c>
      <c r="AJ934" s="1254">
        <f t="shared" si="1166"/>
        <v>0</v>
      </c>
      <c r="AK934" s="1257">
        <f t="shared" si="1166"/>
        <v>0</v>
      </c>
      <c r="AL934" s="1256">
        <f t="shared" si="1166"/>
        <v>3975.33</v>
      </c>
      <c r="AM934" s="1256">
        <f t="shared" si="1166"/>
        <v>3975.33</v>
      </c>
      <c r="AN934" s="1256">
        <f t="shared" si="1166"/>
        <v>3975.33</v>
      </c>
      <c r="AO934" s="1256">
        <f t="shared" si="1166"/>
        <v>3975.33</v>
      </c>
      <c r="AP934" s="1256">
        <f t="shared" si="1166"/>
        <v>3975.33</v>
      </c>
      <c r="AQ934" s="1256">
        <f t="shared" si="1166"/>
        <v>3975.33</v>
      </c>
      <c r="AR934" s="1256">
        <f t="shared" si="1166"/>
        <v>23851.98</v>
      </c>
      <c r="AS934" s="1256">
        <f t="shared" si="1166"/>
        <v>3975.33</v>
      </c>
      <c r="AT934" s="1256">
        <f t="shared" si="1166"/>
        <v>3975.33</v>
      </c>
      <c r="AU934" s="1256">
        <f t="shared" si="1166"/>
        <v>3975.33</v>
      </c>
      <c r="AV934" s="1256">
        <f t="shared" si="1166"/>
        <v>3975.33</v>
      </c>
      <c r="AW934" s="1256">
        <f t="shared" si="1166"/>
        <v>3975.33</v>
      </c>
      <c r="AX934" s="1256">
        <f t="shared" si="1166"/>
        <v>3975.33</v>
      </c>
      <c r="AY934" s="1256">
        <f t="shared" si="1166"/>
        <v>23851.98</v>
      </c>
      <c r="AZ934" s="1256">
        <f t="shared" si="1166"/>
        <v>47703.96</v>
      </c>
      <c r="BA934" s="1254">
        <f t="shared" si="1166"/>
        <v>461765.58999999997</v>
      </c>
      <c r="BB934" s="1257">
        <f t="shared" si="1166"/>
        <v>103465.67000000001</v>
      </c>
      <c r="BD934" s="1186">
        <f t="shared" si="1156"/>
        <v>0</v>
      </c>
      <c r="BE934" s="1187">
        <f t="shared" si="1157"/>
        <v>0</v>
      </c>
      <c r="BF934" s="1188">
        <f t="shared" si="1158"/>
        <v>-151169.63</v>
      </c>
      <c r="BH934" s="1189"/>
      <c r="BI934" s="1190">
        <f t="shared" si="1128"/>
        <v>0</v>
      </c>
      <c r="BJ934" s="1215"/>
    </row>
    <row r="935" spans="1:62" ht="13.35" hidden="1" customHeight="1" x14ac:dyDescent="0.2">
      <c r="A935" s="1165" t="str">
        <f t="shared" si="1159"/>
        <v>силовые машины</v>
      </c>
      <c r="D935" s="2015" t="s">
        <v>1015</v>
      </c>
      <c r="E935" s="2016"/>
      <c r="F935" s="1247"/>
      <c r="G935" s="1248" t="s">
        <v>817</v>
      </c>
      <c r="H935" s="1278">
        <f t="shared" si="1161"/>
        <v>248630</v>
      </c>
      <c r="I935" s="1250"/>
      <c r="J935" s="1251"/>
      <c r="K935" s="2017">
        <f t="shared" si="1162"/>
        <v>34654.28</v>
      </c>
      <c r="L935" s="2018"/>
      <c r="M935" s="1252">
        <f>SUMIF($B$919:$B$930,$D935,M919:M930)</f>
        <v>0</v>
      </c>
      <c r="N935" s="1250">
        <f t="shared" ref="N935:BB935" si="1167">SUMIF($B$919:$B$930,$D935,N919:N930)</f>
        <v>1443.93</v>
      </c>
      <c r="O935" s="1253">
        <f t="shared" si="1167"/>
        <v>0</v>
      </c>
      <c r="P935" s="1254">
        <f t="shared" si="1167"/>
        <v>0</v>
      </c>
      <c r="Q935" s="1255">
        <f>SUMIF($B$919:$B$930,$D935,Q919:Q930)</f>
        <v>0</v>
      </c>
      <c r="R935" s="1256">
        <f t="shared" si="1167"/>
        <v>481.31</v>
      </c>
      <c r="S935" s="1256">
        <f t="shared" si="1167"/>
        <v>481.31</v>
      </c>
      <c r="T935" s="1256">
        <f t="shared" si="1167"/>
        <v>481.31</v>
      </c>
      <c r="U935" s="1256">
        <f t="shared" si="1167"/>
        <v>481.31</v>
      </c>
      <c r="V935" s="1256">
        <f t="shared" si="1167"/>
        <v>481.31</v>
      </c>
      <c r="W935" s="1256">
        <f t="shared" si="1167"/>
        <v>481.31</v>
      </c>
      <c r="X935" s="1256">
        <f t="shared" si="1167"/>
        <v>2887.86</v>
      </c>
      <c r="Y935" s="1256">
        <f t="shared" si="1167"/>
        <v>481.31</v>
      </c>
      <c r="Z935" s="1256">
        <f t="shared" si="1167"/>
        <v>481.31</v>
      </c>
      <c r="AA935" s="1256">
        <f t="shared" si="1167"/>
        <v>481.31</v>
      </c>
      <c r="AB935" s="1256">
        <f t="shared" si="1167"/>
        <v>481.31</v>
      </c>
      <c r="AC935" s="1256">
        <f t="shared" si="1167"/>
        <v>481.31</v>
      </c>
      <c r="AD935" s="1256">
        <f t="shared" si="1167"/>
        <v>481.31</v>
      </c>
      <c r="AE935" s="1256">
        <f t="shared" si="1167"/>
        <v>2887.86</v>
      </c>
      <c r="AF935" s="1256">
        <f t="shared" si="1167"/>
        <v>5775.72</v>
      </c>
      <c r="AG935" s="1254">
        <f t="shared" si="1167"/>
        <v>248630</v>
      </c>
      <c r="AH935" s="1257">
        <f t="shared" si="1167"/>
        <v>28878.559999999998</v>
      </c>
      <c r="AI935" s="1257">
        <f t="shared" si="1167"/>
        <v>0</v>
      </c>
      <c r="AJ935" s="1254">
        <f t="shared" si="1167"/>
        <v>0</v>
      </c>
      <c r="AK935" s="1257">
        <f t="shared" si="1167"/>
        <v>0</v>
      </c>
      <c r="AL935" s="1256">
        <f t="shared" si="1167"/>
        <v>481.31</v>
      </c>
      <c r="AM935" s="1256">
        <f t="shared" si="1167"/>
        <v>481.31</v>
      </c>
      <c r="AN935" s="1256">
        <f t="shared" si="1167"/>
        <v>481.31</v>
      </c>
      <c r="AO935" s="1256">
        <f t="shared" si="1167"/>
        <v>481.31</v>
      </c>
      <c r="AP935" s="1256">
        <f t="shared" si="1167"/>
        <v>481.31</v>
      </c>
      <c r="AQ935" s="1256">
        <f t="shared" si="1167"/>
        <v>481.31</v>
      </c>
      <c r="AR935" s="1256">
        <f t="shared" si="1167"/>
        <v>2887.86</v>
      </c>
      <c r="AS935" s="1256">
        <f t="shared" si="1167"/>
        <v>481.31</v>
      </c>
      <c r="AT935" s="1256">
        <f t="shared" si="1167"/>
        <v>481.31</v>
      </c>
      <c r="AU935" s="1256">
        <f t="shared" si="1167"/>
        <v>481.31</v>
      </c>
      <c r="AV935" s="1256">
        <f t="shared" si="1167"/>
        <v>481.31</v>
      </c>
      <c r="AW935" s="1256">
        <f t="shared" si="1167"/>
        <v>481.31</v>
      </c>
      <c r="AX935" s="1256">
        <f t="shared" si="1167"/>
        <v>481.31</v>
      </c>
      <c r="AY935" s="1256">
        <f t="shared" si="1167"/>
        <v>2887.86</v>
      </c>
      <c r="AZ935" s="1256">
        <f t="shared" si="1167"/>
        <v>5775.72</v>
      </c>
      <c r="BA935" s="1254">
        <f t="shared" si="1167"/>
        <v>248630</v>
      </c>
      <c r="BB935" s="1257">
        <f t="shared" si="1167"/>
        <v>23102.839999999997</v>
      </c>
      <c r="BD935" s="1186">
        <f t="shared" si="1156"/>
        <v>0</v>
      </c>
      <c r="BE935" s="1187">
        <f t="shared" si="1157"/>
        <v>33210.350000000006</v>
      </c>
      <c r="BF935" s="1188">
        <f t="shared" si="1158"/>
        <v>0</v>
      </c>
      <c r="BH935" s="1189"/>
      <c r="BI935" s="1190">
        <f t="shared" si="1128"/>
        <v>0</v>
      </c>
      <c r="BJ935" s="1215"/>
    </row>
    <row r="936" spans="1:62" ht="13.35" hidden="1" customHeight="1" x14ac:dyDescent="0.2">
      <c r="A936" s="1165" t="str">
        <f t="shared" si="1159"/>
        <v>рабочие машины</v>
      </c>
      <c r="D936" s="2015" t="s">
        <v>1012</v>
      </c>
      <c r="E936" s="2016"/>
      <c r="F936" s="1247"/>
      <c r="G936" s="1248" t="s">
        <v>817</v>
      </c>
      <c r="H936" s="1278">
        <f t="shared" si="1161"/>
        <v>213135.59</v>
      </c>
      <c r="I936" s="1250"/>
      <c r="J936" s="1251"/>
      <c r="K936" s="2017">
        <f t="shared" si="1162"/>
        <v>164219.31</v>
      </c>
      <c r="L936" s="2018"/>
      <c r="M936" s="1252">
        <f>SUMIF($B$919:$B$930,$D936,M919:M930)</f>
        <v>0</v>
      </c>
      <c r="N936" s="1250">
        <f t="shared" ref="N936:BB936" si="1168">SUMIF($B$919:$B$930,$D936,N919:N930)</f>
        <v>10482.06</v>
      </c>
      <c r="O936" s="1253">
        <f t="shared" si="1168"/>
        <v>0</v>
      </c>
      <c r="P936" s="1254">
        <f t="shared" si="1168"/>
        <v>0</v>
      </c>
      <c r="Q936" s="1255">
        <f>SUMIF($B$919:$B$930,$D936,Q919:Q930)</f>
        <v>0</v>
      </c>
      <c r="R936" s="1256">
        <f t="shared" si="1168"/>
        <v>3494.02</v>
      </c>
      <c r="S936" s="1256">
        <f t="shared" si="1168"/>
        <v>3494.02</v>
      </c>
      <c r="T936" s="1256">
        <f t="shared" si="1168"/>
        <v>3494.02</v>
      </c>
      <c r="U936" s="1256">
        <f t="shared" si="1168"/>
        <v>3494.02</v>
      </c>
      <c r="V936" s="1256">
        <f t="shared" si="1168"/>
        <v>3494.02</v>
      </c>
      <c r="W936" s="1256">
        <f t="shared" si="1168"/>
        <v>3494.02</v>
      </c>
      <c r="X936" s="1256">
        <f t="shared" si="1168"/>
        <v>20964.12</v>
      </c>
      <c r="Y936" s="1256">
        <f t="shared" si="1168"/>
        <v>3494.02</v>
      </c>
      <c r="Z936" s="1256">
        <f t="shared" si="1168"/>
        <v>3494.02</v>
      </c>
      <c r="AA936" s="1256">
        <f t="shared" si="1168"/>
        <v>3494.02</v>
      </c>
      <c r="AB936" s="1256">
        <f t="shared" si="1168"/>
        <v>3494.02</v>
      </c>
      <c r="AC936" s="1256">
        <f t="shared" si="1168"/>
        <v>3494.02</v>
      </c>
      <c r="AD936" s="1256">
        <f t="shared" si="1168"/>
        <v>3494.02</v>
      </c>
      <c r="AE936" s="1256">
        <f t="shared" si="1168"/>
        <v>20964.12</v>
      </c>
      <c r="AF936" s="1256">
        <f t="shared" si="1168"/>
        <v>41928.239999999998</v>
      </c>
      <c r="AG936" s="1254">
        <f t="shared" si="1168"/>
        <v>213135.59</v>
      </c>
      <c r="AH936" s="1257">
        <f t="shared" si="1168"/>
        <v>122291.07</v>
      </c>
      <c r="AI936" s="1257">
        <f t="shared" si="1168"/>
        <v>0</v>
      </c>
      <c r="AJ936" s="1254">
        <f t="shared" si="1168"/>
        <v>0</v>
      </c>
      <c r="AK936" s="1257">
        <f t="shared" si="1168"/>
        <v>0</v>
      </c>
      <c r="AL936" s="1256">
        <f t="shared" si="1168"/>
        <v>3494.02</v>
      </c>
      <c r="AM936" s="1256">
        <f t="shared" si="1168"/>
        <v>3494.02</v>
      </c>
      <c r="AN936" s="1256">
        <f t="shared" si="1168"/>
        <v>3494.02</v>
      </c>
      <c r="AO936" s="1256">
        <f t="shared" si="1168"/>
        <v>3494.02</v>
      </c>
      <c r="AP936" s="1256">
        <f t="shared" si="1168"/>
        <v>3494.02</v>
      </c>
      <c r="AQ936" s="1256">
        <f t="shared" si="1168"/>
        <v>3494.02</v>
      </c>
      <c r="AR936" s="1256">
        <f t="shared" si="1168"/>
        <v>20964.12</v>
      </c>
      <c r="AS936" s="1256">
        <f t="shared" si="1168"/>
        <v>3494.02</v>
      </c>
      <c r="AT936" s="1256">
        <f t="shared" si="1168"/>
        <v>3494.02</v>
      </c>
      <c r="AU936" s="1256">
        <f t="shared" si="1168"/>
        <v>3494.02</v>
      </c>
      <c r="AV936" s="1256">
        <f t="shared" si="1168"/>
        <v>3494.02</v>
      </c>
      <c r="AW936" s="1256">
        <f t="shared" si="1168"/>
        <v>3494.02</v>
      </c>
      <c r="AX936" s="1256">
        <f t="shared" si="1168"/>
        <v>3494.02</v>
      </c>
      <c r="AY936" s="1256">
        <f t="shared" si="1168"/>
        <v>20964.12</v>
      </c>
      <c r="AZ936" s="1256">
        <f t="shared" si="1168"/>
        <v>41928.239999999998</v>
      </c>
      <c r="BA936" s="1254">
        <f t="shared" si="1168"/>
        <v>213135.59</v>
      </c>
      <c r="BB936" s="1257">
        <f t="shared" si="1168"/>
        <v>80362.830000000016</v>
      </c>
      <c r="BD936" s="1186">
        <f t="shared" si="1156"/>
        <v>0</v>
      </c>
      <c r="BE936" s="1187">
        <f t="shared" si="1157"/>
        <v>153737.25000000003</v>
      </c>
      <c r="BF936" s="1188">
        <f t="shared" si="1158"/>
        <v>0</v>
      </c>
      <c r="BH936" s="1189"/>
      <c r="BI936" s="1190">
        <f t="shared" si="1128"/>
        <v>0</v>
      </c>
      <c r="BJ936" s="1215"/>
    </row>
    <row r="937" spans="1:62" ht="13.35" hidden="1" customHeight="1" x14ac:dyDescent="0.2">
      <c r="A937" s="1165" t="str">
        <f t="shared" si="1159"/>
        <v>приборы и лаборат.оборудование</v>
      </c>
      <c r="D937" s="2015" t="s">
        <v>978</v>
      </c>
      <c r="E937" s="2016"/>
      <c r="F937" s="1247"/>
      <c r="G937" s="1248" t="s">
        <v>817</v>
      </c>
      <c r="H937" s="1278">
        <f t="shared" si="1161"/>
        <v>0</v>
      </c>
      <c r="I937" s="1250"/>
      <c r="J937" s="1251"/>
      <c r="K937" s="2017">
        <f t="shared" si="1162"/>
        <v>0</v>
      </c>
      <c r="L937" s="2018"/>
      <c r="M937" s="1252">
        <f>SUMIF($B$919:$B$930,$D937,M919:M930)</f>
        <v>0</v>
      </c>
      <c r="N937" s="1250">
        <f t="shared" ref="N937:BB937" si="1169">SUMIF($B$919:$B$930,$D937,N919:N930)</f>
        <v>0</v>
      </c>
      <c r="O937" s="1253">
        <f t="shared" si="1169"/>
        <v>0</v>
      </c>
      <c r="P937" s="1254">
        <f t="shared" si="1169"/>
        <v>0</v>
      </c>
      <c r="Q937" s="1255">
        <f>SUMIF($B$919:$B$930,$D937,Q919:Q930)</f>
        <v>0</v>
      </c>
      <c r="R937" s="1256">
        <f t="shared" si="1169"/>
        <v>0</v>
      </c>
      <c r="S937" s="1256">
        <f t="shared" si="1169"/>
        <v>0</v>
      </c>
      <c r="T937" s="1256">
        <f t="shared" si="1169"/>
        <v>0</v>
      </c>
      <c r="U937" s="1256">
        <f t="shared" si="1169"/>
        <v>0</v>
      </c>
      <c r="V937" s="1256">
        <f t="shared" si="1169"/>
        <v>0</v>
      </c>
      <c r="W937" s="1256">
        <f t="shared" si="1169"/>
        <v>0</v>
      </c>
      <c r="X937" s="1256">
        <f t="shared" si="1169"/>
        <v>0</v>
      </c>
      <c r="Y937" s="1256">
        <f t="shared" si="1169"/>
        <v>0</v>
      </c>
      <c r="Z937" s="1256">
        <f t="shared" si="1169"/>
        <v>0</v>
      </c>
      <c r="AA937" s="1256">
        <f t="shared" si="1169"/>
        <v>0</v>
      </c>
      <c r="AB937" s="1256">
        <f t="shared" si="1169"/>
        <v>0</v>
      </c>
      <c r="AC937" s="1256">
        <f t="shared" si="1169"/>
        <v>0</v>
      </c>
      <c r="AD937" s="1256">
        <f t="shared" si="1169"/>
        <v>0</v>
      </c>
      <c r="AE937" s="1256">
        <f t="shared" si="1169"/>
        <v>0</v>
      </c>
      <c r="AF937" s="1256">
        <f t="shared" si="1169"/>
        <v>0</v>
      </c>
      <c r="AG937" s="1254">
        <f t="shared" si="1169"/>
        <v>0</v>
      </c>
      <c r="AH937" s="1257">
        <f t="shared" si="1169"/>
        <v>0</v>
      </c>
      <c r="AI937" s="1257">
        <f t="shared" si="1169"/>
        <v>0</v>
      </c>
      <c r="AJ937" s="1254">
        <f t="shared" si="1169"/>
        <v>0</v>
      </c>
      <c r="AK937" s="1257">
        <f t="shared" si="1169"/>
        <v>0</v>
      </c>
      <c r="AL937" s="1256">
        <f t="shared" si="1169"/>
        <v>0</v>
      </c>
      <c r="AM937" s="1256">
        <f t="shared" si="1169"/>
        <v>0</v>
      </c>
      <c r="AN937" s="1256">
        <f t="shared" si="1169"/>
        <v>0</v>
      </c>
      <c r="AO937" s="1256">
        <f t="shared" si="1169"/>
        <v>0</v>
      </c>
      <c r="AP937" s="1256">
        <f t="shared" si="1169"/>
        <v>0</v>
      </c>
      <c r="AQ937" s="1256">
        <f t="shared" si="1169"/>
        <v>0</v>
      </c>
      <c r="AR937" s="1256">
        <f t="shared" si="1169"/>
        <v>0</v>
      </c>
      <c r="AS937" s="1256">
        <f t="shared" si="1169"/>
        <v>0</v>
      </c>
      <c r="AT937" s="1256">
        <f t="shared" si="1169"/>
        <v>0</v>
      </c>
      <c r="AU937" s="1256">
        <f t="shared" si="1169"/>
        <v>0</v>
      </c>
      <c r="AV937" s="1256">
        <f t="shared" si="1169"/>
        <v>0</v>
      </c>
      <c r="AW937" s="1256">
        <f t="shared" si="1169"/>
        <v>0</v>
      </c>
      <c r="AX937" s="1256">
        <f t="shared" si="1169"/>
        <v>0</v>
      </c>
      <c r="AY937" s="1256">
        <f t="shared" si="1169"/>
        <v>0</v>
      </c>
      <c r="AZ937" s="1256">
        <f t="shared" si="1169"/>
        <v>0</v>
      </c>
      <c r="BA937" s="1254">
        <f t="shared" si="1169"/>
        <v>0</v>
      </c>
      <c r="BB937" s="1257">
        <f t="shared" si="1169"/>
        <v>0</v>
      </c>
      <c r="BD937" s="1186">
        <f t="shared" si="1156"/>
        <v>0</v>
      </c>
      <c r="BE937" s="1187">
        <f t="shared" si="1157"/>
        <v>0</v>
      </c>
      <c r="BF937" s="1188">
        <f t="shared" si="1158"/>
        <v>0</v>
      </c>
      <c r="BH937" s="1189"/>
      <c r="BI937" s="1190">
        <f t="shared" si="1128"/>
        <v>0</v>
      </c>
      <c r="BJ937" s="1215"/>
    </row>
    <row r="938" spans="1:62" ht="13.35" hidden="1" customHeight="1" x14ac:dyDescent="0.2">
      <c r="A938" s="1165" t="str">
        <f t="shared" si="1159"/>
        <v>вычислительная техника</v>
      </c>
      <c r="D938" s="2015" t="s">
        <v>981</v>
      </c>
      <c r="E938" s="2016"/>
      <c r="F938" s="1247"/>
      <c r="G938" s="1248" t="s">
        <v>817</v>
      </c>
      <c r="H938" s="1278">
        <f t="shared" si="1161"/>
        <v>0</v>
      </c>
      <c r="I938" s="1250"/>
      <c r="J938" s="1251"/>
      <c r="K938" s="2017">
        <f t="shared" si="1162"/>
        <v>0</v>
      </c>
      <c r="L938" s="2018"/>
      <c r="M938" s="1252">
        <f>SUMIF($B$919:$B$930,$D938,M919:M930)</f>
        <v>0</v>
      </c>
      <c r="N938" s="1250">
        <f t="shared" ref="N938:BB938" si="1170">SUMIF($B$919:$B$930,$D938,N919:N930)</f>
        <v>0</v>
      </c>
      <c r="O938" s="1253">
        <f t="shared" si="1170"/>
        <v>0</v>
      </c>
      <c r="P938" s="1254">
        <f t="shared" si="1170"/>
        <v>0</v>
      </c>
      <c r="Q938" s="1255">
        <f>SUMIF($B$919:$B$930,$D938,Q919:Q930)</f>
        <v>0</v>
      </c>
      <c r="R938" s="1256">
        <f t="shared" si="1170"/>
        <v>0</v>
      </c>
      <c r="S938" s="1256">
        <f t="shared" si="1170"/>
        <v>0</v>
      </c>
      <c r="T938" s="1256">
        <f t="shared" si="1170"/>
        <v>0</v>
      </c>
      <c r="U938" s="1256">
        <f t="shared" si="1170"/>
        <v>0</v>
      </c>
      <c r="V938" s="1256">
        <f t="shared" si="1170"/>
        <v>0</v>
      </c>
      <c r="W938" s="1256">
        <f t="shared" si="1170"/>
        <v>0</v>
      </c>
      <c r="X938" s="1256">
        <f t="shared" si="1170"/>
        <v>0</v>
      </c>
      <c r="Y938" s="1256">
        <f t="shared" si="1170"/>
        <v>0</v>
      </c>
      <c r="Z938" s="1256">
        <f t="shared" si="1170"/>
        <v>0</v>
      </c>
      <c r="AA938" s="1256">
        <f t="shared" si="1170"/>
        <v>0</v>
      </c>
      <c r="AB938" s="1256">
        <f t="shared" si="1170"/>
        <v>0</v>
      </c>
      <c r="AC938" s="1256">
        <f t="shared" si="1170"/>
        <v>0</v>
      </c>
      <c r="AD938" s="1256">
        <f t="shared" si="1170"/>
        <v>0</v>
      </c>
      <c r="AE938" s="1256">
        <f t="shared" si="1170"/>
        <v>0</v>
      </c>
      <c r="AF938" s="1256">
        <f t="shared" si="1170"/>
        <v>0</v>
      </c>
      <c r="AG938" s="1254">
        <f t="shared" si="1170"/>
        <v>0</v>
      </c>
      <c r="AH938" s="1257">
        <f t="shared" si="1170"/>
        <v>0</v>
      </c>
      <c r="AI938" s="1257">
        <f t="shared" si="1170"/>
        <v>0</v>
      </c>
      <c r="AJ938" s="1254">
        <f t="shared" si="1170"/>
        <v>0</v>
      </c>
      <c r="AK938" s="1257">
        <f t="shared" si="1170"/>
        <v>0</v>
      </c>
      <c r="AL938" s="1256">
        <f t="shared" si="1170"/>
        <v>0</v>
      </c>
      <c r="AM938" s="1256">
        <f t="shared" si="1170"/>
        <v>0</v>
      </c>
      <c r="AN938" s="1256">
        <f t="shared" si="1170"/>
        <v>0</v>
      </c>
      <c r="AO938" s="1256">
        <f t="shared" si="1170"/>
        <v>0</v>
      </c>
      <c r="AP938" s="1256">
        <f t="shared" si="1170"/>
        <v>0</v>
      </c>
      <c r="AQ938" s="1256">
        <f t="shared" si="1170"/>
        <v>0</v>
      </c>
      <c r="AR938" s="1256">
        <f t="shared" si="1170"/>
        <v>0</v>
      </c>
      <c r="AS938" s="1256">
        <f t="shared" si="1170"/>
        <v>0</v>
      </c>
      <c r="AT938" s="1256">
        <f t="shared" si="1170"/>
        <v>0</v>
      </c>
      <c r="AU938" s="1256">
        <f t="shared" si="1170"/>
        <v>0</v>
      </c>
      <c r="AV938" s="1256">
        <f t="shared" si="1170"/>
        <v>0</v>
      </c>
      <c r="AW938" s="1256">
        <f t="shared" si="1170"/>
        <v>0</v>
      </c>
      <c r="AX938" s="1256">
        <f t="shared" si="1170"/>
        <v>0</v>
      </c>
      <c r="AY938" s="1256">
        <f t="shared" si="1170"/>
        <v>0</v>
      </c>
      <c r="AZ938" s="1256">
        <f t="shared" si="1170"/>
        <v>0</v>
      </c>
      <c r="BA938" s="1254">
        <f t="shared" si="1170"/>
        <v>0</v>
      </c>
      <c r="BB938" s="1257">
        <f t="shared" si="1170"/>
        <v>0</v>
      </c>
      <c r="BD938" s="1186">
        <f t="shared" si="1156"/>
        <v>0</v>
      </c>
      <c r="BE938" s="1187">
        <f t="shared" si="1157"/>
        <v>0</v>
      </c>
      <c r="BF938" s="1188">
        <f t="shared" si="1158"/>
        <v>0</v>
      </c>
      <c r="BH938" s="1189"/>
      <c r="BI938" s="1190">
        <f t="shared" si="1128"/>
        <v>0</v>
      </c>
      <c r="BJ938" s="1215"/>
    </row>
    <row r="939" spans="1:62" ht="13.35" hidden="1" customHeight="1" x14ac:dyDescent="0.2">
      <c r="A939" s="1165" t="str">
        <f t="shared" si="1159"/>
        <v>прочие машины</v>
      </c>
      <c r="D939" s="2015" t="s">
        <v>998</v>
      </c>
      <c r="E939" s="2016"/>
      <c r="F939" s="1247"/>
      <c r="G939" s="1248" t="s">
        <v>817</v>
      </c>
      <c r="H939" s="1278">
        <f t="shared" si="1161"/>
        <v>0</v>
      </c>
      <c r="I939" s="1250"/>
      <c r="J939" s="1251"/>
      <c r="K939" s="2017">
        <f t="shared" si="1162"/>
        <v>0</v>
      </c>
      <c r="L939" s="2018"/>
      <c r="M939" s="1252">
        <f>SUMIF($B$919:$B$930,$D939,M919:M930)</f>
        <v>0</v>
      </c>
      <c r="N939" s="1250">
        <f t="shared" ref="N939:BB939" si="1171">SUMIF($B$919:$B$930,$D939,N919:N930)</f>
        <v>0</v>
      </c>
      <c r="O939" s="1253">
        <f t="shared" si="1171"/>
        <v>0</v>
      </c>
      <c r="P939" s="1254">
        <f t="shared" si="1171"/>
        <v>0</v>
      </c>
      <c r="Q939" s="1255">
        <f>SUMIF($B$919:$B$930,$D939,Q919:Q930)</f>
        <v>0</v>
      </c>
      <c r="R939" s="1256">
        <f t="shared" si="1171"/>
        <v>0</v>
      </c>
      <c r="S939" s="1256">
        <f t="shared" si="1171"/>
        <v>0</v>
      </c>
      <c r="T939" s="1256">
        <f t="shared" si="1171"/>
        <v>0</v>
      </c>
      <c r="U939" s="1256">
        <f t="shared" si="1171"/>
        <v>0</v>
      </c>
      <c r="V939" s="1256">
        <f t="shared" si="1171"/>
        <v>0</v>
      </c>
      <c r="W939" s="1256">
        <f t="shared" si="1171"/>
        <v>0</v>
      </c>
      <c r="X939" s="1256">
        <f t="shared" si="1171"/>
        <v>0</v>
      </c>
      <c r="Y939" s="1256">
        <f t="shared" si="1171"/>
        <v>0</v>
      </c>
      <c r="Z939" s="1256">
        <f t="shared" si="1171"/>
        <v>0</v>
      </c>
      <c r="AA939" s="1256">
        <f t="shared" si="1171"/>
        <v>0</v>
      </c>
      <c r="AB939" s="1256">
        <f t="shared" si="1171"/>
        <v>0</v>
      </c>
      <c r="AC939" s="1256">
        <f t="shared" si="1171"/>
        <v>0</v>
      </c>
      <c r="AD939" s="1256">
        <f t="shared" si="1171"/>
        <v>0</v>
      </c>
      <c r="AE939" s="1256">
        <f t="shared" si="1171"/>
        <v>0</v>
      </c>
      <c r="AF939" s="1256">
        <f t="shared" si="1171"/>
        <v>0</v>
      </c>
      <c r="AG939" s="1254">
        <f t="shared" si="1171"/>
        <v>0</v>
      </c>
      <c r="AH939" s="1257">
        <f t="shared" si="1171"/>
        <v>0</v>
      </c>
      <c r="AI939" s="1257">
        <f t="shared" si="1171"/>
        <v>0</v>
      </c>
      <c r="AJ939" s="1254">
        <f t="shared" si="1171"/>
        <v>0</v>
      </c>
      <c r="AK939" s="1257">
        <f t="shared" si="1171"/>
        <v>0</v>
      </c>
      <c r="AL939" s="1256">
        <f t="shared" si="1171"/>
        <v>0</v>
      </c>
      <c r="AM939" s="1256">
        <f t="shared" si="1171"/>
        <v>0</v>
      </c>
      <c r="AN939" s="1256">
        <f t="shared" si="1171"/>
        <v>0</v>
      </c>
      <c r="AO939" s="1256">
        <f t="shared" si="1171"/>
        <v>0</v>
      </c>
      <c r="AP939" s="1256">
        <f t="shared" si="1171"/>
        <v>0</v>
      </c>
      <c r="AQ939" s="1256">
        <f t="shared" si="1171"/>
        <v>0</v>
      </c>
      <c r="AR939" s="1256">
        <f t="shared" si="1171"/>
        <v>0</v>
      </c>
      <c r="AS939" s="1256">
        <f t="shared" si="1171"/>
        <v>0</v>
      </c>
      <c r="AT939" s="1256">
        <f t="shared" si="1171"/>
        <v>0</v>
      </c>
      <c r="AU939" s="1256">
        <f t="shared" si="1171"/>
        <v>0</v>
      </c>
      <c r="AV939" s="1256">
        <f t="shared" si="1171"/>
        <v>0</v>
      </c>
      <c r="AW939" s="1256">
        <f t="shared" si="1171"/>
        <v>0</v>
      </c>
      <c r="AX939" s="1256">
        <f t="shared" si="1171"/>
        <v>0</v>
      </c>
      <c r="AY939" s="1256">
        <f t="shared" si="1171"/>
        <v>0</v>
      </c>
      <c r="AZ939" s="1256">
        <f t="shared" si="1171"/>
        <v>0</v>
      </c>
      <c r="BA939" s="1254">
        <f t="shared" si="1171"/>
        <v>0</v>
      </c>
      <c r="BB939" s="1257">
        <f t="shared" si="1171"/>
        <v>0</v>
      </c>
      <c r="BD939" s="1186">
        <f t="shared" si="1156"/>
        <v>0</v>
      </c>
      <c r="BE939" s="1187">
        <f t="shared" si="1157"/>
        <v>0</v>
      </c>
      <c r="BF939" s="1188">
        <f t="shared" si="1158"/>
        <v>0</v>
      </c>
      <c r="BH939" s="1189"/>
      <c r="BI939" s="1190">
        <f t="shared" si="1128"/>
        <v>0</v>
      </c>
      <c r="BJ939" s="1215"/>
    </row>
    <row r="940" spans="1:62" ht="13.35" hidden="1" customHeight="1" x14ac:dyDescent="0.2">
      <c r="A940" s="1165" t="str">
        <f t="shared" si="1159"/>
        <v>Транспортные средства</v>
      </c>
      <c r="D940" s="2015" t="s">
        <v>1029</v>
      </c>
      <c r="E940" s="2016"/>
      <c r="F940" s="1247"/>
      <c r="G940" s="1248" t="s">
        <v>817</v>
      </c>
      <c r="H940" s="1278">
        <f t="shared" si="1161"/>
        <v>0</v>
      </c>
      <c r="I940" s="1250"/>
      <c r="J940" s="1251"/>
      <c r="K940" s="2017">
        <f t="shared" si="1162"/>
        <v>0</v>
      </c>
      <c r="L940" s="2018"/>
      <c r="M940" s="1252">
        <f>SUMIF($B$919:$B$930,$D940,M919:M930)</f>
        <v>0</v>
      </c>
      <c r="N940" s="1250">
        <f t="shared" ref="N940:BB940" si="1172">SUMIF($B$919:$B$930,$D940,N919:N930)</f>
        <v>0</v>
      </c>
      <c r="O940" s="1253">
        <f t="shared" si="1172"/>
        <v>0</v>
      </c>
      <c r="P940" s="1254">
        <f t="shared" si="1172"/>
        <v>0</v>
      </c>
      <c r="Q940" s="1255">
        <f>SUMIF($B$919:$B$930,$D940,Q919:Q930)</f>
        <v>0</v>
      </c>
      <c r="R940" s="1256">
        <f t="shared" si="1172"/>
        <v>0</v>
      </c>
      <c r="S940" s="1256">
        <f t="shared" si="1172"/>
        <v>0</v>
      </c>
      <c r="T940" s="1256">
        <f t="shared" si="1172"/>
        <v>0</v>
      </c>
      <c r="U940" s="1256">
        <f t="shared" si="1172"/>
        <v>0</v>
      </c>
      <c r="V940" s="1256">
        <f t="shared" si="1172"/>
        <v>0</v>
      </c>
      <c r="W940" s="1256">
        <f t="shared" si="1172"/>
        <v>0</v>
      </c>
      <c r="X940" s="1256">
        <f t="shared" si="1172"/>
        <v>0</v>
      </c>
      <c r="Y940" s="1256">
        <f t="shared" si="1172"/>
        <v>0</v>
      </c>
      <c r="Z940" s="1256">
        <f t="shared" si="1172"/>
        <v>0</v>
      </c>
      <c r="AA940" s="1256">
        <f t="shared" si="1172"/>
        <v>0</v>
      </c>
      <c r="AB940" s="1256">
        <f t="shared" si="1172"/>
        <v>0</v>
      </c>
      <c r="AC940" s="1256">
        <f t="shared" si="1172"/>
        <v>0</v>
      </c>
      <c r="AD940" s="1256">
        <f t="shared" si="1172"/>
        <v>0</v>
      </c>
      <c r="AE940" s="1256">
        <f t="shared" si="1172"/>
        <v>0</v>
      </c>
      <c r="AF940" s="1256">
        <f t="shared" si="1172"/>
        <v>0</v>
      </c>
      <c r="AG940" s="1254">
        <f t="shared" si="1172"/>
        <v>0</v>
      </c>
      <c r="AH940" s="1257">
        <f t="shared" si="1172"/>
        <v>0</v>
      </c>
      <c r="AI940" s="1257">
        <f t="shared" si="1172"/>
        <v>0</v>
      </c>
      <c r="AJ940" s="1254">
        <f t="shared" si="1172"/>
        <v>0</v>
      </c>
      <c r="AK940" s="1257">
        <f t="shared" si="1172"/>
        <v>0</v>
      </c>
      <c r="AL940" s="1256">
        <f t="shared" si="1172"/>
        <v>0</v>
      </c>
      <c r="AM940" s="1256">
        <f t="shared" si="1172"/>
        <v>0</v>
      </c>
      <c r="AN940" s="1256">
        <f t="shared" si="1172"/>
        <v>0</v>
      </c>
      <c r="AO940" s="1256">
        <f t="shared" si="1172"/>
        <v>0</v>
      </c>
      <c r="AP940" s="1256">
        <f t="shared" si="1172"/>
        <v>0</v>
      </c>
      <c r="AQ940" s="1256">
        <f t="shared" si="1172"/>
        <v>0</v>
      </c>
      <c r="AR940" s="1256">
        <f t="shared" si="1172"/>
        <v>0</v>
      </c>
      <c r="AS940" s="1256">
        <f t="shared" si="1172"/>
        <v>0</v>
      </c>
      <c r="AT940" s="1256">
        <f t="shared" si="1172"/>
        <v>0</v>
      </c>
      <c r="AU940" s="1256">
        <f t="shared" si="1172"/>
        <v>0</v>
      </c>
      <c r="AV940" s="1256">
        <f t="shared" si="1172"/>
        <v>0</v>
      </c>
      <c r="AW940" s="1256">
        <f t="shared" si="1172"/>
        <v>0</v>
      </c>
      <c r="AX940" s="1256">
        <f t="shared" si="1172"/>
        <v>0</v>
      </c>
      <c r="AY940" s="1256">
        <f t="shared" si="1172"/>
        <v>0</v>
      </c>
      <c r="AZ940" s="1256">
        <f t="shared" si="1172"/>
        <v>0</v>
      </c>
      <c r="BA940" s="1254">
        <f t="shared" si="1172"/>
        <v>0</v>
      </c>
      <c r="BB940" s="1257">
        <f t="shared" si="1172"/>
        <v>0</v>
      </c>
      <c r="BD940" s="1186">
        <f t="shared" si="1156"/>
        <v>0</v>
      </c>
      <c r="BE940" s="1187">
        <f t="shared" si="1157"/>
        <v>0</v>
      </c>
      <c r="BF940" s="1188">
        <f t="shared" si="1158"/>
        <v>0</v>
      </c>
      <c r="BH940" s="1189"/>
      <c r="BI940" s="1190">
        <f t="shared" si="1128"/>
        <v>0</v>
      </c>
      <c r="BJ940" s="1215"/>
    </row>
    <row r="941" spans="1:62" ht="13.35" hidden="1" customHeight="1" x14ac:dyDescent="0.2">
      <c r="A941" s="1165" t="str">
        <f t="shared" si="1159"/>
        <v>Инструмент</v>
      </c>
      <c r="D941" s="2015" t="s">
        <v>1084</v>
      </c>
      <c r="E941" s="2016"/>
      <c r="F941" s="1247"/>
      <c r="G941" s="1248" t="s">
        <v>817</v>
      </c>
      <c r="H941" s="1278">
        <f t="shared" si="1161"/>
        <v>0</v>
      </c>
      <c r="I941" s="1250"/>
      <c r="J941" s="1251"/>
      <c r="K941" s="2017">
        <f t="shared" si="1162"/>
        <v>0</v>
      </c>
      <c r="L941" s="2018"/>
      <c r="M941" s="1252">
        <f>SUMIF($B$919:$B$930,$D941,M919:M930)</f>
        <v>0</v>
      </c>
      <c r="N941" s="1250">
        <f t="shared" ref="N941:BB941" si="1173">SUMIF($B$919:$B$930,$D941,N919:N930)</f>
        <v>0</v>
      </c>
      <c r="O941" s="1253">
        <f t="shared" si="1173"/>
        <v>0</v>
      </c>
      <c r="P941" s="1254">
        <f t="shared" si="1173"/>
        <v>0</v>
      </c>
      <c r="Q941" s="1255">
        <f>SUMIF($B$919:$B$930,$D941,Q919:Q930)</f>
        <v>0</v>
      </c>
      <c r="R941" s="1256">
        <f t="shared" si="1173"/>
        <v>0</v>
      </c>
      <c r="S941" s="1256">
        <f t="shared" si="1173"/>
        <v>0</v>
      </c>
      <c r="T941" s="1256">
        <f t="shared" si="1173"/>
        <v>0</v>
      </c>
      <c r="U941" s="1256">
        <f t="shared" si="1173"/>
        <v>0</v>
      </c>
      <c r="V941" s="1256">
        <f t="shared" si="1173"/>
        <v>0</v>
      </c>
      <c r="W941" s="1256">
        <f t="shared" si="1173"/>
        <v>0</v>
      </c>
      <c r="X941" s="1256">
        <f t="shared" si="1173"/>
        <v>0</v>
      </c>
      <c r="Y941" s="1256">
        <f t="shared" si="1173"/>
        <v>0</v>
      </c>
      <c r="Z941" s="1256">
        <f t="shared" si="1173"/>
        <v>0</v>
      </c>
      <c r="AA941" s="1256">
        <f t="shared" si="1173"/>
        <v>0</v>
      </c>
      <c r="AB941" s="1256">
        <f t="shared" si="1173"/>
        <v>0</v>
      </c>
      <c r="AC941" s="1256">
        <f t="shared" si="1173"/>
        <v>0</v>
      </c>
      <c r="AD941" s="1256">
        <f t="shared" si="1173"/>
        <v>0</v>
      </c>
      <c r="AE941" s="1256">
        <f t="shared" si="1173"/>
        <v>0</v>
      </c>
      <c r="AF941" s="1256">
        <f t="shared" si="1173"/>
        <v>0</v>
      </c>
      <c r="AG941" s="1254">
        <f t="shared" si="1173"/>
        <v>0</v>
      </c>
      <c r="AH941" s="1257">
        <f t="shared" si="1173"/>
        <v>0</v>
      </c>
      <c r="AI941" s="1257">
        <f t="shared" si="1173"/>
        <v>0</v>
      </c>
      <c r="AJ941" s="1254">
        <f t="shared" si="1173"/>
        <v>0</v>
      </c>
      <c r="AK941" s="1257">
        <f t="shared" si="1173"/>
        <v>0</v>
      </c>
      <c r="AL941" s="1256">
        <f t="shared" si="1173"/>
        <v>0</v>
      </c>
      <c r="AM941" s="1256">
        <f t="shared" si="1173"/>
        <v>0</v>
      </c>
      <c r="AN941" s="1256">
        <f t="shared" si="1173"/>
        <v>0</v>
      </c>
      <c r="AO941" s="1256">
        <f t="shared" si="1173"/>
        <v>0</v>
      </c>
      <c r="AP941" s="1256">
        <f t="shared" si="1173"/>
        <v>0</v>
      </c>
      <c r="AQ941" s="1256">
        <f t="shared" si="1173"/>
        <v>0</v>
      </c>
      <c r="AR941" s="1256">
        <f t="shared" si="1173"/>
        <v>0</v>
      </c>
      <c r="AS941" s="1256">
        <f t="shared" si="1173"/>
        <v>0</v>
      </c>
      <c r="AT941" s="1256">
        <f t="shared" si="1173"/>
        <v>0</v>
      </c>
      <c r="AU941" s="1256">
        <f t="shared" si="1173"/>
        <v>0</v>
      </c>
      <c r="AV941" s="1256">
        <f t="shared" si="1173"/>
        <v>0</v>
      </c>
      <c r="AW941" s="1256">
        <f t="shared" si="1173"/>
        <v>0</v>
      </c>
      <c r="AX941" s="1256">
        <f t="shared" si="1173"/>
        <v>0</v>
      </c>
      <c r="AY941" s="1256">
        <f t="shared" si="1173"/>
        <v>0</v>
      </c>
      <c r="AZ941" s="1256">
        <f t="shared" si="1173"/>
        <v>0</v>
      </c>
      <c r="BA941" s="1254">
        <f t="shared" si="1173"/>
        <v>0</v>
      </c>
      <c r="BB941" s="1257">
        <f t="shared" si="1173"/>
        <v>0</v>
      </c>
      <c r="BD941" s="1186">
        <f t="shared" si="1156"/>
        <v>0</v>
      </c>
      <c r="BE941" s="1187">
        <f t="shared" si="1157"/>
        <v>0</v>
      </c>
      <c r="BF941" s="1188">
        <f t="shared" si="1158"/>
        <v>0</v>
      </c>
      <c r="BH941" s="1189"/>
      <c r="BI941" s="1190">
        <f t="shared" si="1128"/>
        <v>0</v>
      </c>
      <c r="BJ941" s="1215"/>
    </row>
    <row r="942" spans="1:62" ht="13.35" hidden="1" customHeight="1" x14ac:dyDescent="0.2">
      <c r="A942" s="1165" t="str">
        <f t="shared" si="1159"/>
        <v>Производственный инвентарь</v>
      </c>
      <c r="D942" s="2015" t="s">
        <v>1047</v>
      </c>
      <c r="E942" s="2016"/>
      <c r="F942" s="1247"/>
      <c r="G942" s="1248" t="s">
        <v>817</v>
      </c>
      <c r="H942" s="1278">
        <f t="shared" si="1161"/>
        <v>0</v>
      </c>
      <c r="I942" s="1250"/>
      <c r="J942" s="1251"/>
      <c r="K942" s="2017">
        <f t="shared" si="1162"/>
        <v>0</v>
      </c>
      <c r="L942" s="2018"/>
      <c r="M942" s="1252">
        <f>SUMIF($B$919:$B$930,$D942,M919:M930)</f>
        <v>0</v>
      </c>
      <c r="N942" s="1250">
        <f t="shared" ref="N942:BB942" si="1174">SUMIF($B$919:$B$930,$D942,N919:N930)</f>
        <v>0</v>
      </c>
      <c r="O942" s="1253">
        <f t="shared" si="1174"/>
        <v>0</v>
      </c>
      <c r="P942" s="1254">
        <f t="shared" si="1174"/>
        <v>0</v>
      </c>
      <c r="Q942" s="1255">
        <f>SUMIF($B$919:$B$930,$D942,Q919:Q930)</f>
        <v>0</v>
      </c>
      <c r="R942" s="1256">
        <f t="shared" si="1174"/>
        <v>0</v>
      </c>
      <c r="S942" s="1256">
        <f t="shared" si="1174"/>
        <v>0</v>
      </c>
      <c r="T942" s="1256">
        <f t="shared" si="1174"/>
        <v>0</v>
      </c>
      <c r="U942" s="1256">
        <f t="shared" si="1174"/>
        <v>0</v>
      </c>
      <c r="V942" s="1256">
        <f t="shared" si="1174"/>
        <v>0</v>
      </c>
      <c r="W942" s="1256">
        <f t="shared" si="1174"/>
        <v>0</v>
      </c>
      <c r="X942" s="1256">
        <f t="shared" si="1174"/>
        <v>0</v>
      </c>
      <c r="Y942" s="1256">
        <f t="shared" si="1174"/>
        <v>0</v>
      </c>
      <c r="Z942" s="1256">
        <f t="shared" si="1174"/>
        <v>0</v>
      </c>
      <c r="AA942" s="1256">
        <f t="shared" si="1174"/>
        <v>0</v>
      </c>
      <c r="AB942" s="1256">
        <f t="shared" si="1174"/>
        <v>0</v>
      </c>
      <c r="AC942" s="1256">
        <f t="shared" si="1174"/>
        <v>0</v>
      </c>
      <c r="AD942" s="1256">
        <f t="shared" si="1174"/>
        <v>0</v>
      </c>
      <c r="AE942" s="1256">
        <f t="shared" si="1174"/>
        <v>0</v>
      </c>
      <c r="AF942" s="1256">
        <f t="shared" si="1174"/>
        <v>0</v>
      </c>
      <c r="AG942" s="1254">
        <f t="shared" si="1174"/>
        <v>0</v>
      </c>
      <c r="AH942" s="1257">
        <f t="shared" si="1174"/>
        <v>0</v>
      </c>
      <c r="AI942" s="1257">
        <f t="shared" si="1174"/>
        <v>0</v>
      </c>
      <c r="AJ942" s="1254">
        <f t="shared" si="1174"/>
        <v>0</v>
      </c>
      <c r="AK942" s="1257">
        <f t="shared" si="1174"/>
        <v>0</v>
      </c>
      <c r="AL942" s="1256">
        <f t="shared" si="1174"/>
        <v>0</v>
      </c>
      <c r="AM942" s="1256">
        <f t="shared" si="1174"/>
        <v>0</v>
      </c>
      <c r="AN942" s="1256">
        <f t="shared" si="1174"/>
        <v>0</v>
      </c>
      <c r="AO942" s="1256">
        <f t="shared" si="1174"/>
        <v>0</v>
      </c>
      <c r="AP942" s="1256">
        <f t="shared" si="1174"/>
        <v>0</v>
      </c>
      <c r="AQ942" s="1256">
        <f t="shared" si="1174"/>
        <v>0</v>
      </c>
      <c r="AR942" s="1256">
        <f t="shared" si="1174"/>
        <v>0</v>
      </c>
      <c r="AS942" s="1256">
        <f t="shared" si="1174"/>
        <v>0</v>
      </c>
      <c r="AT942" s="1256">
        <f t="shared" si="1174"/>
        <v>0</v>
      </c>
      <c r="AU942" s="1256">
        <f t="shared" si="1174"/>
        <v>0</v>
      </c>
      <c r="AV942" s="1256">
        <f t="shared" si="1174"/>
        <v>0</v>
      </c>
      <c r="AW942" s="1256">
        <f t="shared" si="1174"/>
        <v>0</v>
      </c>
      <c r="AX942" s="1256">
        <f t="shared" si="1174"/>
        <v>0</v>
      </c>
      <c r="AY942" s="1256">
        <f t="shared" si="1174"/>
        <v>0</v>
      </c>
      <c r="AZ942" s="1256">
        <f t="shared" si="1174"/>
        <v>0</v>
      </c>
      <c r="BA942" s="1254">
        <f t="shared" si="1174"/>
        <v>0</v>
      </c>
      <c r="BB942" s="1257">
        <f t="shared" si="1174"/>
        <v>0</v>
      </c>
      <c r="BD942" s="1186">
        <f t="shared" si="1156"/>
        <v>0</v>
      </c>
      <c r="BE942" s="1187">
        <f t="shared" si="1157"/>
        <v>0</v>
      </c>
      <c r="BF942" s="1188">
        <f t="shared" si="1158"/>
        <v>0</v>
      </c>
      <c r="BH942" s="1189"/>
      <c r="BI942" s="1190">
        <f t="shared" si="1128"/>
        <v>0</v>
      </c>
      <c r="BJ942" s="1215"/>
    </row>
    <row r="943" spans="1:62" ht="13.35" hidden="1" customHeight="1" thickBot="1" x14ac:dyDescent="0.25">
      <c r="A943" s="1165" t="str">
        <f t="shared" si="1159"/>
        <v>Прочие основные производственные фонды</v>
      </c>
      <c r="D943" s="2022" t="s">
        <v>1078</v>
      </c>
      <c r="E943" s="2023"/>
      <c r="F943" s="1258"/>
      <c r="G943" s="1248" t="s">
        <v>817</v>
      </c>
      <c r="H943" s="1385">
        <f t="shared" si="1161"/>
        <v>0</v>
      </c>
      <c r="I943" s="1261"/>
      <c r="J943" s="1262"/>
      <c r="K943" s="2024">
        <f t="shared" si="1162"/>
        <v>0</v>
      </c>
      <c r="L943" s="2025"/>
      <c r="M943" s="1371">
        <f>SUMIF($B$919:$B$930,$D943,M919:M930)</f>
        <v>0</v>
      </c>
      <c r="N943" s="1261">
        <f t="shared" ref="N943:BB943" si="1175">SUMIF($B$919:$B$930,$D943,N919:N930)</f>
        <v>0</v>
      </c>
      <c r="O943" s="1263">
        <f t="shared" si="1175"/>
        <v>0</v>
      </c>
      <c r="P943" s="1264">
        <f t="shared" si="1175"/>
        <v>0</v>
      </c>
      <c r="Q943" s="1265">
        <f>SUMIF($B$919:$B$930,$D943,Q919:Q930)</f>
        <v>0</v>
      </c>
      <c r="R943" s="1266">
        <f t="shared" si="1175"/>
        <v>0</v>
      </c>
      <c r="S943" s="1266">
        <f t="shared" si="1175"/>
        <v>0</v>
      </c>
      <c r="T943" s="1266">
        <f t="shared" si="1175"/>
        <v>0</v>
      </c>
      <c r="U943" s="1266">
        <f t="shared" si="1175"/>
        <v>0</v>
      </c>
      <c r="V943" s="1266">
        <f t="shared" si="1175"/>
        <v>0</v>
      </c>
      <c r="W943" s="1266">
        <f t="shared" si="1175"/>
        <v>0</v>
      </c>
      <c r="X943" s="1266">
        <f t="shared" si="1175"/>
        <v>0</v>
      </c>
      <c r="Y943" s="1266">
        <f t="shared" si="1175"/>
        <v>0</v>
      </c>
      <c r="Z943" s="1266">
        <f t="shared" si="1175"/>
        <v>0</v>
      </c>
      <c r="AA943" s="1266">
        <f t="shared" si="1175"/>
        <v>0</v>
      </c>
      <c r="AB943" s="1266">
        <f t="shared" si="1175"/>
        <v>0</v>
      </c>
      <c r="AC943" s="1266">
        <f t="shared" si="1175"/>
        <v>0</v>
      </c>
      <c r="AD943" s="1266">
        <f t="shared" si="1175"/>
        <v>0</v>
      </c>
      <c r="AE943" s="1266">
        <f t="shared" si="1175"/>
        <v>0</v>
      </c>
      <c r="AF943" s="1266">
        <f t="shared" si="1175"/>
        <v>0</v>
      </c>
      <c r="AG943" s="1264">
        <f t="shared" si="1175"/>
        <v>0</v>
      </c>
      <c r="AH943" s="1267">
        <f t="shared" si="1175"/>
        <v>0</v>
      </c>
      <c r="AI943" s="1267">
        <f t="shared" si="1175"/>
        <v>0</v>
      </c>
      <c r="AJ943" s="1264">
        <f t="shared" si="1175"/>
        <v>0</v>
      </c>
      <c r="AK943" s="1267">
        <f t="shared" si="1175"/>
        <v>0</v>
      </c>
      <c r="AL943" s="1266">
        <f t="shared" si="1175"/>
        <v>0</v>
      </c>
      <c r="AM943" s="1266">
        <f t="shared" si="1175"/>
        <v>0</v>
      </c>
      <c r="AN943" s="1266">
        <f t="shared" si="1175"/>
        <v>0</v>
      </c>
      <c r="AO943" s="1266">
        <f t="shared" si="1175"/>
        <v>0</v>
      </c>
      <c r="AP943" s="1266">
        <f t="shared" si="1175"/>
        <v>0</v>
      </c>
      <c r="AQ943" s="1266">
        <f t="shared" si="1175"/>
        <v>0</v>
      </c>
      <c r="AR943" s="1266">
        <f t="shared" si="1175"/>
        <v>0</v>
      </c>
      <c r="AS943" s="1266">
        <f t="shared" si="1175"/>
        <v>0</v>
      </c>
      <c r="AT943" s="1266">
        <f t="shared" si="1175"/>
        <v>0</v>
      </c>
      <c r="AU943" s="1266">
        <f t="shared" si="1175"/>
        <v>0</v>
      </c>
      <c r="AV943" s="1266">
        <f t="shared" si="1175"/>
        <v>0</v>
      </c>
      <c r="AW943" s="1266">
        <f t="shared" si="1175"/>
        <v>0</v>
      </c>
      <c r="AX943" s="1266">
        <f t="shared" si="1175"/>
        <v>0</v>
      </c>
      <c r="AY943" s="1266">
        <f t="shared" si="1175"/>
        <v>0</v>
      </c>
      <c r="AZ943" s="1266">
        <f t="shared" si="1175"/>
        <v>0</v>
      </c>
      <c r="BA943" s="1264">
        <f t="shared" si="1175"/>
        <v>0</v>
      </c>
      <c r="BB943" s="1267">
        <f t="shared" si="1175"/>
        <v>0</v>
      </c>
      <c r="BD943" s="1186">
        <f t="shared" si="1156"/>
        <v>0</v>
      </c>
      <c r="BE943" s="1187">
        <f t="shared" si="1157"/>
        <v>0</v>
      </c>
      <c r="BF943" s="1188">
        <f t="shared" si="1158"/>
        <v>0</v>
      </c>
      <c r="BH943" s="1189"/>
      <c r="BI943" s="1190">
        <f t="shared" si="1128"/>
        <v>0</v>
      </c>
      <c r="BJ943" s="1215"/>
    </row>
    <row r="944" spans="1:62" ht="13.35" hidden="1" customHeight="1" thickBot="1" x14ac:dyDescent="0.25">
      <c r="A944" s="1165" t="str">
        <f t="shared" si="1159"/>
        <v>Участок водоснабжения с.Хаилино</v>
      </c>
      <c r="D944" s="2041" t="s">
        <v>1584</v>
      </c>
      <c r="E944" s="2042"/>
      <c r="F944" s="2042"/>
      <c r="G944" s="2042"/>
      <c r="H944" s="2042"/>
      <c r="I944" s="1177">
        <v>42372.88</v>
      </c>
      <c r="J944" s="1178">
        <v>42372.88</v>
      </c>
      <c r="K944" s="1390"/>
      <c r="L944" s="1382"/>
      <c r="M944" s="1179"/>
      <c r="N944" s="1391">
        <f>N945</f>
        <v>0</v>
      </c>
      <c r="O944" s="1381"/>
      <c r="P944" s="1382"/>
      <c r="Q944" s="1183">
        <f>Q945</f>
        <v>0</v>
      </c>
      <c r="R944" s="1184">
        <f>R945</f>
        <v>0</v>
      </c>
      <c r="S944" s="1184">
        <f t="shared" ref="S944:AJ945" si="1176">S945</f>
        <v>0</v>
      </c>
      <c r="T944" s="1184">
        <f t="shared" si="1176"/>
        <v>0</v>
      </c>
      <c r="U944" s="1184">
        <f t="shared" si="1176"/>
        <v>0</v>
      </c>
      <c r="V944" s="1184">
        <f t="shared" si="1176"/>
        <v>0</v>
      </c>
      <c r="W944" s="1184">
        <f t="shared" si="1176"/>
        <v>0</v>
      </c>
      <c r="X944" s="1184">
        <f t="shared" si="1176"/>
        <v>0</v>
      </c>
      <c r="Y944" s="1184">
        <f t="shared" si="1176"/>
        <v>0</v>
      </c>
      <c r="Z944" s="1184">
        <f t="shared" si="1176"/>
        <v>0</v>
      </c>
      <c r="AA944" s="1184">
        <f t="shared" si="1176"/>
        <v>0</v>
      </c>
      <c r="AB944" s="1184">
        <f t="shared" si="1176"/>
        <v>0</v>
      </c>
      <c r="AC944" s="1184">
        <f t="shared" si="1176"/>
        <v>0</v>
      </c>
      <c r="AD944" s="1184">
        <f t="shared" si="1176"/>
        <v>0</v>
      </c>
      <c r="AE944" s="1184">
        <f t="shared" si="1176"/>
        <v>0</v>
      </c>
      <c r="AF944" s="1184">
        <f t="shared" si="1176"/>
        <v>0</v>
      </c>
      <c r="AG944" s="1182">
        <f t="shared" si="1176"/>
        <v>42372.88</v>
      </c>
      <c r="AH944" s="1184">
        <f t="shared" si="1176"/>
        <v>0</v>
      </c>
      <c r="AI944" s="1184">
        <f t="shared" si="1176"/>
        <v>0</v>
      </c>
      <c r="AJ944" s="1182">
        <f t="shared" si="1176"/>
        <v>0</v>
      </c>
      <c r="AK944" s="1392">
        <f t="shared" ref="AK944:AZ945" si="1177">AK945</f>
        <v>0</v>
      </c>
      <c r="AL944" s="1184">
        <f t="shared" si="1177"/>
        <v>0</v>
      </c>
      <c r="AM944" s="1184">
        <f t="shared" si="1177"/>
        <v>0</v>
      </c>
      <c r="AN944" s="1184">
        <f t="shared" si="1177"/>
        <v>0</v>
      </c>
      <c r="AO944" s="1184">
        <f t="shared" si="1177"/>
        <v>0</v>
      </c>
      <c r="AP944" s="1184">
        <f t="shared" si="1177"/>
        <v>0</v>
      </c>
      <c r="AQ944" s="1184">
        <f t="shared" si="1177"/>
        <v>0</v>
      </c>
      <c r="AR944" s="1184">
        <f t="shared" si="1177"/>
        <v>0</v>
      </c>
      <c r="AS944" s="1184">
        <f t="shared" si="1177"/>
        <v>0</v>
      </c>
      <c r="AT944" s="1184">
        <f t="shared" si="1177"/>
        <v>0</v>
      </c>
      <c r="AU944" s="1184">
        <f t="shared" si="1177"/>
        <v>0</v>
      </c>
      <c r="AV944" s="1184">
        <f t="shared" si="1177"/>
        <v>0</v>
      </c>
      <c r="AW944" s="1184">
        <f t="shared" si="1177"/>
        <v>0</v>
      </c>
      <c r="AX944" s="1184">
        <f t="shared" si="1177"/>
        <v>0</v>
      </c>
      <c r="AY944" s="1184">
        <f t="shared" si="1177"/>
        <v>0</v>
      </c>
      <c r="AZ944" s="1184">
        <f t="shared" si="1177"/>
        <v>0</v>
      </c>
      <c r="BA944" s="1182">
        <f>BA945</f>
        <v>42372.88</v>
      </c>
      <c r="BB944" s="1383">
        <f>BB945</f>
        <v>0</v>
      </c>
      <c r="BD944" s="1186">
        <f t="shared" si="1156"/>
        <v>0</v>
      </c>
      <c r="BE944" s="1187">
        <f t="shared" si="1157"/>
        <v>0</v>
      </c>
      <c r="BF944" s="1188">
        <f t="shared" si="1158"/>
        <v>0</v>
      </c>
      <c r="BH944" s="1189"/>
      <c r="BI944" s="1190">
        <f t="shared" si="1128"/>
        <v>0</v>
      </c>
      <c r="BJ944" s="1215"/>
    </row>
    <row r="945" spans="1:62" ht="12.6" hidden="1" customHeight="1" outlineLevel="1" x14ac:dyDescent="0.2">
      <c r="A945" s="1165" t="str">
        <f>A944</f>
        <v>Участок водоснабжения с.Хаилино</v>
      </c>
      <c r="D945" s="2045" t="s">
        <v>977</v>
      </c>
      <c r="E945" s="2045"/>
      <c r="F945" s="2045"/>
      <c r="G945" s="2045"/>
      <c r="H945" s="2045"/>
      <c r="I945" s="1191">
        <v>42372.88</v>
      </c>
      <c r="J945" s="1192">
        <v>42372.88</v>
      </c>
      <c r="K945" s="1386"/>
      <c r="L945" s="1195"/>
      <c r="M945" s="1193"/>
      <c r="N945" s="1387">
        <f>N946</f>
        <v>0</v>
      </c>
      <c r="O945" s="1194"/>
      <c r="P945" s="1195"/>
      <c r="Q945" s="1196">
        <f>Q946</f>
        <v>0</v>
      </c>
      <c r="R945" s="1197">
        <f>R946</f>
        <v>0</v>
      </c>
      <c r="S945" s="1197">
        <f t="shared" si="1176"/>
        <v>0</v>
      </c>
      <c r="T945" s="1197">
        <f t="shared" si="1176"/>
        <v>0</v>
      </c>
      <c r="U945" s="1197">
        <f t="shared" si="1176"/>
        <v>0</v>
      </c>
      <c r="V945" s="1197">
        <f t="shared" si="1176"/>
        <v>0</v>
      </c>
      <c r="W945" s="1197">
        <f t="shared" si="1176"/>
        <v>0</v>
      </c>
      <c r="X945" s="1197">
        <f t="shared" si="1176"/>
        <v>0</v>
      </c>
      <c r="Y945" s="1197">
        <f t="shared" si="1176"/>
        <v>0</v>
      </c>
      <c r="Z945" s="1197">
        <f t="shared" si="1176"/>
        <v>0</v>
      </c>
      <c r="AA945" s="1197">
        <f t="shared" si="1176"/>
        <v>0</v>
      </c>
      <c r="AB945" s="1197">
        <f t="shared" si="1176"/>
        <v>0</v>
      </c>
      <c r="AC945" s="1197">
        <f t="shared" si="1176"/>
        <v>0</v>
      </c>
      <c r="AD945" s="1197">
        <f t="shared" si="1176"/>
        <v>0</v>
      </c>
      <c r="AE945" s="1197">
        <f t="shared" si="1176"/>
        <v>0</v>
      </c>
      <c r="AF945" s="1197">
        <f t="shared" si="1176"/>
        <v>0</v>
      </c>
      <c r="AG945" s="1198">
        <f>AG946</f>
        <v>42372.88</v>
      </c>
      <c r="AH945" s="1197">
        <f t="shared" si="1176"/>
        <v>0</v>
      </c>
      <c r="AI945" s="1197">
        <f t="shared" si="1176"/>
        <v>0</v>
      </c>
      <c r="AJ945" s="1198">
        <f t="shared" si="1176"/>
        <v>0</v>
      </c>
      <c r="AK945" s="1388">
        <f t="shared" si="1177"/>
        <v>0</v>
      </c>
      <c r="AL945" s="1197">
        <f t="shared" si="1177"/>
        <v>0</v>
      </c>
      <c r="AM945" s="1197">
        <f t="shared" si="1177"/>
        <v>0</v>
      </c>
      <c r="AN945" s="1197">
        <f t="shared" si="1177"/>
        <v>0</v>
      </c>
      <c r="AO945" s="1197">
        <f t="shared" si="1177"/>
        <v>0</v>
      </c>
      <c r="AP945" s="1197">
        <f t="shared" si="1177"/>
        <v>0</v>
      </c>
      <c r="AQ945" s="1197">
        <f t="shared" si="1177"/>
        <v>0</v>
      </c>
      <c r="AR945" s="1197">
        <f t="shared" si="1177"/>
        <v>0</v>
      </c>
      <c r="AS945" s="1197">
        <f t="shared" si="1177"/>
        <v>0</v>
      </c>
      <c r="AT945" s="1197">
        <f t="shared" si="1177"/>
        <v>0</v>
      </c>
      <c r="AU945" s="1197">
        <f t="shared" si="1177"/>
        <v>0</v>
      </c>
      <c r="AV945" s="1197">
        <f t="shared" si="1177"/>
        <v>0</v>
      </c>
      <c r="AW945" s="1197">
        <f t="shared" si="1177"/>
        <v>0</v>
      </c>
      <c r="AX945" s="1197">
        <f t="shared" si="1177"/>
        <v>0</v>
      </c>
      <c r="AY945" s="1197">
        <f t="shared" si="1177"/>
        <v>0</v>
      </c>
      <c r="AZ945" s="1197">
        <f t="shared" si="1177"/>
        <v>0</v>
      </c>
      <c r="BA945" s="1198">
        <f>BA946</f>
        <v>42372.88</v>
      </c>
      <c r="BB945" s="1384">
        <f>BB946</f>
        <v>0</v>
      </c>
      <c r="BD945" s="1186">
        <f t="shared" si="1156"/>
        <v>0</v>
      </c>
      <c r="BE945" s="1187">
        <f t="shared" si="1157"/>
        <v>0</v>
      </c>
      <c r="BF945" s="1188">
        <f t="shared" si="1158"/>
        <v>0</v>
      </c>
      <c r="BH945" s="1189"/>
      <c r="BI945" s="1190">
        <f t="shared" si="1128"/>
        <v>0</v>
      </c>
      <c r="BJ945" s="1215"/>
    </row>
    <row r="946" spans="1:62" ht="23.85" hidden="1" customHeight="1" outlineLevel="2" x14ac:dyDescent="0.2">
      <c r="A946" s="1165" t="str">
        <f>A945</f>
        <v>Участок водоснабжения с.Хаилино</v>
      </c>
      <c r="B946" s="1166" t="str">
        <f>D951</f>
        <v>силовые машины</v>
      </c>
      <c r="D946" s="2050" t="s">
        <v>1585</v>
      </c>
      <c r="E946" s="2050"/>
      <c r="F946" s="1200">
        <v>1936</v>
      </c>
      <c r="G946" s="1201" t="s">
        <v>1000</v>
      </c>
      <c r="H946" s="1202">
        <v>42372.88</v>
      </c>
      <c r="I946" s="1203">
        <v>42372.88</v>
      </c>
      <c r="J946" s="1204">
        <v>42372.88</v>
      </c>
      <c r="K946" s="1224"/>
      <c r="L946" s="1207"/>
      <c r="M946" s="1205"/>
      <c r="N946" s="1225"/>
      <c r="O946" s="1206"/>
      <c r="P946" s="1207"/>
      <c r="Q946" s="1208"/>
      <c r="R946" s="1209">
        <v>0</v>
      </c>
      <c r="S946" s="1209">
        <v>0</v>
      </c>
      <c r="T946" s="1209">
        <v>0</v>
      </c>
      <c r="U946" s="1210">
        <f>T946</f>
        <v>0</v>
      </c>
      <c r="V946" s="1210">
        <f>U946</f>
        <v>0</v>
      </c>
      <c r="W946" s="1210">
        <f>V946</f>
        <v>0</v>
      </c>
      <c r="X946" s="1210">
        <f>R946+S946+T946+U946+V946+W946</f>
        <v>0</v>
      </c>
      <c r="Y946" s="1210">
        <f>W946</f>
        <v>0</v>
      </c>
      <c r="Z946" s="1210">
        <f>Y946</f>
        <v>0</v>
      </c>
      <c r="AA946" s="1210">
        <f>Z946</f>
        <v>0</v>
      </c>
      <c r="AB946" s="1210">
        <f>AA946</f>
        <v>0</v>
      </c>
      <c r="AC946" s="1210">
        <f>AB946</f>
        <v>0</v>
      </c>
      <c r="AD946" s="1210">
        <f>AC946</f>
        <v>0</v>
      </c>
      <c r="AE946" s="1210">
        <f>Y946+Z946+AA946+AB946+AC946+AD946</f>
        <v>0</v>
      </c>
      <c r="AF946" s="1210">
        <f>X946+AE946</f>
        <v>0</v>
      </c>
      <c r="AG946" s="1211">
        <v>42372.88</v>
      </c>
      <c r="AH946" s="1212">
        <f>SUM(K946:L946)+M946-AF946</f>
        <v>0</v>
      </c>
      <c r="AI946" s="1212"/>
      <c r="AJ946" s="1211"/>
      <c r="AK946" s="1228"/>
      <c r="AL946" s="1214">
        <v>0</v>
      </c>
      <c r="AM946" s="1214">
        <f>AL946</f>
        <v>0</v>
      </c>
      <c r="AN946" s="1214">
        <f>AM946</f>
        <v>0</v>
      </c>
      <c r="AO946" s="1210">
        <f>AN946</f>
        <v>0</v>
      </c>
      <c r="AP946" s="1210">
        <f>AO946</f>
        <v>0</v>
      </c>
      <c r="AQ946" s="1210">
        <f>AP946</f>
        <v>0</v>
      </c>
      <c r="AR946" s="1210">
        <f>SUM(AL946:AQ946)</f>
        <v>0</v>
      </c>
      <c r="AS946" s="1210">
        <f>AQ946</f>
        <v>0</v>
      </c>
      <c r="AT946" s="1210">
        <f>AS946</f>
        <v>0</v>
      </c>
      <c r="AU946" s="1210">
        <f>AT946</f>
        <v>0</v>
      </c>
      <c r="AV946" s="1210">
        <f>AU946</f>
        <v>0</v>
      </c>
      <c r="AW946" s="1210">
        <f>AV946</f>
        <v>0</v>
      </c>
      <c r="AX946" s="1210">
        <f>AW946</f>
        <v>0</v>
      </c>
      <c r="AY946" s="1210">
        <f>SUM(AS946:AX946)</f>
        <v>0</v>
      </c>
      <c r="AZ946" s="1210">
        <f>AR946+AY946</f>
        <v>0</v>
      </c>
      <c r="BA946" s="1211">
        <v>42372.88</v>
      </c>
      <c r="BB946" s="1212">
        <f>AH946+AI946-AZ946</f>
        <v>0</v>
      </c>
      <c r="BD946" s="1186">
        <f t="shared" si="1156"/>
        <v>0</v>
      </c>
      <c r="BE946" s="1187">
        <f t="shared" si="1157"/>
        <v>0</v>
      </c>
      <c r="BF946" s="1188">
        <f t="shared" si="1158"/>
        <v>0</v>
      </c>
      <c r="BH946" s="1189"/>
      <c r="BI946" s="1190">
        <f t="shared" si="1128"/>
        <v>0</v>
      </c>
      <c r="BJ946" s="1215"/>
    </row>
    <row r="947" spans="1:62" ht="13.35" hidden="1" customHeight="1" x14ac:dyDescent="0.2">
      <c r="A947" s="1165" t="str">
        <f t="shared" ref="A947:A974" si="1178">D947</f>
        <v>Здания</v>
      </c>
      <c r="D947" s="2015" t="s">
        <v>970</v>
      </c>
      <c r="E947" s="2016"/>
      <c r="F947" s="1247"/>
      <c r="G947" s="1248" t="s">
        <v>817</v>
      </c>
      <c r="H947" s="1393">
        <f>SUMIF($B$946,$D947,$H$946)</f>
        <v>0</v>
      </c>
      <c r="I947" s="1250"/>
      <c r="J947" s="1251"/>
      <c r="K947" s="2017">
        <f>SUMIF($B$946,$D947,$K$946:$L$946)</f>
        <v>0</v>
      </c>
      <c r="L947" s="2018"/>
      <c r="M947" s="1252">
        <f>SUMIF($B$946,$D947,M946)</f>
        <v>0</v>
      </c>
      <c r="N947" s="1250">
        <f t="shared" ref="N947:BB947" si="1179">SUMIF($B$946,$D947,N946)</f>
        <v>0</v>
      </c>
      <c r="O947" s="1253">
        <f t="shared" si="1179"/>
        <v>0</v>
      </c>
      <c r="P947" s="1254">
        <f t="shared" si="1179"/>
        <v>0</v>
      </c>
      <c r="Q947" s="1255">
        <f>SUMIF($B$946,$D947,Q946)</f>
        <v>0</v>
      </c>
      <c r="R947" s="1256">
        <f t="shared" si="1179"/>
        <v>0</v>
      </c>
      <c r="S947" s="1256">
        <f t="shared" si="1179"/>
        <v>0</v>
      </c>
      <c r="T947" s="1256">
        <f t="shared" si="1179"/>
        <v>0</v>
      </c>
      <c r="U947" s="1256">
        <f t="shared" si="1179"/>
        <v>0</v>
      </c>
      <c r="V947" s="1256">
        <f t="shared" si="1179"/>
        <v>0</v>
      </c>
      <c r="W947" s="1256">
        <f t="shared" si="1179"/>
        <v>0</v>
      </c>
      <c r="X947" s="1256">
        <f t="shared" si="1179"/>
        <v>0</v>
      </c>
      <c r="Y947" s="1256">
        <f t="shared" si="1179"/>
        <v>0</v>
      </c>
      <c r="Z947" s="1256">
        <f t="shared" si="1179"/>
        <v>0</v>
      </c>
      <c r="AA947" s="1256">
        <f t="shared" si="1179"/>
        <v>0</v>
      </c>
      <c r="AB947" s="1256">
        <f t="shared" si="1179"/>
        <v>0</v>
      </c>
      <c r="AC947" s="1256">
        <f t="shared" si="1179"/>
        <v>0</v>
      </c>
      <c r="AD947" s="1256">
        <f t="shared" si="1179"/>
        <v>0</v>
      </c>
      <c r="AE947" s="1256">
        <f t="shared" si="1179"/>
        <v>0</v>
      </c>
      <c r="AF947" s="1256">
        <f t="shared" si="1179"/>
        <v>0</v>
      </c>
      <c r="AG947" s="1254">
        <f t="shared" si="1179"/>
        <v>0</v>
      </c>
      <c r="AH947" s="1257">
        <f t="shared" si="1179"/>
        <v>0</v>
      </c>
      <c r="AI947" s="1257">
        <f t="shared" si="1179"/>
        <v>0</v>
      </c>
      <c r="AJ947" s="1254">
        <f t="shared" si="1179"/>
        <v>0</v>
      </c>
      <c r="AK947" s="1257">
        <f t="shared" si="1179"/>
        <v>0</v>
      </c>
      <c r="AL947" s="1256">
        <f t="shared" si="1179"/>
        <v>0</v>
      </c>
      <c r="AM947" s="1256">
        <f t="shared" si="1179"/>
        <v>0</v>
      </c>
      <c r="AN947" s="1256">
        <f t="shared" si="1179"/>
        <v>0</v>
      </c>
      <c r="AO947" s="1256">
        <f t="shared" si="1179"/>
        <v>0</v>
      </c>
      <c r="AP947" s="1256">
        <f t="shared" si="1179"/>
        <v>0</v>
      </c>
      <c r="AQ947" s="1256">
        <f t="shared" si="1179"/>
        <v>0</v>
      </c>
      <c r="AR947" s="1256">
        <f t="shared" si="1179"/>
        <v>0</v>
      </c>
      <c r="AS947" s="1256">
        <f t="shared" si="1179"/>
        <v>0</v>
      </c>
      <c r="AT947" s="1256">
        <f t="shared" si="1179"/>
        <v>0</v>
      </c>
      <c r="AU947" s="1256">
        <f t="shared" si="1179"/>
        <v>0</v>
      </c>
      <c r="AV947" s="1256">
        <f t="shared" si="1179"/>
        <v>0</v>
      </c>
      <c r="AW947" s="1256">
        <f t="shared" si="1179"/>
        <v>0</v>
      </c>
      <c r="AX947" s="1256">
        <f t="shared" si="1179"/>
        <v>0</v>
      </c>
      <c r="AY947" s="1256">
        <f t="shared" si="1179"/>
        <v>0</v>
      </c>
      <c r="AZ947" s="1256">
        <f t="shared" si="1179"/>
        <v>0</v>
      </c>
      <c r="BA947" s="1254">
        <f t="shared" si="1179"/>
        <v>0</v>
      </c>
      <c r="BB947" s="1257">
        <f t="shared" si="1179"/>
        <v>0</v>
      </c>
      <c r="BD947" s="1186">
        <f t="shared" si="1156"/>
        <v>0</v>
      </c>
      <c r="BE947" s="1187">
        <f t="shared" si="1157"/>
        <v>0</v>
      </c>
      <c r="BF947" s="1188">
        <f t="shared" si="1158"/>
        <v>0</v>
      </c>
      <c r="BH947" s="1189"/>
      <c r="BI947" s="1190">
        <f t="shared" si="1128"/>
        <v>0</v>
      </c>
      <c r="BJ947" s="1215"/>
    </row>
    <row r="948" spans="1:62" ht="13.35" hidden="1" customHeight="1" x14ac:dyDescent="0.2">
      <c r="A948" s="1165" t="str">
        <f t="shared" si="1178"/>
        <v>Сооружения</v>
      </c>
      <c r="D948" s="2015" t="s">
        <v>1081</v>
      </c>
      <c r="E948" s="2016"/>
      <c r="F948" s="1247"/>
      <c r="G948" s="1248" t="s">
        <v>817</v>
      </c>
      <c r="H948" s="1393">
        <f t="shared" ref="H948:H959" si="1180">SUMIF($B$946,$D948,$H$946)</f>
        <v>0</v>
      </c>
      <c r="I948" s="1250"/>
      <c r="J948" s="1251"/>
      <c r="K948" s="2017">
        <f t="shared" ref="K948:K959" si="1181">SUMIF($B$946,$D948,$K$946:$L$946)</f>
        <v>0</v>
      </c>
      <c r="L948" s="2018"/>
      <c r="M948" s="1252">
        <f>SUMIF($B$946,$D948,M946)</f>
        <v>0</v>
      </c>
      <c r="N948" s="1250">
        <f t="shared" ref="N948:BB948" si="1182">SUMIF($B$946,$D948,N946)</f>
        <v>0</v>
      </c>
      <c r="O948" s="1253">
        <f t="shared" si="1182"/>
        <v>0</v>
      </c>
      <c r="P948" s="1254">
        <f t="shared" si="1182"/>
        <v>0</v>
      </c>
      <c r="Q948" s="1255">
        <f>SUMIF($B$946,$D948,Q946)</f>
        <v>0</v>
      </c>
      <c r="R948" s="1256">
        <f t="shared" si="1182"/>
        <v>0</v>
      </c>
      <c r="S948" s="1256">
        <f t="shared" si="1182"/>
        <v>0</v>
      </c>
      <c r="T948" s="1256">
        <f t="shared" si="1182"/>
        <v>0</v>
      </c>
      <c r="U948" s="1256">
        <f t="shared" si="1182"/>
        <v>0</v>
      </c>
      <c r="V948" s="1256">
        <f t="shared" si="1182"/>
        <v>0</v>
      </c>
      <c r="W948" s="1256">
        <f t="shared" si="1182"/>
        <v>0</v>
      </c>
      <c r="X948" s="1256">
        <f t="shared" si="1182"/>
        <v>0</v>
      </c>
      <c r="Y948" s="1256">
        <f t="shared" si="1182"/>
        <v>0</v>
      </c>
      <c r="Z948" s="1256">
        <f t="shared" si="1182"/>
        <v>0</v>
      </c>
      <c r="AA948" s="1256">
        <f t="shared" si="1182"/>
        <v>0</v>
      </c>
      <c r="AB948" s="1256">
        <f t="shared" si="1182"/>
        <v>0</v>
      </c>
      <c r="AC948" s="1256">
        <f t="shared" si="1182"/>
        <v>0</v>
      </c>
      <c r="AD948" s="1256">
        <f t="shared" si="1182"/>
        <v>0</v>
      </c>
      <c r="AE948" s="1256">
        <f t="shared" si="1182"/>
        <v>0</v>
      </c>
      <c r="AF948" s="1256">
        <f t="shared" si="1182"/>
        <v>0</v>
      </c>
      <c r="AG948" s="1254">
        <f t="shared" si="1182"/>
        <v>0</v>
      </c>
      <c r="AH948" s="1257">
        <f t="shared" si="1182"/>
        <v>0</v>
      </c>
      <c r="AI948" s="1257">
        <f t="shared" si="1182"/>
        <v>0</v>
      </c>
      <c r="AJ948" s="1254">
        <f t="shared" si="1182"/>
        <v>0</v>
      </c>
      <c r="AK948" s="1257">
        <f t="shared" si="1182"/>
        <v>0</v>
      </c>
      <c r="AL948" s="1256">
        <f t="shared" si="1182"/>
        <v>0</v>
      </c>
      <c r="AM948" s="1256">
        <f t="shared" si="1182"/>
        <v>0</v>
      </c>
      <c r="AN948" s="1256">
        <f t="shared" si="1182"/>
        <v>0</v>
      </c>
      <c r="AO948" s="1256">
        <f t="shared" si="1182"/>
        <v>0</v>
      </c>
      <c r="AP948" s="1256">
        <f t="shared" si="1182"/>
        <v>0</v>
      </c>
      <c r="AQ948" s="1256">
        <f t="shared" si="1182"/>
        <v>0</v>
      </c>
      <c r="AR948" s="1256">
        <f t="shared" si="1182"/>
        <v>0</v>
      </c>
      <c r="AS948" s="1256">
        <f t="shared" si="1182"/>
        <v>0</v>
      </c>
      <c r="AT948" s="1256">
        <f t="shared" si="1182"/>
        <v>0</v>
      </c>
      <c r="AU948" s="1256">
        <f t="shared" si="1182"/>
        <v>0</v>
      </c>
      <c r="AV948" s="1256">
        <f t="shared" si="1182"/>
        <v>0</v>
      </c>
      <c r="AW948" s="1256">
        <f t="shared" si="1182"/>
        <v>0</v>
      </c>
      <c r="AX948" s="1256">
        <f t="shared" si="1182"/>
        <v>0</v>
      </c>
      <c r="AY948" s="1256">
        <f t="shared" si="1182"/>
        <v>0</v>
      </c>
      <c r="AZ948" s="1256">
        <f t="shared" si="1182"/>
        <v>0</v>
      </c>
      <c r="BA948" s="1254">
        <f t="shared" si="1182"/>
        <v>0</v>
      </c>
      <c r="BB948" s="1257">
        <f t="shared" si="1182"/>
        <v>0</v>
      </c>
      <c r="BD948" s="1186">
        <f t="shared" si="1156"/>
        <v>0</v>
      </c>
      <c r="BE948" s="1187">
        <f t="shared" si="1157"/>
        <v>0</v>
      </c>
      <c r="BF948" s="1188">
        <f t="shared" si="1158"/>
        <v>0</v>
      </c>
      <c r="BH948" s="1189"/>
      <c r="BI948" s="1190">
        <f t="shared" si="1128"/>
        <v>0</v>
      </c>
      <c r="BJ948" s="1215"/>
    </row>
    <row r="949" spans="1:62" ht="13.35" hidden="1" customHeight="1" x14ac:dyDescent="0.2">
      <c r="A949" s="1165" t="str">
        <f t="shared" si="1178"/>
        <v>Передаточные устройства</v>
      </c>
      <c r="D949" s="2015" t="s">
        <v>1082</v>
      </c>
      <c r="E949" s="2016"/>
      <c r="F949" s="1247"/>
      <c r="G949" s="1248" t="s">
        <v>817</v>
      </c>
      <c r="H949" s="1393">
        <f t="shared" si="1180"/>
        <v>0</v>
      </c>
      <c r="I949" s="1250"/>
      <c r="J949" s="1251"/>
      <c r="K949" s="2017">
        <f t="shared" si="1181"/>
        <v>0</v>
      </c>
      <c r="L949" s="2018"/>
      <c r="M949" s="1252">
        <f>SUMIF($B$946,$D949,M946)</f>
        <v>0</v>
      </c>
      <c r="N949" s="1250">
        <f t="shared" ref="N949:BB949" si="1183">SUMIF($B$946,$D949,N946)</f>
        <v>0</v>
      </c>
      <c r="O949" s="1253">
        <f t="shared" si="1183"/>
        <v>0</v>
      </c>
      <c r="P949" s="1254">
        <f t="shared" si="1183"/>
        <v>0</v>
      </c>
      <c r="Q949" s="1255">
        <f>SUMIF($B$946,$D949,Q946)</f>
        <v>0</v>
      </c>
      <c r="R949" s="1256">
        <f t="shared" si="1183"/>
        <v>0</v>
      </c>
      <c r="S949" s="1256">
        <f t="shared" si="1183"/>
        <v>0</v>
      </c>
      <c r="T949" s="1256">
        <f t="shared" si="1183"/>
        <v>0</v>
      </c>
      <c r="U949" s="1256">
        <f t="shared" si="1183"/>
        <v>0</v>
      </c>
      <c r="V949" s="1256">
        <f t="shared" si="1183"/>
        <v>0</v>
      </c>
      <c r="W949" s="1256">
        <f t="shared" si="1183"/>
        <v>0</v>
      </c>
      <c r="X949" s="1256">
        <f t="shared" si="1183"/>
        <v>0</v>
      </c>
      <c r="Y949" s="1256">
        <f t="shared" si="1183"/>
        <v>0</v>
      </c>
      <c r="Z949" s="1256">
        <f t="shared" si="1183"/>
        <v>0</v>
      </c>
      <c r="AA949" s="1256">
        <f t="shared" si="1183"/>
        <v>0</v>
      </c>
      <c r="AB949" s="1256">
        <f t="shared" si="1183"/>
        <v>0</v>
      </c>
      <c r="AC949" s="1256">
        <f t="shared" si="1183"/>
        <v>0</v>
      </c>
      <c r="AD949" s="1256">
        <f t="shared" si="1183"/>
        <v>0</v>
      </c>
      <c r="AE949" s="1256">
        <f t="shared" si="1183"/>
        <v>0</v>
      </c>
      <c r="AF949" s="1256">
        <f t="shared" si="1183"/>
        <v>0</v>
      </c>
      <c r="AG949" s="1254">
        <f t="shared" si="1183"/>
        <v>0</v>
      </c>
      <c r="AH949" s="1257">
        <f t="shared" si="1183"/>
        <v>0</v>
      </c>
      <c r="AI949" s="1257">
        <f t="shared" si="1183"/>
        <v>0</v>
      </c>
      <c r="AJ949" s="1254">
        <f t="shared" si="1183"/>
        <v>0</v>
      </c>
      <c r="AK949" s="1257">
        <f t="shared" si="1183"/>
        <v>0</v>
      </c>
      <c r="AL949" s="1256">
        <f t="shared" si="1183"/>
        <v>0</v>
      </c>
      <c r="AM949" s="1256">
        <f t="shared" si="1183"/>
        <v>0</v>
      </c>
      <c r="AN949" s="1256">
        <f t="shared" si="1183"/>
        <v>0</v>
      </c>
      <c r="AO949" s="1256">
        <f t="shared" si="1183"/>
        <v>0</v>
      </c>
      <c r="AP949" s="1256">
        <f t="shared" si="1183"/>
        <v>0</v>
      </c>
      <c r="AQ949" s="1256">
        <f t="shared" si="1183"/>
        <v>0</v>
      </c>
      <c r="AR949" s="1256">
        <f t="shared" si="1183"/>
        <v>0</v>
      </c>
      <c r="AS949" s="1256">
        <f t="shared" si="1183"/>
        <v>0</v>
      </c>
      <c r="AT949" s="1256">
        <f t="shared" si="1183"/>
        <v>0</v>
      </c>
      <c r="AU949" s="1256">
        <f t="shared" si="1183"/>
        <v>0</v>
      </c>
      <c r="AV949" s="1256">
        <f t="shared" si="1183"/>
        <v>0</v>
      </c>
      <c r="AW949" s="1256">
        <f t="shared" si="1183"/>
        <v>0</v>
      </c>
      <c r="AX949" s="1256">
        <f t="shared" si="1183"/>
        <v>0</v>
      </c>
      <c r="AY949" s="1256">
        <f t="shared" si="1183"/>
        <v>0</v>
      </c>
      <c r="AZ949" s="1256">
        <f t="shared" si="1183"/>
        <v>0</v>
      </c>
      <c r="BA949" s="1254">
        <f t="shared" si="1183"/>
        <v>0</v>
      </c>
      <c r="BB949" s="1257">
        <f t="shared" si="1183"/>
        <v>0</v>
      </c>
      <c r="BD949" s="1186">
        <f t="shared" si="1156"/>
        <v>0</v>
      </c>
      <c r="BE949" s="1187">
        <f t="shared" si="1157"/>
        <v>0</v>
      </c>
      <c r="BF949" s="1188">
        <f t="shared" si="1158"/>
        <v>0</v>
      </c>
      <c r="BH949" s="1189"/>
      <c r="BI949" s="1190">
        <f t="shared" si="1128"/>
        <v>0</v>
      </c>
      <c r="BJ949" s="1215"/>
    </row>
    <row r="950" spans="1:62" ht="13.35" hidden="1" customHeight="1" x14ac:dyDescent="0.2">
      <c r="A950" s="1165" t="str">
        <f t="shared" si="1178"/>
        <v>Машины и оборудование в т.ч.</v>
      </c>
      <c r="D950" s="2015" t="s">
        <v>1083</v>
      </c>
      <c r="E950" s="2016"/>
      <c r="F950" s="1247"/>
      <c r="G950" s="1248" t="s">
        <v>817</v>
      </c>
      <c r="H950" s="1393">
        <f>SUM(H951:H955)</f>
        <v>42372.88</v>
      </c>
      <c r="I950" s="1250"/>
      <c r="J950" s="1251"/>
      <c r="K950" s="2017">
        <f>SUMIF($B$11:$B$80,$D950,$K$11:$L$80)</f>
        <v>0</v>
      </c>
      <c r="L950" s="2018"/>
      <c r="M950" s="1252">
        <f>SUMIF($B$11:$B$80,$D950,$M$11:$M$80)</f>
        <v>0</v>
      </c>
      <c r="N950" s="1250">
        <f>SUMIF($B$11:$B$80,$D950,$N$11:$N$80)</f>
        <v>0</v>
      </c>
      <c r="O950" s="1253">
        <f>SUMIF($B$11:$B$80,$D950,$O$11:$O$80)</f>
        <v>0</v>
      </c>
      <c r="P950" s="1254"/>
      <c r="Q950" s="1255">
        <f>SUMIF($B$11:$B$80,$D950,$Q$11:$Q$80)</f>
        <v>0</v>
      </c>
      <c r="R950" s="1256">
        <f>SUMIF($B$11:$B$80,$D950,$R$11:$R$80)</f>
        <v>0</v>
      </c>
      <c r="S950" s="1256">
        <f t="shared" ref="S950:AG950" si="1184">SUMIF($B$11:$B$80,$D950,S877:S946)</f>
        <v>0</v>
      </c>
      <c r="T950" s="1256">
        <f t="shared" si="1184"/>
        <v>0</v>
      </c>
      <c r="U950" s="1256">
        <f t="shared" si="1184"/>
        <v>0</v>
      </c>
      <c r="V950" s="1256">
        <f t="shared" si="1184"/>
        <v>0</v>
      </c>
      <c r="W950" s="1256">
        <f t="shared" si="1184"/>
        <v>0</v>
      </c>
      <c r="X950" s="1256">
        <f t="shared" si="1184"/>
        <v>0</v>
      </c>
      <c r="Y950" s="1256">
        <f t="shared" si="1184"/>
        <v>0</v>
      </c>
      <c r="Z950" s="1256">
        <f t="shared" si="1184"/>
        <v>0</v>
      </c>
      <c r="AA950" s="1256">
        <f t="shared" si="1184"/>
        <v>0</v>
      </c>
      <c r="AB950" s="1256">
        <f t="shared" si="1184"/>
        <v>0</v>
      </c>
      <c r="AC950" s="1256">
        <f t="shared" si="1184"/>
        <v>0</v>
      </c>
      <c r="AD950" s="1256">
        <f t="shared" si="1184"/>
        <v>0</v>
      </c>
      <c r="AE950" s="1256">
        <f t="shared" si="1184"/>
        <v>0</v>
      </c>
      <c r="AF950" s="1256">
        <f t="shared" si="1184"/>
        <v>0</v>
      </c>
      <c r="AG950" s="1254">
        <f t="shared" si="1184"/>
        <v>0</v>
      </c>
      <c r="AH950" s="1257">
        <f t="shared" ref="AH950:BB950" si="1185">SUM(AH951:AH955)</f>
        <v>0</v>
      </c>
      <c r="AI950" s="1257">
        <f t="shared" si="1185"/>
        <v>0</v>
      </c>
      <c r="AJ950" s="1254">
        <f t="shared" si="1185"/>
        <v>0</v>
      </c>
      <c r="AK950" s="1257">
        <f t="shared" si="1185"/>
        <v>0</v>
      </c>
      <c r="AL950" s="1256">
        <f t="shared" si="1185"/>
        <v>0</v>
      </c>
      <c r="AM950" s="1256">
        <f t="shared" si="1185"/>
        <v>0</v>
      </c>
      <c r="AN950" s="1256">
        <f t="shared" si="1185"/>
        <v>0</v>
      </c>
      <c r="AO950" s="1256">
        <f t="shared" si="1185"/>
        <v>0</v>
      </c>
      <c r="AP950" s="1256">
        <f t="shared" si="1185"/>
        <v>0</v>
      </c>
      <c r="AQ950" s="1256">
        <f t="shared" si="1185"/>
        <v>0</v>
      </c>
      <c r="AR950" s="1256">
        <f t="shared" si="1185"/>
        <v>0</v>
      </c>
      <c r="AS950" s="1256">
        <f t="shared" si="1185"/>
        <v>0</v>
      </c>
      <c r="AT950" s="1256">
        <f t="shared" si="1185"/>
        <v>0</v>
      </c>
      <c r="AU950" s="1256">
        <f t="shared" si="1185"/>
        <v>0</v>
      </c>
      <c r="AV950" s="1256">
        <f t="shared" si="1185"/>
        <v>0</v>
      </c>
      <c r="AW950" s="1256">
        <f t="shared" si="1185"/>
        <v>0</v>
      </c>
      <c r="AX950" s="1256">
        <f t="shared" si="1185"/>
        <v>0</v>
      </c>
      <c r="AY950" s="1256">
        <f t="shared" si="1185"/>
        <v>0</v>
      </c>
      <c r="AZ950" s="1256">
        <f t="shared" si="1185"/>
        <v>0</v>
      </c>
      <c r="BA950" s="1254">
        <f t="shared" si="1185"/>
        <v>42372.88</v>
      </c>
      <c r="BB950" s="1257">
        <f t="shared" si="1185"/>
        <v>0</v>
      </c>
      <c r="BD950" s="1186">
        <f t="shared" si="1156"/>
        <v>0</v>
      </c>
      <c r="BE950" s="1187">
        <f t="shared" si="1157"/>
        <v>0</v>
      </c>
      <c r="BF950" s="1188">
        <f t="shared" si="1158"/>
        <v>0</v>
      </c>
      <c r="BH950" s="1189"/>
      <c r="BI950" s="1190">
        <f t="shared" si="1128"/>
        <v>0</v>
      </c>
      <c r="BJ950" s="1215"/>
    </row>
    <row r="951" spans="1:62" ht="13.35" hidden="1" customHeight="1" x14ac:dyDescent="0.2">
      <c r="A951" s="1165" t="str">
        <f t="shared" si="1178"/>
        <v>силовые машины</v>
      </c>
      <c r="D951" s="2015" t="s">
        <v>1015</v>
      </c>
      <c r="E951" s="2016"/>
      <c r="F951" s="1247"/>
      <c r="G951" s="1248" t="s">
        <v>817</v>
      </c>
      <c r="H951" s="1393">
        <f t="shared" si="1180"/>
        <v>42372.88</v>
      </c>
      <c r="I951" s="1250"/>
      <c r="J951" s="1251"/>
      <c r="K951" s="2017">
        <f t="shared" si="1181"/>
        <v>0</v>
      </c>
      <c r="L951" s="2018"/>
      <c r="M951" s="1252">
        <f>SUMIF($B$946,$D951,M946)</f>
        <v>0</v>
      </c>
      <c r="N951" s="1250">
        <f t="shared" ref="N951:BB951" si="1186">SUMIF($B$946,$D951,N946)</f>
        <v>0</v>
      </c>
      <c r="O951" s="1253">
        <f t="shared" si="1186"/>
        <v>0</v>
      </c>
      <c r="P951" s="1254">
        <f t="shared" si="1186"/>
        <v>0</v>
      </c>
      <c r="Q951" s="1255">
        <f>SUMIF($B$946,$D951,Q946)</f>
        <v>0</v>
      </c>
      <c r="R951" s="1256">
        <f t="shared" si="1186"/>
        <v>0</v>
      </c>
      <c r="S951" s="1256">
        <f t="shared" si="1186"/>
        <v>0</v>
      </c>
      <c r="T951" s="1256">
        <f t="shared" si="1186"/>
        <v>0</v>
      </c>
      <c r="U951" s="1256">
        <f t="shared" si="1186"/>
        <v>0</v>
      </c>
      <c r="V951" s="1256">
        <f t="shared" si="1186"/>
        <v>0</v>
      </c>
      <c r="W951" s="1256">
        <f t="shared" si="1186"/>
        <v>0</v>
      </c>
      <c r="X951" s="1256">
        <f t="shared" si="1186"/>
        <v>0</v>
      </c>
      <c r="Y951" s="1256">
        <f t="shared" si="1186"/>
        <v>0</v>
      </c>
      <c r="Z951" s="1256">
        <f t="shared" si="1186"/>
        <v>0</v>
      </c>
      <c r="AA951" s="1256">
        <f t="shared" si="1186"/>
        <v>0</v>
      </c>
      <c r="AB951" s="1256">
        <f t="shared" si="1186"/>
        <v>0</v>
      </c>
      <c r="AC951" s="1256">
        <f t="shared" si="1186"/>
        <v>0</v>
      </c>
      <c r="AD951" s="1256">
        <f t="shared" si="1186"/>
        <v>0</v>
      </c>
      <c r="AE951" s="1256">
        <f t="shared" si="1186"/>
        <v>0</v>
      </c>
      <c r="AF951" s="1256">
        <f t="shared" si="1186"/>
        <v>0</v>
      </c>
      <c r="AG951" s="1254">
        <f t="shared" si="1186"/>
        <v>42372.88</v>
      </c>
      <c r="AH951" s="1257">
        <f t="shared" si="1186"/>
        <v>0</v>
      </c>
      <c r="AI951" s="1257">
        <f t="shared" si="1186"/>
        <v>0</v>
      </c>
      <c r="AJ951" s="1254">
        <f t="shared" si="1186"/>
        <v>0</v>
      </c>
      <c r="AK951" s="1257">
        <f t="shared" si="1186"/>
        <v>0</v>
      </c>
      <c r="AL951" s="1256">
        <f t="shared" si="1186"/>
        <v>0</v>
      </c>
      <c r="AM951" s="1256">
        <f t="shared" si="1186"/>
        <v>0</v>
      </c>
      <c r="AN951" s="1256">
        <f t="shared" si="1186"/>
        <v>0</v>
      </c>
      <c r="AO951" s="1256">
        <f t="shared" si="1186"/>
        <v>0</v>
      </c>
      <c r="AP951" s="1256">
        <f t="shared" si="1186"/>
        <v>0</v>
      </c>
      <c r="AQ951" s="1256">
        <f t="shared" si="1186"/>
        <v>0</v>
      </c>
      <c r="AR951" s="1256">
        <f t="shared" si="1186"/>
        <v>0</v>
      </c>
      <c r="AS951" s="1256">
        <f t="shared" si="1186"/>
        <v>0</v>
      </c>
      <c r="AT951" s="1256">
        <f t="shared" si="1186"/>
        <v>0</v>
      </c>
      <c r="AU951" s="1256">
        <f t="shared" si="1186"/>
        <v>0</v>
      </c>
      <c r="AV951" s="1256">
        <f t="shared" si="1186"/>
        <v>0</v>
      </c>
      <c r="AW951" s="1256">
        <f t="shared" si="1186"/>
        <v>0</v>
      </c>
      <c r="AX951" s="1256">
        <f t="shared" si="1186"/>
        <v>0</v>
      </c>
      <c r="AY951" s="1256">
        <f t="shared" si="1186"/>
        <v>0</v>
      </c>
      <c r="AZ951" s="1256">
        <f t="shared" si="1186"/>
        <v>0</v>
      </c>
      <c r="BA951" s="1254">
        <f t="shared" si="1186"/>
        <v>42372.88</v>
      </c>
      <c r="BB951" s="1257">
        <f t="shared" si="1186"/>
        <v>0</v>
      </c>
      <c r="BD951" s="1186">
        <f t="shared" si="1156"/>
        <v>0</v>
      </c>
      <c r="BE951" s="1187">
        <f t="shared" si="1157"/>
        <v>0</v>
      </c>
      <c r="BF951" s="1188">
        <f t="shared" si="1158"/>
        <v>0</v>
      </c>
      <c r="BH951" s="1189"/>
      <c r="BI951" s="1190">
        <f t="shared" si="1128"/>
        <v>0</v>
      </c>
      <c r="BJ951" s="1215"/>
    </row>
    <row r="952" spans="1:62" ht="13.35" hidden="1" customHeight="1" x14ac:dyDescent="0.2">
      <c r="A952" s="1165" t="str">
        <f t="shared" si="1178"/>
        <v>рабочие машины</v>
      </c>
      <c r="D952" s="2015" t="s">
        <v>1012</v>
      </c>
      <c r="E952" s="2016"/>
      <c r="F952" s="1247"/>
      <c r="G952" s="1248" t="s">
        <v>817</v>
      </c>
      <c r="H952" s="1393">
        <f t="shared" si="1180"/>
        <v>0</v>
      </c>
      <c r="I952" s="1250"/>
      <c r="J952" s="1251"/>
      <c r="K952" s="2017">
        <f t="shared" si="1181"/>
        <v>0</v>
      </c>
      <c r="L952" s="2018"/>
      <c r="M952" s="1252">
        <f>SUMIF($B$946,$D952,M946)</f>
        <v>0</v>
      </c>
      <c r="N952" s="1250">
        <f t="shared" ref="N952:BB952" si="1187">SUMIF($B$946,$D952,N946)</f>
        <v>0</v>
      </c>
      <c r="O952" s="1253">
        <f t="shared" si="1187"/>
        <v>0</v>
      </c>
      <c r="P952" s="1254">
        <f t="shared" si="1187"/>
        <v>0</v>
      </c>
      <c r="Q952" s="1255">
        <f>SUMIF($B$946,$D952,Q946)</f>
        <v>0</v>
      </c>
      <c r="R952" s="1256">
        <f t="shared" si="1187"/>
        <v>0</v>
      </c>
      <c r="S952" s="1256">
        <f t="shared" si="1187"/>
        <v>0</v>
      </c>
      <c r="T952" s="1256">
        <f t="shared" si="1187"/>
        <v>0</v>
      </c>
      <c r="U952" s="1256">
        <f t="shared" si="1187"/>
        <v>0</v>
      </c>
      <c r="V952" s="1256">
        <f t="shared" si="1187"/>
        <v>0</v>
      </c>
      <c r="W952" s="1256">
        <f t="shared" si="1187"/>
        <v>0</v>
      </c>
      <c r="X952" s="1256">
        <f t="shared" si="1187"/>
        <v>0</v>
      </c>
      <c r="Y952" s="1256">
        <f t="shared" si="1187"/>
        <v>0</v>
      </c>
      <c r="Z952" s="1256">
        <f t="shared" si="1187"/>
        <v>0</v>
      </c>
      <c r="AA952" s="1256">
        <f t="shared" si="1187"/>
        <v>0</v>
      </c>
      <c r="AB952" s="1256">
        <f t="shared" si="1187"/>
        <v>0</v>
      </c>
      <c r="AC952" s="1256">
        <f t="shared" si="1187"/>
        <v>0</v>
      </c>
      <c r="AD952" s="1256">
        <f t="shared" si="1187"/>
        <v>0</v>
      </c>
      <c r="AE952" s="1256">
        <f t="shared" si="1187"/>
        <v>0</v>
      </c>
      <c r="AF952" s="1256">
        <f t="shared" si="1187"/>
        <v>0</v>
      </c>
      <c r="AG952" s="1254">
        <f t="shared" si="1187"/>
        <v>0</v>
      </c>
      <c r="AH952" s="1257">
        <f t="shared" si="1187"/>
        <v>0</v>
      </c>
      <c r="AI952" s="1257">
        <f t="shared" si="1187"/>
        <v>0</v>
      </c>
      <c r="AJ952" s="1254">
        <f t="shared" si="1187"/>
        <v>0</v>
      </c>
      <c r="AK952" s="1257">
        <f t="shared" si="1187"/>
        <v>0</v>
      </c>
      <c r="AL952" s="1256">
        <f t="shared" si="1187"/>
        <v>0</v>
      </c>
      <c r="AM952" s="1256">
        <f t="shared" si="1187"/>
        <v>0</v>
      </c>
      <c r="AN952" s="1256">
        <f t="shared" si="1187"/>
        <v>0</v>
      </c>
      <c r="AO952" s="1256">
        <f t="shared" si="1187"/>
        <v>0</v>
      </c>
      <c r="AP952" s="1256">
        <f t="shared" si="1187"/>
        <v>0</v>
      </c>
      <c r="AQ952" s="1256">
        <f t="shared" si="1187"/>
        <v>0</v>
      </c>
      <c r="AR952" s="1256">
        <f t="shared" si="1187"/>
        <v>0</v>
      </c>
      <c r="AS952" s="1256">
        <f t="shared" si="1187"/>
        <v>0</v>
      </c>
      <c r="AT952" s="1256">
        <f t="shared" si="1187"/>
        <v>0</v>
      </c>
      <c r="AU952" s="1256">
        <f t="shared" si="1187"/>
        <v>0</v>
      </c>
      <c r="AV952" s="1256">
        <f t="shared" si="1187"/>
        <v>0</v>
      </c>
      <c r="AW952" s="1256">
        <f t="shared" si="1187"/>
        <v>0</v>
      </c>
      <c r="AX952" s="1256">
        <f t="shared" si="1187"/>
        <v>0</v>
      </c>
      <c r="AY952" s="1256">
        <f t="shared" si="1187"/>
        <v>0</v>
      </c>
      <c r="AZ952" s="1256">
        <f t="shared" si="1187"/>
        <v>0</v>
      </c>
      <c r="BA952" s="1254">
        <f t="shared" si="1187"/>
        <v>0</v>
      </c>
      <c r="BB952" s="1257">
        <f t="shared" si="1187"/>
        <v>0</v>
      </c>
      <c r="BD952" s="1186">
        <f t="shared" si="1156"/>
        <v>0</v>
      </c>
      <c r="BE952" s="1187">
        <f t="shared" si="1157"/>
        <v>0</v>
      </c>
      <c r="BF952" s="1188">
        <f t="shared" si="1158"/>
        <v>0</v>
      </c>
      <c r="BH952" s="1189"/>
      <c r="BI952" s="1190">
        <f t="shared" si="1128"/>
        <v>0</v>
      </c>
      <c r="BJ952" s="1215"/>
    </row>
    <row r="953" spans="1:62" ht="13.35" hidden="1" customHeight="1" x14ac:dyDescent="0.2">
      <c r="A953" s="1165" t="str">
        <f t="shared" si="1178"/>
        <v>приборы и лаборат.оборудование</v>
      </c>
      <c r="D953" s="2015" t="s">
        <v>978</v>
      </c>
      <c r="E953" s="2016"/>
      <c r="F953" s="1247"/>
      <c r="G953" s="1248" t="s">
        <v>817</v>
      </c>
      <c r="H953" s="1393">
        <f t="shared" si="1180"/>
        <v>0</v>
      </c>
      <c r="I953" s="1250"/>
      <c r="J953" s="1251"/>
      <c r="K953" s="2017">
        <f t="shared" si="1181"/>
        <v>0</v>
      </c>
      <c r="L953" s="2018"/>
      <c r="M953" s="1252">
        <f>SUMIF($B$946,$D953,M946)</f>
        <v>0</v>
      </c>
      <c r="N953" s="1250">
        <f t="shared" ref="N953:BB953" si="1188">SUMIF($B$946,$D953,N946)</f>
        <v>0</v>
      </c>
      <c r="O953" s="1253">
        <f t="shared" si="1188"/>
        <v>0</v>
      </c>
      <c r="P953" s="1254">
        <f t="shared" si="1188"/>
        <v>0</v>
      </c>
      <c r="Q953" s="1255">
        <f>SUMIF($B$946,$D953,Q946)</f>
        <v>0</v>
      </c>
      <c r="R953" s="1256">
        <f t="shared" si="1188"/>
        <v>0</v>
      </c>
      <c r="S953" s="1256">
        <f t="shared" si="1188"/>
        <v>0</v>
      </c>
      <c r="T953" s="1256">
        <f t="shared" si="1188"/>
        <v>0</v>
      </c>
      <c r="U953" s="1256">
        <f t="shared" si="1188"/>
        <v>0</v>
      </c>
      <c r="V953" s="1256">
        <f t="shared" si="1188"/>
        <v>0</v>
      </c>
      <c r="W953" s="1256">
        <f t="shared" si="1188"/>
        <v>0</v>
      </c>
      <c r="X953" s="1256">
        <f t="shared" si="1188"/>
        <v>0</v>
      </c>
      <c r="Y953" s="1256">
        <f t="shared" si="1188"/>
        <v>0</v>
      </c>
      <c r="Z953" s="1256">
        <f t="shared" si="1188"/>
        <v>0</v>
      </c>
      <c r="AA953" s="1256">
        <f t="shared" si="1188"/>
        <v>0</v>
      </c>
      <c r="AB953" s="1256">
        <f t="shared" si="1188"/>
        <v>0</v>
      </c>
      <c r="AC953" s="1256">
        <f t="shared" si="1188"/>
        <v>0</v>
      </c>
      <c r="AD953" s="1256">
        <f t="shared" si="1188"/>
        <v>0</v>
      </c>
      <c r="AE953" s="1256">
        <f t="shared" si="1188"/>
        <v>0</v>
      </c>
      <c r="AF953" s="1256">
        <f t="shared" si="1188"/>
        <v>0</v>
      </c>
      <c r="AG953" s="1254">
        <f t="shared" si="1188"/>
        <v>0</v>
      </c>
      <c r="AH953" s="1257">
        <f t="shared" si="1188"/>
        <v>0</v>
      </c>
      <c r="AI953" s="1257">
        <f t="shared" si="1188"/>
        <v>0</v>
      </c>
      <c r="AJ953" s="1254">
        <f t="shared" si="1188"/>
        <v>0</v>
      </c>
      <c r="AK953" s="1257">
        <f t="shared" si="1188"/>
        <v>0</v>
      </c>
      <c r="AL953" s="1256">
        <f t="shared" si="1188"/>
        <v>0</v>
      </c>
      <c r="AM953" s="1256">
        <f t="shared" si="1188"/>
        <v>0</v>
      </c>
      <c r="AN953" s="1256">
        <f t="shared" si="1188"/>
        <v>0</v>
      </c>
      <c r="AO953" s="1256">
        <f t="shared" si="1188"/>
        <v>0</v>
      </c>
      <c r="AP953" s="1256">
        <f t="shared" si="1188"/>
        <v>0</v>
      </c>
      <c r="AQ953" s="1256">
        <f t="shared" si="1188"/>
        <v>0</v>
      </c>
      <c r="AR953" s="1256">
        <f t="shared" si="1188"/>
        <v>0</v>
      </c>
      <c r="AS953" s="1256">
        <f t="shared" si="1188"/>
        <v>0</v>
      </c>
      <c r="AT953" s="1256">
        <f t="shared" si="1188"/>
        <v>0</v>
      </c>
      <c r="AU953" s="1256">
        <f t="shared" si="1188"/>
        <v>0</v>
      </c>
      <c r="AV953" s="1256">
        <f t="shared" si="1188"/>
        <v>0</v>
      </c>
      <c r="AW953" s="1256">
        <f t="shared" si="1188"/>
        <v>0</v>
      </c>
      <c r="AX953" s="1256">
        <f t="shared" si="1188"/>
        <v>0</v>
      </c>
      <c r="AY953" s="1256">
        <f t="shared" si="1188"/>
        <v>0</v>
      </c>
      <c r="AZ953" s="1256">
        <f t="shared" si="1188"/>
        <v>0</v>
      </c>
      <c r="BA953" s="1254">
        <f t="shared" si="1188"/>
        <v>0</v>
      </c>
      <c r="BB953" s="1257">
        <f t="shared" si="1188"/>
        <v>0</v>
      </c>
      <c r="BD953" s="1186">
        <f t="shared" si="1156"/>
        <v>0</v>
      </c>
      <c r="BE953" s="1187">
        <f t="shared" si="1157"/>
        <v>0</v>
      </c>
      <c r="BF953" s="1188">
        <f t="shared" si="1158"/>
        <v>0</v>
      </c>
      <c r="BH953" s="1189"/>
      <c r="BI953" s="1190">
        <f t="shared" si="1128"/>
        <v>0</v>
      </c>
      <c r="BJ953" s="1215"/>
    </row>
    <row r="954" spans="1:62" ht="13.35" hidden="1" customHeight="1" x14ac:dyDescent="0.2">
      <c r="A954" s="1165" t="str">
        <f t="shared" si="1178"/>
        <v>вычислительная техника</v>
      </c>
      <c r="D954" s="2015" t="s">
        <v>981</v>
      </c>
      <c r="E954" s="2016"/>
      <c r="F954" s="1247"/>
      <c r="G954" s="1248" t="s">
        <v>817</v>
      </c>
      <c r="H954" s="1393">
        <f t="shared" si="1180"/>
        <v>0</v>
      </c>
      <c r="I954" s="1250"/>
      <c r="J954" s="1251"/>
      <c r="K954" s="2017">
        <f t="shared" si="1181"/>
        <v>0</v>
      </c>
      <c r="L954" s="2018"/>
      <c r="M954" s="1252">
        <f>SUMIF($B$946,$D954,M946)</f>
        <v>0</v>
      </c>
      <c r="N954" s="1250">
        <f t="shared" ref="N954:BB954" si="1189">SUMIF($B$946,$D954,N946)</f>
        <v>0</v>
      </c>
      <c r="O954" s="1253">
        <f t="shared" si="1189"/>
        <v>0</v>
      </c>
      <c r="P954" s="1254">
        <f t="shared" si="1189"/>
        <v>0</v>
      </c>
      <c r="Q954" s="1255">
        <f>SUMIF($B$946,$D954,Q946)</f>
        <v>0</v>
      </c>
      <c r="R954" s="1256">
        <f t="shared" si="1189"/>
        <v>0</v>
      </c>
      <c r="S954" s="1256">
        <f t="shared" si="1189"/>
        <v>0</v>
      </c>
      <c r="T954" s="1256">
        <f t="shared" si="1189"/>
        <v>0</v>
      </c>
      <c r="U954" s="1256">
        <f t="shared" si="1189"/>
        <v>0</v>
      </c>
      <c r="V954" s="1256">
        <f t="shared" si="1189"/>
        <v>0</v>
      </c>
      <c r="W954" s="1256">
        <f t="shared" si="1189"/>
        <v>0</v>
      </c>
      <c r="X954" s="1256">
        <f t="shared" si="1189"/>
        <v>0</v>
      </c>
      <c r="Y954" s="1256">
        <f t="shared" si="1189"/>
        <v>0</v>
      </c>
      <c r="Z954" s="1256">
        <f t="shared" si="1189"/>
        <v>0</v>
      </c>
      <c r="AA954" s="1256">
        <f t="shared" si="1189"/>
        <v>0</v>
      </c>
      <c r="AB954" s="1256">
        <f t="shared" si="1189"/>
        <v>0</v>
      </c>
      <c r="AC954" s="1256">
        <f t="shared" si="1189"/>
        <v>0</v>
      </c>
      <c r="AD954" s="1256">
        <f t="shared" si="1189"/>
        <v>0</v>
      </c>
      <c r="AE954" s="1256">
        <f t="shared" si="1189"/>
        <v>0</v>
      </c>
      <c r="AF954" s="1256">
        <f t="shared" si="1189"/>
        <v>0</v>
      </c>
      <c r="AG954" s="1254">
        <f t="shared" si="1189"/>
        <v>0</v>
      </c>
      <c r="AH954" s="1257">
        <f t="shared" si="1189"/>
        <v>0</v>
      </c>
      <c r="AI954" s="1257">
        <f t="shared" si="1189"/>
        <v>0</v>
      </c>
      <c r="AJ954" s="1254">
        <f t="shared" si="1189"/>
        <v>0</v>
      </c>
      <c r="AK954" s="1257">
        <f t="shared" si="1189"/>
        <v>0</v>
      </c>
      <c r="AL954" s="1256">
        <f t="shared" si="1189"/>
        <v>0</v>
      </c>
      <c r="AM954" s="1256">
        <f t="shared" si="1189"/>
        <v>0</v>
      </c>
      <c r="AN954" s="1256">
        <f t="shared" si="1189"/>
        <v>0</v>
      </c>
      <c r="AO954" s="1256">
        <f t="shared" si="1189"/>
        <v>0</v>
      </c>
      <c r="AP954" s="1256">
        <f t="shared" si="1189"/>
        <v>0</v>
      </c>
      <c r="AQ954" s="1256">
        <f t="shared" si="1189"/>
        <v>0</v>
      </c>
      <c r="AR954" s="1256">
        <f t="shared" si="1189"/>
        <v>0</v>
      </c>
      <c r="AS954" s="1256">
        <f t="shared" si="1189"/>
        <v>0</v>
      </c>
      <c r="AT954" s="1256">
        <f t="shared" si="1189"/>
        <v>0</v>
      </c>
      <c r="AU954" s="1256">
        <f t="shared" si="1189"/>
        <v>0</v>
      </c>
      <c r="AV954" s="1256">
        <f t="shared" si="1189"/>
        <v>0</v>
      </c>
      <c r="AW954" s="1256">
        <f t="shared" si="1189"/>
        <v>0</v>
      </c>
      <c r="AX954" s="1256">
        <f t="shared" si="1189"/>
        <v>0</v>
      </c>
      <c r="AY954" s="1256">
        <f t="shared" si="1189"/>
        <v>0</v>
      </c>
      <c r="AZ954" s="1256">
        <f t="shared" si="1189"/>
        <v>0</v>
      </c>
      <c r="BA954" s="1254">
        <f t="shared" si="1189"/>
        <v>0</v>
      </c>
      <c r="BB954" s="1257">
        <f t="shared" si="1189"/>
        <v>0</v>
      </c>
      <c r="BD954" s="1186">
        <f t="shared" si="1156"/>
        <v>0</v>
      </c>
      <c r="BE954" s="1187">
        <f t="shared" si="1157"/>
        <v>0</v>
      </c>
      <c r="BF954" s="1188">
        <f t="shared" si="1158"/>
        <v>0</v>
      </c>
      <c r="BH954" s="1189"/>
      <c r="BI954" s="1190">
        <f t="shared" si="1128"/>
        <v>0</v>
      </c>
      <c r="BJ954" s="1215"/>
    </row>
    <row r="955" spans="1:62" ht="13.35" hidden="1" customHeight="1" x14ac:dyDescent="0.2">
      <c r="A955" s="1165" t="str">
        <f t="shared" si="1178"/>
        <v>прочие машины</v>
      </c>
      <c r="D955" s="2015" t="s">
        <v>998</v>
      </c>
      <c r="E955" s="2016"/>
      <c r="F955" s="1247"/>
      <c r="G955" s="1248" t="s">
        <v>817</v>
      </c>
      <c r="H955" s="1393">
        <f t="shared" si="1180"/>
        <v>0</v>
      </c>
      <c r="I955" s="1250"/>
      <c r="J955" s="1251"/>
      <c r="K955" s="2017">
        <f t="shared" si="1181"/>
        <v>0</v>
      </c>
      <c r="L955" s="2018"/>
      <c r="M955" s="1252">
        <f>SUMIF($B$946,$D955,M946)</f>
        <v>0</v>
      </c>
      <c r="N955" s="1250">
        <f t="shared" ref="N955:BB955" si="1190">SUMIF($B$946,$D955,N946)</f>
        <v>0</v>
      </c>
      <c r="O955" s="1253">
        <f t="shared" si="1190"/>
        <v>0</v>
      </c>
      <c r="P955" s="1254">
        <f t="shared" si="1190"/>
        <v>0</v>
      </c>
      <c r="Q955" s="1255">
        <f>SUMIF($B$946,$D955,Q946)</f>
        <v>0</v>
      </c>
      <c r="R955" s="1256">
        <f t="shared" si="1190"/>
        <v>0</v>
      </c>
      <c r="S955" s="1256">
        <f t="shared" si="1190"/>
        <v>0</v>
      </c>
      <c r="T955" s="1256">
        <f t="shared" si="1190"/>
        <v>0</v>
      </c>
      <c r="U955" s="1256">
        <f t="shared" si="1190"/>
        <v>0</v>
      </c>
      <c r="V955" s="1256">
        <f t="shared" si="1190"/>
        <v>0</v>
      </c>
      <c r="W955" s="1256">
        <f t="shared" si="1190"/>
        <v>0</v>
      </c>
      <c r="X955" s="1256">
        <f t="shared" si="1190"/>
        <v>0</v>
      </c>
      <c r="Y955" s="1256">
        <f t="shared" si="1190"/>
        <v>0</v>
      </c>
      <c r="Z955" s="1256">
        <f t="shared" si="1190"/>
        <v>0</v>
      </c>
      <c r="AA955" s="1256">
        <f t="shared" si="1190"/>
        <v>0</v>
      </c>
      <c r="AB955" s="1256">
        <f t="shared" si="1190"/>
        <v>0</v>
      </c>
      <c r="AC955" s="1256">
        <f t="shared" si="1190"/>
        <v>0</v>
      </c>
      <c r="AD955" s="1256">
        <f t="shared" si="1190"/>
        <v>0</v>
      </c>
      <c r="AE955" s="1256">
        <f t="shared" si="1190"/>
        <v>0</v>
      </c>
      <c r="AF955" s="1256">
        <f t="shared" si="1190"/>
        <v>0</v>
      </c>
      <c r="AG955" s="1254">
        <f t="shared" si="1190"/>
        <v>0</v>
      </c>
      <c r="AH955" s="1257">
        <f t="shared" si="1190"/>
        <v>0</v>
      </c>
      <c r="AI955" s="1257">
        <f t="shared" si="1190"/>
        <v>0</v>
      </c>
      <c r="AJ955" s="1254">
        <f t="shared" si="1190"/>
        <v>0</v>
      </c>
      <c r="AK955" s="1257">
        <f t="shared" si="1190"/>
        <v>0</v>
      </c>
      <c r="AL955" s="1256">
        <f t="shared" si="1190"/>
        <v>0</v>
      </c>
      <c r="AM955" s="1256">
        <f t="shared" si="1190"/>
        <v>0</v>
      </c>
      <c r="AN955" s="1256">
        <f t="shared" si="1190"/>
        <v>0</v>
      </c>
      <c r="AO955" s="1256">
        <f t="shared" si="1190"/>
        <v>0</v>
      </c>
      <c r="AP955" s="1256">
        <f t="shared" si="1190"/>
        <v>0</v>
      </c>
      <c r="AQ955" s="1256">
        <f t="shared" si="1190"/>
        <v>0</v>
      </c>
      <c r="AR955" s="1256">
        <f t="shared" si="1190"/>
        <v>0</v>
      </c>
      <c r="AS955" s="1256">
        <f t="shared" si="1190"/>
        <v>0</v>
      </c>
      <c r="AT955" s="1256">
        <f t="shared" si="1190"/>
        <v>0</v>
      </c>
      <c r="AU955" s="1256">
        <f t="shared" si="1190"/>
        <v>0</v>
      </c>
      <c r="AV955" s="1256">
        <f t="shared" si="1190"/>
        <v>0</v>
      </c>
      <c r="AW955" s="1256">
        <f t="shared" si="1190"/>
        <v>0</v>
      </c>
      <c r="AX955" s="1256">
        <f t="shared" si="1190"/>
        <v>0</v>
      </c>
      <c r="AY955" s="1256">
        <f t="shared" si="1190"/>
        <v>0</v>
      </c>
      <c r="AZ955" s="1256">
        <f t="shared" si="1190"/>
        <v>0</v>
      </c>
      <c r="BA955" s="1254">
        <f t="shared" si="1190"/>
        <v>0</v>
      </c>
      <c r="BB955" s="1257">
        <f t="shared" si="1190"/>
        <v>0</v>
      </c>
      <c r="BD955" s="1186">
        <f t="shared" si="1156"/>
        <v>0</v>
      </c>
      <c r="BE955" s="1187">
        <f t="shared" si="1157"/>
        <v>0</v>
      </c>
      <c r="BF955" s="1188">
        <f t="shared" si="1158"/>
        <v>0</v>
      </c>
      <c r="BH955" s="1189"/>
      <c r="BI955" s="1190">
        <f t="shared" si="1128"/>
        <v>0</v>
      </c>
      <c r="BJ955" s="1215"/>
    </row>
    <row r="956" spans="1:62" ht="13.35" hidden="1" customHeight="1" x14ac:dyDescent="0.2">
      <c r="A956" s="1165" t="str">
        <f t="shared" si="1178"/>
        <v>Транспортные средства</v>
      </c>
      <c r="D956" s="2015" t="s">
        <v>1029</v>
      </c>
      <c r="E956" s="2016"/>
      <c r="F956" s="1247"/>
      <c r="G956" s="1248" t="s">
        <v>817</v>
      </c>
      <c r="H956" s="1393">
        <f t="shared" si="1180"/>
        <v>0</v>
      </c>
      <c r="I956" s="1250"/>
      <c r="J956" s="1251"/>
      <c r="K956" s="2017">
        <f t="shared" si="1181"/>
        <v>0</v>
      </c>
      <c r="L956" s="2018"/>
      <c r="M956" s="1252">
        <f>SUMIF($B$946,$D956,M946)</f>
        <v>0</v>
      </c>
      <c r="N956" s="1250">
        <f t="shared" ref="N956:BB956" si="1191">SUMIF($B$946,$D956,N946)</f>
        <v>0</v>
      </c>
      <c r="O956" s="1253">
        <f t="shared" si="1191"/>
        <v>0</v>
      </c>
      <c r="P956" s="1254">
        <f t="shared" si="1191"/>
        <v>0</v>
      </c>
      <c r="Q956" s="1255">
        <f>SUMIF($B$946,$D956,Q946)</f>
        <v>0</v>
      </c>
      <c r="R956" s="1256">
        <f t="shared" si="1191"/>
        <v>0</v>
      </c>
      <c r="S956" s="1256">
        <f t="shared" si="1191"/>
        <v>0</v>
      </c>
      <c r="T956" s="1256">
        <f t="shared" si="1191"/>
        <v>0</v>
      </c>
      <c r="U956" s="1256">
        <f t="shared" si="1191"/>
        <v>0</v>
      </c>
      <c r="V956" s="1256">
        <f t="shared" si="1191"/>
        <v>0</v>
      </c>
      <c r="W956" s="1256">
        <f t="shared" si="1191"/>
        <v>0</v>
      </c>
      <c r="X956" s="1256">
        <f t="shared" si="1191"/>
        <v>0</v>
      </c>
      <c r="Y956" s="1256">
        <f t="shared" si="1191"/>
        <v>0</v>
      </c>
      <c r="Z956" s="1256">
        <f t="shared" si="1191"/>
        <v>0</v>
      </c>
      <c r="AA956" s="1256">
        <f t="shared" si="1191"/>
        <v>0</v>
      </c>
      <c r="AB956" s="1256">
        <f t="shared" si="1191"/>
        <v>0</v>
      </c>
      <c r="AC956" s="1256">
        <f t="shared" si="1191"/>
        <v>0</v>
      </c>
      <c r="AD956" s="1256">
        <f t="shared" si="1191"/>
        <v>0</v>
      </c>
      <c r="AE956" s="1256">
        <f t="shared" si="1191"/>
        <v>0</v>
      </c>
      <c r="AF956" s="1256">
        <f t="shared" si="1191"/>
        <v>0</v>
      </c>
      <c r="AG956" s="1254">
        <f t="shared" si="1191"/>
        <v>0</v>
      </c>
      <c r="AH956" s="1257">
        <f t="shared" si="1191"/>
        <v>0</v>
      </c>
      <c r="AI956" s="1257">
        <f t="shared" si="1191"/>
        <v>0</v>
      </c>
      <c r="AJ956" s="1254">
        <f t="shared" si="1191"/>
        <v>0</v>
      </c>
      <c r="AK956" s="1257">
        <f t="shared" si="1191"/>
        <v>0</v>
      </c>
      <c r="AL956" s="1256">
        <f t="shared" si="1191"/>
        <v>0</v>
      </c>
      <c r="AM956" s="1256">
        <f t="shared" si="1191"/>
        <v>0</v>
      </c>
      <c r="AN956" s="1256">
        <f t="shared" si="1191"/>
        <v>0</v>
      </c>
      <c r="AO956" s="1256">
        <f t="shared" si="1191"/>
        <v>0</v>
      </c>
      <c r="AP956" s="1256">
        <f t="shared" si="1191"/>
        <v>0</v>
      </c>
      <c r="AQ956" s="1256">
        <f t="shared" si="1191"/>
        <v>0</v>
      </c>
      <c r="AR956" s="1256">
        <f t="shared" si="1191"/>
        <v>0</v>
      </c>
      <c r="AS956" s="1256">
        <f t="shared" si="1191"/>
        <v>0</v>
      </c>
      <c r="AT956" s="1256">
        <f t="shared" si="1191"/>
        <v>0</v>
      </c>
      <c r="AU956" s="1256">
        <f t="shared" si="1191"/>
        <v>0</v>
      </c>
      <c r="AV956" s="1256">
        <f t="shared" si="1191"/>
        <v>0</v>
      </c>
      <c r="AW956" s="1256">
        <f t="shared" si="1191"/>
        <v>0</v>
      </c>
      <c r="AX956" s="1256">
        <f t="shared" si="1191"/>
        <v>0</v>
      </c>
      <c r="AY956" s="1256">
        <f t="shared" si="1191"/>
        <v>0</v>
      </c>
      <c r="AZ956" s="1256">
        <f t="shared" si="1191"/>
        <v>0</v>
      </c>
      <c r="BA956" s="1254">
        <f t="shared" si="1191"/>
        <v>0</v>
      </c>
      <c r="BB956" s="1257">
        <f t="shared" si="1191"/>
        <v>0</v>
      </c>
      <c r="BD956" s="1186">
        <f t="shared" si="1156"/>
        <v>0</v>
      </c>
      <c r="BE956" s="1187">
        <f t="shared" si="1157"/>
        <v>0</v>
      </c>
      <c r="BF956" s="1188">
        <f t="shared" si="1158"/>
        <v>0</v>
      </c>
      <c r="BH956" s="1189"/>
      <c r="BI956" s="1190">
        <f t="shared" si="1128"/>
        <v>0</v>
      </c>
      <c r="BJ956" s="1215"/>
    </row>
    <row r="957" spans="1:62" ht="13.35" hidden="1" customHeight="1" x14ac:dyDescent="0.2">
      <c r="A957" s="1165" t="str">
        <f t="shared" si="1178"/>
        <v>Инструмент</v>
      </c>
      <c r="D957" s="2015" t="s">
        <v>1084</v>
      </c>
      <c r="E957" s="2016"/>
      <c r="F957" s="1247"/>
      <c r="G957" s="1248" t="s">
        <v>817</v>
      </c>
      <c r="H957" s="1393">
        <f t="shared" si="1180"/>
        <v>0</v>
      </c>
      <c r="I957" s="1250"/>
      <c r="J957" s="1251"/>
      <c r="K957" s="2017">
        <f t="shared" si="1181"/>
        <v>0</v>
      </c>
      <c r="L957" s="2018"/>
      <c r="M957" s="1252">
        <f>SUMIF($B$946,$D957,M946)</f>
        <v>0</v>
      </c>
      <c r="N957" s="1250">
        <f t="shared" ref="N957:BB957" si="1192">SUMIF($B$946,$D957,N946)</f>
        <v>0</v>
      </c>
      <c r="O957" s="1253">
        <f t="shared" si="1192"/>
        <v>0</v>
      </c>
      <c r="P957" s="1254">
        <f t="shared" si="1192"/>
        <v>0</v>
      </c>
      <c r="Q957" s="1255">
        <f>SUMIF($B$946,$D957,Q946)</f>
        <v>0</v>
      </c>
      <c r="R957" s="1256">
        <f t="shared" si="1192"/>
        <v>0</v>
      </c>
      <c r="S957" s="1256">
        <f t="shared" si="1192"/>
        <v>0</v>
      </c>
      <c r="T957" s="1256">
        <f t="shared" si="1192"/>
        <v>0</v>
      </c>
      <c r="U957" s="1256">
        <f t="shared" si="1192"/>
        <v>0</v>
      </c>
      <c r="V957" s="1256">
        <f t="shared" si="1192"/>
        <v>0</v>
      </c>
      <c r="W957" s="1256">
        <f t="shared" si="1192"/>
        <v>0</v>
      </c>
      <c r="X957" s="1256">
        <f t="shared" si="1192"/>
        <v>0</v>
      </c>
      <c r="Y957" s="1256">
        <f t="shared" si="1192"/>
        <v>0</v>
      </c>
      <c r="Z957" s="1256">
        <f t="shared" si="1192"/>
        <v>0</v>
      </c>
      <c r="AA957" s="1256">
        <f t="shared" si="1192"/>
        <v>0</v>
      </c>
      <c r="AB957" s="1256">
        <f t="shared" si="1192"/>
        <v>0</v>
      </c>
      <c r="AC957" s="1256">
        <f t="shared" si="1192"/>
        <v>0</v>
      </c>
      <c r="AD957" s="1256">
        <f t="shared" si="1192"/>
        <v>0</v>
      </c>
      <c r="AE957" s="1256">
        <f t="shared" si="1192"/>
        <v>0</v>
      </c>
      <c r="AF957" s="1256">
        <f t="shared" si="1192"/>
        <v>0</v>
      </c>
      <c r="AG957" s="1254">
        <f t="shared" si="1192"/>
        <v>0</v>
      </c>
      <c r="AH957" s="1257">
        <f t="shared" si="1192"/>
        <v>0</v>
      </c>
      <c r="AI957" s="1257">
        <f t="shared" si="1192"/>
        <v>0</v>
      </c>
      <c r="AJ957" s="1254">
        <f t="shared" si="1192"/>
        <v>0</v>
      </c>
      <c r="AK957" s="1257">
        <f t="shared" si="1192"/>
        <v>0</v>
      </c>
      <c r="AL957" s="1256">
        <f t="shared" si="1192"/>
        <v>0</v>
      </c>
      <c r="AM957" s="1256">
        <f t="shared" si="1192"/>
        <v>0</v>
      </c>
      <c r="AN957" s="1256">
        <f t="shared" si="1192"/>
        <v>0</v>
      </c>
      <c r="AO957" s="1256">
        <f t="shared" si="1192"/>
        <v>0</v>
      </c>
      <c r="AP957" s="1256">
        <f t="shared" si="1192"/>
        <v>0</v>
      </c>
      <c r="AQ957" s="1256">
        <f t="shared" si="1192"/>
        <v>0</v>
      </c>
      <c r="AR957" s="1256">
        <f t="shared" si="1192"/>
        <v>0</v>
      </c>
      <c r="AS957" s="1256">
        <f t="shared" si="1192"/>
        <v>0</v>
      </c>
      <c r="AT957" s="1256">
        <f t="shared" si="1192"/>
        <v>0</v>
      </c>
      <c r="AU957" s="1256">
        <f t="shared" si="1192"/>
        <v>0</v>
      </c>
      <c r="AV957" s="1256">
        <f t="shared" si="1192"/>
        <v>0</v>
      </c>
      <c r="AW957" s="1256">
        <f t="shared" si="1192"/>
        <v>0</v>
      </c>
      <c r="AX957" s="1256">
        <f t="shared" si="1192"/>
        <v>0</v>
      </c>
      <c r="AY957" s="1256">
        <f t="shared" si="1192"/>
        <v>0</v>
      </c>
      <c r="AZ957" s="1256">
        <f t="shared" si="1192"/>
        <v>0</v>
      </c>
      <c r="BA957" s="1254">
        <f t="shared" si="1192"/>
        <v>0</v>
      </c>
      <c r="BB957" s="1257">
        <f t="shared" si="1192"/>
        <v>0</v>
      </c>
      <c r="BD957" s="1186">
        <f t="shared" si="1156"/>
        <v>0</v>
      </c>
      <c r="BE957" s="1187">
        <f t="shared" si="1157"/>
        <v>0</v>
      </c>
      <c r="BF957" s="1188">
        <f t="shared" si="1158"/>
        <v>0</v>
      </c>
      <c r="BH957" s="1189"/>
      <c r="BI957" s="1190">
        <f t="shared" si="1128"/>
        <v>0</v>
      </c>
      <c r="BJ957" s="1215"/>
    </row>
    <row r="958" spans="1:62" ht="13.35" hidden="1" customHeight="1" x14ac:dyDescent="0.2">
      <c r="A958" s="1165" t="str">
        <f t="shared" si="1178"/>
        <v>Производственный инвентарь</v>
      </c>
      <c r="D958" s="2015" t="s">
        <v>1047</v>
      </c>
      <c r="E958" s="2016"/>
      <c r="F958" s="1247"/>
      <c r="G958" s="1248" t="s">
        <v>817</v>
      </c>
      <c r="H958" s="1393">
        <f t="shared" si="1180"/>
        <v>0</v>
      </c>
      <c r="I958" s="1250"/>
      <c r="J958" s="1251"/>
      <c r="K958" s="2017">
        <f t="shared" si="1181"/>
        <v>0</v>
      </c>
      <c r="L958" s="2018"/>
      <c r="M958" s="1252">
        <f>SUMIF($B$946,$D958,M946)</f>
        <v>0</v>
      </c>
      <c r="N958" s="1250">
        <f t="shared" ref="N958:BB958" si="1193">SUMIF($B$946,$D958,N946)</f>
        <v>0</v>
      </c>
      <c r="O958" s="1253">
        <f t="shared" si="1193"/>
        <v>0</v>
      </c>
      <c r="P958" s="1254">
        <f t="shared" si="1193"/>
        <v>0</v>
      </c>
      <c r="Q958" s="1255">
        <f>SUMIF($B$946,$D958,Q946)</f>
        <v>0</v>
      </c>
      <c r="R958" s="1256">
        <f t="shared" si="1193"/>
        <v>0</v>
      </c>
      <c r="S958" s="1256">
        <f t="shared" si="1193"/>
        <v>0</v>
      </c>
      <c r="T958" s="1256">
        <f t="shared" si="1193"/>
        <v>0</v>
      </c>
      <c r="U958" s="1256">
        <f t="shared" si="1193"/>
        <v>0</v>
      </c>
      <c r="V958" s="1256">
        <f t="shared" si="1193"/>
        <v>0</v>
      </c>
      <c r="W958" s="1256">
        <f t="shared" si="1193"/>
        <v>0</v>
      </c>
      <c r="X958" s="1256">
        <f t="shared" si="1193"/>
        <v>0</v>
      </c>
      <c r="Y958" s="1256">
        <f t="shared" si="1193"/>
        <v>0</v>
      </c>
      <c r="Z958" s="1256">
        <f t="shared" si="1193"/>
        <v>0</v>
      </c>
      <c r="AA958" s="1256">
        <f t="shared" si="1193"/>
        <v>0</v>
      </c>
      <c r="AB958" s="1256">
        <f t="shared" si="1193"/>
        <v>0</v>
      </c>
      <c r="AC958" s="1256">
        <f t="shared" si="1193"/>
        <v>0</v>
      </c>
      <c r="AD958" s="1256">
        <f t="shared" si="1193"/>
        <v>0</v>
      </c>
      <c r="AE958" s="1256">
        <f t="shared" si="1193"/>
        <v>0</v>
      </c>
      <c r="AF958" s="1256">
        <f t="shared" si="1193"/>
        <v>0</v>
      </c>
      <c r="AG958" s="1254">
        <f t="shared" si="1193"/>
        <v>0</v>
      </c>
      <c r="AH958" s="1257">
        <f t="shared" si="1193"/>
        <v>0</v>
      </c>
      <c r="AI958" s="1257">
        <f t="shared" si="1193"/>
        <v>0</v>
      </c>
      <c r="AJ958" s="1254">
        <f t="shared" si="1193"/>
        <v>0</v>
      </c>
      <c r="AK958" s="1257">
        <f t="shared" si="1193"/>
        <v>0</v>
      </c>
      <c r="AL958" s="1256">
        <f t="shared" si="1193"/>
        <v>0</v>
      </c>
      <c r="AM958" s="1256">
        <f t="shared" si="1193"/>
        <v>0</v>
      </c>
      <c r="AN958" s="1256">
        <f t="shared" si="1193"/>
        <v>0</v>
      </c>
      <c r="AO958" s="1256">
        <f t="shared" si="1193"/>
        <v>0</v>
      </c>
      <c r="AP958" s="1256">
        <f t="shared" si="1193"/>
        <v>0</v>
      </c>
      <c r="AQ958" s="1256">
        <f t="shared" si="1193"/>
        <v>0</v>
      </c>
      <c r="AR958" s="1256">
        <f t="shared" si="1193"/>
        <v>0</v>
      </c>
      <c r="AS958" s="1256">
        <f t="shared" si="1193"/>
        <v>0</v>
      </c>
      <c r="AT958" s="1256">
        <f t="shared" si="1193"/>
        <v>0</v>
      </c>
      <c r="AU958" s="1256">
        <f t="shared" si="1193"/>
        <v>0</v>
      </c>
      <c r="AV958" s="1256">
        <f t="shared" si="1193"/>
        <v>0</v>
      </c>
      <c r="AW958" s="1256">
        <f t="shared" si="1193"/>
        <v>0</v>
      </c>
      <c r="AX958" s="1256">
        <f t="shared" si="1193"/>
        <v>0</v>
      </c>
      <c r="AY958" s="1256">
        <f t="shared" si="1193"/>
        <v>0</v>
      </c>
      <c r="AZ958" s="1256">
        <f t="shared" si="1193"/>
        <v>0</v>
      </c>
      <c r="BA958" s="1254">
        <f t="shared" si="1193"/>
        <v>0</v>
      </c>
      <c r="BB958" s="1257">
        <f t="shared" si="1193"/>
        <v>0</v>
      </c>
      <c r="BD958" s="1186">
        <f t="shared" si="1156"/>
        <v>0</v>
      </c>
      <c r="BE958" s="1187">
        <f t="shared" si="1157"/>
        <v>0</v>
      </c>
      <c r="BF958" s="1188">
        <f t="shared" si="1158"/>
        <v>0</v>
      </c>
      <c r="BH958" s="1189"/>
      <c r="BI958" s="1190">
        <f t="shared" si="1128"/>
        <v>0</v>
      </c>
      <c r="BJ958" s="1215"/>
    </row>
    <row r="959" spans="1:62" ht="13.35" hidden="1" customHeight="1" thickBot="1" x14ac:dyDescent="0.25">
      <c r="A959" s="1165" t="str">
        <f t="shared" si="1178"/>
        <v>Прочие основные производственные фонды</v>
      </c>
      <c r="D959" s="2022" t="s">
        <v>1078</v>
      </c>
      <c r="E959" s="2023"/>
      <c r="F959" s="1258"/>
      <c r="G959" s="1248" t="s">
        <v>817</v>
      </c>
      <c r="H959" s="1394">
        <f t="shared" si="1180"/>
        <v>0</v>
      </c>
      <c r="I959" s="1261"/>
      <c r="J959" s="1262"/>
      <c r="K959" s="2024">
        <f t="shared" si="1181"/>
        <v>0</v>
      </c>
      <c r="L959" s="2025"/>
      <c r="M959" s="1371">
        <f>SUMIF($B$946,$D959,M946)</f>
        <v>0</v>
      </c>
      <c r="N959" s="1261">
        <f t="shared" ref="N959:BB959" si="1194">SUMIF($B$946,$D959,N946)</f>
        <v>0</v>
      </c>
      <c r="O959" s="1263">
        <f t="shared" si="1194"/>
        <v>0</v>
      </c>
      <c r="P959" s="1264">
        <f t="shared" si="1194"/>
        <v>0</v>
      </c>
      <c r="Q959" s="1265">
        <f>SUMIF($B$946,$D959,Q946)</f>
        <v>0</v>
      </c>
      <c r="R959" s="1266">
        <f t="shared" si="1194"/>
        <v>0</v>
      </c>
      <c r="S959" s="1266">
        <f t="shared" si="1194"/>
        <v>0</v>
      </c>
      <c r="T959" s="1266">
        <f t="shared" si="1194"/>
        <v>0</v>
      </c>
      <c r="U959" s="1266">
        <f t="shared" si="1194"/>
        <v>0</v>
      </c>
      <c r="V959" s="1266">
        <f t="shared" si="1194"/>
        <v>0</v>
      </c>
      <c r="W959" s="1266">
        <f t="shared" si="1194"/>
        <v>0</v>
      </c>
      <c r="X959" s="1266">
        <f t="shared" si="1194"/>
        <v>0</v>
      </c>
      <c r="Y959" s="1266">
        <f t="shared" si="1194"/>
        <v>0</v>
      </c>
      <c r="Z959" s="1266">
        <f t="shared" si="1194"/>
        <v>0</v>
      </c>
      <c r="AA959" s="1266">
        <f t="shared" si="1194"/>
        <v>0</v>
      </c>
      <c r="AB959" s="1266">
        <f t="shared" si="1194"/>
        <v>0</v>
      </c>
      <c r="AC959" s="1266">
        <f t="shared" si="1194"/>
        <v>0</v>
      </c>
      <c r="AD959" s="1266">
        <f t="shared" si="1194"/>
        <v>0</v>
      </c>
      <c r="AE959" s="1266">
        <f t="shared" si="1194"/>
        <v>0</v>
      </c>
      <c r="AF959" s="1266">
        <f t="shared" si="1194"/>
        <v>0</v>
      </c>
      <c r="AG959" s="1264">
        <f t="shared" si="1194"/>
        <v>0</v>
      </c>
      <c r="AH959" s="1267">
        <f t="shared" si="1194"/>
        <v>0</v>
      </c>
      <c r="AI959" s="1267">
        <f t="shared" si="1194"/>
        <v>0</v>
      </c>
      <c r="AJ959" s="1264">
        <f t="shared" si="1194"/>
        <v>0</v>
      </c>
      <c r="AK959" s="1267">
        <f t="shared" si="1194"/>
        <v>0</v>
      </c>
      <c r="AL959" s="1266">
        <f t="shared" si="1194"/>
        <v>0</v>
      </c>
      <c r="AM959" s="1266">
        <f t="shared" si="1194"/>
        <v>0</v>
      </c>
      <c r="AN959" s="1266">
        <f t="shared" si="1194"/>
        <v>0</v>
      </c>
      <c r="AO959" s="1266">
        <f t="shared" si="1194"/>
        <v>0</v>
      </c>
      <c r="AP959" s="1266">
        <f t="shared" si="1194"/>
        <v>0</v>
      </c>
      <c r="AQ959" s="1266">
        <f t="shared" si="1194"/>
        <v>0</v>
      </c>
      <c r="AR959" s="1266">
        <f t="shared" si="1194"/>
        <v>0</v>
      </c>
      <c r="AS959" s="1266">
        <f t="shared" si="1194"/>
        <v>0</v>
      </c>
      <c r="AT959" s="1266">
        <f t="shared" si="1194"/>
        <v>0</v>
      </c>
      <c r="AU959" s="1266">
        <f t="shared" si="1194"/>
        <v>0</v>
      </c>
      <c r="AV959" s="1266">
        <f t="shared" si="1194"/>
        <v>0</v>
      </c>
      <c r="AW959" s="1266">
        <f t="shared" si="1194"/>
        <v>0</v>
      </c>
      <c r="AX959" s="1266">
        <f t="shared" si="1194"/>
        <v>0</v>
      </c>
      <c r="AY959" s="1266">
        <f t="shared" si="1194"/>
        <v>0</v>
      </c>
      <c r="AZ959" s="1266">
        <f t="shared" si="1194"/>
        <v>0</v>
      </c>
      <c r="BA959" s="1264">
        <f t="shared" si="1194"/>
        <v>0</v>
      </c>
      <c r="BB959" s="1267">
        <f t="shared" si="1194"/>
        <v>0</v>
      </c>
      <c r="BD959" s="1186">
        <f t="shared" si="1156"/>
        <v>0</v>
      </c>
      <c r="BE959" s="1187">
        <f t="shared" si="1157"/>
        <v>0</v>
      </c>
      <c r="BF959" s="1188">
        <f t="shared" si="1158"/>
        <v>0</v>
      </c>
      <c r="BH959" s="1189"/>
      <c r="BI959" s="1190">
        <f t="shared" si="1128"/>
        <v>0</v>
      </c>
      <c r="BJ959" s="1215"/>
    </row>
    <row r="960" spans="1:62" ht="13.35" hidden="1" customHeight="1" thickBot="1" x14ac:dyDescent="0.25">
      <c r="A960" s="1165" t="str">
        <f t="shared" si="1178"/>
        <v>Водоснабжение</v>
      </c>
      <c r="D960" s="2034" t="s">
        <v>1586</v>
      </c>
      <c r="E960" s="2035"/>
      <c r="F960" s="2035"/>
      <c r="G960" s="2035"/>
      <c r="H960" s="2035"/>
      <c r="I960" s="1315"/>
      <c r="J960" s="1316"/>
      <c r="K960" s="2036">
        <f>SUM(K883,K901,K917,K944)</f>
        <v>627896.07999999996</v>
      </c>
      <c r="L960" s="2037"/>
      <c r="M960" s="1367">
        <f>SUM(M883,M901,M917,M944)</f>
        <v>0</v>
      </c>
      <c r="N960" s="1315">
        <f t="shared" ref="N960:BB960" si="1195">SUM(N883,N901,N917,N944)</f>
        <v>50051.61</v>
      </c>
      <c r="O960" s="1318">
        <f t="shared" si="1195"/>
        <v>0</v>
      </c>
      <c r="P960" s="1319">
        <f t="shared" si="1195"/>
        <v>0</v>
      </c>
      <c r="Q960" s="1320">
        <f t="shared" si="1195"/>
        <v>0</v>
      </c>
      <c r="R960" s="1321">
        <f t="shared" si="1195"/>
        <v>16683.870000000003</v>
      </c>
      <c r="S960" s="1321">
        <f t="shared" si="1195"/>
        <v>16683.870000000003</v>
      </c>
      <c r="T960" s="1321">
        <f t="shared" si="1195"/>
        <v>16683.870000000003</v>
      </c>
      <c r="U960" s="1321">
        <f t="shared" si="1195"/>
        <v>16683.870000000003</v>
      </c>
      <c r="V960" s="1321">
        <f t="shared" si="1195"/>
        <v>16683.870000000003</v>
      </c>
      <c r="W960" s="1321">
        <f t="shared" si="1195"/>
        <v>16683.870000000003</v>
      </c>
      <c r="X960" s="1321">
        <f t="shared" si="1195"/>
        <v>100103.22</v>
      </c>
      <c r="Y960" s="1321">
        <f t="shared" si="1195"/>
        <v>16683.870000000003</v>
      </c>
      <c r="Z960" s="1321">
        <f t="shared" si="1195"/>
        <v>16683.870000000003</v>
      </c>
      <c r="AA960" s="1321">
        <f t="shared" si="1195"/>
        <v>16683.870000000003</v>
      </c>
      <c r="AB960" s="1321">
        <f t="shared" si="1195"/>
        <v>16683.870000000003</v>
      </c>
      <c r="AC960" s="1321">
        <f t="shared" si="1195"/>
        <v>16683.870000000003</v>
      </c>
      <c r="AD960" s="1321">
        <f t="shared" si="1195"/>
        <v>16683.870000000003</v>
      </c>
      <c r="AE960" s="1321">
        <f t="shared" si="1195"/>
        <v>100103.22</v>
      </c>
      <c r="AF960" s="1321">
        <f t="shared" si="1195"/>
        <v>200206.44</v>
      </c>
      <c r="AG960" s="1322">
        <f t="shared" si="1195"/>
        <v>1939240.2599999998</v>
      </c>
      <c r="AH960" s="1321">
        <f t="shared" si="1195"/>
        <v>427689.64</v>
      </c>
      <c r="AI960" s="1321">
        <f t="shared" si="1195"/>
        <v>0</v>
      </c>
      <c r="AJ960" s="1322">
        <f t="shared" si="1195"/>
        <v>0</v>
      </c>
      <c r="AK960" s="1323">
        <f t="shared" si="1195"/>
        <v>0</v>
      </c>
      <c r="AL960" s="1321">
        <f t="shared" si="1195"/>
        <v>16683.870000000003</v>
      </c>
      <c r="AM960" s="1321">
        <f t="shared" si="1195"/>
        <v>16683.870000000003</v>
      </c>
      <c r="AN960" s="1321">
        <f t="shared" si="1195"/>
        <v>16683.870000000003</v>
      </c>
      <c r="AO960" s="1321">
        <f t="shared" si="1195"/>
        <v>16683.870000000003</v>
      </c>
      <c r="AP960" s="1321">
        <f t="shared" si="1195"/>
        <v>16683.870000000003</v>
      </c>
      <c r="AQ960" s="1321">
        <f t="shared" si="1195"/>
        <v>16683.870000000003</v>
      </c>
      <c r="AR960" s="1321">
        <f t="shared" si="1195"/>
        <v>100103.22</v>
      </c>
      <c r="AS960" s="1321">
        <f t="shared" si="1195"/>
        <v>16683.859999999993</v>
      </c>
      <c r="AT960" s="1321">
        <f t="shared" si="1195"/>
        <v>7652.97</v>
      </c>
      <c r="AU960" s="1321">
        <f t="shared" si="1195"/>
        <v>7652.97</v>
      </c>
      <c r="AV960" s="1321">
        <f t="shared" si="1195"/>
        <v>7652.97</v>
      </c>
      <c r="AW960" s="1321">
        <f t="shared" si="1195"/>
        <v>7652.97</v>
      </c>
      <c r="AX960" s="1321">
        <f t="shared" si="1195"/>
        <v>7652.97</v>
      </c>
      <c r="AY960" s="1321">
        <f t="shared" si="1195"/>
        <v>54948.709999999992</v>
      </c>
      <c r="AZ960" s="1321">
        <f t="shared" si="1195"/>
        <v>155051.93</v>
      </c>
      <c r="BA960" s="1322">
        <f t="shared" si="1195"/>
        <v>1939240.2599999998</v>
      </c>
      <c r="BB960" s="1324">
        <f t="shared" si="1195"/>
        <v>272637.71000000008</v>
      </c>
      <c r="BD960" s="1186">
        <f t="shared" si="1156"/>
        <v>0</v>
      </c>
      <c r="BE960" s="1187">
        <f t="shared" si="1157"/>
        <v>577844.47</v>
      </c>
      <c r="BF960" s="1188">
        <f t="shared" si="1158"/>
        <v>0</v>
      </c>
      <c r="BH960" s="1189"/>
      <c r="BI960" s="1190">
        <f t="shared" si="1128"/>
        <v>0</v>
      </c>
      <c r="BJ960" s="1215"/>
    </row>
    <row r="961" spans="1:62" ht="13.35" hidden="1" customHeight="1" x14ac:dyDescent="0.2">
      <c r="A961" s="1165" t="str">
        <f t="shared" si="1178"/>
        <v>Здания</v>
      </c>
      <c r="D961" s="2015" t="s">
        <v>970</v>
      </c>
      <c r="E961" s="2016"/>
      <c r="F961" s="1247"/>
      <c r="G961" s="1248" t="s">
        <v>817</v>
      </c>
      <c r="H961" s="1278">
        <f>SUM(H888,H904,H931,H947)</f>
        <v>0</v>
      </c>
      <c r="I961" s="1250"/>
      <c r="J961" s="1251"/>
      <c r="K961" s="2017">
        <f>SUM(K888,K904,K931,K947)</f>
        <v>0</v>
      </c>
      <c r="L961" s="2018"/>
      <c r="M961" s="1252">
        <f t="shared" ref="M961:BB968" si="1196">SUM(M888,M904,M931,M947)</f>
        <v>0</v>
      </c>
      <c r="N961" s="1250">
        <f t="shared" si="1196"/>
        <v>0</v>
      </c>
      <c r="O961" s="1253">
        <f t="shared" si="1196"/>
        <v>0</v>
      </c>
      <c r="P961" s="1254">
        <f t="shared" si="1196"/>
        <v>0</v>
      </c>
      <c r="Q961" s="1255">
        <f t="shared" si="1196"/>
        <v>0</v>
      </c>
      <c r="R961" s="1256">
        <f t="shared" si="1196"/>
        <v>0</v>
      </c>
      <c r="S961" s="1256">
        <f t="shared" si="1196"/>
        <v>0</v>
      </c>
      <c r="T961" s="1256">
        <f t="shared" si="1196"/>
        <v>0</v>
      </c>
      <c r="U961" s="1256">
        <f t="shared" si="1196"/>
        <v>0</v>
      </c>
      <c r="V961" s="1256">
        <f t="shared" si="1196"/>
        <v>0</v>
      </c>
      <c r="W961" s="1256">
        <f t="shared" si="1196"/>
        <v>0</v>
      </c>
      <c r="X961" s="1256">
        <f t="shared" si="1196"/>
        <v>0</v>
      </c>
      <c r="Y961" s="1256">
        <f t="shared" si="1196"/>
        <v>0</v>
      </c>
      <c r="Z961" s="1256">
        <f t="shared" si="1196"/>
        <v>0</v>
      </c>
      <c r="AA961" s="1256">
        <f t="shared" si="1196"/>
        <v>0</v>
      </c>
      <c r="AB961" s="1256">
        <f t="shared" si="1196"/>
        <v>0</v>
      </c>
      <c r="AC961" s="1256">
        <f t="shared" si="1196"/>
        <v>0</v>
      </c>
      <c r="AD961" s="1256">
        <f t="shared" si="1196"/>
        <v>0</v>
      </c>
      <c r="AE961" s="1256">
        <f t="shared" si="1196"/>
        <v>0</v>
      </c>
      <c r="AF961" s="1256">
        <f t="shared" si="1196"/>
        <v>0</v>
      </c>
      <c r="AG961" s="1254">
        <f t="shared" si="1196"/>
        <v>0</v>
      </c>
      <c r="AH961" s="1257">
        <f t="shared" si="1196"/>
        <v>0</v>
      </c>
      <c r="AI961" s="1257">
        <f t="shared" si="1196"/>
        <v>0</v>
      </c>
      <c r="AJ961" s="1254">
        <f t="shared" si="1196"/>
        <v>0</v>
      </c>
      <c r="AK961" s="1257">
        <f t="shared" si="1196"/>
        <v>0</v>
      </c>
      <c r="AL961" s="1256">
        <f t="shared" si="1196"/>
        <v>0</v>
      </c>
      <c r="AM961" s="1256">
        <f t="shared" si="1196"/>
        <v>0</v>
      </c>
      <c r="AN961" s="1256">
        <f t="shared" si="1196"/>
        <v>0</v>
      </c>
      <c r="AO961" s="1256">
        <f t="shared" si="1196"/>
        <v>0</v>
      </c>
      <c r="AP961" s="1256">
        <f t="shared" si="1196"/>
        <v>0</v>
      </c>
      <c r="AQ961" s="1256">
        <f t="shared" si="1196"/>
        <v>0</v>
      </c>
      <c r="AR961" s="1256">
        <f t="shared" si="1196"/>
        <v>0</v>
      </c>
      <c r="AS961" s="1256">
        <f t="shared" si="1196"/>
        <v>0</v>
      </c>
      <c r="AT961" s="1256">
        <f t="shared" si="1196"/>
        <v>0</v>
      </c>
      <c r="AU961" s="1256">
        <f t="shared" si="1196"/>
        <v>0</v>
      </c>
      <c r="AV961" s="1256">
        <f t="shared" si="1196"/>
        <v>0</v>
      </c>
      <c r="AW961" s="1256">
        <f t="shared" si="1196"/>
        <v>0</v>
      </c>
      <c r="AX961" s="1256">
        <f t="shared" si="1196"/>
        <v>0</v>
      </c>
      <c r="AY961" s="1256">
        <f t="shared" si="1196"/>
        <v>0</v>
      </c>
      <c r="AZ961" s="1256">
        <f t="shared" si="1196"/>
        <v>0</v>
      </c>
      <c r="BA961" s="1254">
        <f t="shared" si="1196"/>
        <v>0</v>
      </c>
      <c r="BB961" s="1257">
        <f t="shared" si="1196"/>
        <v>0</v>
      </c>
      <c r="BD961" s="1186">
        <f t="shared" si="1156"/>
        <v>0</v>
      </c>
      <c r="BE961" s="1187">
        <f t="shared" si="1157"/>
        <v>0</v>
      </c>
      <c r="BF961" s="1188">
        <f t="shared" si="1158"/>
        <v>0</v>
      </c>
      <c r="BH961" s="1189"/>
      <c r="BI961" s="1190">
        <f t="shared" si="1128"/>
        <v>0</v>
      </c>
      <c r="BJ961" s="1215"/>
    </row>
    <row r="962" spans="1:62" ht="13.35" hidden="1" customHeight="1" x14ac:dyDescent="0.2">
      <c r="A962" s="1165" t="str">
        <f t="shared" si="1178"/>
        <v>Сооружения</v>
      </c>
      <c r="D962" s="2015" t="s">
        <v>1081</v>
      </c>
      <c r="E962" s="2016"/>
      <c r="F962" s="1247"/>
      <c r="G962" s="1248" t="s">
        <v>817</v>
      </c>
      <c r="H962" s="1278">
        <f t="shared" ref="H962:H973" si="1197">SUM(H889,H905,H932,H948)</f>
        <v>923822</v>
      </c>
      <c r="I962" s="1250"/>
      <c r="J962" s="1251"/>
      <c r="K962" s="2017">
        <f t="shared" ref="K962:K973" si="1198">SUM(K889,K905,K932,K948)</f>
        <v>0</v>
      </c>
      <c r="L962" s="2018"/>
      <c r="M962" s="1252">
        <f t="shared" si="1196"/>
        <v>0</v>
      </c>
      <c r="N962" s="1250">
        <f t="shared" si="1196"/>
        <v>0</v>
      </c>
      <c r="O962" s="1253">
        <f t="shared" si="1196"/>
        <v>0</v>
      </c>
      <c r="P962" s="1254">
        <f t="shared" si="1196"/>
        <v>0</v>
      </c>
      <c r="Q962" s="1255">
        <f t="shared" si="1196"/>
        <v>0</v>
      </c>
      <c r="R962" s="1256">
        <f t="shared" si="1196"/>
        <v>0</v>
      </c>
      <c r="S962" s="1256">
        <f t="shared" si="1196"/>
        <v>0</v>
      </c>
      <c r="T962" s="1256">
        <f t="shared" si="1196"/>
        <v>0</v>
      </c>
      <c r="U962" s="1256">
        <f t="shared" si="1196"/>
        <v>0</v>
      </c>
      <c r="V962" s="1256">
        <f t="shared" si="1196"/>
        <v>0</v>
      </c>
      <c r="W962" s="1256">
        <f t="shared" si="1196"/>
        <v>0</v>
      </c>
      <c r="X962" s="1256">
        <f t="shared" si="1196"/>
        <v>0</v>
      </c>
      <c r="Y962" s="1256">
        <f t="shared" si="1196"/>
        <v>0</v>
      </c>
      <c r="Z962" s="1256">
        <f t="shared" si="1196"/>
        <v>0</v>
      </c>
      <c r="AA962" s="1256">
        <f t="shared" si="1196"/>
        <v>0</v>
      </c>
      <c r="AB962" s="1256">
        <f t="shared" si="1196"/>
        <v>0</v>
      </c>
      <c r="AC962" s="1256">
        <f t="shared" si="1196"/>
        <v>0</v>
      </c>
      <c r="AD962" s="1256">
        <f t="shared" si="1196"/>
        <v>0</v>
      </c>
      <c r="AE962" s="1256">
        <f t="shared" si="1196"/>
        <v>0</v>
      </c>
      <c r="AF962" s="1256">
        <f t="shared" si="1196"/>
        <v>0</v>
      </c>
      <c r="AG962" s="1254">
        <f t="shared" si="1196"/>
        <v>923822</v>
      </c>
      <c r="AH962" s="1257">
        <f t="shared" si="1196"/>
        <v>0</v>
      </c>
      <c r="AI962" s="1257">
        <f t="shared" si="1196"/>
        <v>0</v>
      </c>
      <c r="AJ962" s="1254">
        <f t="shared" si="1196"/>
        <v>0</v>
      </c>
      <c r="AK962" s="1257">
        <f t="shared" si="1196"/>
        <v>0</v>
      </c>
      <c r="AL962" s="1256">
        <f t="shared" si="1196"/>
        <v>0</v>
      </c>
      <c r="AM962" s="1256">
        <f t="shared" si="1196"/>
        <v>0</v>
      </c>
      <c r="AN962" s="1256">
        <f t="shared" si="1196"/>
        <v>0</v>
      </c>
      <c r="AO962" s="1256">
        <f t="shared" si="1196"/>
        <v>0</v>
      </c>
      <c r="AP962" s="1256">
        <f t="shared" si="1196"/>
        <v>0</v>
      </c>
      <c r="AQ962" s="1256">
        <f t="shared" si="1196"/>
        <v>0</v>
      </c>
      <c r="AR962" s="1256">
        <f t="shared" si="1196"/>
        <v>0</v>
      </c>
      <c r="AS962" s="1256">
        <f t="shared" si="1196"/>
        <v>0</v>
      </c>
      <c r="AT962" s="1256">
        <f t="shared" si="1196"/>
        <v>0</v>
      </c>
      <c r="AU962" s="1256">
        <f t="shared" si="1196"/>
        <v>0</v>
      </c>
      <c r="AV962" s="1256">
        <f t="shared" si="1196"/>
        <v>0</v>
      </c>
      <c r="AW962" s="1256">
        <f t="shared" si="1196"/>
        <v>0</v>
      </c>
      <c r="AX962" s="1256">
        <f t="shared" si="1196"/>
        <v>0</v>
      </c>
      <c r="AY962" s="1256">
        <f t="shared" si="1196"/>
        <v>0</v>
      </c>
      <c r="AZ962" s="1256">
        <f t="shared" si="1196"/>
        <v>0</v>
      </c>
      <c r="BA962" s="1254">
        <f t="shared" si="1196"/>
        <v>923822</v>
      </c>
      <c r="BB962" s="1257">
        <f t="shared" si="1196"/>
        <v>0</v>
      </c>
      <c r="BD962" s="1186">
        <f t="shared" si="1156"/>
        <v>0</v>
      </c>
      <c r="BE962" s="1187">
        <f t="shared" si="1157"/>
        <v>0</v>
      </c>
      <c r="BF962" s="1188">
        <f t="shared" si="1158"/>
        <v>0</v>
      </c>
      <c r="BH962" s="1189"/>
      <c r="BI962" s="1190">
        <f t="shared" si="1128"/>
        <v>0</v>
      </c>
      <c r="BJ962" s="1215"/>
    </row>
    <row r="963" spans="1:62" ht="13.35" hidden="1" customHeight="1" x14ac:dyDescent="0.2">
      <c r="A963" s="1165" t="str">
        <f t="shared" si="1178"/>
        <v>Передаточные устройства</v>
      </c>
      <c r="D963" s="2015" t="s">
        <v>1082</v>
      </c>
      <c r="E963" s="2016"/>
      <c r="F963" s="1247"/>
      <c r="G963" s="1248" t="s">
        <v>817</v>
      </c>
      <c r="H963" s="1278">
        <f t="shared" si="1197"/>
        <v>0</v>
      </c>
      <c r="I963" s="1250"/>
      <c r="J963" s="1251"/>
      <c r="K963" s="2017">
        <f t="shared" si="1198"/>
        <v>0</v>
      </c>
      <c r="L963" s="2018"/>
      <c r="M963" s="1252">
        <f t="shared" si="1196"/>
        <v>0</v>
      </c>
      <c r="N963" s="1250">
        <f t="shared" si="1196"/>
        <v>0</v>
      </c>
      <c r="O963" s="1253">
        <f t="shared" si="1196"/>
        <v>0</v>
      </c>
      <c r="P963" s="1254">
        <f t="shared" si="1196"/>
        <v>0</v>
      </c>
      <c r="Q963" s="1255">
        <f t="shared" si="1196"/>
        <v>0</v>
      </c>
      <c r="R963" s="1256">
        <f t="shared" si="1196"/>
        <v>0</v>
      </c>
      <c r="S963" s="1256">
        <f t="shared" si="1196"/>
        <v>0</v>
      </c>
      <c r="T963" s="1256">
        <f t="shared" si="1196"/>
        <v>0</v>
      </c>
      <c r="U963" s="1256">
        <f t="shared" si="1196"/>
        <v>0</v>
      </c>
      <c r="V963" s="1256">
        <f t="shared" si="1196"/>
        <v>0</v>
      </c>
      <c r="W963" s="1256">
        <f t="shared" si="1196"/>
        <v>0</v>
      </c>
      <c r="X963" s="1256">
        <f t="shared" si="1196"/>
        <v>0</v>
      </c>
      <c r="Y963" s="1256">
        <f t="shared" si="1196"/>
        <v>0</v>
      </c>
      <c r="Z963" s="1256">
        <f t="shared" si="1196"/>
        <v>0</v>
      </c>
      <c r="AA963" s="1256">
        <f t="shared" si="1196"/>
        <v>0</v>
      </c>
      <c r="AB963" s="1256">
        <f t="shared" si="1196"/>
        <v>0</v>
      </c>
      <c r="AC963" s="1256">
        <f t="shared" si="1196"/>
        <v>0</v>
      </c>
      <c r="AD963" s="1256">
        <f t="shared" si="1196"/>
        <v>0</v>
      </c>
      <c r="AE963" s="1256">
        <f t="shared" si="1196"/>
        <v>0</v>
      </c>
      <c r="AF963" s="1256">
        <f t="shared" si="1196"/>
        <v>0</v>
      </c>
      <c r="AG963" s="1254">
        <f t="shared" si="1196"/>
        <v>0</v>
      </c>
      <c r="AH963" s="1257">
        <f t="shared" si="1196"/>
        <v>0</v>
      </c>
      <c r="AI963" s="1257">
        <f t="shared" si="1196"/>
        <v>0</v>
      </c>
      <c r="AJ963" s="1254">
        <f t="shared" si="1196"/>
        <v>0</v>
      </c>
      <c r="AK963" s="1257">
        <f t="shared" si="1196"/>
        <v>0</v>
      </c>
      <c r="AL963" s="1256">
        <f t="shared" si="1196"/>
        <v>0</v>
      </c>
      <c r="AM963" s="1256">
        <f t="shared" si="1196"/>
        <v>0</v>
      </c>
      <c r="AN963" s="1256">
        <f t="shared" si="1196"/>
        <v>0</v>
      </c>
      <c r="AO963" s="1256">
        <f t="shared" si="1196"/>
        <v>0</v>
      </c>
      <c r="AP963" s="1256">
        <f t="shared" si="1196"/>
        <v>0</v>
      </c>
      <c r="AQ963" s="1256">
        <f t="shared" si="1196"/>
        <v>0</v>
      </c>
      <c r="AR963" s="1256">
        <f t="shared" si="1196"/>
        <v>0</v>
      </c>
      <c r="AS963" s="1256">
        <f t="shared" si="1196"/>
        <v>0</v>
      </c>
      <c r="AT963" s="1256">
        <f t="shared" si="1196"/>
        <v>0</v>
      </c>
      <c r="AU963" s="1256">
        <f t="shared" si="1196"/>
        <v>0</v>
      </c>
      <c r="AV963" s="1256">
        <f t="shared" si="1196"/>
        <v>0</v>
      </c>
      <c r="AW963" s="1256">
        <f t="shared" si="1196"/>
        <v>0</v>
      </c>
      <c r="AX963" s="1256">
        <f t="shared" si="1196"/>
        <v>0</v>
      </c>
      <c r="AY963" s="1256">
        <f t="shared" si="1196"/>
        <v>0</v>
      </c>
      <c r="AZ963" s="1256">
        <f t="shared" si="1196"/>
        <v>0</v>
      </c>
      <c r="BA963" s="1254">
        <f t="shared" si="1196"/>
        <v>0</v>
      </c>
      <c r="BB963" s="1257">
        <f t="shared" si="1196"/>
        <v>0</v>
      </c>
      <c r="BD963" s="1186">
        <f t="shared" si="1156"/>
        <v>0</v>
      </c>
      <c r="BE963" s="1187">
        <f t="shared" si="1157"/>
        <v>0</v>
      </c>
      <c r="BF963" s="1188">
        <f t="shared" si="1158"/>
        <v>0</v>
      </c>
      <c r="BH963" s="1189"/>
      <c r="BI963" s="1190">
        <f t="shared" si="1128"/>
        <v>0</v>
      </c>
      <c r="BJ963" s="1215"/>
    </row>
    <row r="964" spans="1:62" ht="13.35" hidden="1" customHeight="1" x14ac:dyDescent="0.2">
      <c r="A964" s="1165" t="str">
        <f t="shared" si="1178"/>
        <v>Машины и оборудование в т.ч.</v>
      </c>
      <c r="D964" s="2015" t="s">
        <v>1083</v>
      </c>
      <c r="E964" s="2016"/>
      <c r="F964" s="1247"/>
      <c r="G964" s="1248" t="s">
        <v>817</v>
      </c>
      <c r="H964" s="1278">
        <f>SUM(H965:H969)</f>
        <v>504138.47</v>
      </c>
      <c r="I964" s="1250"/>
      <c r="J964" s="1251"/>
      <c r="K964" s="2017">
        <f>SUMIF($B$11:$B$80,$D964,$K$11:$L$80)</f>
        <v>0</v>
      </c>
      <c r="L964" s="2018"/>
      <c r="M964" s="1252">
        <f>SUMIF($B$11:$B$80,$D964,$M$11:$M$80)</f>
        <v>0</v>
      </c>
      <c r="N964" s="1250">
        <f>SUMIF($B$11:$B$80,$D964,$N$11:$N$80)</f>
        <v>0</v>
      </c>
      <c r="O964" s="1253">
        <f>SUMIF($B$11:$B$80,$D964,$O$11:$O$80)</f>
        <v>0</v>
      </c>
      <c r="P964" s="1254"/>
      <c r="Q964" s="1255">
        <f>SUMIF($B$11:$B$80,$D964,$Q$11:$Q$80)</f>
        <v>0</v>
      </c>
      <c r="R964" s="1256">
        <f>SUMIF($B$11:$B$80,$D964,$R$11:$R$80)</f>
        <v>0</v>
      </c>
      <c r="S964" s="1256">
        <f t="shared" ref="S964:AG964" si="1199">SUMIF($B$11:$B$80,$D964,S891:S960)</f>
        <v>0</v>
      </c>
      <c r="T964" s="1256">
        <f t="shared" si="1199"/>
        <v>0</v>
      </c>
      <c r="U964" s="1256">
        <f t="shared" si="1199"/>
        <v>0</v>
      </c>
      <c r="V964" s="1256">
        <f t="shared" si="1199"/>
        <v>0</v>
      </c>
      <c r="W964" s="1256">
        <f t="shared" si="1199"/>
        <v>0</v>
      </c>
      <c r="X964" s="1256">
        <f t="shared" si="1199"/>
        <v>0</v>
      </c>
      <c r="Y964" s="1256">
        <f t="shared" si="1199"/>
        <v>0</v>
      </c>
      <c r="Z964" s="1256">
        <f t="shared" si="1199"/>
        <v>0</v>
      </c>
      <c r="AA964" s="1256">
        <f t="shared" si="1199"/>
        <v>0</v>
      </c>
      <c r="AB964" s="1256">
        <f t="shared" si="1199"/>
        <v>0</v>
      </c>
      <c r="AC964" s="1256">
        <f t="shared" si="1199"/>
        <v>0</v>
      </c>
      <c r="AD964" s="1256">
        <f t="shared" si="1199"/>
        <v>0</v>
      </c>
      <c r="AE964" s="1256">
        <f t="shared" si="1199"/>
        <v>0</v>
      </c>
      <c r="AF964" s="1256">
        <f t="shared" si="1199"/>
        <v>0</v>
      </c>
      <c r="AG964" s="1254">
        <f t="shared" si="1199"/>
        <v>0</v>
      </c>
      <c r="AH964" s="1257">
        <f t="shared" ref="AH964:BB964" si="1200">SUM(AH965:AH969)</f>
        <v>151169.63</v>
      </c>
      <c r="AI964" s="1257">
        <f t="shared" si="1200"/>
        <v>0</v>
      </c>
      <c r="AJ964" s="1254">
        <f t="shared" si="1200"/>
        <v>0</v>
      </c>
      <c r="AK964" s="1257">
        <f t="shared" si="1200"/>
        <v>0</v>
      </c>
      <c r="AL964" s="1256">
        <f t="shared" si="1200"/>
        <v>3975.33</v>
      </c>
      <c r="AM964" s="1256">
        <f t="shared" si="1200"/>
        <v>3975.33</v>
      </c>
      <c r="AN964" s="1256">
        <f t="shared" si="1200"/>
        <v>3975.33</v>
      </c>
      <c r="AO964" s="1256">
        <f t="shared" si="1200"/>
        <v>3975.33</v>
      </c>
      <c r="AP964" s="1256">
        <f t="shared" si="1200"/>
        <v>3975.33</v>
      </c>
      <c r="AQ964" s="1256">
        <f t="shared" si="1200"/>
        <v>3975.33</v>
      </c>
      <c r="AR964" s="1256">
        <f t="shared" si="1200"/>
        <v>23851.98</v>
      </c>
      <c r="AS964" s="1256">
        <f t="shared" si="1200"/>
        <v>3975.33</v>
      </c>
      <c r="AT964" s="1256">
        <f t="shared" si="1200"/>
        <v>3975.33</v>
      </c>
      <c r="AU964" s="1256">
        <f t="shared" si="1200"/>
        <v>3975.33</v>
      </c>
      <c r="AV964" s="1256">
        <f t="shared" si="1200"/>
        <v>3975.33</v>
      </c>
      <c r="AW964" s="1256">
        <f t="shared" si="1200"/>
        <v>3975.33</v>
      </c>
      <c r="AX964" s="1256">
        <f t="shared" si="1200"/>
        <v>3975.33</v>
      </c>
      <c r="AY964" s="1256">
        <f t="shared" si="1200"/>
        <v>23851.98</v>
      </c>
      <c r="AZ964" s="1256">
        <f t="shared" si="1200"/>
        <v>47703.96</v>
      </c>
      <c r="BA964" s="1254">
        <f t="shared" si="1200"/>
        <v>504138.47</v>
      </c>
      <c r="BB964" s="1257">
        <f t="shared" si="1200"/>
        <v>103465.67000000001</v>
      </c>
      <c r="BD964" s="1186">
        <f t="shared" si="1156"/>
        <v>0</v>
      </c>
      <c r="BE964" s="1187">
        <f t="shared" si="1157"/>
        <v>0</v>
      </c>
      <c r="BF964" s="1188">
        <f t="shared" si="1158"/>
        <v>-151169.63</v>
      </c>
      <c r="BH964" s="1189"/>
      <c r="BI964" s="1190">
        <f t="shared" si="1128"/>
        <v>0</v>
      </c>
      <c r="BJ964" s="1215"/>
    </row>
    <row r="965" spans="1:62" ht="13.35" hidden="1" customHeight="1" x14ac:dyDescent="0.2">
      <c r="A965" s="1165" t="str">
        <f t="shared" si="1178"/>
        <v>силовые машины</v>
      </c>
      <c r="D965" s="2015" t="s">
        <v>1015</v>
      </c>
      <c r="E965" s="2016"/>
      <c r="F965" s="1247"/>
      <c r="G965" s="1248" t="s">
        <v>817</v>
      </c>
      <c r="H965" s="1278">
        <f t="shared" si="1197"/>
        <v>291002.88</v>
      </c>
      <c r="I965" s="1250"/>
      <c r="J965" s="1251"/>
      <c r="K965" s="2017">
        <f t="shared" si="1198"/>
        <v>34654.28</v>
      </c>
      <c r="L965" s="2018"/>
      <c r="M965" s="1252">
        <f t="shared" si="1196"/>
        <v>0</v>
      </c>
      <c r="N965" s="1250">
        <f t="shared" si="1196"/>
        <v>1443.93</v>
      </c>
      <c r="O965" s="1253">
        <f t="shared" si="1196"/>
        <v>0</v>
      </c>
      <c r="P965" s="1254">
        <f t="shared" si="1196"/>
        <v>0</v>
      </c>
      <c r="Q965" s="1255">
        <f t="shared" si="1196"/>
        <v>0</v>
      </c>
      <c r="R965" s="1256">
        <f t="shared" si="1196"/>
        <v>481.31</v>
      </c>
      <c r="S965" s="1256">
        <f t="shared" si="1196"/>
        <v>481.31</v>
      </c>
      <c r="T965" s="1256">
        <f t="shared" si="1196"/>
        <v>481.31</v>
      </c>
      <c r="U965" s="1256">
        <f t="shared" si="1196"/>
        <v>481.31</v>
      </c>
      <c r="V965" s="1256">
        <f t="shared" si="1196"/>
        <v>481.31</v>
      </c>
      <c r="W965" s="1256">
        <f t="shared" si="1196"/>
        <v>481.31</v>
      </c>
      <c r="X965" s="1256">
        <f t="shared" si="1196"/>
        <v>2887.86</v>
      </c>
      <c r="Y965" s="1256">
        <f t="shared" si="1196"/>
        <v>481.31</v>
      </c>
      <c r="Z965" s="1256">
        <f t="shared" si="1196"/>
        <v>481.31</v>
      </c>
      <c r="AA965" s="1256">
        <f t="shared" si="1196"/>
        <v>481.31</v>
      </c>
      <c r="AB965" s="1256">
        <f t="shared" si="1196"/>
        <v>481.31</v>
      </c>
      <c r="AC965" s="1256">
        <f t="shared" si="1196"/>
        <v>481.31</v>
      </c>
      <c r="AD965" s="1256">
        <f t="shared" si="1196"/>
        <v>481.31</v>
      </c>
      <c r="AE965" s="1256">
        <f t="shared" si="1196"/>
        <v>2887.86</v>
      </c>
      <c r="AF965" s="1256">
        <f t="shared" si="1196"/>
        <v>5775.72</v>
      </c>
      <c r="AG965" s="1254">
        <f t="shared" si="1196"/>
        <v>291002.88</v>
      </c>
      <c r="AH965" s="1257">
        <f t="shared" si="1196"/>
        <v>28878.559999999998</v>
      </c>
      <c r="AI965" s="1257">
        <f t="shared" si="1196"/>
        <v>0</v>
      </c>
      <c r="AJ965" s="1254">
        <f t="shared" si="1196"/>
        <v>0</v>
      </c>
      <c r="AK965" s="1257">
        <f t="shared" si="1196"/>
        <v>0</v>
      </c>
      <c r="AL965" s="1256">
        <f t="shared" si="1196"/>
        <v>481.31</v>
      </c>
      <c r="AM965" s="1256">
        <f t="shared" si="1196"/>
        <v>481.31</v>
      </c>
      <c r="AN965" s="1256">
        <f t="shared" si="1196"/>
        <v>481.31</v>
      </c>
      <c r="AO965" s="1256">
        <f t="shared" si="1196"/>
        <v>481.31</v>
      </c>
      <c r="AP965" s="1256">
        <f t="shared" si="1196"/>
        <v>481.31</v>
      </c>
      <c r="AQ965" s="1256">
        <f t="shared" si="1196"/>
        <v>481.31</v>
      </c>
      <c r="AR965" s="1256">
        <f t="shared" si="1196"/>
        <v>2887.86</v>
      </c>
      <c r="AS965" s="1256">
        <f t="shared" si="1196"/>
        <v>481.31</v>
      </c>
      <c r="AT965" s="1256">
        <f t="shared" si="1196"/>
        <v>481.31</v>
      </c>
      <c r="AU965" s="1256">
        <f t="shared" si="1196"/>
        <v>481.31</v>
      </c>
      <c r="AV965" s="1256">
        <f t="shared" si="1196"/>
        <v>481.31</v>
      </c>
      <c r="AW965" s="1256">
        <f t="shared" si="1196"/>
        <v>481.31</v>
      </c>
      <c r="AX965" s="1256">
        <f t="shared" si="1196"/>
        <v>481.31</v>
      </c>
      <c r="AY965" s="1256">
        <f t="shared" si="1196"/>
        <v>2887.86</v>
      </c>
      <c r="AZ965" s="1256">
        <f t="shared" si="1196"/>
        <v>5775.72</v>
      </c>
      <c r="BA965" s="1254">
        <f t="shared" si="1196"/>
        <v>291002.88</v>
      </c>
      <c r="BB965" s="1257">
        <f t="shared" si="1196"/>
        <v>23102.839999999997</v>
      </c>
      <c r="BD965" s="1186">
        <f t="shared" si="1156"/>
        <v>0</v>
      </c>
      <c r="BE965" s="1187">
        <f t="shared" si="1157"/>
        <v>33210.350000000006</v>
      </c>
      <c r="BF965" s="1188">
        <f t="shared" si="1158"/>
        <v>0</v>
      </c>
      <c r="BH965" s="1189"/>
      <c r="BI965" s="1190">
        <f t="shared" si="1128"/>
        <v>0</v>
      </c>
      <c r="BJ965" s="1215"/>
    </row>
    <row r="966" spans="1:62" ht="13.35" hidden="1" customHeight="1" x14ac:dyDescent="0.2">
      <c r="A966" s="1165" t="str">
        <f t="shared" si="1178"/>
        <v>рабочие машины</v>
      </c>
      <c r="D966" s="2015" t="s">
        <v>1012</v>
      </c>
      <c r="E966" s="2016"/>
      <c r="F966" s="1247"/>
      <c r="G966" s="1248" t="s">
        <v>817</v>
      </c>
      <c r="H966" s="1278">
        <f t="shared" si="1197"/>
        <v>213135.59</v>
      </c>
      <c r="I966" s="1250"/>
      <c r="J966" s="1251"/>
      <c r="K966" s="2017">
        <f t="shared" si="1198"/>
        <v>164219.31</v>
      </c>
      <c r="L966" s="2018"/>
      <c r="M966" s="1252">
        <f t="shared" si="1196"/>
        <v>0</v>
      </c>
      <c r="N966" s="1250">
        <f t="shared" si="1196"/>
        <v>10482.06</v>
      </c>
      <c r="O966" s="1253">
        <f t="shared" si="1196"/>
        <v>0</v>
      </c>
      <c r="P966" s="1254">
        <f t="shared" si="1196"/>
        <v>0</v>
      </c>
      <c r="Q966" s="1255">
        <f t="shared" si="1196"/>
        <v>0</v>
      </c>
      <c r="R966" s="1256">
        <f t="shared" si="1196"/>
        <v>3494.02</v>
      </c>
      <c r="S966" s="1256">
        <f t="shared" si="1196"/>
        <v>3494.02</v>
      </c>
      <c r="T966" s="1256">
        <f t="shared" si="1196"/>
        <v>3494.02</v>
      </c>
      <c r="U966" s="1256">
        <f t="shared" si="1196"/>
        <v>3494.02</v>
      </c>
      <c r="V966" s="1256">
        <f t="shared" si="1196"/>
        <v>3494.02</v>
      </c>
      <c r="W966" s="1256">
        <f t="shared" si="1196"/>
        <v>3494.02</v>
      </c>
      <c r="X966" s="1256">
        <f t="shared" si="1196"/>
        <v>20964.12</v>
      </c>
      <c r="Y966" s="1256">
        <f t="shared" si="1196"/>
        <v>3494.02</v>
      </c>
      <c r="Z966" s="1256">
        <f t="shared" si="1196"/>
        <v>3494.02</v>
      </c>
      <c r="AA966" s="1256">
        <f t="shared" si="1196"/>
        <v>3494.02</v>
      </c>
      <c r="AB966" s="1256">
        <f t="shared" si="1196"/>
        <v>3494.02</v>
      </c>
      <c r="AC966" s="1256">
        <f t="shared" si="1196"/>
        <v>3494.02</v>
      </c>
      <c r="AD966" s="1256">
        <f t="shared" si="1196"/>
        <v>3494.02</v>
      </c>
      <c r="AE966" s="1256">
        <f t="shared" si="1196"/>
        <v>20964.12</v>
      </c>
      <c r="AF966" s="1256">
        <f t="shared" si="1196"/>
        <v>41928.239999999998</v>
      </c>
      <c r="AG966" s="1254">
        <f t="shared" si="1196"/>
        <v>213135.59</v>
      </c>
      <c r="AH966" s="1257">
        <f t="shared" si="1196"/>
        <v>122291.07</v>
      </c>
      <c r="AI966" s="1257">
        <f t="shared" si="1196"/>
        <v>0</v>
      </c>
      <c r="AJ966" s="1254">
        <f t="shared" si="1196"/>
        <v>0</v>
      </c>
      <c r="AK966" s="1257">
        <f t="shared" si="1196"/>
        <v>0</v>
      </c>
      <c r="AL966" s="1256">
        <f t="shared" si="1196"/>
        <v>3494.02</v>
      </c>
      <c r="AM966" s="1256">
        <f t="shared" si="1196"/>
        <v>3494.02</v>
      </c>
      <c r="AN966" s="1256">
        <f t="shared" si="1196"/>
        <v>3494.02</v>
      </c>
      <c r="AO966" s="1256">
        <f t="shared" si="1196"/>
        <v>3494.02</v>
      </c>
      <c r="AP966" s="1256">
        <f t="shared" si="1196"/>
        <v>3494.02</v>
      </c>
      <c r="AQ966" s="1256">
        <f t="shared" si="1196"/>
        <v>3494.02</v>
      </c>
      <c r="AR966" s="1256">
        <f t="shared" si="1196"/>
        <v>20964.12</v>
      </c>
      <c r="AS966" s="1256">
        <f t="shared" si="1196"/>
        <v>3494.02</v>
      </c>
      <c r="AT966" s="1256">
        <f t="shared" si="1196"/>
        <v>3494.02</v>
      </c>
      <c r="AU966" s="1256">
        <f t="shared" si="1196"/>
        <v>3494.02</v>
      </c>
      <c r="AV966" s="1256">
        <f t="shared" si="1196"/>
        <v>3494.02</v>
      </c>
      <c r="AW966" s="1256">
        <f t="shared" si="1196"/>
        <v>3494.02</v>
      </c>
      <c r="AX966" s="1256">
        <f t="shared" si="1196"/>
        <v>3494.02</v>
      </c>
      <c r="AY966" s="1256">
        <f t="shared" si="1196"/>
        <v>20964.12</v>
      </c>
      <c r="AZ966" s="1256">
        <f t="shared" si="1196"/>
        <v>41928.239999999998</v>
      </c>
      <c r="BA966" s="1254">
        <f t="shared" si="1196"/>
        <v>213135.59</v>
      </c>
      <c r="BB966" s="1257">
        <f t="shared" si="1196"/>
        <v>80362.830000000016</v>
      </c>
      <c r="BD966" s="1186">
        <f t="shared" si="1156"/>
        <v>0</v>
      </c>
      <c r="BE966" s="1187">
        <f t="shared" si="1157"/>
        <v>153737.25000000003</v>
      </c>
      <c r="BF966" s="1188">
        <f t="shared" si="1158"/>
        <v>0</v>
      </c>
      <c r="BH966" s="1189"/>
      <c r="BI966" s="1190">
        <f t="shared" si="1128"/>
        <v>0</v>
      </c>
      <c r="BJ966" s="1215"/>
    </row>
    <row r="967" spans="1:62" ht="13.35" hidden="1" customHeight="1" x14ac:dyDescent="0.2">
      <c r="A967" s="1165" t="str">
        <f t="shared" si="1178"/>
        <v>приборы и лаборат.оборудование</v>
      </c>
      <c r="D967" s="2015" t="s">
        <v>978</v>
      </c>
      <c r="E967" s="2016"/>
      <c r="F967" s="1247"/>
      <c r="G967" s="1248" t="s">
        <v>817</v>
      </c>
      <c r="H967" s="1278">
        <f t="shared" si="1197"/>
        <v>0</v>
      </c>
      <c r="I967" s="1250"/>
      <c r="J967" s="1251"/>
      <c r="K967" s="2017">
        <f t="shared" si="1198"/>
        <v>0</v>
      </c>
      <c r="L967" s="2018"/>
      <c r="M967" s="1252">
        <f t="shared" si="1196"/>
        <v>0</v>
      </c>
      <c r="N967" s="1250">
        <f t="shared" si="1196"/>
        <v>0</v>
      </c>
      <c r="O967" s="1253">
        <f t="shared" si="1196"/>
        <v>0</v>
      </c>
      <c r="P967" s="1254">
        <f t="shared" si="1196"/>
        <v>0</v>
      </c>
      <c r="Q967" s="1255">
        <f t="shared" si="1196"/>
        <v>0</v>
      </c>
      <c r="R967" s="1256">
        <f t="shared" si="1196"/>
        <v>0</v>
      </c>
      <c r="S967" s="1256">
        <f t="shared" si="1196"/>
        <v>0</v>
      </c>
      <c r="T967" s="1256">
        <f t="shared" si="1196"/>
        <v>0</v>
      </c>
      <c r="U967" s="1256">
        <f t="shared" si="1196"/>
        <v>0</v>
      </c>
      <c r="V967" s="1256">
        <f t="shared" si="1196"/>
        <v>0</v>
      </c>
      <c r="W967" s="1256">
        <f t="shared" si="1196"/>
        <v>0</v>
      </c>
      <c r="X967" s="1256">
        <f t="shared" si="1196"/>
        <v>0</v>
      </c>
      <c r="Y967" s="1256">
        <f t="shared" si="1196"/>
        <v>0</v>
      </c>
      <c r="Z967" s="1256">
        <f t="shared" si="1196"/>
        <v>0</v>
      </c>
      <c r="AA967" s="1256">
        <f t="shared" si="1196"/>
        <v>0</v>
      </c>
      <c r="AB967" s="1256">
        <f t="shared" si="1196"/>
        <v>0</v>
      </c>
      <c r="AC967" s="1256">
        <f t="shared" si="1196"/>
        <v>0</v>
      </c>
      <c r="AD967" s="1256">
        <f t="shared" si="1196"/>
        <v>0</v>
      </c>
      <c r="AE967" s="1256">
        <f t="shared" si="1196"/>
        <v>0</v>
      </c>
      <c r="AF967" s="1256">
        <f t="shared" si="1196"/>
        <v>0</v>
      </c>
      <c r="AG967" s="1254">
        <f t="shared" si="1196"/>
        <v>0</v>
      </c>
      <c r="AH967" s="1257">
        <f t="shared" si="1196"/>
        <v>0</v>
      </c>
      <c r="AI967" s="1257">
        <f t="shared" si="1196"/>
        <v>0</v>
      </c>
      <c r="AJ967" s="1254">
        <f t="shared" si="1196"/>
        <v>0</v>
      </c>
      <c r="AK967" s="1257">
        <f t="shared" si="1196"/>
        <v>0</v>
      </c>
      <c r="AL967" s="1256">
        <f t="shared" si="1196"/>
        <v>0</v>
      </c>
      <c r="AM967" s="1256">
        <f t="shared" si="1196"/>
        <v>0</v>
      </c>
      <c r="AN967" s="1256">
        <f t="shared" si="1196"/>
        <v>0</v>
      </c>
      <c r="AO967" s="1256">
        <f t="shared" si="1196"/>
        <v>0</v>
      </c>
      <c r="AP967" s="1256">
        <f t="shared" si="1196"/>
        <v>0</v>
      </c>
      <c r="AQ967" s="1256">
        <f t="shared" si="1196"/>
        <v>0</v>
      </c>
      <c r="AR967" s="1256">
        <f t="shared" si="1196"/>
        <v>0</v>
      </c>
      <c r="AS967" s="1256">
        <f t="shared" si="1196"/>
        <v>0</v>
      </c>
      <c r="AT967" s="1256">
        <f t="shared" si="1196"/>
        <v>0</v>
      </c>
      <c r="AU967" s="1256">
        <f t="shared" si="1196"/>
        <v>0</v>
      </c>
      <c r="AV967" s="1256">
        <f t="shared" si="1196"/>
        <v>0</v>
      </c>
      <c r="AW967" s="1256">
        <f t="shared" si="1196"/>
        <v>0</v>
      </c>
      <c r="AX967" s="1256">
        <f t="shared" si="1196"/>
        <v>0</v>
      </c>
      <c r="AY967" s="1256">
        <f t="shared" si="1196"/>
        <v>0</v>
      </c>
      <c r="AZ967" s="1256">
        <f t="shared" si="1196"/>
        <v>0</v>
      </c>
      <c r="BA967" s="1254">
        <f t="shared" si="1196"/>
        <v>0</v>
      </c>
      <c r="BB967" s="1257">
        <f t="shared" si="1196"/>
        <v>0</v>
      </c>
      <c r="BD967" s="1186">
        <f t="shared" si="1156"/>
        <v>0</v>
      </c>
      <c r="BE967" s="1187">
        <f t="shared" si="1157"/>
        <v>0</v>
      </c>
      <c r="BF967" s="1188">
        <f t="shared" si="1158"/>
        <v>0</v>
      </c>
      <c r="BH967" s="1189"/>
      <c r="BI967" s="1190">
        <f t="shared" si="1128"/>
        <v>0</v>
      </c>
      <c r="BJ967" s="1215"/>
    </row>
    <row r="968" spans="1:62" ht="13.35" hidden="1" customHeight="1" x14ac:dyDescent="0.2">
      <c r="A968" s="1165" t="str">
        <f t="shared" si="1178"/>
        <v>вычислительная техника</v>
      </c>
      <c r="D968" s="2015" t="s">
        <v>981</v>
      </c>
      <c r="E968" s="2016"/>
      <c r="F968" s="1247"/>
      <c r="G968" s="1248" t="s">
        <v>817</v>
      </c>
      <c r="H968" s="1278">
        <f t="shared" si="1197"/>
        <v>0</v>
      </c>
      <c r="I968" s="1250"/>
      <c r="J968" s="1251"/>
      <c r="K968" s="2017">
        <f t="shared" si="1198"/>
        <v>0</v>
      </c>
      <c r="L968" s="2018"/>
      <c r="M968" s="1252">
        <f t="shared" si="1196"/>
        <v>0</v>
      </c>
      <c r="N968" s="1250">
        <f t="shared" si="1196"/>
        <v>0</v>
      </c>
      <c r="O968" s="1253">
        <f t="shared" si="1196"/>
        <v>0</v>
      </c>
      <c r="P968" s="1254">
        <f t="shared" ref="P968:BB973" si="1201">SUM(P895,P911,P938,P954)</f>
        <v>0</v>
      </c>
      <c r="Q968" s="1255">
        <f t="shared" si="1201"/>
        <v>0</v>
      </c>
      <c r="R968" s="1256">
        <f t="shared" si="1201"/>
        <v>0</v>
      </c>
      <c r="S968" s="1256">
        <f t="shared" si="1201"/>
        <v>0</v>
      </c>
      <c r="T968" s="1256">
        <f t="shared" si="1201"/>
        <v>0</v>
      </c>
      <c r="U968" s="1256">
        <f t="shared" si="1201"/>
        <v>0</v>
      </c>
      <c r="V968" s="1256">
        <f t="shared" si="1201"/>
        <v>0</v>
      </c>
      <c r="W968" s="1256">
        <f t="shared" si="1201"/>
        <v>0</v>
      </c>
      <c r="X968" s="1256">
        <f t="shared" si="1201"/>
        <v>0</v>
      </c>
      <c r="Y968" s="1256">
        <f t="shared" si="1201"/>
        <v>0</v>
      </c>
      <c r="Z968" s="1256">
        <f t="shared" si="1201"/>
        <v>0</v>
      </c>
      <c r="AA968" s="1256">
        <f t="shared" si="1201"/>
        <v>0</v>
      </c>
      <c r="AB968" s="1256">
        <f t="shared" si="1201"/>
        <v>0</v>
      </c>
      <c r="AC968" s="1256">
        <f t="shared" si="1201"/>
        <v>0</v>
      </c>
      <c r="AD968" s="1256">
        <f t="shared" si="1201"/>
        <v>0</v>
      </c>
      <c r="AE968" s="1256">
        <f t="shared" si="1201"/>
        <v>0</v>
      </c>
      <c r="AF968" s="1256">
        <f t="shared" si="1201"/>
        <v>0</v>
      </c>
      <c r="AG968" s="1254">
        <f t="shared" si="1201"/>
        <v>0</v>
      </c>
      <c r="AH968" s="1257">
        <f t="shared" si="1201"/>
        <v>0</v>
      </c>
      <c r="AI968" s="1257">
        <f t="shared" si="1201"/>
        <v>0</v>
      </c>
      <c r="AJ968" s="1254">
        <f t="shared" si="1201"/>
        <v>0</v>
      </c>
      <c r="AK968" s="1257">
        <f t="shared" si="1201"/>
        <v>0</v>
      </c>
      <c r="AL968" s="1256">
        <f t="shared" si="1201"/>
        <v>0</v>
      </c>
      <c r="AM968" s="1256">
        <f t="shared" si="1201"/>
        <v>0</v>
      </c>
      <c r="AN968" s="1256">
        <f t="shared" si="1201"/>
        <v>0</v>
      </c>
      <c r="AO968" s="1256">
        <f t="shared" si="1201"/>
        <v>0</v>
      </c>
      <c r="AP968" s="1256">
        <f t="shared" si="1201"/>
        <v>0</v>
      </c>
      <c r="AQ968" s="1256">
        <f t="shared" si="1201"/>
        <v>0</v>
      </c>
      <c r="AR968" s="1256">
        <f t="shared" si="1201"/>
        <v>0</v>
      </c>
      <c r="AS968" s="1256">
        <f t="shared" si="1201"/>
        <v>0</v>
      </c>
      <c r="AT968" s="1256">
        <f t="shared" si="1201"/>
        <v>0</v>
      </c>
      <c r="AU968" s="1256">
        <f t="shared" si="1201"/>
        <v>0</v>
      </c>
      <c r="AV968" s="1256">
        <f t="shared" si="1201"/>
        <v>0</v>
      </c>
      <c r="AW968" s="1256">
        <f t="shared" si="1201"/>
        <v>0</v>
      </c>
      <c r="AX968" s="1256">
        <f t="shared" si="1201"/>
        <v>0</v>
      </c>
      <c r="AY968" s="1256">
        <f t="shared" si="1201"/>
        <v>0</v>
      </c>
      <c r="AZ968" s="1256">
        <f t="shared" si="1201"/>
        <v>0</v>
      </c>
      <c r="BA968" s="1254">
        <f t="shared" si="1201"/>
        <v>0</v>
      </c>
      <c r="BB968" s="1257">
        <f t="shared" si="1201"/>
        <v>0</v>
      </c>
      <c r="BD968" s="1186">
        <f t="shared" si="1156"/>
        <v>0</v>
      </c>
      <c r="BE968" s="1187">
        <f t="shared" si="1157"/>
        <v>0</v>
      </c>
      <c r="BF968" s="1188">
        <f t="shared" si="1158"/>
        <v>0</v>
      </c>
      <c r="BH968" s="1189"/>
      <c r="BI968" s="1190">
        <f t="shared" si="1128"/>
        <v>0</v>
      </c>
      <c r="BJ968" s="1215"/>
    </row>
    <row r="969" spans="1:62" ht="13.35" hidden="1" customHeight="1" x14ac:dyDescent="0.2">
      <c r="A969" s="1165" t="str">
        <f t="shared" si="1178"/>
        <v>прочие машины</v>
      </c>
      <c r="D969" s="2015" t="s">
        <v>998</v>
      </c>
      <c r="E969" s="2016"/>
      <c r="F969" s="1247"/>
      <c r="G969" s="1248" t="s">
        <v>817</v>
      </c>
      <c r="H969" s="1278">
        <f t="shared" si="1197"/>
        <v>0</v>
      </c>
      <c r="I969" s="1250"/>
      <c r="J969" s="1251"/>
      <c r="K969" s="2017">
        <f t="shared" si="1198"/>
        <v>0</v>
      </c>
      <c r="L969" s="2018"/>
      <c r="M969" s="1252">
        <f t="shared" ref="M969:AL973" si="1202">SUM(M896,M912,M939,M955)</f>
        <v>0</v>
      </c>
      <c r="N969" s="1250">
        <f t="shared" si="1202"/>
        <v>0</v>
      </c>
      <c r="O969" s="1253">
        <f t="shared" si="1202"/>
        <v>0</v>
      </c>
      <c r="P969" s="1254">
        <f t="shared" si="1202"/>
        <v>0</v>
      </c>
      <c r="Q969" s="1255">
        <f t="shared" si="1201"/>
        <v>0</v>
      </c>
      <c r="R969" s="1256">
        <f t="shared" si="1202"/>
        <v>0</v>
      </c>
      <c r="S969" s="1256">
        <f t="shared" si="1202"/>
        <v>0</v>
      </c>
      <c r="T969" s="1256">
        <f t="shared" si="1202"/>
        <v>0</v>
      </c>
      <c r="U969" s="1256">
        <f t="shared" si="1202"/>
        <v>0</v>
      </c>
      <c r="V969" s="1256">
        <f t="shared" si="1202"/>
        <v>0</v>
      </c>
      <c r="W969" s="1256">
        <f t="shared" si="1202"/>
        <v>0</v>
      </c>
      <c r="X969" s="1256">
        <f t="shared" si="1202"/>
        <v>0</v>
      </c>
      <c r="Y969" s="1256">
        <f t="shared" si="1202"/>
        <v>0</v>
      </c>
      <c r="Z969" s="1256">
        <f t="shared" si="1202"/>
        <v>0</v>
      </c>
      <c r="AA969" s="1256">
        <f t="shared" si="1202"/>
        <v>0</v>
      </c>
      <c r="AB969" s="1256">
        <f t="shared" si="1202"/>
        <v>0</v>
      </c>
      <c r="AC969" s="1256">
        <f t="shared" si="1202"/>
        <v>0</v>
      </c>
      <c r="AD969" s="1256">
        <f t="shared" si="1202"/>
        <v>0</v>
      </c>
      <c r="AE969" s="1256">
        <f t="shared" si="1202"/>
        <v>0</v>
      </c>
      <c r="AF969" s="1256">
        <f t="shared" si="1202"/>
        <v>0</v>
      </c>
      <c r="AG969" s="1254">
        <f t="shared" si="1202"/>
        <v>0</v>
      </c>
      <c r="AH969" s="1257">
        <f t="shared" si="1202"/>
        <v>0</v>
      </c>
      <c r="AI969" s="1257">
        <f t="shared" si="1202"/>
        <v>0</v>
      </c>
      <c r="AJ969" s="1254">
        <f t="shared" si="1202"/>
        <v>0</v>
      </c>
      <c r="AK969" s="1257">
        <f t="shared" si="1202"/>
        <v>0</v>
      </c>
      <c r="AL969" s="1256">
        <f t="shared" si="1202"/>
        <v>0</v>
      </c>
      <c r="AM969" s="1256">
        <f t="shared" si="1201"/>
        <v>0</v>
      </c>
      <c r="AN969" s="1256">
        <f t="shared" si="1201"/>
        <v>0</v>
      </c>
      <c r="AO969" s="1256">
        <f t="shared" si="1201"/>
        <v>0</v>
      </c>
      <c r="AP969" s="1256">
        <f t="shared" si="1201"/>
        <v>0</v>
      </c>
      <c r="AQ969" s="1256">
        <f t="shared" si="1201"/>
        <v>0</v>
      </c>
      <c r="AR969" s="1256">
        <f t="shared" si="1201"/>
        <v>0</v>
      </c>
      <c r="AS969" s="1256">
        <f t="shared" si="1201"/>
        <v>0</v>
      </c>
      <c r="AT969" s="1256">
        <f t="shared" si="1201"/>
        <v>0</v>
      </c>
      <c r="AU969" s="1256">
        <f t="shared" si="1201"/>
        <v>0</v>
      </c>
      <c r="AV969" s="1256">
        <f t="shared" si="1201"/>
        <v>0</v>
      </c>
      <c r="AW969" s="1256">
        <f t="shared" si="1201"/>
        <v>0</v>
      </c>
      <c r="AX969" s="1256">
        <f t="shared" si="1201"/>
        <v>0</v>
      </c>
      <c r="AY969" s="1256">
        <f t="shared" si="1201"/>
        <v>0</v>
      </c>
      <c r="AZ969" s="1256">
        <f t="shared" si="1201"/>
        <v>0</v>
      </c>
      <c r="BA969" s="1254">
        <f t="shared" si="1201"/>
        <v>0</v>
      </c>
      <c r="BB969" s="1257">
        <f t="shared" si="1201"/>
        <v>0</v>
      </c>
      <c r="BD969" s="1186">
        <f t="shared" si="1156"/>
        <v>0</v>
      </c>
      <c r="BE969" s="1187">
        <f t="shared" si="1157"/>
        <v>0</v>
      </c>
      <c r="BF969" s="1188">
        <f t="shared" si="1158"/>
        <v>0</v>
      </c>
      <c r="BH969" s="1189"/>
      <c r="BI969" s="1190">
        <f t="shared" si="1128"/>
        <v>0</v>
      </c>
      <c r="BJ969" s="1215"/>
    </row>
    <row r="970" spans="1:62" ht="13.35" hidden="1" customHeight="1" x14ac:dyDescent="0.2">
      <c r="A970" s="1165" t="str">
        <f t="shared" si="1178"/>
        <v>Транспортные средства</v>
      </c>
      <c r="D970" s="2015" t="s">
        <v>1029</v>
      </c>
      <c r="E970" s="2016"/>
      <c r="F970" s="1247"/>
      <c r="G970" s="1248" t="s">
        <v>817</v>
      </c>
      <c r="H970" s="1278">
        <f t="shared" si="1197"/>
        <v>0</v>
      </c>
      <c r="I970" s="1250"/>
      <c r="J970" s="1251"/>
      <c r="K970" s="2017">
        <f t="shared" si="1198"/>
        <v>0</v>
      </c>
      <c r="L970" s="2018"/>
      <c r="M970" s="1252">
        <f t="shared" si="1202"/>
        <v>0</v>
      </c>
      <c r="N970" s="1250">
        <f t="shared" si="1202"/>
        <v>0</v>
      </c>
      <c r="O970" s="1253">
        <f t="shared" si="1202"/>
        <v>0</v>
      </c>
      <c r="P970" s="1254">
        <f t="shared" si="1202"/>
        <v>0</v>
      </c>
      <c r="Q970" s="1255">
        <f t="shared" si="1201"/>
        <v>0</v>
      </c>
      <c r="R970" s="1256">
        <f t="shared" si="1202"/>
        <v>0</v>
      </c>
      <c r="S970" s="1256">
        <f t="shared" si="1202"/>
        <v>0</v>
      </c>
      <c r="T970" s="1256">
        <f t="shared" si="1202"/>
        <v>0</v>
      </c>
      <c r="U970" s="1256">
        <f t="shared" si="1202"/>
        <v>0</v>
      </c>
      <c r="V970" s="1256">
        <f t="shared" si="1202"/>
        <v>0</v>
      </c>
      <c r="W970" s="1256">
        <f t="shared" si="1202"/>
        <v>0</v>
      </c>
      <c r="X970" s="1256">
        <f t="shared" si="1202"/>
        <v>0</v>
      </c>
      <c r="Y970" s="1256">
        <f t="shared" si="1202"/>
        <v>0</v>
      </c>
      <c r="Z970" s="1256">
        <f t="shared" si="1202"/>
        <v>0</v>
      </c>
      <c r="AA970" s="1256">
        <f t="shared" si="1202"/>
        <v>0</v>
      </c>
      <c r="AB970" s="1256">
        <f t="shared" si="1202"/>
        <v>0</v>
      </c>
      <c r="AC970" s="1256">
        <f t="shared" si="1202"/>
        <v>0</v>
      </c>
      <c r="AD970" s="1256">
        <f t="shared" si="1202"/>
        <v>0</v>
      </c>
      <c r="AE970" s="1256">
        <f t="shared" si="1202"/>
        <v>0</v>
      </c>
      <c r="AF970" s="1256">
        <f t="shared" si="1202"/>
        <v>0</v>
      </c>
      <c r="AG970" s="1254">
        <f t="shared" si="1202"/>
        <v>0</v>
      </c>
      <c r="AH970" s="1257">
        <f t="shared" si="1202"/>
        <v>0</v>
      </c>
      <c r="AI970" s="1257">
        <f t="shared" si="1202"/>
        <v>0</v>
      </c>
      <c r="AJ970" s="1254">
        <f t="shared" si="1202"/>
        <v>0</v>
      </c>
      <c r="AK970" s="1257">
        <f t="shared" si="1202"/>
        <v>0</v>
      </c>
      <c r="AL970" s="1256">
        <f t="shared" si="1202"/>
        <v>0</v>
      </c>
      <c r="AM970" s="1256">
        <f t="shared" si="1201"/>
        <v>0</v>
      </c>
      <c r="AN970" s="1256">
        <f t="shared" si="1201"/>
        <v>0</v>
      </c>
      <c r="AO970" s="1256">
        <f t="shared" si="1201"/>
        <v>0</v>
      </c>
      <c r="AP970" s="1256">
        <f t="shared" si="1201"/>
        <v>0</v>
      </c>
      <c r="AQ970" s="1256">
        <f t="shared" si="1201"/>
        <v>0</v>
      </c>
      <c r="AR970" s="1256">
        <f t="shared" si="1201"/>
        <v>0</v>
      </c>
      <c r="AS970" s="1256">
        <f t="shared" si="1201"/>
        <v>0</v>
      </c>
      <c r="AT970" s="1256">
        <f t="shared" si="1201"/>
        <v>0</v>
      </c>
      <c r="AU970" s="1256">
        <f t="shared" si="1201"/>
        <v>0</v>
      </c>
      <c r="AV970" s="1256">
        <f t="shared" si="1201"/>
        <v>0</v>
      </c>
      <c r="AW970" s="1256">
        <f t="shared" si="1201"/>
        <v>0</v>
      </c>
      <c r="AX970" s="1256">
        <f t="shared" si="1201"/>
        <v>0</v>
      </c>
      <c r="AY970" s="1256">
        <f t="shared" si="1201"/>
        <v>0</v>
      </c>
      <c r="AZ970" s="1256">
        <f t="shared" si="1201"/>
        <v>0</v>
      </c>
      <c r="BA970" s="1254">
        <f t="shared" si="1201"/>
        <v>0</v>
      </c>
      <c r="BB970" s="1257">
        <f t="shared" si="1201"/>
        <v>0</v>
      </c>
      <c r="BD970" s="1186">
        <f t="shared" si="1156"/>
        <v>0</v>
      </c>
      <c r="BE970" s="1187">
        <f t="shared" si="1157"/>
        <v>0</v>
      </c>
      <c r="BF970" s="1188">
        <f t="shared" si="1158"/>
        <v>0</v>
      </c>
      <c r="BH970" s="1189"/>
      <c r="BI970" s="1190">
        <f t="shared" si="1128"/>
        <v>0</v>
      </c>
      <c r="BJ970" s="1215"/>
    </row>
    <row r="971" spans="1:62" ht="13.35" hidden="1" customHeight="1" x14ac:dyDescent="0.2">
      <c r="A971" s="1165" t="str">
        <f t="shared" si="1178"/>
        <v>Инструмент</v>
      </c>
      <c r="D971" s="2015" t="s">
        <v>1084</v>
      </c>
      <c r="E971" s="2016"/>
      <c r="F971" s="1247"/>
      <c r="G971" s="1248" t="s">
        <v>817</v>
      </c>
      <c r="H971" s="1278">
        <f t="shared" si="1197"/>
        <v>0</v>
      </c>
      <c r="I971" s="1250"/>
      <c r="J971" s="1251"/>
      <c r="K971" s="2017">
        <f t="shared" si="1198"/>
        <v>0</v>
      </c>
      <c r="L971" s="2018"/>
      <c r="M971" s="1252">
        <f t="shared" si="1202"/>
        <v>0</v>
      </c>
      <c r="N971" s="1250">
        <f t="shared" si="1202"/>
        <v>0</v>
      </c>
      <c r="O971" s="1253">
        <f t="shared" si="1202"/>
        <v>0</v>
      </c>
      <c r="P971" s="1254">
        <f t="shared" si="1202"/>
        <v>0</v>
      </c>
      <c r="Q971" s="1255">
        <f t="shared" si="1201"/>
        <v>0</v>
      </c>
      <c r="R971" s="1256">
        <f t="shared" si="1202"/>
        <v>0</v>
      </c>
      <c r="S971" s="1256">
        <f t="shared" si="1202"/>
        <v>0</v>
      </c>
      <c r="T971" s="1256">
        <f t="shared" si="1202"/>
        <v>0</v>
      </c>
      <c r="U971" s="1256">
        <f t="shared" si="1202"/>
        <v>0</v>
      </c>
      <c r="V971" s="1256">
        <f t="shared" si="1202"/>
        <v>0</v>
      </c>
      <c r="W971" s="1256">
        <f t="shared" si="1202"/>
        <v>0</v>
      </c>
      <c r="X971" s="1256">
        <f t="shared" si="1202"/>
        <v>0</v>
      </c>
      <c r="Y971" s="1256">
        <f t="shared" si="1202"/>
        <v>0</v>
      </c>
      <c r="Z971" s="1256">
        <f t="shared" si="1202"/>
        <v>0</v>
      </c>
      <c r="AA971" s="1256">
        <f t="shared" si="1202"/>
        <v>0</v>
      </c>
      <c r="AB971" s="1256">
        <f t="shared" si="1202"/>
        <v>0</v>
      </c>
      <c r="AC971" s="1256">
        <f t="shared" si="1202"/>
        <v>0</v>
      </c>
      <c r="AD971" s="1256">
        <f t="shared" si="1202"/>
        <v>0</v>
      </c>
      <c r="AE971" s="1256">
        <f t="shared" si="1202"/>
        <v>0</v>
      </c>
      <c r="AF971" s="1256">
        <f t="shared" si="1202"/>
        <v>0</v>
      </c>
      <c r="AG971" s="1254">
        <f t="shared" si="1202"/>
        <v>0</v>
      </c>
      <c r="AH971" s="1257">
        <f t="shared" si="1202"/>
        <v>0</v>
      </c>
      <c r="AI971" s="1257">
        <f t="shared" si="1202"/>
        <v>0</v>
      </c>
      <c r="AJ971" s="1254">
        <f t="shared" si="1202"/>
        <v>0</v>
      </c>
      <c r="AK971" s="1257">
        <f t="shared" si="1202"/>
        <v>0</v>
      </c>
      <c r="AL971" s="1256">
        <f t="shared" si="1202"/>
        <v>0</v>
      </c>
      <c r="AM971" s="1256">
        <f t="shared" si="1201"/>
        <v>0</v>
      </c>
      <c r="AN971" s="1256">
        <f t="shared" si="1201"/>
        <v>0</v>
      </c>
      <c r="AO971" s="1256">
        <f t="shared" si="1201"/>
        <v>0</v>
      </c>
      <c r="AP971" s="1256">
        <f t="shared" si="1201"/>
        <v>0</v>
      </c>
      <c r="AQ971" s="1256">
        <f t="shared" si="1201"/>
        <v>0</v>
      </c>
      <c r="AR971" s="1256">
        <f t="shared" si="1201"/>
        <v>0</v>
      </c>
      <c r="AS971" s="1256">
        <f t="shared" si="1201"/>
        <v>0</v>
      </c>
      <c r="AT971" s="1256">
        <f t="shared" si="1201"/>
        <v>0</v>
      </c>
      <c r="AU971" s="1256">
        <f t="shared" si="1201"/>
        <v>0</v>
      </c>
      <c r="AV971" s="1256">
        <f t="shared" si="1201"/>
        <v>0</v>
      </c>
      <c r="AW971" s="1256">
        <f t="shared" si="1201"/>
        <v>0</v>
      </c>
      <c r="AX971" s="1256">
        <f t="shared" si="1201"/>
        <v>0</v>
      </c>
      <c r="AY971" s="1256">
        <f t="shared" si="1201"/>
        <v>0</v>
      </c>
      <c r="AZ971" s="1256">
        <f t="shared" si="1201"/>
        <v>0</v>
      </c>
      <c r="BA971" s="1254">
        <f t="shared" si="1201"/>
        <v>0</v>
      </c>
      <c r="BB971" s="1257">
        <f t="shared" si="1201"/>
        <v>0</v>
      </c>
      <c r="BD971" s="1186">
        <f t="shared" si="1156"/>
        <v>0</v>
      </c>
      <c r="BE971" s="1187">
        <f t="shared" si="1157"/>
        <v>0</v>
      </c>
      <c r="BF971" s="1188">
        <f t="shared" si="1158"/>
        <v>0</v>
      </c>
      <c r="BH971" s="1189"/>
      <c r="BI971" s="1190">
        <f t="shared" si="1128"/>
        <v>0</v>
      </c>
      <c r="BJ971" s="1215"/>
    </row>
    <row r="972" spans="1:62" ht="13.35" hidden="1" customHeight="1" x14ac:dyDescent="0.2">
      <c r="A972" s="1165" t="str">
        <f t="shared" si="1178"/>
        <v>Производственный инвентарь</v>
      </c>
      <c r="D972" s="2015" t="s">
        <v>1047</v>
      </c>
      <c r="E972" s="2016"/>
      <c r="F972" s="1247"/>
      <c r="G972" s="1248" t="s">
        <v>817</v>
      </c>
      <c r="H972" s="1278">
        <f t="shared" si="1197"/>
        <v>511279.79000000004</v>
      </c>
      <c r="I972" s="1250"/>
      <c r="J972" s="1251"/>
      <c r="K972" s="2017">
        <f t="shared" si="1198"/>
        <v>429022.49</v>
      </c>
      <c r="L972" s="2018"/>
      <c r="M972" s="1252">
        <f t="shared" si="1202"/>
        <v>0</v>
      </c>
      <c r="N972" s="1250">
        <f t="shared" si="1202"/>
        <v>38125.620000000003</v>
      </c>
      <c r="O972" s="1253">
        <f t="shared" si="1202"/>
        <v>0</v>
      </c>
      <c r="P972" s="1254">
        <f t="shared" si="1202"/>
        <v>0</v>
      </c>
      <c r="Q972" s="1255">
        <f t="shared" si="1201"/>
        <v>0</v>
      </c>
      <c r="R972" s="1256">
        <f t="shared" si="1202"/>
        <v>12708.54</v>
      </c>
      <c r="S972" s="1256">
        <f t="shared" si="1202"/>
        <v>12708.54</v>
      </c>
      <c r="T972" s="1256">
        <f t="shared" si="1202"/>
        <v>12708.54</v>
      </c>
      <c r="U972" s="1256">
        <f t="shared" si="1202"/>
        <v>12708.54</v>
      </c>
      <c r="V972" s="1256">
        <f t="shared" si="1202"/>
        <v>12708.54</v>
      </c>
      <c r="W972" s="1256">
        <f t="shared" si="1202"/>
        <v>12708.54</v>
      </c>
      <c r="X972" s="1256">
        <f t="shared" si="1202"/>
        <v>76251.240000000005</v>
      </c>
      <c r="Y972" s="1256">
        <f t="shared" si="1202"/>
        <v>12708.54</v>
      </c>
      <c r="Z972" s="1256">
        <f t="shared" si="1202"/>
        <v>12708.54</v>
      </c>
      <c r="AA972" s="1256">
        <f t="shared" si="1202"/>
        <v>12708.54</v>
      </c>
      <c r="AB972" s="1256">
        <f t="shared" si="1202"/>
        <v>12708.54</v>
      </c>
      <c r="AC972" s="1256">
        <f t="shared" si="1202"/>
        <v>12708.54</v>
      </c>
      <c r="AD972" s="1256">
        <f t="shared" si="1202"/>
        <v>12708.54</v>
      </c>
      <c r="AE972" s="1256">
        <f t="shared" si="1202"/>
        <v>76251.240000000005</v>
      </c>
      <c r="AF972" s="1256">
        <f t="shared" si="1202"/>
        <v>152502.48000000001</v>
      </c>
      <c r="AG972" s="1254">
        <f t="shared" si="1202"/>
        <v>511279.79000000004</v>
      </c>
      <c r="AH972" s="1257">
        <f t="shared" si="1202"/>
        <v>276520.01</v>
      </c>
      <c r="AI972" s="1257">
        <f t="shared" si="1202"/>
        <v>0</v>
      </c>
      <c r="AJ972" s="1254">
        <f t="shared" si="1202"/>
        <v>0</v>
      </c>
      <c r="AK972" s="1257">
        <f t="shared" si="1202"/>
        <v>0</v>
      </c>
      <c r="AL972" s="1256">
        <f t="shared" si="1202"/>
        <v>12708.54</v>
      </c>
      <c r="AM972" s="1256">
        <f t="shared" si="1201"/>
        <v>12708.54</v>
      </c>
      <c r="AN972" s="1256">
        <f t="shared" si="1201"/>
        <v>12708.54</v>
      </c>
      <c r="AO972" s="1256">
        <f t="shared" si="1201"/>
        <v>12708.54</v>
      </c>
      <c r="AP972" s="1256">
        <f t="shared" si="1201"/>
        <v>12708.54</v>
      </c>
      <c r="AQ972" s="1256">
        <f t="shared" si="1201"/>
        <v>12708.54</v>
      </c>
      <c r="AR972" s="1256">
        <f t="shared" si="1201"/>
        <v>76251.240000000005</v>
      </c>
      <c r="AS972" s="1256">
        <f t="shared" si="1201"/>
        <v>12708.529999999992</v>
      </c>
      <c r="AT972" s="1256">
        <f t="shared" si="1201"/>
        <v>3677.6400000000003</v>
      </c>
      <c r="AU972" s="1256">
        <f t="shared" si="1201"/>
        <v>3677.6400000000003</v>
      </c>
      <c r="AV972" s="1256">
        <f t="shared" si="1201"/>
        <v>3677.6400000000003</v>
      </c>
      <c r="AW972" s="1256">
        <f t="shared" si="1201"/>
        <v>3677.6400000000003</v>
      </c>
      <c r="AX972" s="1256">
        <f t="shared" si="1201"/>
        <v>3677.6400000000003</v>
      </c>
      <c r="AY972" s="1256">
        <f t="shared" si="1201"/>
        <v>31096.729999999996</v>
      </c>
      <c r="AZ972" s="1256">
        <f t="shared" si="1201"/>
        <v>107347.97</v>
      </c>
      <c r="BA972" s="1254">
        <f t="shared" si="1201"/>
        <v>511279.79000000004</v>
      </c>
      <c r="BB972" s="1257">
        <f t="shared" si="1201"/>
        <v>169172.04000000004</v>
      </c>
      <c r="BD972" s="1186">
        <f t="shared" si="1156"/>
        <v>0</v>
      </c>
      <c r="BE972" s="1187">
        <f t="shared" si="1157"/>
        <v>390896.87000000005</v>
      </c>
      <c r="BF972" s="1188">
        <f t="shared" si="1158"/>
        <v>0</v>
      </c>
      <c r="BH972" s="1189"/>
      <c r="BI972" s="1190">
        <f t="shared" si="1128"/>
        <v>0</v>
      </c>
      <c r="BJ972" s="1215"/>
    </row>
    <row r="973" spans="1:62" ht="13.35" hidden="1" customHeight="1" thickBot="1" x14ac:dyDescent="0.25">
      <c r="A973" s="1165" t="str">
        <f t="shared" si="1178"/>
        <v>Прочие основные производственные фонды</v>
      </c>
      <c r="D973" s="2022" t="s">
        <v>1078</v>
      </c>
      <c r="E973" s="2023"/>
      <c r="F973" s="1258"/>
      <c r="G973" s="1248" t="s">
        <v>817</v>
      </c>
      <c r="H973" s="1278">
        <f t="shared" si="1197"/>
        <v>0</v>
      </c>
      <c r="I973" s="1261"/>
      <c r="J973" s="1262"/>
      <c r="K973" s="2024">
        <f t="shared" si="1198"/>
        <v>0</v>
      </c>
      <c r="L973" s="2025"/>
      <c r="M973" s="1371">
        <f t="shared" si="1202"/>
        <v>0</v>
      </c>
      <c r="N973" s="1261">
        <f t="shared" si="1202"/>
        <v>0</v>
      </c>
      <c r="O973" s="1263">
        <f t="shared" si="1202"/>
        <v>0</v>
      </c>
      <c r="P973" s="1264">
        <f t="shared" si="1202"/>
        <v>0</v>
      </c>
      <c r="Q973" s="1265">
        <f t="shared" si="1201"/>
        <v>0</v>
      </c>
      <c r="R973" s="1266">
        <f t="shared" si="1202"/>
        <v>0</v>
      </c>
      <c r="S973" s="1266">
        <f t="shared" si="1202"/>
        <v>0</v>
      </c>
      <c r="T973" s="1266">
        <f t="shared" si="1202"/>
        <v>0</v>
      </c>
      <c r="U973" s="1266">
        <f t="shared" si="1202"/>
        <v>0</v>
      </c>
      <c r="V973" s="1266">
        <f t="shared" si="1202"/>
        <v>0</v>
      </c>
      <c r="W973" s="1266">
        <f t="shared" si="1202"/>
        <v>0</v>
      </c>
      <c r="X973" s="1266">
        <f t="shared" si="1202"/>
        <v>0</v>
      </c>
      <c r="Y973" s="1266">
        <f t="shared" si="1202"/>
        <v>0</v>
      </c>
      <c r="Z973" s="1266">
        <f t="shared" si="1202"/>
        <v>0</v>
      </c>
      <c r="AA973" s="1266">
        <f t="shared" si="1202"/>
        <v>0</v>
      </c>
      <c r="AB973" s="1266">
        <f t="shared" si="1202"/>
        <v>0</v>
      </c>
      <c r="AC973" s="1266">
        <f t="shared" si="1202"/>
        <v>0</v>
      </c>
      <c r="AD973" s="1266">
        <f t="shared" si="1202"/>
        <v>0</v>
      </c>
      <c r="AE973" s="1266">
        <f t="shared" si="1202"/>
        <v>0</v>
      </c>
      <c r="AF973" s="1266">
        <f t="shared" si="1202"/>
        <v>0</v>
      </c>
      <c r="AG973" s="1264">
        <f t="shared" si="1202"/>
        <v>0</v>
      </c>
      <c r="AH973" s="1267">
        <f t="shared" si="1202"/>
        <v>0</v>
      </c>
      <c r="AI973" s="1267">
        <f t="shared" si="1202"/>
        <v>0</v>
      </c>
      <c r="AJ973" s="1264">
        <f t="shared" si="1202"/>
        <v>0</v>
      </c>
      <c r="AK973" s="1267">
        <f t="shared" si="1202"/>
        <v>0</v>
      </c>
      <c r="AL973" s="1266">
        <f t="shared" si="1202"/>
        <v>0</v>
      </c>
      <c r="AM973" s="1266">
        <f t="shared" si="1201"/>
        <v>0</v>
      </c>
      <c r="AN973" s="1266">
        <f t="shared" si="1201"/>
        <v>0</v>
      </c>
      <c r="AO973" s="1266">
        <f t="shared" si="1201"/>
        <v>0</v>
      </c>
      <c r="AP973" s="1266">
        <f t="shared" si="1201"/>
        <v>0</v>
      </c>
      <c r="AQ973" s="1266">
        <f t="shared" si="1201"/>
        <v>0</v>
      </c>
      <c r="AR973" s="1266">
        <f t="shared" si="1201"/>
        <v>0</v>
      </c>
      <c r="AS973" s="1266">
        <f t="shared" si="1201"/>
        <v>0</v>
      </c>
      <c r="AT973" s="1266">
        <f t="shared" si="1201"/>
        <v>0</v>
      </c>
      <c r="AU973" s="1266">
        <f t="shared" si="1201"/>
        <v>0</v>
      </c>
      <c r="AV973" s="1266">
        <f t="shared" si="1201"/>
        <v>0</v>
      </c>
      <c r="AW973" s="1266">
        <f t="shared" si="1201"/>
        <v>0</v>
      </c>
      <c r="AX973" s="1266">
        <f t="shared" si="1201"/>
        <v>0</v>
      </c>
      <c r="AY973" s="1266">
        <f t="shared" si="1201"/>
        <v>0</v>
      </c>
      <c r="AZ973" s="1266">
        <f t="shared" si="1201"/>
        <v>0</v>
      </c>
      <c r="BA973" s="1264">
        <f t="shared" si="1201"/>
        <v>0</v>
      </c>
      <c r="BB973" s="1267">
        <f t="shared" si="1201"/>
        <v>0</v>
      </c>
      <c r="BD973" s="1186">
        <f t="shared" si="1156"/>
        <v>0</v>
      </c>
      <c r="BE973" s="1187">
        <f t="shared" si="1157"/>
        <v>0</v>
      </c>
      <c r="BF973" s="1188">
        <f t="shared" si="1158"/>
        <v>0</v>
      </c>
      <c r="BH973" s="1189"/>
      <c r="BI973" s="1190">
        <f t="shared" ref="BI973:BI1039" si="1203">AH973+AI973-AZ973-BB973</f>
        <v>0</v>
      </c>
      <c r="BJ973" s="1215"/>
    </row>
    <row r="974" spans="1:62" ht="13.35" hidden="1" customHeight="1" thickBot="1" x14ac:dyDescent="0.25">
      <c r="A974" s="1165" t="str">
        <f t="shared" si="1178"/>
        <v>Участок теплоснабжение с.Тымлат</v>
      </c>
      <c r="D974" s="2041" t="s">
        <v>1587</v>
      </c>
      <c r="E974" s="2042"/>
      <c r="F974" s="2042"/>
      <c r="G974" s="2042"/>
      <c r="H974" s="2042"/>
      <c r="I974" s="1177">
        <v>4932434.28</v>
      </c>
      <c r="J974" s="1178">
        <v>2243087.0099999998</v>
      </c>
      <c r="K974" s="2043">
        <f>SUM(K975,K982)</f>
        <v>1557250.1</v>
      </c>
      <c r="L974" s="2044"/>
      <c r="M974" s="1179"/>
      <c r="N974" s="1180">
        <f>N975+N982</f>
        <v>177572.66999999998</v>
      </c>
      <c r="O974" s="1381"/>
      <c r="P974" s="1382"/>
      <c r="Q974" s="1183">
        <f t="shared" ref="Q974:BB974" si="1204">Q975+Q982</f>
        <v>0</v>
      </c>
      <c r="R974" s="1184">
        <f t="shared" si="1204"/>
        <v>59190.889999999992</v>
      </c>
      <c r="S974" s="1184">
        <f t="shared" si="1204"/>
        <v>59190.889999999992</v>
      </c>
      <c r="T974" s="1184">
        <f t="shared" si="1204"/>
        <v>59190.889999999992</v>
      </c>
      <c r="U974" s="1184">
        <f t="shared" si="1204"/>
        <v>59190.9</v>
      </c>
      <c r="V974" s="1184">
        <f t="shared" si="1204"/>
        <v>37001.199999999997</v>
      </c>
      <c r="W974" s="1184">
        <f t="shared" si="1204"/>
        <v>37001.199999999997</v>
      </c>
      <c r="X974" s="1184">
        <f t="shared" si="1204"/>
        <v>310765.96999999997</v>
      </c>
      <c r="Y974" s="1184">
        <f t="shared" si="1204"/>
        <v>37001.199999999997</v>
      </c>
      <c r="Z974" s="1184">
        <f t="shared" si="1204"/>
        <v>37001.199999999997</v>
      </c>
      <c r="AA974" s="1184">
        <f t="shared" si="1204"/>
        <v>37001.199999999997</v>
      </c>
      <c r="AB974" s="1184">
        <f t="shared" si="1204"/>
        <v>37001.199999999997</v>
      </c>
      <c r="AC974" s="1184">
        <f t="shared" si="1204"/>
        <v>37001.199999999997</v>
      </c>
      <c r="AD974" s="1184">
        <f t="shared" si="1204"/>
        <v>37001.199999999997</v>
      </c>
      <c r="AE974" s="1184">
        <f t="shared" si="1204"/>
        <v>222007.2</v>
      </c>
      <c r="AF974" s="1184">
        <f t="shared" si="1204"/>
        <v>532773.16999999993</v>
      </c>
      <c r="AG974" s="1182">
        <f t="shared" si="1204"/>
        <v>3802290.0500000003</v>
      </c>
      <c r="AH974" s="1184">
        <f t="shared" si="1204"/>
        <v>1024476.9300000002</v>
      </c>
      <c r="AI974" s="1184">
        <f t="shared" si="1204"/>
        <v>0</v>
      </c>
      <c r="AJ974" s="1182">
        <f t="shared" si="1204"/>
        <v>0</v>
      </c>
      <c r="AK974" s="1185">
        <f t="shared" si="1204"/>
        <v>0</v>
      </c>
      <c r="AL974" s="1184">
        <f t="shared" si="1204"/>
        <v>37001.199999999997</v>
      </c>
      <c r="AM974" s="1184">
        <f t="shared" si="1204"/>
        <v>37001.199999999997</v>
      </c>
      <c r="AN974" s="1184">
        <f t="shared" si="1204"/>
        <v>37001.199999999997</v>
      </c>
      <c r="AO974" s="1184">
        <f t="shared" si="1204"/>
        <v>37001.199999999997</v>
      </c>
      <c r="AP974" s="1184">
        <f t="shared" si="1204"/>
        <v>37001.199999999997</v>
      </c>
      <c r="AQ974" s="1184">
        <f t="shared" si="1204"/>
        <v>37001.199999999997</v>
      </c>
      <c r="AR974" s="1184">
        <f t="shared" si="1204"/>
        <v>222007.2</v>
      </c>
      <c r="AS974" s="1184">
        <f t="shared" si="1204"/>
        <v>37001.199999999997</v>
      </c>
      <c r="AT974" s="1184">
        <f t="shared" si="1204"/>
        <v>37001.199999999997</v>
      </c>
      <c r="AU974" s="1184">
        <f t="shared" si="1204"/>
        <v>37001.199999999997</v>
      </c>
      <c r="AV974" s="1184">
        <f t="shared" si="1204"/>
        <v>37001.199999999997</v>
      </c>
      <c r="AW974" s="1184">
        <f t="shared" si="1204"/>
        <v>37001.199999999997</v>
      </c>
      <c r="AX974" s="1184">
        <f t="shared" si="1204"/>
        <v>37001.199999999997</v>
      </c>
      <c r="AY974" s="1184">
        <f t="shared" si="1204"/>
        <v>222007.2</v>
      </c>
      <c r="AZ974" s="1184">
        <f t="shared" si="1204"/>
        <v>444014.4</v>
      </c>
      <c r="BA974" s="1182">
        <f t="shared" si="1204"/>
        <v>3802290.0500000003</v>
      </c>
      <c r="BB974" s="1383">
        <f t="shared" si="1204"/>
        <v>580462.53</v>
      </c>
      <c r="BD974" s="1186">
        <f t="shared" si="1156"/>
        <v>0</v>
      </c>
      <c r="BE974" s="1187">
        <f t="shared" si="1157"/>
        <v>1379677.4300000004</v>
      </c>
      <c r="BF974" s="1188">
        <f t="shared" si="1158"/>
        <v>0</v>
      </c>
      <c r="BH974" s="1189"/>
      <c r="BI974" s="1190">
        <f t="shared" si="1203"/>
        <v>0</v>
      </c>
      <c r="BJ974" s="1215"/>
    </row>
    <row r="975" spans="1:62" ht="12.6" hidden="1" customHeight="1" outlineLevel="1" x14ac:dyDescent="0.2">
      <c r="A975" s="1165" t="str">
        <f t="shared" ref="A975:A984" si="1205">A974</f>
        <v>Участок теплоснабжение с.Тымлат</v>
      </c>
      <c r="D975" s="2045" t="s">
        <v>977</v>
      </c>
      <c r="E975" s="2045"/>
      <c r="F975" s="2045"/>
      <c r="G975" s="2045"/>
      <c r="H975" s="2045"/>
      <c r="I975" s="1191">
        <v>4308452.93</v>
      </c>
      <c r="J975" s="1192">
        <v>2116805.06</v>
      </c>
      <c r="K975" s="2046">
        <f>SUM(K976:L981)</f>
        <v>1059550.7000000002</v>
      </c>
      <c r="L975" s="2047"/>
      <c r="M975" s="1193"/>
      <c r="N975" s="1191">
        <f>SUM(N976:N981)</f>
        <v>155287.62</v>
      </c>
      <c r="O975" s="1194"/>
      <c r="P975" s="1195"/>
      <c r="Q975" s="1196">
        <f>SUM(Q976:Q981)</f>
        <v>0</v>
      </c>
      <c r="R975" s="1197">
        <f t="shared" ref="R975:BB975" si="1206">SUM(R976:R981)</f>
        <v>51762.539999999994</v>
      </c>
      <c r="S975" s="1197">
        <f t="shared" si="1206"/>
        <v>51762.539999999994</v>
      </c>
      <c r="T975" s="1197">
        <f t="shared" si="1206"/>
        <v>51762.539999999994</v>
      </c>
      <c r="U975" s="1197">
        <f t="shared" si="1206"/>
        <v>51762.55</v>
      </c>
      <c r="V975" s="1197">
        <f t="shared" si="1206"/>
        <v>29572.85</v>
      </c>
      <c r="W975" s="1197">
        <f t="shared" si="1206"/>
        <v>29572.85</v>
      </c>
      <c r="X975" s="1197">
        <f t="shared" si="1206"/>
        <v>266195.87</v>
      </c>
      <c r="Y975" s="1197">
        <f t="shared" si="1206"/>
        <v>29572.85</v>
      </c>
      <c r="Z975" s="1197">
        <f t="shared" si="1206"/>
        <v>29572.85</v>
      </c>
      <c r="AA975" s="1197">
        <f t="shared" si="1206"/>
        <v>29572.85</v>
      </c>
      <c r="AB975" s="1197">
        <f t="shared" si="1206"/>
        <v>29572.85</v>
      </c>
      <c r="AC975" s="1197">
        <f t="shared" si="1206"/>
        <v>29572.85</v>
      </c>
      <c r="AD975" s="1197">
        <f t="shared" si="1206"/>
        <v>29572.85</v>
      </c>
      <c r="AE975" s="1197">
        <f t="shared" si="1206"/>
        <v>177437.1</v>
      </c>
      <c r="AF975" s="1197">
        <f t="shared" si="1206"/>
        <v>443632.97</v>
      </c>
      <c r="AG975" s="1198">
        <f t="shared" si="1206"/>
        <v>3178308.7</v>
      </c>
      <c r="AH975" s="1197">
        <f t="shared" si="1206"/>
        <v>615917.7300000001</v>
      </c>
      <c r="AI975" s="1197">
        <f t="shared" si="1206"/>
        <v>0</v>
      </c>
      <c r="AJ975" s="1198">
        <f t="shared" si="1206"/>
        <v>0</v>
      </c>
      <c r="AK975" s="1199">
        <f t="shared" si="1206"/>
        <v>0</v>
      </c>
      <c r="AL975" s="1197">
        <f t="shared" si="1206"/>
        <v>29572.85</v>
      </c>
      <c r="AM975" s="1197">
        <f t="shared" si="1206"/>
        <v>29572.85</v>
      </c>
      <c r="AN975" s="1197">
        <f t="shared" si="1206"/>
        <v>29572.85</v>
      </c>
      <c r="AO975" s="1197">
        <f t="shared" si="1206"/>
        <v>29572.85</v>
      </c>
      <c r="AP975" s="1197">
        <f t="shared" si="1206"/>
        <v>29572.85</v>
      </c>
      <c r="AQ975" s="1197">
        <f t="shared" si="1206"/>
        <v>29572.85</v>
      </c>
      <c r="AR975" s="1197">
        <f t="shared" si="1206"/>
        <v>177437.1</v>
      </c>
      <c r="AS975" s="1197">
        <f t="shared" si="1206"/>
        <v>29572.85</v>
      </c>
      <c r="AT975" s="1197">
        <f t="shared" si="1206"/>
        <v>29572.85</v>
      </c>
      <c r="AU975" s="1197">
        <f t="shared" si="1206"/>
        <v>29572.85</v>
      </c>
      <c r="AV975" s="1197">
        <f t="shared" si="1206"/>
        <v>29572.85</v>
      </c>
      <c r="AW975" s="1197">
        <f t="shared" si="1206"/>
        <v>29572.85</v>
      </c>
      <c r="AX975" s="1197">
        <f t="shared" si="1206"/>
        <v>29572.85</v>
      </c>
      <c r="AY975" s="1197">
        <f t="shared" si="1206"/>
        <v>177437.1</v>
      </c>
      <c r="AZ975" s="1197">
        <f t="shared" si="1206"/>
        <v>354874.2</v>
      </c>
      <c r="BA975" s="1198">
        <f t="shared" si="1206"/>
        <v>3178308.7</v>
      </c>
      <c r="BB975" s="1384">
        <f t="shared" si="1206"/>
        <v>261043.53000000003</v>
      </c>
      <c r="BD975" s="1186">
        <f t="shared" si="1156"/>
        <v>0</v>
      </c>
      <c r="BE975" s="1187">
        <f t="shared" si="1157"/>
        <v>904263.08000000007</v>
      </c>
      <c r="BF975" s="1188">
        <f t="shared" si="1158"/>
        <v>0</v>
      </c>
      <c r="BH975" s="1189"/>
      <c r="BI975" s="1190">
        <f t="shared" si="1203"/>
        <v>0</v>
      </c>
      <c r="BJ975" s="1215"/>
    </row>
    <row r="976" spans="1:62" ht="23.85" hidden="1" customHeight="1" outlineLevel="2" x14ac:dyDescent="0.2">
      <c r="A976" s="1165" t="str">
        <f t="shared" si="1205"/>
        <v>Участок теплоснабжение с.Тымлат</v>
      </c>
      <c r="B976" s="1166" t="str">
        <f>D992</f>
        <v>силовые машины</v>
      </c>
      <c r="D976" s="2050" t="s">
        <v>1588</v>
      </c>
      <c r="E976" s="2050"/>
      <c r="F976" s="1200">
        <v>1773</v>
      </c>
      <c r="G976" s="1201" t="s">
        <v>1174</v>
      </c>
      <c r="H976" s="1202">
        <v>758713.14</v>
      </c>
      <c r="I976" s="1203">
        <v>758713.14</v>
      </c>
      <c r="J976" s="1204">
        <v>460647.3</v>
      </c>
      <c r="K976" s="2039">
        <v>298065.84000000003</v>
      </c>
      <c r="L976" s="2040"/>
      <c r="M976" s="1205"/>
      <c r="N976" s="1203">
        <v>27096.9</v>
      </c>
      <c r="O976" s="1206"/>
      <c r="P976" s="1207"/>
      <c r="Q976" s="1208"/>
      <c r="R976" s="1209">
        <v>9032.2999999999993</v>
      </c>
      <c r="S976" s="1209">
        <v>9032.2999999999993</v>
      </c>
      <c r="T976" s="1209">
        <v>9032.2999999999993</v>
      </c>
      <c r="U976" s="1210">
        <f t="shared" ref="U976:W977" si="1207">T976</f>
        <v>9032.2999999999993</v>
      </c>
      <c r="V976" s="1210">
        <f t="shared" si="1207"/>
        <v>9032.2999999999993</v>
      </c>
      <c r="W976" s="1210">
        <f t="shared" si="1207"/>
        <v>9032.2999999999993</v>
      </c>
      <c r="X976" s="1210">
        <f t="shared" ref="X976:X981" si="1208">R976+S976+T976+U976+V976+W976</f>
        <v>54193.8</v>
      </c>
      <c r="Y976" s="1210">
        <f t="shared" ref="Y976:Y981" si="1209">W976</f>
        <v>9032.2999999999993</v>
      </c>
      <c r="Z976" s="1210">
        <f t="shared" ref="Z976:AD977" si="1210">Y976</f>
        <v>9032.2999999999993</v>
      </c>
      <c r="AA976" s="1210">
        <f t="shared" si="1210"/>
        <v>9032.2999999999993</v>
      </c>
      <c r="AB976" s="1210">
        <f t="shared" si="1210"/>
        <v>9032.2999999999993</v>
      </c>
      <c r="AC976" s="1210">
        <f t="shared" si="1210"/>
        <v>9032.2999999999993</v>
      </c>
      <c r="AD976" s="1210">
        <f t="shared" si="1210"/>
        <v>9032.2999999999993</v>
      </c>
      <c r="AE976" s="1210">
        <f t="shared" ref="AE976:AE981" si="1211">Y976+Z976+AA976+AB976+AC976+AD976</f>
        <v>54193.8</v>
      </c>
      <c r="AF976" s="1210">
        <f t="shared" ref="AF976:AF981" si="1212">X976+AE976</f>
        <v>108387.6</v>
      </c>
      <c r="AG976" s="1211">
        <v>758713.14</v>
      </c>
      <c r="AH976" s="1212">
        <f t="shared" ref="AH976:AH981" si="1213">SUM(K976:L976)+M976-AF976</f>
        <v>189678.24000000002</v>
      </c>
      <c r="AI976" s="1212"/>
      <c r="AJ976" s="1211"/>
      <c r="AK976" s="1213"/>
      <c r="AL976" s="1214">
        <v>9032.2999999999993</v>
      </c>
      <c r="AM976" s="1214">
        <f t="shared" ref="AM976:AQ981" si="1214">AL976</f>
        <v>9032.2999999999993</v>
      </c>
      <c r="AN976" s="1214">
        <f t="shared" si="1214"/>
        <v>9032.2999999999993</v>
      </c>
      <c r="AO976" s="1210">
        <f t="shared" si="1214"/>
        <v>9032.2999999999993</v>
      </c>
      <c r="AP976" s="1210">
        <f t="shared" si="1214"/>
        <v>9032.2999999999993</v>
      </c>
      <c r="AQ976" s="1210">
        <f t="shared" si="1214"/>
        <v>9032.2999999999993</v>
      </c>
      <c r="AR976" s="1210">
        <f t="shared" ref="AR976:AR981" si="1215">SUM(AL976:AQ976)</f>
        <v>54193.8</v>
      </c>
      <c r="AS976" s="1210">
        <f t="shared" ref="AS976:AS981" si="1216">AQ976</f>
        <v>9032.2999999999993</v>
      </c>
      <c r="AT976" s="1210">
        <f t="shared" ref="AT976:AX981" si="1217">AS976</f>
        <v>9032.2999999999993</v>
      </c>
      <c r="AU976" s="1210">
        <f t="shared" si="1217"/>
        <v>9032.2999999999993</v>
      </c>
      <c r="AV976" s="1210">
        <f t="shared" si="1217"/>
        <v>9032.2999999999993</v>
      </c>
      <c r="AW976" s="1210">
        <f t="shared" si="1217"/>
        <v>9032.2999999999993</v>
      </c>
      <c r="AX976" s="1210">
        <f t="shared" si="1217"/>
        <v>9032.2999999999993</v>
      </c>
      <c r="AY976" s="1210">
        <f t="shared" ref="AY976:AY981" si="1218">SUM(AS976:AX976)</f>
        <v>54193.8</v>
      </c>
      <c r="AZ976" s="1210">
        <f t="shared" ref="AZ976:AZ981" si="1219">AR976+AY976</f>
        <v>108387.6</v>
      </c>
      <c r="BA976" s="1211">
        <v>758713.14</v>
      </c>
      <c r="BB976" s="1212">
        <f t="shared" ref="BB976:BB981" si="1220">AH976+AI976-AZ976</f>
        <v>81290.640000000014</v>
      </c>
      <c r="BD976" s="1186">
        <f t="shared" si="1156"/>
        <v>0</v>
      </c>
      <c r="BE976" s="1187">
        <f t="shared" si="1157"/>
        <v>270968.94000000006</v>
      </c>
      <c r="BF976" s="1188">
        <f t="shared" si="1158"/>
        <v>0</v>
      </c>
      <c r="BH976" s="1189"/>
      <c r="BI976" s="1190">
        <f t="shared" si="1203"/>
        <v>0</v>
      </c>
      <c r="BJ976" s="1215"/>
    </row>
    <row r="977" spans="1:62" ht="23.85" hidden="1" customHeight="1" outlineLevel="2" x14ac:dyDescent="0.2">
      <c r="A977" s="1165" t="str">
        <f t="shared" si="1205"/>
        <v>Участок теплоснабжение с.Тымлат</v>
      </c>
      <c r="B977" s="1166" t="str">
        <f>D996</f>
        <v>прочие машины</v>
      </c>
      <c r="D977" s="2050" t="s">
        <v>1589</v>
      </c>
      <c r="E977" s="2050"/>
      <c r="F977" s="1200">
        <v>1954</v>
      </c>
      <c r="G977" s="1201" t="s">
        <v>980</v>
      </c>
      <c r="H977" s="1202">
        <v>607323</v>
      </c>
      <c r="I977" s="1203">
        <v>607323</v>
      </c>
      <c r="J977" s="1204">
        <v>364393.8</v>
      </c>
      <c r="K977" s="2039">
        <v>242929.2</v>
      </c>
      <c r="L977" s="2040"/>
      <c r="M977" s="1205"/>
      <c r="N977" s="1203">
        <v>30366.15</v>
      </c>
      <c r="O977" s="1206"/>
      <c r="P977" s="1207"/>
      <c r="Q977" s="1208"/>
      <c r="R977" s="1209">
        <v>10122.049999999999</v>
      </c>
      <c r="S977" s="1209">
        <v>10122.049999999999</v>
      </c>
      <c r="T977" s="1209">
        <v>10122.049999999999</v>
      </c>
      <c r="U977" s="1210">
        <f t="shared" si="1207"/>
        <v>10122.049999999999</v>
      </c>
      <c r="V977" s="1210">
        <f t="shared" si="1207"/>
        <v>10122.049999999999</v>
      </c>
      <c r="W977" s="1210">
        <f t="shared" si="1207"/>
        <v>10122.049999999999</v>
      </c>
      <c r="X977" s="1210">
        <f t="shared" si="1208"/>
        <v>60732.3</v>
      </c>
      <c r="Y977" s="1210">
        <f t="shared" si="1209"/>
        <v>10122.049999999999</v>
      </c>
      <c r="Z977" s="1210">
        <f t="shared" si="1210"/>
        <v>10122.049999999999</v>
      </c>
      <c r="AA977" s="1210">
        <f t="shared" si="1210"/>
        <v>10122.049999999999</v>
      </c>
      <c r="AB977" s="1210">
        <f t="shared" si="1210"/>
        <v>10122.049999999999</v>
      </c>
      <c r="AC977" s="1210">
        <f t="shared" si="1210"/>
        <v>10122.049999999999</v>
      </c>
      <c r="AD977" s="1210">
        <f t="shared" si="1210"/>
        <v>10122.049999999999</v>
      </c>
      <c r="AE977" s="1210">
        <f t="shared" si="1211"/>
        <v>60732.3</v>
      </c>
      <c r="AF977" s="1210">
        <f t="shared" si="1212"/>
        <v>121464.6</v>
      </c>
      <c r="AG977" s="1211">
        <v>607323</v>
      </c>
      <c r="AH977" s="1212">
        <f t="shared" si="1213"/>
        <v>121464.6</v>
      </c>
      <c r="AI977" s="1212"/>
      <c r="AJ977" s="1211"/>
      <c r="AK977" s="1213"/>
      <c r="AL977" s="1214">
        <v>10122.049999999999</v>
      </c>
      <c r="AM977" s="1214">
        <f t="shared" si="1214"/>
        <v>10122.049999999999</v>
      </c>
      <c r="AN977" s="1214">
        <f t="shared" si="1214"/>
        <v>10122.049999999999</v>
      </c>
      <c r="AO977" s="1210">
        <f t="shared" si="1214"/>
        <v>10122.049999999999</v>
      </c>
      <c r="AP977" s="1210">
        <f t="shared" si="1214"/>
        <v>10122.049999999999</v>
      </c>
      <c r="AQ977" s="1210">
        <f t="shared" si="1214"/>
        <v>10122.049999999999</v>
      </c>
      <c r="AR977" s="1210">
        <f t="shared" si="1215"/>
        <v>60732.3</v>
      </c>
      <c r="AS977" s="1210">
        <f t="shared" si="1216"/>
        <v>10122.049999999999</v>
      </c>
      <c r="AT977" s="1210">
        <f t="shared" si="1217"/>
        <v>10122.049999999999</v>
      </c>
      <c r="AU977" s="1210">
        <f t="shared" si="1217"/>
        <v>10122.049999999999</v>
      </c>
      <c r="AV977" s="1210">
        <f t="shared" si="1217"/>
        <v>10122.049999999999</v>
      </c>
      <c r="AW977" s="1210">
        <f t="shared" si="1217"/>
        <v>10122.049999999999</v>
      </c>
      <c r="AX977" s="1210">
        <f t="shared" si="1217"/>
        <v>10122.049999999999</v>
      </c>
      <c r="AY977" s="1210">
        <f t="shared" si="1218"/>
        <v>60732.3</v>
      </c>
      <c r="AZ977" s="1210">
        <f t="shared" si="1219"/>
        <v>121464.6</v>
      </c>
      <c r="BA977" s="1211">
        <v>607323</v>
      </c>
      <c r="BB977" s="1212">
        <f t="shared" si="1220"/>
        <v>0</v>
      </c>
      <c r="BD977" s="1186">
        <f t="shared" si="1156"/>
        <v>0</v>
      </c>
      <c r="BE977" s="1187">
        <f t="shared" si="1157"/>
        <v>212563.05000000005</v>
      </c>
      <c r="BF977" s="1188">
        <f t="shared" si="1158"/>
        <v>0</v>
      </c>
      <c r="BH977" s="1189"/>
      <c r="BI977" s="1190">
        <f t="shared" si="1203"/>
        <v>0</v>
      </c>
      <c r="BJ977" s="1215" t="e">
        <v>#VALUE!</v>
      </c>
    </row>
    <row r="978" spans="1:62" ht="23.85" hidden="1" customHeight="1" outlineLevel="2" x14ac:dyDescent="0.2">
      <c r="A978" s="1165" t="str">
        <f t="shared" si="1205"/>
        <v>Участок теплоснабжение с.Тымлат</v>
      </c>
      <c r="B978" s="1166" t="str">
        <f>D992</f>
        <v>силовые машины</v>
      </c>
      <c r="D978" s="2050" t="s">
        <v>1590</v>
      </c>
      <c r="E978" s="2050"/>
      <c r="F978" s="1200">
        <v>1920</v>
      </c>
      <c r="G978" s="1201" t="s">
        <v>1000</v>
      </c>
      <c r="H978" s="1202">
        <v>931966.99</v>
      </c>
      <c r="I978" s="1203">
        <v>931966.99</v>
      </c>
      <c r="J978" s="1204">
        <v>843208.22</v>
      </c>
      <c r="K978" s="2039">
        <v>88758.77</v>
      </c>
      <c r="L978" s="2040"/>
      <c r="M978" s="1205"/>
      <c r="N978" s="1203">
        <v>66569.070000000007</v>
      </c>
      <c r="O978" s="1206"/>
      <c r="P978" s="1207"/>
      <c r="Q978" s="1208"/>
      <c r="R978" s="1209">
        <v>22189.69</v>
      </c>
      <c r="S978" s="1209">
        <v>22189.69</v>
      </c>
      <c r="T978" s="1209">
        <v>22189.69</v>
      </c>
      <c r="U978" s="1210">
        <f>SUM(K978)-R978-S978-T978</f>
        <v>22189.7</v>
      </c>
      <c r="V978" s="1210">
        <v>0</v>
      </c>
      <c r="W978" s="1210">
        <v>0</v>
      </c>
      <c r="X978" s="1210">
        <f t="shared" si="1208"/>
        <v>88758.76999999999</v>
      </c>
      <c r="Y978" s="1210">
        <v>0</v>
      </c>
      <c r="Z978" s="1210">
        <v>0</v>
      </c>
      <c r="AA978" s="1210">
        <v>0</v>
      </c>
      <c r="AB978" s="1210">
        <v>0</v>
      </c>
      <c r="AC978" s="1210">
        <v>0</v>
      </c>
      <c r="AD978" s="1210">
        <v>0</v>
      </c>
      <c r="AE978" s="1210">
        <f t="shared" si="1211"/>
        <v>0</v>
      </c>
      <c r="AF978" s="1210">
        <f t="shared" si="1212"/>
        <v>88758.76999999999</v>
      </c>
      <c r="AG978" s="1211">
        <v>931966.99</v>
      </c>
      <c r="AH978" s="1276">
        <f t="shared" si="1213"/>
        <v>0</v>
      </c>
      <c r="AI978" s="1276"/>
      <c r="AJ978" s="1211"/>
      <c r="AK978" s="1213"/>
      <c r="AL978" s="1214">
        <v>0</v>
      </c>
      <c r="AM978" s="1214">
        <f t="shared" si="1214"/>
        <v>0</v>
      </c>
      <c r="AN978" s="1214">
        <f t="shared" si="1214"/>
        <v>0</v>
      </c>
      <c r="AO978" s="1210">
        <f t="shared" si="1214"/>
        <v>0</v>
      </c>
      <c r="AP978" s="1210">
        <f t="shared" si="1214"/>
        <v>0</v>
      </c>
      <c r="AQ978" s="1210">
        <f t="shared" si="1214"/>
        <v>0</v>
      </c>
      <c r="AR978" s="1210">
        <f t="shared" si="1215"/>
        <v>0</v>
      </c>
      <c r="AS978" s="1210">
        <f t="shared" si="1216"/>
        <v>0</v>
      </c>
      <c r="AT978" s="1210">
        <f t="shared" si="1217"/>
        <v>0</v>
      </c>
      <c r="AU978" s="1210">
        <f t="shared" si="1217"/>
        <v>0</v>
      </c>
      <c r="AV978" s="1210">
        <f t="shared" si="1217"/>
        <v>0</v>
      </c>
      <c r="AW978" s="1210">
        <f t="shared" si="1217"/>
        <v>0</v>
      </c>
      <c r="AX978" s="1210">
        <f t="shared" si="1217"/>
        <v>0</v>
      </c>
      <c r="AY978" s="1210">
        <f t="shared" si="1218"/>
        <v>0</v>
      </c>
      <c r="AZ978" s="1210">
        <f t="shared" si="1219"/>
        <v>0</v>
      </c>
      <c r="BA978" s="1211">
        <v>931966.99</v>
      </c>
      <c r="BB978" s="1276">
        <f t="shared" si="1220"/>
        <v>0</v>
      </c>
      <c r="BD978" s="1186">
        <f t="shared" si="1156"/>
        <v>0</v>
      </c>
      <c r="BE978" s="1187">
        <f t="shared" si="1157"/>
        <v>22189.7</v>
      </c>
      <c r="BF978" s="1188">
        <f t="shared" si="1158"/>
        <v>1.4551915228366852E-11</v>
      </c>
      <c r="BH978" s="1189"/>
      <c r="BI978" s="1190">
        <f t="shared" si="1203"/>
        <v>0</v>
      </c>
      <c r="BJ978" s="1215" t="e">
        <v>#VALUE!</v>
      </c>
    </row>
    <row r="979" spans="1:62" ht="23.85" hidden="1" customHeight="1" outlineLevel="2" x14ac:dyDescent="0.2">
      <c r="A979" s="1165" t="str">
        <f>A987</f>
        <v>Участок теплоснабжение с.Тымлат</v>
      </c>
      <c r="B979" s="1166" t="str">
        <f>D996</f>
        <v>прочие машины</v>
      </c>
      <c r="D979" s="2050" t="s">
        <v>1591</v>
      </c>
      <c r="E979" s="2050"/>
      <c r="F979" s="1200">
        <v>2214</v>
      </c>
      <c r="G979" s="1201" t="s">
        <v>1592</v>
      </c>
      <c r="H979" s="1202">
        <v>126800.85</v>
      </c>
      <c r="I979" s="1203">
        <v>126800.85</v>
      </c>
      <c r="J979" s="1204">
        <v>36228.720000000001</v>
      </c>
      <c r="K979" s="2039">
        <v>90572.13</v>
      </c>
      <c r="L979" s="2040"/>
      <c r="M979" s="1205"/>
      <c r="N979" s="1203">
        <v>4528.59</v>
      </c>
      <c r="O979" s="1206"/>
      <c r="P979" s="1207"/>
      <c r="Q979" s="1208"/>
      <c r="R979" s="1209">
        <v>1509.53</v>
      </c>
      <c r="S979" s="1209">
        <v>1509.53</v>
      </c>
      <c r="T979" s="1209">
        <v>1509.53</v>
      </c>
      <c r="U979" s="1210">
        <f t="shared" ref="U979:W981" si="1221">T979</f>
        <v>1509.53</v>
      </c>
      <c r="V979" s="1210">
        <f t="shared" si="1221"/>
        <v>1509.53</v>
      </c>
      <c r="W979" s="1210">
        <f t="shared" si="1221"/>
        <v>1509.53</v>
      </c>
      <c r="X979" s="1210">
        <f t="shared" si="1208"/>
        <v>9057.18</v>
      </c>
      <c r="Y979" s="1210">
        <f t="shared" si="1209"/>
        <v>1509.53</v>
      </c>
      <c r="Z979" s="1210">
        <f t="shared" ref="Z979:AD981" si="1222">Y979</f>
        <v>1509.53</v>
      </c>
      <c r="AA979" s="1210">
        <f t="shared" si="1222"/>
        <v>1509.53</v>
      </c>
      <c r="AB979" s="1210">
        <f t="shared" si="1222"/>
        <v>1509.53</v>
      </c>
      <c r="AC979" s="1210">
        <f t="shared" si="1222"/>
        <v>1509.53</v>
      </c>
      <c r="AD979" s="1210">
        <f t="shared" si="1222"/>
        <v>1509.53</v>
      </c>
      <c r="AE979" s="1210">
        <f t="shared" si="1211"/>
        <v>9057.18</v>
      </c>
      <c r="AF979" s="1210">
        <f t="shared" si="1212"/>
        <v>18114.36</v>
      </c>
      <c r="AG979" s="1211">
        <v>126800.85</v>
      </c>
      <c r="AH979" s="1212">
        <f t="shared" si="1213"/>
        <v>72457.77</v>
      </c>
      <c r="AI979" s="1212"/>
      <c r="AJ979" s="1211"/>
      <c r="AK979" s="1213"/>
      <c r="AL979" s="1214">
        <v>1509.53</v>
      </c>
      <c r="AM979" s="1214">
        <f t="shared" si="1214"/>
        <v>1509.53</v>
      </c>
      <c r="AN979" s="1214">
        <f t="shared" si="1214"/>
        <v>1509.53</v>
      </c>
      <c r="AO979" s="1210">
        <f t="shared" si="1214"/>
        <v>1509.53</v>
      </c>
      <c r="AP979" s="1210">
        <f t="shared" si="1214"/>
        <v>1509.53</v>
      </c>
      <c r="AQ979" s="1210">
        <f t="shared" si="1214"/>
        <v>1509.53</v>
      </c>
      <c r="AR979" s="1210">
        <f t="shared" si="1215"/>
        <v>9057.18</v>
      </c>
      <c r="AS979" s="1210">
        <f t="shared" si="1216"/>
        <v>1509.53</v>
      </c>
      <c r="AT979" s="1210">
        <f t="shared" si="1217"/>
        <v>1509.53</v>
      </c>
      <c r="AU979" s="1210">
        <f t="shared" si="1217"/>
        <v>1509.53</v>
      </c>
      <c r="AV979" s="1210">
        <f t="shared" si="1217"/>
        <v>1509.53</v>
      </c>
      <c r="AW979" s="1210">
        <f t="shared" si="1217"/>
        <v>1509.53</v>
      </c>
      <c r="AX979" s="1210">
        <f t="shared" si="1217"/>
        <v>1509.53</v>
      </c>
      <c r="AY979" s="1210">
        <f t="shared" si="1218"/>
        <v>9057.18</v>
      </c>
      <c r="AZ979" s="1210">
        <f t="shared" si="1219"/>
        <v>18114.36</v>
      </c>
      <c r="BA979" s="1211">
        <v>126800.85</v>
      </c>
      <c r="BB979" s="1212">
        <f t="shared" si="1220"/>
        <v>54343.41</v>
      </c>
      <c r="BD979" s="1186">
        <f t="shared" si="1156"/>
        <v>0</v>
      </c>
      <c r="BE979" s="1187">
        <f t="shared" si="1157"/>
        <v>86043.540000000008</v>
      </c>
      <c r="BF979" s="1188">
        <f t="shared" si="1158"/>
        <v>0</v>
      </c>
      <c r="BH979" s="1189"/>
      <c r="BI979" s="1190">
        <f t="shared" si="1203"/>
        <v>0</v>
      </c>
      <c r="BJ979" s="1215"/>
    </row>
    <row r="980" spans="1:62" ht="23.85" hidden="1" customHeight="1" outlineLevel="2" x14ac:dyDescent="0.2">
      <c r="A980" s="1165" t="str">
        <f t="shared" si="1205"/>
        <v>Участок теплоснабжение с.Тымлат</v>
      </c>
      <c r="B980" s="1166" t="str">
        <f>D992</f>
        <v>силовые машины</v>
      </c>
      <c r="D980" s="2050" t="s">
        <v>1593</v>
      </c>
      <c r="E980" s="2050"/>
      <c r="F980" s="1200">
        <v>1495</v>
      </c>
      <c r="G980" s="1201" t="s">
        <v>1594</v>
      </c>
      <c r="H980" s="1202">
        <v>437826.75</v>
      </c>
      <c r="I980" s="1203">
        <v>437826.75</v>
      </c>
      <c r="J980" s="1204">
        <v>309054</v>
      </c>
      <c r="K980" s="2039">
        <v>128772.75</v>
      </c>
      <c r="L980" s="2040"/>
      <c r="M980" s="1205"/>
      <c r="N980" s="1203">
        <v>15452.7</v>
      </c>
      <c r="O980" s="1206"/>
      <c r="P980" s="1207"/>
      <c r="Q980" s="1208"/>
      <c r="R980" s="1209">
        <v>5150.8999999999996</v>
      </c>
      <c r="S980" s="1209">
        <v>5150.8999999999996</v>
      </c>
      <c r="T980" s="1209">
        <v>5150.8999999999996</v>
      </c>
      <c r="U980" s="1210">
        <f t="shared" si="1221"/>
        <v>5150.8999999999996</v>
      </c>
      <c r="V980" s="1210">
        <f t="shared" si="1221"/>
        <v>5150.8999999999996</v>
      </c>
      <c r="W980" s="1210">
        <f t="shared" si="1221"/>
        <v>5150.8999999999996</v>
      </c>
      <c r="X980" s="1210">
        <f t="shared" si="1208"/>
        <v>30905.4</v>
      </c>
      <c r="Y980" s="1210">
        <f t="shared" si="1209"/>
        <v>5150.8999999999996</v>
      </c>
      <c r="Z980" s="1210">
        <f t="shared" si="1222"/>
        <v>5150.8999999999996</v>
      </c>
      <c r="AA980" s="1210">
        <f t="shared" si="1222"/>
        <v>5150.8999999999996</v>
      </c>
      <c r="AB980" s="1210">
        <f t="shared" si="1222"/>
        <v>5150.8999999999996</v>
      </c>
      <c r="AC980" s="1210">
        <f t="shared" si="1222"/>
        <v>5150.8999999999996</v>
      </c>
      <c r="AD980" s="1210">
        <f t="shared" si="1222"/>
        <v>5150.8999999999996</v>
      </c>
      <c r="AE980" s="1210">
        <f t="shared" si="1211"/>
        <v>30905.4</v>
      </c>
      <c r="AF980" s="1210">
        <f t="shared" si="1212"/>
        <v>61810.8</v>
      </c>
      <c r="AG980" s="1211">
        <v>437826.75</v>
      </c>
      <c r="AH980" s="1212">
        <f t="shared" si="1213"/>
        <v>66961.95</v>
      </c>
      <c r="AI980" s="1212"/>
      <c r="AJ980" s="1211"/>
      <c r="AK980" s="1213"/>
      <c r="AL980" s="1214">
        <v>5150.8999999999996</v>
      </c>
      <c r="AM980" s="1214">
        <f t="shared" si="1214"/>
        <v>5150.8999999999996</v>
      </c>
      <c r="AN980" s="1214">
        <f t="shared" si="1214"/>
        <v>5150.8999999999996</v>
      </c>
      <c r="AO980" s="1210">
        <f t="shared" si="1214"/>
        <v>5150.8999999999996</v>
      </c>
      <c r="AP980" s="1210">
        <f t="shared" si="1214"/>
        <v>5150.8999999999996</v>
      </c>
      <c r="AQ980" s="1210">
        <f t="shared" si="1214"/>
        <v>5150.8999999999996</v>
      </c>
      <c r="AR980" s="1210">
        <f t="shared" si="1215"/>
        <v>30905.4</v>
      </c>
      <c r="AS980" s="1210">
        <f t="shared" si="1216"/>
        <v>5150.8999999999996</v>
      </c>
      <c r="AT980" s="1210">
        <f t="shared" si="1217"/>
        <v>5150.8999999999996</v>
      </c>
      <c r="AU980" s="1210">
        <f t="shared" si="1217"/>
        <v>5150.8999999999996</v>
      </c>
      <c r="AV980" s="1210">
        <f t="shared" si="1217"/>
        <v>5150.8999999999996</v>
      </c>
      <c r="AW980" s="1210">
        <f t="shared" si="1217"/>
        <v>5150.8999999999996</v>
      </c>
      <c r="AX980" s="1210">
        <f t="shared" si="1217"/>
        <v>5150.8999999999996</v>
      </c>
      <c r="AY980" s="1210">
        <f t="shared" si="1218"/>
        <v>30905.4</v>
      </c>
      <c r="AZ980" s="1210">
        <f t="shared" si="1219"/>
        <v>61810.8</v>
      </c>
      <c r="BA980" s="1211">
        <v>437826.75</v>
      </c>
      <c r="BB980" s="1212">
        <f t="shared" si="1220"/>
        <v>5151.1499999999942</v>
      </c>
      <c r="BD980" s="1186">
        <f t="shared" si="1156"/>
        <v>0</v>
      </c>
      <c r="BE980" s="1187">
        <f t="shared" si="1157"/>
        <v>113320.05000000002</v>
      </c>
      <c r="BF980" s="1188">
        <f t="shared" si="1158"/>
        <v>0</v>
      </c>
      <c r="BH980" s="1189"/>
      <c r="BI980" s="1190">
        <f t="shared" si="1203"/>
        <v>0</v>
      </c>
      <c r="BJ980" s="1215"/>
    </row>
    <row r="981" spans="1:62" ht="23.85" hidden="1" customHeight="1" outlineLevel="2" x14ac:dyDescent="0.2">
      <c r="A981" s="1165" t="str">
        <f>A237</f>
        <v>ДЭС с.Тымлат</v>
      </c>
      <c r="B981" s="1166" t="str">
        <f>D993</f>
        <v>рабочие машины</v>
      </c>
      <c r="D981" s="2050" t="s">
        <v>1595</v>
      </c>
      <c r="E981" s="2050"/>
      <c r="F981" s="1200">
        <v>2099</v>
      </c>
      <c r="G981" s="1201" t="s">
        <v>1408</v>
      </c>
      <c r="H981" s="1202">
        <v>315677.96999999997</v>
      </c>
      <c r="I981" s="1203">
        <v>315677.96999999997</v>
      </c>
      <c r="J981" s="1204">
        <v>105225.96</v>
      </c>
      <c r="K981" s="2039">
        <v>210452.01</v>
      </c>
      <c r="L981" s="2040"/>
      <c r="M981" s="1205"/>
      <c r="N981" s="1271">
        <v>11274.21</v>
      </c>
      <c r="O981" s="1206"/>
      <c r="P981" s="1207"/>
      <c r="Q981" s="1208"/>
      <c r="R981" s="1209">
        <v>3758.07</v>
      </c>
      <c r="S981" s="1209">
        <v>3758.07</v>
      </c>
      <c r="T981" s="1209">
        <v>3758.07</v>
      </c>
      <c r="U981" s="1210">
        <f t="shared" si="1221"/>
        <v>3758.07</v>
      </c>
      <c r="V981" s="1210">
        <f t="shared" si="1221"/>
        <v>3758.07</v>
      </c>
      <c r="W981" s="1210">
        <f t="shared" si="1221"/>
        <v>3758.07</v>
      </c>
      <c r="X981" s="1210">
        <f t="shared" si="1208"/>
        <v>22548.420000000002</v>
      </c>
      <c r="Y981" s="1210">
        <f t="shared" si="1209"/>
        <v>3758.07</v>
      </c>
      <c r="Z981" s="1210">
        <f t="shared" si="1222"/>
        <v>3758.07</v>
      </c>
      <c r="AA981" s="1210">
        <f t="shared" si="1222"/>
        <v>3758.07</v>
      </c>
      <c r="AB981" s="1210">
        <f t="shared" si="1222"/>
        <v>3758.07</v>
      </c>
      <c r="AC981" s="1210">
        <f t="shared" si="1222"/>
        <v>3758.07</v>
      </c>
      <c r="AD981" s="1210">
        <f t="shared" si="1222"/>
        <v>3758.07</v>
      </c>
      <c r="AE981" s="1210">
        <f t="shared" si="1211"/>
        <v>22548.420000000002</v>
      </c>
      <c r="AF981" s="1210">
        <f t="shared" si="1212"/>
        <v>45096.840000000004</v>
      </c>
      <c r="AG981" s="1211">
        <v>315677.96999999997</v>
      </c>
      <c r="AH981" s="1212">
        <f t="shared" si="1213"/>
        <v>165355.17000000001</v>
      </c>
      <c r="AI981" s="1212"/>
      <c r="AJ981" s="1211"/>
      <c r="AK981" s="1213"/>
      <c r="AL981" s="1214">
        <v>3758.07</v>
      </c>
      <c r="AM981" s="1214">
        <f t="shared" si="1214"/>
        <v>3758.07</v>
      </c>
      <c r="AN981" s="1214">
        <f t="shared" si="1214"/>
        <v>3758.07</v>
      </c>
      <c r="AO981" s="1210">
        <f t="shared" si="1214"/>
        <v>3758.07</v>
      </c>
      <c r="AP981" s="1210">
        <f t="shared" si="1214"/>
        <v>3758.07</v>
      </c>
      <c r="AQ981" s="1210">
        <f t="shared" si="1214"/>
        <v>3758.07</v>
      </c>
      <c r="AR981" s="1210">
        <f t="shared" si="1215"/>
        <v>22548.420000000002</v>
      </c>
      <c r="AS981" s="1210">
        <f t="shared" si="1216"/>
        <v>3758.07</v>
      </c>
      <c r="AT981" s="1210">
        <f t="shared" si="1217"/>
        <v>3758.07</v>
      </c>
      <c r="AU981" s="1210">
        <f t="shared" si="1217"/>
        <v>3758.07</v>
      </c>
      <c r="AV981" s="1210">
        <f t="shared" si="1217"/>
        <v>3758.07</v>
      </c>
      <c r="AW981" s="1210">
        <f t="shared" si="1217"/>
        <v>3758.07</v>
      </c>
      <c r="AX981" s="1210">
        <f t="shared" si="1217"/>
        <v>3758.07</v>
      </c>
      <c r="AY981" s="1210">
        <f t="shared" si="1218"/>
        <v>22548.420000000002</v>
      </c>
      <c r="AZ981" s="1210">
        <f t="shared" si="1219"/>
        <v>45096.840000000004</v>
      </c>
      <c r="BA981" s="1211">
        <v>315677.96999999997</v>
      </c>
      <c r="BB981" s="1212">
        <f t="shared" si="1220"/>
        <v>120258.33000000002</v>
      </c>
      <c r="BD981" s="1186">
        <f t="shared" si="1156"/>
        <v>0</v>
      </c>
      <c r="BE981" s="1187">
        <f t="shared" si="1157"/>
        <v>199177.8</v>
      </c>
      <c r="BF981" s="1188">
        <f t="shared" si="1158"/>
        <v>0</v>
      </c>
      <c r="BH981" s="1189"/>
      <c r="BI981" s="1190">
        <f t="shared" si="1203"/>
        <v>0</v>
      </c>
      <c r="BJ981" s="1215"/>
    </row>
    <row r="982" spans="1:62" ht="12.6" hidden="1" customHeight="1" outlineLevel="1" x14ac:dyDescent="0.2">
      <c r="A982" s="1165" t="str">
        <f>A980</f>
        <v>Участок теплоснабжение с.Тымлат</v>
      </c>
      <c r="D982" s="2051" t="s">
        <v>1029</v>
      </c>
      <c r="E982" s="2051"/>
      <c r="F982" s="2051"/>
      <c r="G982" s="2051"/>
      <c r="H982" s="2051"/>
      <c r="I982" s="1216">
        <v>623981.35</v>
      </c>
      <c r="J982" s="1217">
        <v>126281.95</v>
      </c>
      <c r="K982" s="2052">
        <f>SUM(K983:L984)</f>
        <v>497699.4</v>
      </c>
      <c r="L982" s="2053"/>
      <c r="M982" s="1218"/>
      <c r="N982" s="1216">
        <f>SUM(N983:N984)</f>
        <v>22285.050000000003</v>
      </c>
      <c r="O982" s="1242"/>
      <c r="P982" s="1243"/>
      <c r="Q982" s="1221">
        <f>SUM(Q983:Q984)</f>
        <v>0</v>
      </c>
      <c r="R982" s="1222">
        <f>SUM(R983:R984)</f>
        <v>7428.35</v>
      </c>
      <c r="S982" s="1222">
        <f t="shared" ref="S982:AG982" si="1223">SUM(S983:S984)</f>
        <v>7428.35</v>
      </c>
      <c r="T982" s="1222">
        <f t="shared" si="1223"/>
        <v>7428.35</v>
      </c>
      <c r="U982" s="1222">
        <f t="shared" si="1223"/>
        <v>7428.35</v>
      </c>
      <c r="V982" s="1222">
        <f t="shared" si="1223"/>
        <v>7428.35</v>
      </c>
      <c r="W982" s="1222">
        <f t="shared" si="1223"/>
        <v>7428.35</v>
      </c>
      <c r="X982" s="1222">
        <f t="shared" si="1223"/>
        <v>44570.100000000006</v>
      </c>
      <c r="Y982" s="1222">
        <f t="shared" si="1223"/>
        <v>7428.35</v>
      </c>
      <c r="Z982" s="1222">
        <f t="shared" si="1223"/>
        <v>7428.35</v>
      </c>
      <c r="AA982" s="1222">
        <f t="shared" si="1223"/>
        <v>7428.35</v>
      </c>
      <c r="AB982" s="1222">
        <f t="shared" si="1223"/>
        <v>7428.35</v>
      </c>
      <c r="AC982" s="1222">
        <f t="shared" si="1223"/>
        <v>7428.35</v>
      </c>
      <c r="AD982" s="1222">
        <f t="shared" si="1223"/>
        <v>7428.35</v>
      </c>
      <c r="AE982" s="1222">
        <f t="shared" si="1223"/>
        <v>44570.100000000006</v>
      </c>
      <c r="AF982" s="1222">
        <f t="shared" si="1223"/>
        <v>89140.200000000012</v>
      </c>
      <c r="AG982" s="1220">
        <f t="shared" si="1223"/>
        <v>623981.35</v>
      </c>
      <c r="AH982" s="1222">
        <f>SUM(AH983:AH984)</f>
        <v>408559.2</v>
      </c>
      <c r="AI982" s="1222">
        <f>SUM(AI983:AI984)</f>
        <v>0</v>
      </c>
      <c r="AJ982" s="1220">
        <f>SUM(AJ983:AJ984)</f>
        <v>0</v>
      </c>
      <c r="AK982" s="1223">
        <f>SUM(AK983:AK984)</f>
        <v>0</v>
      </c>
      <c r="AL982" s="1222">
        <f>SUM(AL983:AL984)</f>
        <v>7428.35</v>
      </c>
      <c r="AM982" s="1222">
        <f t="shared" ref="AM982:BA982" si="1224">SUM(AM983:AM984)</f>
        <v>7428.35</v>
      </c>
      <c r="AN982" s="1222">
        <f t="shared" si="1224"/>
        <v>7428.35</v>
      </c>
      <c r="AO982" s="1222">
        <f t="shared" si="1224"/>
        <v>7428.35</v>
      </c>
      <c r="AP982" s="1222">
        <f t="shared" si="1224"/>
        <v>7428.35</v>
      </c>
      <c r="AQ982" s="1222">
        <f t="shared" si="1224"/>
        <v>7428.35</v>
      </c>
      <c r="AR982" s="1222">
        <f t="shared" si="1224"/>
        <v>44570.100000000006</v>
      </c>
      <c r="AS982" s="1222">
        <f t="shared" si="1224"/>
        <v>7428.35</v>
      </c>
      <c r="AT982" s="1222">
        <f t="shared" si="1224"/>
        <v>7428.35</v>
      </c>
      <c r="AU982" s="1222">
        <f t="shared" si="1224"/>
        <v>7428.35</v>
      </c>
      <c r="AV982" s="1222">
        <f t="shared" si="1224"/>
        <v>7428.35</v>
      </c>
      <c r="AW982" s="1222">
        <f t="shared" si="1224"/>
        <v>7428.35</v>
      </c>
      <c r="AX982" s="1222">
        <f t="shared" si="1224"/>
        <v>7428.35</v>
      </c>
      <c r="AY982" s="1222">
        <f t="shared" si="1224"/>
        <v>44570.100000000006</v>
      </c>
      <c r="AZ982" s="1222">
        <f t="shared" si="1224"/>
        <v>89140.200000000012</v>
      </c>
      <c r="BA982" s="1220">
        <f t="shared" si="1224"/>
        <v>623981.35</v>
      </c>
      <c r="BB982" s="1296">
        <f>SUM(BB983:BB984)</f>
        <v>319419</v>
      </c>
      <c r="BD982" s="1186">
        <f t="shared" si="1156"/>
        <v>0</v>
      </c>
      <c r="BE982" s="1187">
        <f t="shared" si="1157"/>
        <v>475414.35000000009</v>
      </c>
      <c r="BF982" s="1188">
        <f t="shared" si="1158"/>
        <v>0</v>
      </c>
      <c r="BH982" s="1189"/>
      <c r="BI982" s="1190">
        <f t="shared" si="1203"/>
        <v>0</v>
      </c>
      <c r="BJ982" s="1215"/>
    </row>
    <row r="983" spans="1:62" ht="23.85" hidden="1" customHeight="1" outlineLevel="2" x14ac:dyDescent="0.2">
      <c r="A983" s="1165" t="str">
        <f t="shared" si="1205"/>
        <v>Участок теплоснабжение с.Тымлат</v>
      </c>
      <c r="B983" s="1166" t="str">
        <f>D997</f>
        <v>Транспортные средства</v>
      </c>
      <c r="D983" s="2050" t="s">
        <v>1596</v>
      </c>
      <c r="E983" s="2050"/>
      <c r="F983" s="1200">
        <v>2291</v>
      </c>
      <c r="G983" s="1201" t="s">
        <v>1597</v>
      </c>
      <c r="H983" s="1202">
        <v>364659.32</v>
      </c>
      <c r="I983" s="1203">
        <v>364659.32</v>
      </c>
      <c r="J983" s="1204">
        <v>73800.06</v>
      </c>
      <c r="K983" s="2039">
        <v>290859.26</v>
      </c>
      <c r="L983" s="2040"/>
      <c r="M983" s="1205"/>
      <c r="N983" s="1203">
        <v>13023.54</v>
      </c>
      <c r="O983" s="1206"/>
      <c r="P983" s="1207"/>
      <c r="Q983" s="1208"/>
      <c r="R983" s="1209">
        <v>4341.18</v>
      </c>
      <c r="S983" s="1209">
        <v>4341.18</v>
      </c>
      <c r="T983" s="1209">
        <v>4341.18</v>
      </c>
      <c r="U983" s="1210">
        <f t="shared" ref="U983:W984" si="1225">T983</f>
        <v>4341.18</v>
      </c>
      <c r="V983" s="1210">
        <f t="shared" si="1225"/>
        <v>4341.18</v>
      </c>
      <c r="W983" s="1210">
        <f t="shared" si="1225"/>
        <v>4341.18</v>
      </c>
      <c r="X983" s="1210">
        <f>R983+S983+T983+U983+V983+W983</f>
        <v>26047.08</v>
      </c>
      <c r="Y983" s="1210">
        <f>W983</f>
        <v>4341.18</v>
      </c>
      <c r="Z983" s="1210">
        <f t="shared" ref="Z983:AD984" si="1226">Y983</f>
        <v>4341.18</v>
      </c>
      <c r="AA983" s="1210">
        <f t="shared" si="1226"/>
        <v>4341.18</v>
      </c>
      <c r="AB983" s="1210">
        <f t="shared" si="1226"/>
        <v>4341.18</v>
      </c>
      <c r="AC983" s="1210">
        <f t="shared" si="1226"/>
        <v>4341.18</v>
      </c>
      <c r="AD983" s="1210">
        <f t="shared" si="1226"/>
        <v>4341.18</v>
      </c>
      <c r="AE983" s="1210">
        <f>Y983+Z983+AA983+AB983+AC983+AD983</f>
        <v>26047.08</v>
      </c>
      <c r="AF983" s="1210">
        <f>X983+AE983</f>
        <v>52094.16</v>
      </c>
      <c r="AG983" s="1211">
        <v>364659.32</v>
      </c>
      <c r="AH983" s="1212">
        <f>SUM(K983:L983)+M983-AF983</f>
        <v>238765.1</v>
      </c>
      <c r="AI983" s="1212"/>
      <c r="AJ983" s="1211"/>
      <c r="AK983" s="1213"/>
      <c r="AL983" s="1214">
        <v>4341.18</v>
      </c>
      <c r="AM983" s="1214">
        <f t="shared" ref="AM983:AQ984" si="1227">AL983</f>
        <v>4341.18</v>
      </c>
      <c r="AN983" s="1214">
        <f t="shared" si="1227"/>
        <v>4341.18</v>
      </c>
      <c r="AO983" s="1210">
        <f t="shared" si="1227"/>
        <v>4341.18</v>
      </c>
      <c r="AP983" s="1210">
        <f t="shared" si="1227"/>
        <v>4341.18</v>
      </c>
      <c r="AQ983" s="1210">
        <f t="shared" si="1227"/>
        <v>4341.18</v>
      </c>
      <c r="AR983" s="1210">
        <f>SUM(AL983:AQ983)</f>
        <v>26047.08</v>
      </c>
      <c r="AS983" s="1210">
        <f>AQ983</f>
        <v>4341.18</v>
      </c>
      <c r="AT983" s="1210">
        <f t="shared" ref="AT983:AX984" si="1228">AS983</f>
        <v>4341.18</v>
      </c>
      <c r="AU983" s="1210">
        <f t="shared" si="1228"/>
        <v>4341.18</v>
      </c>
      <c r="AV983" s="1210">
        <f t="shared" si="1228"/>
        <v>4341.18</v>
      </c>
      <c r="AW983" s="1210">
        <f t="shared" si="1228"/>
        <v>4341.18</v>
      </c>
      <c r="AX983" s="1210">
        <f t="shared" si="1228"/>
        <v>4341.18</v>
      </c>
      <c r="AY983" s="1210">
        <f>SUM(AS983:AX983)</f>
        <v>26047.08</v>
      </c>
      <c r="AZ983" s="1210">
        <f>AR983+AY983</f>
        <v>52094.16</v>
      </c>
      <c r="BA983" s="1211">
        <v>364659.32</v>
      </c>
      <c r="BB983" s="1212">
        <f>AH983+AI983-AZ983</f>
        <v>186670.94</v>
      </c>
      <c r="BD983" s="1186">
        <f t="shared" si="1156"/>
        <v>0</v>
      </c>
      <c r="BE983" s="1187">
        <f t="shared" si="1157"/>
        <v>277835.72000000003</v>
      </c>
      <c r="BF983" s="1188">
        <f t="shared" si="1158"/>
        <v>0</v>
      </c>
      <c r="BH983" s="1189"/>
      <c r="BI983" s="1190">
        <f t="shared" si="1203"/>
        <v>0</v>
      </c>
      <c r="BJ983" s="1215"/>
    </row>
    <row r="984" spans="1:62" ht="23.85" hidden="1" customHeight="1" outlineLevel="2" thickBot="1" x14ac:dyDescent="0.25">
      <c r="A984" s="1165" t="str">
        <f t="shared" si="1205"/>
        <v>Участок теплоснабжение с.Тымлат</v>
      </c>
      <c r="B984" s="1166" t="str">
        <f>D997</f>
        <v>Транспортные средства</v>
      </c>
      <c r="D984" s="2050" t="s">
        <v>1598</v>
      </c>
      <c r="E984" s="2050"/>
      <c r="F984" s="1200">
        <v>2333</v>
      </c>
      <c r="G984" s="1201" t="s">
        <v>1597</v>
      </c>
      <c r="H984" s="1202">
        <v>259322.03</v>
      </c>
      <c r="I984" s="1203">
        <v>259322.03</v>
      </c>
      <c r="J984" s="1204">
        <v>52481.89</v>
      </c>
      <c r="K984" s="2039">
        <v>206840.14</v>
      </c>
      <c r="L984" s="2040"/>
      <c r="M984" s="1205"/>
      <c r="N984" s="1203">
        <v>9261.51</v>
      </c>
      <c r="O984" s="1206"/>
      <c r="P984" s="1207"/>
      <c r="Q984" s="1208"/>
      <c r="R984" s="1209">
        <v>3087.17</v>
      </c>
      <c r="S984" s="1209">
        <v>3087.17</v>
      </c>
      <c r="T984" s="1209">
        <v>3087.17</v>
      </c>
      <c r="U984" s="1210">
        <f t="shared" si="1225"/>
        <v>3087.17</v>
      </c>
      <c r="V984" s="1210">
        <f t="shared" si="1225"/>
        <v>3087.17</v>
      </c>
      <c r="W984" s="1210">
        <f t="shared" si="1225"/>
        <v>3087.17</v>
      </c>
      <c r="X984" s="1210">
        <f>R984+S984+T984+U984+V984+W984</f>
        <v>18523.02</v>
      </c>
      <c r="Y984" s="1210">
        <f>W984</f>
        <v>3087.17</v>
      </c>
      <c r="Z984" s="1210">
        <f t="shared" si="1226"/>
        <v>3087.17</v>
      </c>
      <c r="AA984" s="1210">
        <f t="shared" si="1226"/>
        <v>3087.17</v>
      </c>
      <c r="AB984" s="1210">
        <f t="shared" si="1226"/>
        <v>3087.17</v>
      </c>
      <c r="AC984" s="1210">
        <f t="shared" si="1226"/>
        <v>3087.17</v>
      </c>
      <c r="AD984" s="1210">
        <f t="shared" si="1226"/>
        <v>3087.17</v>
      </c>
      <c r="AE984" s="1210">
        <f>Y984+Z984+AA984+AB984+AC984+AD984</f>
        <v>18523.02</v>
      </c>
      <c r="AF984" s="1210">
        <f>X984+AE984</f>
        <v>37046.04</v>
      </c>
      <c r="AG984" s="1211">
        <v>259322.03</v>
      </c>
      <c r="AH984" s="1212">
        <f>SUM(K984:L984)+M984-AF984</f>
        <v>169794.1</v>
      </c>
      <c r="AI984" s="1212"/>
      <c r="AJ984" s="1211"/>
      <c r="AK984" s="1213"/>
      <c r="AL984" s="1214">
        <v>3087.17</v>
      </c>
      <c r="AM984" s="1214">
        <f t="shared" si="1227"/>
        <v>3087.17</v>
      </c>
      <c r="AN984" s="1214">
        <f t="shared" si="1227"/>
        <v>3087.17</v>
      </c>
      <c r="AO984" s="1210">
        <f t="shared" si="1227"/>
        <v>3087.17</v>
      </c>
      <c r="AP984" s="1210">
        <f t="shared" si="1227"/>
        <v>3087.17</v>
      </c>
      <c r="AQ984" s="1210">
        <f t="shared" si="1227"/>
        <v>3087.17</v>
      </c>
      <c r="AR984" s="1210">
        <f>SUM(AL984:AQ984)</f>
        <v>18523.02</v>
      </c>
      <c r="AS984" s="1210">
        <f>AQ984</f>
        <v>3087.17</v>
      </c>
      <c r="AT984" s="1210">
        <f t="shared" si="1228"/>
        <v>3087.17</v>
      </c>
      <c r="AU984" s="1210">
        <f t="shared" si="1228"/>
        <v>3087.17</v>
      </c>
      <c r="AV984" s="1210">
        <f t="shared" si="1228"/>
        <v>3087.17</v>
      </c>
      <c r="AW984" s="1210">
        <f t="shared" si="1228"/>
        <v>3087.17</v>
      </c>
      <c r="AX984" s="1210">
        <f t="shared" si="1228"/>
        <v>3087.17</v>
      </c>
      <c r="AY984" s="1210">
        <f>SUM(AS984:AX984)</f>
        <v>18523.02</v>
      </c>
      <c r="AZ984" s="1210">
        <f>AR984+AY984</f>
        <v>37046.04</v>
      </c>
      <c r="BA984" s="1211">
        <v>259322.03</v>
      </c>
      <c r="BB984" s="1212">
        <f>AH984+AI984-AZ984</f>
        <v>132748.06</v>
      </c>
      <c r="BD984" s="1186">
        <f t="shared" si="1156"/>
        <v>0</v>
      </c>
      <c r="BE984" s="1187">
        <f t="shared" si="1157"/>
        <v>197578.62999999998</v>
      </c>
      <c r="BF984" s="1188">
        <f t="shared" si="1158"/>
        <v>0</v>
      </c>
      <c r="BH984" s="1189"/>
      <c r="BI984" s="1190">
        <f t="shared" si="1203"/>
        <v>0</v>
      </c>
      <c r="BJ984" s="1215"/>
    </row>
    <row r="985" spans="1:62" ht="13.35" hidden="1" customHeight="1" thickBot="1" x14ac:dyDescent="0.25">
      <c r="A985" s="1165" t="str">
        <f>D985</f>
        <v>Участок теплоснабжение с.Тымлат (инвестиции)</v>
      </c>
      <c r="D985" s="2041" t="s">
        <v>1599</v>
      </c>
      <c r="E985" s="2042"/>
      <c r="F985" s="2042"/>
      <c r="G985" s="2042"/>
      <c r="H985" s="2042"/>
      <c r="I985" s="1177"/>
      <c r="J985" s="1178"/>
      <c r="K985" s="2043">
        <f>K986</f>
        <v>1342549.18</v>
      </c>
      <c r="L985" s="2044"/>
      <c r="M985" s="1179"/>
      <c r="N985" s="1180">
        <f>N986</f>
        <v>103273.02</v>
      </c>
      <c r="O985" s="1381"/>
      <c r="P985" s="1382"/>
      <c r="Q985" s="1183"/>
      <c r="R985" s="1184">
        <f>R986</f>
        <v>34424.339999999997</v>
      </c>
      <c r="S985" s="1184">
        <f t="shared" ref="S985:BB986" si="1229">S986</f>
        <v>34424.339999999997</v>
      </c>
      <c r="T985" s="1184">
        <f t="shared" si="1229"/>
        <v>34424.339999999997</v>
      </c>
      <c r="U985" s="1184">
        <f t="shared" si="1229"/>
        <v>34424.339999999997</v>
      </c>
      <c r="V985" s="1184">
        <f t="shared" si="1229"/>
        <v>34424.339999999997</v>
      </c>
      <c r="W985" s="1184">
        <f t="shared" si="1229"/>
        <v>34424.339999999997</v>
      </c>
      <c r="X985" s="1184">
        <f t="shared" si="1229"/>
        <v>206546.03999999998</v>
      </c>
      <c r="Y985" s="1184">
        <f t="shared" si="1229"/>
        <v>34424.339999999997</v>
      </c>
      <c r="Z985" s="1184">
        <f t="shared" si="1229"/>
        <v>34424.339999999997</v>
      </c>
      <c r="AA985" s="1184">
        <f t="shared" si="1229"/>
        <v>34424.339999999997</v>
      </c>
      <c r="AB985" s="1184">
        <f t="shared" si="1229"/>
        <v>34424.339999999997</v>
      </c>
      <c r="AC985" s="1184">
        <f t="shared" si="1229"/>
        <v>34424.339999999997</v>
      </c>
      <c r="AD985" s="1184">
        <f t="shared" si="1229"/>
        <v>34424.339999999997</v>
      </c>
      <c r="AE985" s="1184">
        <f t="shared" si="1229"/>
        <v>206546.03999999998</v>
      </c>
      <c r="AF985" s="1184">
        <f t="shared" si="1229"/>
        <v>413092.07999999996</v>
      </c>
      <c r="AG985" s="1182">
        <f t="shared" si="1229"/>
        <v>1445822.2</v>
      </c>
      <c r="AH985" s="1184">
        <f t="shared" si="1229"/>
        <v>929457.1</v>
      </c>
      <c r="AI985" s="1184">
        <f t="shared" si="1229"/>
        <v>0</v>
      </c>
      <c r="AJ985" s="1182">
        <f t="shared" si="1229"/>
        <v>0</v>
      </c>
      <c r="AK985" s="1185">
        <f t="shared" si="1229"/>
        <v>0</v>
      </c>
      <c r="AL985" s="1184">
        <f t="shared" si="1229"/>
        <v>34424.339999999997</v>
      </c>
      <c r="AM985" s="1184">
        <f t="shared" si="1229"/>
        <v>34424.339999999997</v>
      </c>
      <c r="AN985" s="1184">
        <f t="shared" si="1229"/>
        <v>34424.339999999997</v>
      </c>
      <c r="AO985" s="1184">
        <f t="shared" si="1229"/>
        <v>34424.339999999997</v>
      </c>
      <c r="AP985" s="1184">
        <f t="shared" si="1229"/>
        <v>34424.339999999997</v>
      </c>
      <c r="AQ985" s="1184">
        <f t="shared" si="1229"/>
        <v>34424.339999999997</v>
      </c>
      <c r="AR985" s="1184">
        <f t="shared" si="1229"/>
        <v>206546.03999999998</v>
      </c>
      <c r="AS985" s="1184">
        <f t="shared" si="1229"/>
        <v>34424.339999999997</v>
      </c>
      <c r="AT985" s="1184">
        <f t="shared" si="1229"/>
        <v>34424.339999999997</v>
      </c>
      <c r="AU985" s="1184">
        <f t="shared" si="1229"/>
        <v>34424.339999999997</v>
      </c>
      <c r="AV985" s="1184">
        <f t="shared" si="1229"/>
        <v>34424.339999999997</v>
      </c>
      <c r="AW985" s="1184">
        <f t="shared" si="1229"/>
        <v>34424.339999999997</v>
      </c>
      <c r="AX985" s="1184">
        <f t="shared" si="1229"/>
        <v>34424.339999999997</v>
      </c>
      <c r="AY985" s="1184">
        <f t="shared" si="1229"/>
        <v>206546.03999999998</v>
      </c>
      <c r="AZ985" s="1184">
        <f t="shared" si="1229"/>
        <v>413092.07999999996</v>
      </c>
      <c r="BA985" s="1182">
        <f t="shared" si="1229"/>
        <v>1445822.2</v>
      </c>
      <c r="BB985" s="1383">
        <f t="shared" si="1229"/>
        <v>516365.02</v>
      </c>
      <c r="BD985" s="1186">
        <f>N985-(R985+S985+T985)</f>
        <v>0</v>
      </c>
      <c r="BE985" s="1187">
        <f>(K985+M985-R985-S985-T985)-AK985</f>
        <v>1239276.1599999997</v>
      </c>
      <c r="BF985" s="1188">
        <f>SUM(K985)+M985+Q985-AF985-AH985</f>
        <v>0</v>
      </c>
      <c r="BH985" s="1189"/>
      <c r="BI985" s="1190">
        <f t="shared" si="1203"/>
        <v>0</v>
      </c>
      <c r="BJ985" s="1215"/>
    </row>
    <row r="986" spans="1:62" ht="12.6" hidden="1" customHeight="1" outlineLevel="1" x14ac:dyDescent="0.2">
      <c r="A986" s="1165" t="str">
        <f>A985</f>
        <v>Участок теплоснабжение с.Тымлат (инвестиции)</v>
      </c>
      <c r="D986" s="2045" t="s">
        <v>977</v>
      </c>
      <c r="E986" s="2045"/>
      <c r="F986" s="2045"/>
      <c r="G986" s="2045"/>
      <c r="H986" s="2045"/>
      <c r="I986" s="1191"/>
      <c r="J986" s="1192"/>
      <c r="K986" s="2046">
        <f>K987</f>
        <v>1342549.18</v>
      </c>
      <c r="L986" s="2047"/>
      <c r="M986" s="1193"/>
      <c r="N986" s="1191">
        <f>N987</f>
        <v>103273.02</v>
      </c>
      <c r="O986" s="1194"/>
      <c r="P986" s="1195"/>
      <c r="Q986" s="1196"/>
      <c r="R986" s="1197">
        <f>R987</f>
        <v>34424.339999999997</v>
      </c>
      <c r="S986" s="1197">
        <f t="shared" si="1229"/>
        <v>34424.339999999997</v>
      </c>
      <c r="T986" s="1197">
        <f t="shared" si="1229"/>
        <v>34424.339999999997</v>
      </c>
      <c r="U986" s="1197">
        <f t="shared" si="1229"/>
        <v>34424.339999999997</v>
      </c>
      <c r="V986" s="1197">
        <f t="shared" si="1229"/>
        <v>34424.339999999997</v>
      </c>
      <c r="W986" s="1197">
        <f t="shared" si="1229"/>
        <v>34424.339999999997</v>
      </c>
      <c r="X986" s="1197">
        <f t="shared" si="1229"/>
        <v>206546.03999999998</v>
      </c>
      <c r="Y986" s="1197">
        <f t="shared" si="1229"/>
        <v>34424.339999999997</v>
      </c>
      <c r="Z986" s="1197">
        <f t="shared" si="1229"/>
        <v>34424.339999999997</v>
      </c>
      <c r="AA986" s="1197">
        <f t="shared" si="1229"/>
        <v>34424.339999999997</v>
      </c>
      <c r="AB986" s="1197">
        <f t="shared" si="1229"/>
        <v>34424.339999999997</v>
      </c>
      <c r="AC986" s="1197">
        <f t="shared" si="1229"/>
        <v>34424.339999999997</v>
      </c>
      <c r="AD986" s="1197">
        <f t="shared" si="1229"/>
        <v>34424.339999999997</v>
      </c>
      <c r="AE986" s="1197">
        <f t="shared" si="1229"/>
        <v>206546.03999999998</v>
      </c>
      <c r="AF986" s="1197">
        <f t="shared" si="1229"/>
        <v>413092.07999999996</v>
      </c>
      <c r="AG986" s="1198">
        <f t="shared" si="1229"/>
        <v>1445822.2</v>
      </c>
      <c r="AH986" s="1197">
        <f t="shared" si="1229"/>
        <v>929457.1</v>
      </c>
      <c r="AI986" s="1197">
        <f t="shared" si="1229"/>
        <v>0</v>
      </c>
      <c r="AJ986" s="1198">
        <f t="shared" si="1229"/>
        <v>0</v>
      </c>
      <c r="AK986" s="1199">
        <f t="shared" si="1229"/>
        <v>0</v>
      </c>
      <c r="AL986" s="1197">
        <f t="shared" si="1229"/>
        <v>34424.339999999997</v>
      </c>
      <c r="AM986" s="1197">
        <f t="shared" si="1229"/>
        <v>34424.339999999997</v>
      </c>
      <c r="AN986" s="1197">
        <f t="shared" si="1229"/>
        <v>34424.339999999997</v>
      </c>
      <c r="AO986" s="1197">
        <f t="shared" si="1229"/>
        <v>34424.339999999997</v>
      </c>
      <c r="AP986" s="1197">
        <f t="shared" si="1229"/>
        <v>34424.339999999997</v>
      </c>
      <c r="AQ986" s="1197">
        <f t="shared" si="1229"/>
        <v>34424.339999999997</v>
      </c>
      <c r="AR986" s="1197">
        <f t="shared" si="1229"/>
        <v>206546.03999999998</v>
      </c>
      <c r="AS986" s="1197">
        <f t="shared" si="1229"/>
        <v>34424.339999999997</v>
      </c>
      <c r="AT986" s="1197">
        <f t="shared" si="1229"/>
        <v>34424.339999999997</v>
      </c>
      <c r="AU986" s="1197">
        <f t="shared" si="1229"/>
        <v>34424.339999999997</v>
      </c>
      <c r="AV986" s="1197">
        <f t="shared" si="1229"/>
        <v>34424.339999999997</v>
      </c>
      <c r="AW986" s="1197">
        <f t="shared" si="1229"/>
        <v>34424.339999999997</v>
      </c>
      <c r="AX986" s="1197">
        <f t="shared" si="1229"/>
        <v>34424.339999999997</v>
      </c>
      <c r="AY986" s="1197">
        <f t="shared" si="1229"/>
        <v>206546.03999999998</v>
      </c>
      <c r="AZ986" s="1197">
        <f t="shared" si="1229"/>
        <v>413092.07999999996</v>
      </c>
      <c r="BA986" s="1198">
        <f t="shared" si="1229"/>
        <v>1445822.2</v>
      </c>
      <c r="BB986" s="1384">
        <f t="shared" si="1229"/>
        <v>516365.02</v>
      </c>
      <c r="BD986" s="1186">
        <f>N986-(R986+S986+T986)</f>
        <v>0</v>
      </c>
      <c r="BE986" s="1187">
        <f>(K986+M986-R986-S986-T986)-AK986</f>
        <v>1239276.1599999997</v>
      </c>
      <c r="BF986" s="1188">
        <f>SUM(K986)+M986+Q986-AF986-AH986</f>
        <v>0</v>
      </c>
      <c r="BH986" s="1189"/>
      <c r="BI986" s="1190">
        <f t="shared" si="1203"/>
        <v>0</v>
      </c>
      <c r="BJ986" s="1215"/>
    </row>
    <row r="987" spans="1:62" ht="39.75" hidden="1" customHeight="1" outlineLevel="2" x14ac:dyDescent="0.2">
      <c r="A987" s="1165" t="str">
        <f>A978</f>
        <v>Участок теплоснабжение с.Тымлат</v>
      </c>
      <c r="B987" s="1166" t="str">
        <f>D992</f>
        <v>силовые машины</v>
      </c>
      <c r="D987" s="2049" t="s">
        <v>1600</v>
      </c>
      <c r="E987" s="2049"/>
      <c r="F987" s="1201" t="s">
        <v>1601</v>
      </c>
      <c r="G987" s="1201" t="s">
        <v>1269</v>
      </c>
      <c r="H987" s="1202">
        <v>1445822.2</v>
      </c>
      <c r="I987" s="1203">
        <v>1445822.2</v>
      </c>
      <c r="J987" s="1204">
        <v>103273.02</v>
      </c>
      <c r="K987" s="2039">
        <v>1342549.18</v>
      </c>
      <c r="L987" s="2040"/>
      <c r="M987" s="1205"/>
      <c r="N987" s="1203">
        <v>103273.02</v>
      </c>
      <c r="O987" s="1206"/>
      <c r="P987" s="1207"/>
      <c r="Q987" s="1208"/>
      <c r="R987" s="1209">
        <v>34424.339999999997</v>
      </c>
      <c r="S987" s="1209">
        <v>34424.339999999997</v>
      </c>
      <c r="T987" s="1209">
        <v>34424.339999999997</v>
      </c>
      <c r="U987" s="1210">
        <f>T987</f>
        <v>34424.339999999997</v>
      </c>
      <c r="V987" s="1210">
        <f>U987</f>
        <v>34424.339999999997</v>
      </c>
      <c r="W987" s="1210">
        <f>V987</f>
        <v>34424.339999999997</v>
      </c>
      <c r="X987" s="1210">
        <f>R987+S987+T987+U987+V987+W987</f>
        <v>206546.03999999998</v>
      </c>
      <c r="Y987" s="1210">
        <f>W987</f>
        <v>34424.339999999997</v>
      </c>
      <c r="Z987" s="1210">
        <f>Y987</f>
        <v>34424.339999999997</v>
      </c>
      <c r="AA987" s="1210">
        <f>Z987</f>
        <v>34424.339999999997</v>
      </c>
      <c r="AB987" s="1210">
        <f>AA987</f>
        <v>34424.339999999997</v>
      </c>
      <c r="AC987" s="1210">
        <f>AB987</f>
        <v>34424.339999999997</v>
      </c>
      <c r="AD987" s="1210">
        <f>AC987</f>
        <v>34424.339999999997</v>
      </c>
      <c r="AE987" s="1210">
        <f>Y987+Z987+AA987+AB987+AC987+AD987</f>
        <v>206546.03999999998</v>
      </c>
      <c r="AF987" s="1210">
        <f>X987+AE987</f>
        <v>413092.07999999996</v>
      </c>
      <c r="AG987" s="1211">
        <v>1445822.2</v>
      </c>
      <c r="AH987" s="1212">
        <f>SUM(K987:L987)+M987-AF987</f>
        <v>929457.1</v>
      </c>
      <c r="AI987" s="1212"/>
      <c r="AJ987" s="1211"/>
      <c r="AK987" s="1213"/>
      <c r="AL987" s="1214">
        <v>34424.339999999997</v>
      </c>
      <c r="AM987" s="1214">
        <f>AL987</f>
        <v>34424.339999999997</v>
      </c>
      <c r="AN987" s="1214">
        <f>AM987</f>
        <v>34424.339999999997</v>
      </c>
      <c r="AO987" s="1210">
        <f>AN987</f>
        <v>34424.339999999997</v>
      </c>
      <c r="AP987" s="1210">
        <f>AO987</f>
        <v>34424.339999999997</v>
      </c>
      <c r="AQ987" s="1210">
        <f>AP987</f>
        <v>34424.339999999997</v>
      </c>
      <c r="AR987" s="1210">
        <f>SUM(AL987:AQ987)</f>
        <v>206546.03999999998</v>
      </c>
      <c r="AS987" s="1210">
        <f>AQ987</f>
        <v>34424.339999999997</v>
      </c>
      <c r="AT987" s="1210">
        <f>AS987</f>
        <v>34424.339999999997</v>
      </c>
      <c r="AU987" s="1210">
        <f>AT987</f>
        <v>34424.339999999997</v>
      </c>
      <c r="AV987" s="1210">
        <f>AU987</f>
        <v>34424.339999999997</v>
      </c>
      <c r="AW987" s="1210">
        <f>AV987</f>
        <v>34424.339999999997</v>
      </c>
      <c r="AX987" s="1210">
        <f>AW987</f>
        <v>34424.339999999997</v>
      </c>
      <c r="AY987" s="1210">
        <f>SUM(AS987:AX987)</f>
        <v>206546.03999999998</v>
      </c>
      <c r="AZ987" s="1210">
        <f>AR987+AY987</f>
        <v>413092.07999999996</v>
      </c>
      <c r="BA987" s="1211">
        <v>1445822.2</v>
      </c>
      <c r="BB987" s="1212">
        <f>AH987+AI987-AZ987</f>
        <v>516365.02</v>
      </c>
      <c r="BD987" s="1186">
        <f>N987-(R987+S987+T987)</f>
        <v>0</v>
      </c>
      <c r="BE987" s="1187">
        <f>(K987+M987-R987-S987-T987)-AK987</f>
        <v>1239276.1599999997</v>
      </c>
      <c r="BF987" s="1188">
        <f>SUM(K987)+M987+Q987-AF987-AH987</f>
        <v>0</v>
      </c>
      <c r="BH987" s="1189"/>
      <c r="BI987" s="1190">
        <f t="shared" si="1203"/>
        <v>0</v>
      </c>
      <c r="BJ987" s="1215"/>
    </row>
    <row r="988" spans="1:62" ht="13.35" hidden="1" customHeight="1" x14ac:dyDescent="0.2">
      <c r="A988" s="1165" t="str">
        <f t="shared" ref="A988:A1001" si="1230">D988</f>
        <v>Здания</v>
      </c>
      <c r="D988" s="2015" t="s">
        <v>970</v>
      </c>
      <c r="E988" s="2016"/>
      <c r="F988" s="1247"/>
      <c r="G988" s="1248" t="s">
        <v>817</v>
      </c>
      <c r="H988" s="1393">
        <f>SUMIF($B$976:$B$987,$D988,$H$976:$H$987)</f>
        <v>0</v>
      </c>
      <c r="I988" s="1250"/>
      <c r="J988" s="1251"/>
      <c r="K988" s="2017">
        <f>SUMIF($B$976:$B$987,$D988,$K$976:$L$987)</f>
        <v>0</v>
      </c>
      <c r="L988" s="2018"/>
      <c r="M988" s="1252">
        <f>SUMIF($B$976:$B$987,$D988,M976:M987)</f>
        <v>0</v>
      </c>
      <c r="N988" s="1250">
        <f t="shared" ref="N988:BB988" si="1231">SUMIF($B$976:$B$987,$D988,N976:N987)</f>
        <v>0</v>
      </c>
      <c r="O988" s="1253">
        <f t="shared" si="1231"/>
        <v>0</v>
      </c>
      <c r="P988" s="1254">
        <f t="shared" si="1231"/>
        <v>0</v>
      </c>
      <c r="Q988" s="1255">
        <f t="shared" si="1231"/>
        <v>0</v>
      </c>
      <c r="R988" s="1256">
        <f t="shared" si="1231"/>
        <v>0</v>
      </c>
      <c r="S988" s="1256">
        <f t="shared" si="1231"/>
        <v>0</v>
      </c>
      <c r="T988" s="1256">
        <f t="shared" si="1231"/>
        <v>0</v>
      </c>
      <c r="U988" s="1256">
        <f t="shared" si="1231"/>
        <v>0</v>
      </c>
      <c r="V988" s="1256">
        <f t="shared" si="1231"/>
        <v>0</v>
      </c>
      <c r="W988" s="1256">
        <f t="shared" si="1231"/>
        <v>0</v>
      </c>
      <c r="X988" s="1256">
        <f t="shared" si="1231"/>
        <v>0</v>
      </c>
      <c r="Y988" s="1256">
        <f t="shared" si="1231"/>
        <v>0</v>
      </c>
      <c r="Z988" s="1256">
        <f t="shared" si="1231"/>
        <v>0</v>
      </c>
      <c r="AA988" s="1256">
        <f t="shared" si="1231"/>
        <v>0</v>
      </c>
      <c r="AB988" s="1256">
        <f t="shared" si="1231"/>
        <v>0</v>
      </c>
      <c r="AC988" s="1256">
        <f t="shared" si="1231"/>
        <v>0</v>
      </c>
      <c r="AD988" s="1256">
        <f t="shared" si="1231"/>
        <v>0</v>
      </c>
      <c r="AE988" s="1256">
        <f t="shared" si="1231"/>
        <v>0</v>
      </c>
      <c r="AF988" s="1256">
        <f t="shared" si="1231"/>
        <v>0</v>
      </c>
      <c r="AG988" s="1254">
        <f t="shared" si="1231"/>
        <v>0</v>
      </c>
      <c r="AH988" s="1257">
        <f t="shared" si="1231"/>
        <v>0</v>
      </c>
      <c r="AI988" s="1257">
        <f t="shared" si="1231"/>
        <v>0</v>
      </c>
      <c r="AJ988" s="1254">
        <f t="shared" si="1231"/>
        <v>0</v>
      </c>
      <c r="AK988" s="1257">
        <f t="shared" si="1231"/>
        <v>0</v>
      </c>
      <c r="AL988" s="1256">
        <f t="shared" si="1231"/>
        <v>0</v>
      </c>
      <c r="AM988" s="1256">
        <f t="shared" si="1231"/>
        <v>0</v>
      </c>
      <c r="AN988" s="1256">
        <f t="shared" si="1231"/>
        <v>0</v>
      </c>
      <c r="AO988" s="1256">
        <f t="shared" si="1231"/>
        <v>0</v>
      </c>
      <c r="AP988" s="1256">
        <f t="shared" si="1231"/>
        <v>0</v>
      </c>
      <c r="AQ988" s="1256">
        <f t="shared" si="1231"/>
        <v>0</v>
      </c>
      <c r="AR988" s="1256">
        <f t="shared" si="1231"/>
        <v>0</v>
      </c>
      <c r="AS988" s="1256">
        <f t="shared" si="1231"/>
        <v>0</v>
      </c>
      <c r="AT988" s="1256">
        <f t="shared" si="1231"/>
        <v>0</v>
      </c>
      <c r="AU988" s="1256">
        <f t="shared" si="1231"/>
        <v>0</v>
      </c>
      <c r="AV988" s="1256">
        <f t="shared" si="1231"/>
        <v>0</v>
      </c>
      <c r="AW988" s="1256">
        <f t="shared" si="1231"/>
        <v>0</v>
      </c>
      <c r="AX988" s="1256">
        <f t="shared" si="1231"/>
        <v>0</v>
      </c>
      <c r="AY988" s="1256">
        <f t="shared" si="1231"/>
        <v>0</v>
      </c>
      <c r="AZ988" s="1256">
        <f t="shared" si="1231"/>
        <v>0</v>
      </c>
      <c r="BA988" s="1254">
        <f t="shared" si="1231"/>
        <v>0</v>
      </c>
      <c r="BB988" s="1257">
        <f t="shared" si="1231"/>
        <v>0</v>
      </c>
      <c r="BD988" s="1186">
        <f t="shared" si="1156"/>
        <v>0</v>
      </c>
      <c r="BE988" s="1187">
        <f t="shared" si="1157"/>
        <v>0</v>
      </c>
      <c r="BF988" s="1188">
        <f t="shared" si="1158"/>
        <v>0</v>
      </c>
      <c r="BG988" s="1294">
        <f>AY988+AY989+AY990+AY991+AY997+AY998+AY999+AY1000</f>
        <v>428553.24</v>
      </c>
      <c r="BH988" s="1395">
        <f>H988+H989+H990+H991+H996+H997+H998+H999+H1000</f>
        <v>5982236.0999999987</v>
      </c>
      <c r="BI988" s="1190">
        <f t="shared" si="1203"/>
        <v>0</v>
      </c>
      <c r="BJ988" s="1215"/>
    </row>
    <row r="989" spans="1:62" ht="13.35" hidden="1" customHeight="1" x14ac:dyDescent="0.2">
      <c r="A989" s="1165" t="str">
        <f t="shared" si="1230"/>
        <v>Сооружения</v>
      </c>
      <c r="D989" s="2015" t="s">
        <v>1081</v>
      </c>
      <c r="E989" s="2016"/>
      <c r="F989" s="1247"/>
      <c r="G989" s="1248" t="s">
        <v>817</v>
      </c>
      <c r="H989" s="1278">
        <f t="shared" ref="H989:H1000" si="1232">SUMIF($B$976:$B$987,$D989,$H$976:$H$987)</f>
        <v>0</v>
      </c>
      <c r="I989" s="1250"/>
      <c r="J989" s="1251"/>
      <c r="K989" s="2017">
        <f t="shared" ref="K989:K1000" si="1233">SUMIF($B$976:$B$987,$D989,$K$976:$L$987)</f>
        <v>0</v>
      </c>
      <c r="L989" s="2018"/>
      <c r="M989" s="1252">
        <f>SUMIF($B$976:$B$987,$D989,M976:M987)</f>
        <v>0</v>
      </c>
      <c r="N989" s="1250">
        <f t="shared" ref="N989:BB989" si="1234">SUMIF($B$976:$B$987,$D989,N976:N987)</f>
        <v>0</v>
      </c>
      <c r="O989" s="1253">
        <f t="shared" si="1234"/>
        <v>0</v>
      </c>
      <c r="P989" s="1254">
        <f t="shared" si="1234"/>
        <v>0</v>
      </c>
      <c r="Q989" s="1255">
        <f t="shared" si="1234"/>
        <v>0</v>
      </c>
      <c r="R989" s="1256">
        <f t="shared" si="1234"/>
        <v>0</v>
      </c>
      <c r="S989" s="1256">
        <f t="shared" si="1234"/>
        <v>0</v>
      </c>
      <c r="T989" s="1256">
        <f t="shared" si="1234"/>
        <v>0</v>
      </c>
      <c r="U989" s="1256">
        <f t="shared" si="1234"/>
        <v>0</v>
      </c>
      <c r="V989" s="1256">
        <f t="shared" si="1234"/>
        <v>0</v>
      </c>
      <c r="W989" s="1256">
        <f t="shared" si="1234"/>
        <v>0</v>
      </c>
      <c r="X989" s="1256">
        <f t="shared" si="1234"/>
        <v>0</v>
      </c>
      <c r="Y989" s="1256">
        <f t="shared" si="1234"/>
        <v>0</v>
      </c>
      <c r="Z989" s="1256">
        <f t="shared" si="1234"/>
        <v>0</v>
      </c>
      <c r="AA989" s="1256">
        <f t="shared" si="1234"/>
        <v>0</v>
      </c>
      <c r="AB989" s="1256">
        <f t="shared" si="1234"/>
        <v>0</v>
      </c>
      <c r="AC989" s="1256">
        <f t="shared" si="1234"/>
        <v>0</v>
      </c>
      <c r="AD989" s="1256">
        <f t="shared" si="1234"/>
        <v>0</v>
      </c>
      <c r="AE989" s="1256">
        <f t="shared" si="1234"/>
        <v>0</v>
      </c>
      <c r="AF989" s="1256">
        <f t="shared" si="1234"/>
        <v>0</v>
      </c>
      <c r="AG989" s="1254">
        <f t="shared" si="1234"/>
        <v>0</v>
      </c>
      <c r="AH989" s="1257">
        <f t="shared" si="1234"/>
        <v>0</v>
      </c>
      <c r="AI989" s="1257">
        <f t="shared" si="1234"/>
        <v>0</v>
      </c>
      <c r="AJ989" s="1254">
        <f t="shared" si="1234"/>
        <v>0</v>
      </c>
      <c r="AK989" s="1257">
        <f t="shared" si="1234"/>
        <v>0</v>
      </c>
      <c r="AL989" s="1256">
        <f t="shared" si="1234"/>
        <v>0</v>
      </c>
      <c r="AM989" s="1256">
        <f t="shared" si="1234"/>
        <v>0</v>
      </c>
      <c r="AN989" s="1256">
        <f t="shared" si="1234"/>
        <v>0</v>
      </c>
      <c r="AO989" s="1256">
        <f t="shared" si="1234"/>
        <v>0</v>
      </c>
      <c r="AP989" s="1256">
        <f t="shared" si="1234"/>
        <v>0</v>
      </c>
      <c r="AQ989" s="1256">
        <f t="shared" si="1234"/>
        <v>0</v>
      </c>
      <c r="AR989" s="1256">
        <f t="shared" si="1234"/>
        <v>0</v>
      </c>
      <c r="AS989" s="1256">
        <f t="shared" si="1234"/>
        <v>0</v>
      </c>
      <c r="AT989" s="1256">
        <f t="shared" si="1234"/>
        <v>0</v>
      </c>
      <c r="AU989" s="1256">
        <f t="shared" si="1234"/>
        <v>0</v>
      </c>
      <c r="AV989" s="1256">
        <f t="shared" si="1234"/>
        <v>0</v>
      </c>
      <c r="AW989" s="1256">
        <f t="shared" si="1234"/>
        <v>0</v>
      </c>
      <c r="AX989" s="1256">
        <f t="shared" si="1234"/>
        <v>0</v>
      </c>
      <c r="AY989" s="1256">
        <f t="shared" si="1234"/>
        <v>0</v>
      </c>
      <c r="AZ989" s="1256">
        <f t="shared" si="1234"/>
        <v>0</v>
      </c>
      <c r="BA989" s="1254">
        <f t="shared" si="1234"/>
        <v>0</v>
      </c>
      <c r="BB989" s="1257">
        <f t="shared" si="1234"/>
        <v>0</v>
      </c>
      <c r="BD989" s="1186">
        <f t="shared" si="1156"/>
        <v>0</v>
      </c>
      <c r="BE989" s="1187">
        <f t="shared" si="1157"/>
        <v>0</v>
      </c>
      <c r="BF989" s="1188">
        <f t="shared" si="1158"/>
        <v>0</v>
      </c>
      <c r="BH989" s="1189"/>
      <c r="BI989" s="1190">
        <f t="shared" si="1203"/>
        <v>0</v>
      </c>
      <c r="BJ989" s="1215"/>
    </row>
    <row r="990" spans="1:62" ht="13.35" hidden="1" customHeight="1" x14ac:dyDescent="0.2">
      <c r="A990" s="1165" t="str">
        <f t="shared" si="1230"/>
        <v>Передаточные устройства</v>
      </c>
      <c r="D990" s="2015" t="s">
        <v>1082</v>
      </c>
      <c r="E990" s="2016"/>
      <c r="F990" s="1247"/>
      <c r="G990" s="1248" t="s">
        <v>817</v>
      </c>
      <c r="H990" s="1278">
        <f t="shared" si="1232"/>
        <v>0</v>
      </c>
      <c r="I990" s="1250"/>
      <c r="J990" s="1251"/>
      <c r="K990" s="2017">
        <f t="shared" si="1233"/>
        <v>0</v>
      </c>
      <c r="L990" s="2018"/>
      <c r="M990" s="1252">
        <f>SUMIF($B$976:$B$987,$D990,M976:M987)</f>
        <v>0</v>
      </c>
      <c r="N990" s="1250">
        <f t="shared" ref="N990:BB990" si="1235">SUMIF($B$976:$B$987,$D990,N976:N987)</f>
        <v>0</v>
      </c>
      <c r="O990" s="1253">
        <f t="shared" si="1235"/>
        <v>0</v>
      </c>
      <c r="P990" s="1254">
        <f t="shared" si="1235"/>
        <v>0</v>
      </c>
      <c r="Q990" s="1255">
        <f t="shared" si="1235"/>
        <v>0</v>
      </c>
      <c r="R990" s="1256">
        <f t="shared" si="1235"/>
        <v>0</v>
      </c>
      <c r="S990" s="1256">
        <f t="shared" si="1235"/>
        <v>0</v>
      </c>
      <c r="T990" s="1256">
        <f t="shared" si="1235"/>
        <v>0</v>
      </c>
      <c r="U990" s="1256">
        <f t="shared" si="1235"/>
        <v>0</v>
      </c>
      <c r="V990" s="1256">
        <f t="shared" si="1235"/>
        <v>0</v>
      </c>
      <c r="W990" s="1256">
        <f t="shared" si="1235"/>
        <v>0</v>
      </c>
      <c r="X990" s="1256">
        <f t="shared" si="1235"/>
        <v>0</v>
      </c>
      <c r="Y990" s="1256">
        <f t="shared" si="1235"/>
        <v>0</v>
      </c>
      <c r="Z990" s="1256">
        <f t="shared" si="1235"/>
        <v>0</v>
      </c>
      <c r="AA990" s="1256">
        <f t="shared" si="1235"/>
        <v>0</v>
      </c>
      <c r="AB990" s="1256">
        <f t="shared" si="1235"/>
        <v>0</v>
      </c>
      <c r="AC990" s="1256">
        <f t="shared" si="1235"/>
        <v>0</v>
      </c>
      <c r="AD990" s="1256">
        <f t="shared" si="1235"/>
        <v>0</v>
      </c>
      <c r="AE990" s="1256">
        <f t="shared" si="1235"/>
        <v>0</v>
      </c>
      <c r="AF990" s="1256">
        <f t="shared" si="1235"/>
        <v>0</v>
      </c>
      <c r="AG990" s="1254">
        <f t="shared" si="1235"/>
        <v>0</v>
      </c>
      <c r="AH990" s="1257">
        <f t="shared" si="1235"/>
        <v>0</v>
      </c>
      <c r="AI990" s="1257">
        <f t="shared" si="1235"/>
        <v>0</v>
      </c>
      <c r="AJ990" s="1254">
        <f t="shared" si="1235"/>
        <v>0</v>
      </c>
      <c r="AK990" s="1257">
        <f t="shared" si="1235"/>
        <v>0</v>
      </c>
      <c r="AL990" s="1256">
        <f t="shared" si="1235"/>
        <v>0</v>
      </c>
      <c r="AM990" s="1256">
        <f t="shared" si="1235"/>
        <v>0</v>
      </c>
      <c r="AN990" s="1256">
        <f t="shared" si="1235"/>
        <v>0</v>
      </c>
      <c r="AO990" s="1256">
        <f t="shared" si="1235"/>
        <v>0</v>
      </c>
      <c r="AP990" s="1256">
        <f t="shared" si="1235"/>
        <v>0</v>
      </c>
      <c r="AQ990" s="1256">
        <f t="shared" si="1235"/>
        <v>0</v>
      </c>
      <c r="AR990" s="1256">
        <f t="shared" si="1235"/>
        <v>0</v>
      </c>
      <c r="AS990" s="1256">
        <f t="shared" si="1235"/>
        <v>0</v>
      </c>
      <c r="AT990" s="1256">
        <f t="shared" si="1235"/>
        <v>0</v>
      </c>
      <c r="AU990" s="1256">
        <f t="shared" si="1235"/>
        <v>0</v>
      </c>
      <c r="AV990" s="1256">
        <f t="shared" si="1235"/>
        <v>0</v>
      </c>
      <c r="AW990" s="1256">
        <f t="shared" si="1235"/>
        <v>0</v>
      </c>
      <c r="AX990" s="1256">
        <f t="shared" si="1235"/>
        <v>0</v>
      </c>
      <c r="AY990" s="1256">
        <f t="shared" si="1235"/>
        <v>0</v>
      </c>
      <c r="AZ990" s="1256">
        <f t="shared" si="1235"/>
        <v>0</v>
      </c>
      <c r="BA990" s="1254">
        <f t="shared" si="1235"/>
        <v>0</v>
      </c>
      <c r="BB990" s="1257">
        <f t="shared" si="1235"/>
        <v>0</v>
      </c>
      <c r="BD990" s="1186">
        <f t="shared" si="1156"/>
        <v>0</v>
      </c>
      <c r="BE990" s="1187">
        <f t="shared" si="1157"/>
        <v>0</v>
      </c>
      <c r="BF990" s="1188">
        <f t="shared" si="1158"/>
        <v>0</v>
      </c>
      <c r="BH990" s="1189"/>
      <c r="BI990" s="1190">
        <f t="shared" si="1203"/>
        <v>0</v>
      </c>
      <c r="BJ990" s="1215"/>
    </row>
    <row r="991" spans="1:62" ht="13.35" hidden="1" customHeight="1" x14ac:dyDescent="0.2">
      <c r="A991" s="1165" t="str">
        <f t="shared" si="1230"/>
        <v>Машины и оборудование в т.ч.</v>
      </c>
      <c r="D991" s="2015" t="s">
        <v>1083</v>
      </c>
      <c r="E991" s="2016"/>
      <c r="F991" s="1247"/>
      <c r="G991" s="1248" t="s">
        <v>817</v>
      </c>
      <c r="H991" s="1278">
        <f>SUM(H992:H996)</f>
        <v>4624130.8999999994</v>
      </c>
      <c r="I991" s="1250"/>
      <c r="J991" s="1251"/>
      <c r="K991" s="2017">
        <f>SUMIF($B$11:$B$80,$D991,$K$11:$L$80)</f>
        <v>0</v>
      </c>
      <c r="L991" s="2018"/>
      <c r="M991" s="1252">
        <f>SUMIF($B$11:$B$80,$D991,$M$11:$M$80)</f>
        <v>0</v>
      </c>
      <c r="N991" s="1250">
        <f>SUMIF($B$11:$B$80,$D991,$N$11:$N$80)</f>
        <v>0</v>
      </c>
      <c r="O991" s="1253">
        <f>SUMIF($B$11:$B$80,$D991,$O$11:$O$80)</f>
        <v>0</v>
      </c>
      <c r="P991" s="1254"/>
      <c r="Q991" s="1255">
        <f>SUMIF($B$11:$B$80,$D991,$Q$11:$Q$80)</f>
        <v>0</v>
      </c>
      <c r="R991" s="1256">
        <f>SUMIF($B$11:$B$80,$D991,$R$11:$R$80)</f>
        <v>0</v>
      </c>
      <c r="S991" s="1256">
        <f t="shared" ref="S991:AG991" si="1236">SUMIF($B$11:$B$80,$D991,S918:S987)</f>
        <v>0</v>
      </c>
      <c r="T991" s="1256">
        <f t="shared" si="1236"/>
        <v>0</v>
      </c>
      <c r="U991" s="1256">
        <f t="shared" si="1236"/>
        <v>0</v>
      </c>
      <c r="V991" s="1256">
        <f t="shared" si="1236"/>
        <v>0</v>
      </c>
      <c r="W991" s="1256">
        <f t="shared" si="1236"/>
        <v>0</v>
      </c>
      <c r="X991" s="1256">
        <f t="shared" si="1236"/>
        <v>0</v>
      </c>
      <c r="Y991" s="1256">
        <f t="shared" si="1236"/>
        <v>0</v>
      </c>
      <c r="Z991" s="1256">
        <f t="shared" si="1236"/>
        <v>0</v>
      </c>
      <c r="AA991" s="1256">
        <f t="shared" si="1236"/>
        <v>0</v>
      </c>
      <c r="AB991" s="1256">
        <f t="shared" si="1236"/>
        <v>0</v>
      </c>
      <c r="AC991" s="1256">
        <f t="shared" si="1236"/>
        <v>0</v>
      </c>
      <c r="AD991" s="1256">
        <f t="shared" si="1236"/>
        <v>0</v>
      </c>
      <c r="AE991" s="1256">
        <f t="shared" si="1236"/>
        <v>0</v>
      </c>
      <c r="AF991" s="1256">
        <f t="shared" si="1236"/>
        <v>0</v>
      </c>
      <c r="AG991" s="1254">
        <f t="shared" si="1236"/>
        <v>0</v>
      </c>
      <c r="AH991" s="1257">
        <f t="shared" ref="AH991:BB991" si="1237">SUM(AH992:AH996)</f>
        <v>1545374.83</v>
      </c>
      <c r="AI991" s="1257">
        <f t="shared" si="1237"/>
        <v>0</v>
      </c>
      <c r="AJ991" s="1254">
        <f t="shared" si="1237"/>
        <v>0</v>
      </c>
      <c r="AK991" s="1257">
        <f t="shared" si="1237"/>
        <v>0</v>
      </c>
      <c r="AL991" s="1256">
        <f t="shared" si="1237"/>
        <v>63997.189999999995</v>
      </c>
      <c r="AM991" s="1256">
        <f t="shared" si="1237"/>
        <v>63997.189999999995</v>
      </c>
      <c r="AN991" s="1256">
        <f t="shared" si="1237"/>
        <v>63997.189999999995</v>
      </c>
      <c r="AO991" s="1256">
        <f t="shared" si="1237"/>
        <v>63997.189999999995</v>
      </c>
      <c r="AP991" s="1256">
        <f t="shared" si="1237"/>
        <v>63997.189999999995</v>
      </c>
      <c r="AQ991" s="1256">
        <f t="shared" si="1237"/>
        <v>63997.189999999995</v>
      </c>
      <c r="AR991" s="1256">
        <f t="shared" si="1237"/>
        <v>383983.14</v>
      </c>
      <c r="AS991" s="1256">
        <f t="shared" si="1237"/>
        <v>63997.189999999995</v>
      </c>
      <c r="AT991" s="1256">
        <f t="shared" si="1237"/>
        <v>63997.189999999995</v>
      </c>
      <c r="AU991" s="1256">
        <f t="shared" si="1237"/>
        <v>63997.189999999995</v>
      </c>
      <c r="AV991" s="1256">
        <f t="shared" si="1237"/>
        <v>63997.189999999995</v>
      </c>
      <c r="AW991" s="1256">
        <f t="shared" si="1237"/>
        <v>63997.189999999995</v>
      </c>
      <c r="AX991" s="1256">
        <f t="shared" si="1237"/>
        <v>63997.189999999995</v>
      </c>
      <c r="AY991" s="1256">
        <f t="shared" si="1237"/>
        <v>383983.14</v>
      </c>
      <c r="AZ991" s="1256">
        <f t="shared" si="1237"/>
        <v>767966.28</v>
      </c>
      <c r="BA991" s="1254">
        <f t="shared" si="1237"/>
        <v>4624130.8999999994</v>
      </c>
      <c r="BB991" s="1257">
        <f t="shared" si="1237"/>
        <v>777408.55000000016</v>
      </c>
      <c r="BD991" s="1186">
        <f t="shared" si="1156"/>
        <v>0</v>
      </c>
      <c r="BE991" s="1187">
        <f t="shared" si="1157"/>
        <v>0</v>
      </c>
      <c r="BF991" s="1188">
        <f t="shared" si="1158"/>
        <v>-1545374.83</v>
      </c>
      <c r="BH991" s="1189"/>
      <c r="BI991" s="1190">
        <f t="shared" si="1203"/>
        <v>0</v>
      </c>
      <c r="BJ991" s="1215"/>
    </row>
    <row r="992" spans="1:62" ht="13.35" hidden="1" customHeight="1" x14ac:dyDescent="0.2">
      <c r="A992" s="1165" t="str">
        <f t="shared" si="1230"/>
        <v>силовые машины</v>
      </c>
      <c r="D992" s="2015" t="s">
        <v>1015</v>
      </c>
      <c r="E992" s="2016"/>
      <c r="F992" s="1247"/>
      <c r="G992" s="1248" t="s">
        <v>817</v>
      </c>
      <c r="H992" s="1278">
        <f t="shared" si="1232"/>
        <v>3574329.08</v>
      </c>
      <c r="I992" s="1250"/>
      <c r="J992" s="1251"/>
      <c r="K992" s="2017">
        <f t="shared" si="1233"/>
        <v>1858146.54</v>
      </c>
      <c r="L992" s="2018"/>
      <c r="M992" s="1252">
        <f>SUMIF($B$976:$B$987,$D992,M976:M987)</f>
        <v>0</v>
      </c>
      <c r="N992" s="1250">
        <f t="shared" ref="N992:BB992" si="1238">SUMIF($B$976:$B$987,$D992,N976:N987)</f>
        <v>212391.69</v>
      </c>
      <c r="O992" s="1253">
        <f t="shared" si="1238"/>
        <v>0</v>
      </c>
      <c r="P992" s="1254">
        <f t="shared" si="1238"/>
        <v>0</v>
      </c>
      <c r="Q992" s="1255">
        <f t="shared" si="1238"/>
        <v>0</v>
      </c>
      <c r="R992" s="1256">
        <f t="shared" si="1238"/>
        <v>70797.23</v>
      </c>
      <c r="S992" s="1256">
        <f t="shared" si="1238"/>
        <v>70797.23</v>
      </c>
      <c r="T992" s="1256">
        <f t="shared" si="1238"/>
        <v>70797.23</v>
      </c>
      <c r="U992" s="1256">
        <f t="shared" si="1238"/>
        <v>70797.239999999991</v>
      </c>
      <c r="V992" s="1256">
        <f t="shared" si="1238"/>
        <v>48607.539999999994</v>
      </c>
      <c r="W992" s="1256">
        <f t="shared" si="1238"/>
        <v>48607.539999999994</v>
      </c>
      <c r="X992" s="1256">
        <f t="shared" si="1238"/>
        <v>380404.01</v>
      </c>
      <c r="Y992" s="1256">
        <f t="shared" si="1238"/>
        <v>48607.539999999994</v>
      </c>
      <c r="Z992" s="1256">
        <f t="shared" si="1238"/>
        <v>48607.539999999994</v>
      </c>
      <c r="AA992" s="1256">
        <f t="shared" si="1238"/>
        <v>48607.539999999994</v>
      </c>
      <c r="AB992" s="1256">
        <f t="shared" si="1238"/>
        <v>48607.539999999994</v>
      </c>
      <c r="AC992" s="1256">
        <f t="shared" si="1238"/>
        <v>48607.539999999994</v>
      </c>
      <c r="AD992" s="1256">
        <f t="shared" si="1238"/>
        <v>48607.539999999994</v>
      </c>
      <c r="AE992" s="1256">
        <f t="shared" si="1238"/>
        <v>291645.24</v>
      </c>
      <c r="AF992" s="1256">
        <f t="shared" si="1238"/>
        <v>672049.25</v>
      </c>
      <c r="AG992" s="1254">
        <f t="shared" si="1238"/>
        <v>3574329.08</v>
      </c>
      <c r="AH992" s="1257">
        <f t="shared" si="1238"/>
        <v>1186097.29</v>
      </c>
      <c r="AI992" s="1257">
        <f t="shared" si="1238"/>
        <v>0</v>
      </c>
      <c r="AJ992" s="1254">
        <f t="shared" si="1238"/>
        <v>0</v>
      </c>
      <c r="AK992" s="1257">
        <f t="shared" si="1238"/>
        <v>0</v>
      </c>
      <c r="AL992" s="1256">
        <f t="shared" si="1238"/>
        <v>48607.539999999994</v>
      </c>
      <c r="AM992" s="1256">
        <f t="shared" si="1238"/>
        <v>48607.539999999994</v>
      </c>
      <c r="AN992" s="1256">
        <f t="shared" si="1238"/>
        <v>48607.539999999994</v>
      </c>
      <c r="AO992" s="1256">
        <f t="shared" si="1238"/>
        <v>48607.539999999994</v>
      </c>
      <c r="AP992" s="1256">
        <f t="shared" si="1238"/>
        <v>48607.539999999994</v>
      </c>
      <c r="AQ992" s="1256">
        <f t="shared" si="1238"/>
        <v>48607.539999999994</v>
      </c>
      <c r="AR992" s="1256">
        <f t="shared" si="1238"/>
        <v>291645.24</v>
      </c>
      <c r="AS992" s="1256">
        <f t="shared" si="1238"/>
        <v>48607.539999999994</v>
      </c>
      <c r="AT992" s="1256">
        <f t="shared" si="1238"/>
        <v>48607.539999999994</v>
      </c>
      <c r="AU992" s="1256">
        <f t="shared" si="1238"/>
        <v>48607.539999999994</v>
      </c>
      <c r="AV992" s="1256">
        <f t="shared" si="1238"/>
        <v>48607.539999999994</v>
      </c>
      <c r="AW992" s="1256">
        <f t="shared" si="1238"/>
        <v>48607.539999999994</v>
      </c>
      <c r="AX992" s="1256">
        <f t="shared" si="1238"/>
        <v>48607.539999999994</v>
      </c>
      <c r="AY992" s="1256">
        <f t="shared" si="1238"/>
        <v>291645.24</v>
      </c>
      <c r="AZ992" s="1256">
        <f t="shared" si="1238"/>
        <v>583290.48</v>
      </c>
      <c r="BA992" s="1254">
        <f t="shared" si="1238"/>
        <v>3574329.08</v>
      </c>
      <c r="BB992" s="1257">
        <f t="shared" si="1238"/>
        <v>602806.81000000006</v>
      </c>
      <c r="BD992" s="1186">
        <f t="shared" si="1156"/>
        <v>0</v>
      </c>
      <c r="BE992" s="1187">
        <f t="shared" si="1157"/>
        <v>1645754.85</v>
      </c>
      <c r="BF992" s="1188">
        <f t="shared" si="1158"/>
        <v>0</v>
      </c>
      <c r="BH992" s="1189"/>
      <c r="BI992" s="1190">
        <f t="shared" si="1203"/>
        <v>0</v>
      </c>
      <c r="BJ992" s="1215"/>
    </row>
    <row r="993" spans="1:62" ht="13.35" hidden="1" customHeight="1" x14ac:dyDescent="0.2">
      <c r="A993" s="1165" t="str">
        <f t="shared" si="1230"/>
        <v>рабочие машины</v>
      </c>
      <c r="D993" s="2015" t="s">
        <v>1012</v>
      </c>
      <c r="E993" s="2016"/>
      <c r="F993" s="1247"/>
      <c r="G993" s="1248" t="s">
        <v>817</v>
      </c>
      <c r="H993" s="1278">
        <f t="shared" si="1232"/>
        <v>315677.96999999997</v>
      </c>
      <c r="I993" s="1250"/>
      <c r="J993" s="1251"/>
      <c r="K993" s="2017">
        <f t="shared" si="1233"/>
        <v>210452.01</v>
      </c>
      <c r="L993" s="2018"/>
      <c r="M993" s="1252">
        <f>SUMIF($B$976:$B$987,$D993,M976:M987)</f>
        <v>0</v>
      </c>
      <c r="N993" s="1250">
        <f t="shared" ref="N993:BB993" si="1239">SUMIF($B$976:$B$987,$D993,N976:N987)</f>
        <v>11274.21</v>
      </c>
      <c r="O993" s="1253">
        <f t="shared" si="1239"/>
        <v>0</v>
      </c>
      <c r="P993" s="1254">
        <f t="shared" si="1239"/>
        <v>0</v>
      </c>
      <c r="Q993" s="1255">
        <f t="shared" si="1239"/>
        <v>0</v>
      </c>
      <c r="R993" s="1256">
        <f t="shared" si="1239"/>
        <v>3758.07</v>
      </c>
      <c r="S993" s="1256">
        <f t="shared" si="1239"/>
        <v>3758.07</v>
      </c>
      <c r="T993" s="1256">
        <f t="shared" si="1239"/>
        <v>3758.07</v>
      </c>
      <c r="U993" s="1256">
        <f t="shared" si="1239"/>
        <v>3758.07</v>
      </c>
      <c r="V993" s="1256">
        <f t="shared" si="1239"/>
        <v>3758.07</v>
      </c>
      <c r="W993" s="1256">
        <f t="shared" si="1239"/>
        <v>3758.07</v>
      </c>
      <c r="X993" s="1256">
        <f t="shared" si="1239"/>
        <v>22548.420000000002</v>
      </c>
      <c r="Y993" s="1256">
        <f t="shared" si="1239"/>
        <v>3758.07</v>
      </c>
      <c r="Z993" s="1256">
        <f t="shared" si="1239"/>
        <v>3758.07</v>
      </c>
      <c r="AA993" s="1256">
        <f t="shared" si="1239"/>
        <v>3758.07</v>
      </c>
      <c r="AB993" s="1256">
        <f t="shared" si="1239"/>
        <v>3758.07</v>
      </c>
      <c r="AC993" s="1256">
        <f t="shared" si="1239"/>
        <v>3758.07</v>
      </c>
      <c r="AD993" s="1256">
        <f t="shared" si="1239"/>
        <v>3758.07</v>
      </c>
      <c r="AE993" s="1256">
        <f t="shared" si="1239"/>
        <v>22548.420000000002</v>
      </c>
      <c r="AF993" s="1256">
        <f t="shared" si="1239"/>
        <v>45096.840000000004</v>
      </c>
      <c r="AG993" s="1254">
        <f t="shared" si="1239"/>
        <v>315677.96999999997</v>
      </c>
      <c r="AH993" s="1257">
        <f t="shared" si="1239"/>
        <v>165355.17000000001</v>
      </c>
      <c r="AI993" s="1257">
        <f t="shared" si="1239"/>
        <v>0</v>
      </c>
      <c r="AJ993" s="1254">
        <f t="shared" si="1239"/>
        <v>0</v>
      </c>
      <c r="AK993" s="1257">
        <f t="shared" si="1239"/>
        <v>0</v>
      </c>
      <c r="AL993" s="1256">
        <f t="shared" si="1239"/>
        <v>3758.07</v>
      </c>
      <c r="AM993" s="1256">
        <f t="shared" si="1239"/>
        <v>3758.07</v>
      </c>
      <c r="AN993" s="1256">
        <f t="shared" si="1239"/>
        <v>3758.07</v>
      </c>
      <c r="AO993" s="1256">
        <f t="shared" si="1239"/>
        <v>3758.07</v>
      </c>
      <c r="AP993" s="1256">
        <f t="shared" si="1239"/>
        <v>3758.07</v>
      </c>
      <c r="AQ993" s="1256">
        <f t="shared" si="1239"/>
        <v>3758.07</v>
      </c>
      <c r="AR993" s="1256">
        <f t="shared" si="1239"/>
        <v>22548.420000000002</v>
      </c>
      <c r="AS993" s="1256">
        <f t="shared" si="1239"/>
        <v>3758.07</v>
      </c>
      <c r="AT993" s="1256">
        <f t="shared" si="1239"/>
        <v>3758.07</v>
      </c>
      <c r="AU993" s="1256">
        <f t="shared" si="1239"/>
        <v>3758.07</v>
      </c>
      <c r="AV993" s="1256">
        <f t="shared" si="1239"/>
        <v>3758.07</v>
      </c>
      <c r="AW993" s="1256">
        <f t="shared" si="1239"/>
        <v>3758.07</v>
      </c>
      <c r="AX993" s="1256">
        <f t="shared" si="1239"/>
        <v>3758.07</v>
      </c>
      <c r="AY993" s="1256">
        <f t="shared" si="1239"/>
        <v>22548.420000000002</v>
      </c>
      <c r="AZ993" s="1256">
        <f t="shared" si="1239"/>
        <v>45096.840000000004</v>
      </c>
      <c r="BA993" s="1254">
        <f t="shared" si="1239"/>
        <v>315677.96999999997</v>
      </c>
      <c r="BB993" s="1257">
        <f t="shared" si="1239"/>
        <v>120258.33000000002</v>
      </c>
      <c r="BD993" s="1186">
        <f t="shared" ref="BD993:BD1068" si="1240">N993-(R993+S993+T993)</f>
        <v>0</v>
      </c>
      <c r="BE993" s="1187">
        <f t="shared" si="1157"/>
        <v>199177.8</v>
      </c>
      <c r="BF993" s="1188">
        <f t="shared" si="1158"/>
        <v>0</v>
      </c>
      <c r="BH993" s="1189"/>
      <c r="BI993" s="1190">
        <f t="shared" si="1203"/>
        <v>0</v>
      </c>
      <c r="BJ993" s="1215"/>
    </row>
    <row r="994" spans="1:62" ht="13.35" hidden="1" customHeight="1" x14ac:dyDescent="0.2">
      <c r="A994" s="1165" t="str">
        <f t="shared" si="1230"/>
        <v>приборы и лаборат.оборудование</v>
      </c>
      <c r="D994" s="2015" t="s">
        <v>978</v>
      </c>
      <c r="E994" s="2016"/>
      <c r="F994" s="1247"/>
      <c r="G994" s="1248" t="s">
        <v>817</v>
      </c>
      <c r="H994" s="1278">
        <f t="shared" si="1232"/>
        <v>0</v>
      </c>
      <c r="I994" s="1250"/>
      <c r="J994" s="1251"/>
      <c r="K994" s="2017">
        <f t="shared" si="1233"/>
        <v>0</v>
      </c>
      <c r="L994" s="2018"/>
      <c r="M994" s="1252">
        <f>SUMIF($B$976:$B$987,$D994,M976:M987)</f>
        <v>0</v>
      </c>
      <c r="N994" s="1250">
        <f t="shared" ref="N994:BB994" si="1241">SUMIF($B$976:$B$987,$D994,N976:N987)</f>
        <v>0</v>
      </c>
      <c r="O994" s="1253">
        <f t="shared" si="1241"/>
        <v>0</v>
      </c>
      <c r="P994" s="1254">
        <f t="shared" si="1241"/>
        <v>0</v>
      </c>
      <c r="Q994" s="1255">
        <f t="shared" si="1241"/>
        <v>0</v>
      </c>
      <c r="R994" s="1256">
        <f t="shared" si="1241"/>
        <v>0</v>
      </c>
      <c r="S994" s="1256">
        <f t="shared" si="1241"/>
        <v>0</v>
      </c>
      <c r="T994" s="1256">
        <f t="shared" si="1241"/>
        <v>0</v>
      </c>
      <c r="U994" s="1256">
        <f t="shared" si="1241"/>
        <v>0</v>
      </c>
      <c r="V994" s="1256">
        <f t="shared" si="1241"/>
        <v>0</v>
      </c>
      <c r="W994" s="1256">
        <f t="shared" si="1241"/>
        <v>0</v>
      </c>
      <c r="X994" s="1256">
        <f t="shared" si="1241"/>
        <v>0</v>
      </c>
      <c r="Y994" s="1256">
        <f t="shared" si="1241"/>
        <v>0</v>
      </c>
      <c r="Z994" s="1256">
        <f t="shared" si="1241"/>
        <v>0</v>
      </c>
      <c r="AA994" s="1256">
        <f t="shared" si="1241"/>
        <v>0</v>
      </c>
      <c r="AB994" s="1256">
        <f t="shared" si="1241"/>
        <v>0</v>
      </c>
      <c r="AC994" s="1256">
        <f t="shared" si="1241"/>
        <v>0</v>
      </c>
      <c r="AD994" s="1256">
        <f t="shared" si="1241"/>
        <v>0</v>
      </c>
      <c r="AE994" s="1256">
        <f t="shared" si="1241"/>
        <v>0</v>
      </c>
      <c r="AF994" s="1256">
        <f t="shared" si="1241"/>
        <v>0</v>
      </c>
      <c r="AG994" s="1254">
        <f t="shared" si="1241"/>
        <v>0</v>
      </c>
      <c r="AH994" s="1257">
        <f t="shared" si="1241"/>
        <v>0</v>
      </c>
      <c r="AI994" s="1257">
        <f t="shared" si="1241"/>
        <v>0</v>
      </c>
      <c r="AJ994" s="1254">
        <f t="shared" si="1241"/>
        <v>0</v>
      </c>
      <c r="AK994" s="1257">
        <f t="shared" si="1241"/>
        <v>0</v>
      </c>
      <c r="AL994" s="1256">
        <f t="shared" si="1241"/>
        <v>0</v>
      </c>
      <c r="AM994" s="1256">
        <f t="shared" si="1241"/>
        <v>0</v>
      </c>
      <c r="AN994" s="1256">
        <f t="shared" si="1241"/>
        <v>0</v>
      </c>
      <c r="AO994" s="1256">
        <f t="shared" si="1241"/>
        <v>0</v>
      </c>
      <c r="AP994" s="1256">
        <f t="shared" si="1241"/>
        <v>0</v>
      </c>
      <c r="AQ994" s="1256">
        <f t="shared" si="1241"/>
        <v>0</v>
      </c>
      <c r="AR994" s="1256">
        <f t="shared" si="1241"/>
        <v>0</v>
      </c>
      <c r="AS994" s="1256">
        <f t="shared" si="1241"/>
        <v>0</v>
      </c>
      <c r="AT994" s="1256">
        <f t="shared" si="1241"/>
        <v>0</v>
      </c>
      <c r="AU994" s="1256">
        <f t="shared" si="1241"/>
        <v>0</v>
      </c>
      <c r="AV994" s="1256">
        <f t="shared" si="1241"/>
        <v>0</v>
      </c>
      <c r="AW994" s="1256">
        <f t="shared" si="1241"/>
        <v>0</v>
      </c>
      <c r="AX994" s="1256">
        <f t="shared" si="1241"/>
        <v>0</v>
      </c>
      <c r="AY994" s="1256">
        <f t="shared" si="1241"/>
        <v>0</v>
      </c>
      <c r="AZ994" s="1256">
        <f t="shared" si="1241"/>
        <v>0</v>
      </c>
      <c r="BA994" s="1254">
        <f t="shared" si="1241"/>
        <v>0</v>
      </c>
      <c r="BB994" s="1257">
        <f t="shared" si="1241"/>
        <v>0</v>
      </c>
      <c r="BD994" s="1186">
        <f t="shared" si="1240"/>
        <v>0</v>
      </c>
      <c r="BE994" s="1187">
        <f t="shared" ref="BE994:BE1069" si="1242">(K994+M994-R994-S994-T994)-AK994</f>
        <v>0</v>
      </c>
      <c r="BF994" s="1188">
        <f t="shared" si="1158"/>
        <v>0</v>
      </c>
      <c r="BH994" s="1189"/>
      <c r="BI994" s="1190">
        <f t="shared" si="1203"/>
        <v>0</v>
      </c>
      <c r="BJ994" s="1215"/>
    </row>
    <row r="995" spans="1:62" ht="13.35" hidden="1" customHeight="1" x14ac:dyDescent="0.2">
      <c r="A995" s="1165" t="str">
        <f t="shared" si="1230"/>
        <v>вычислительная техника</v>
      </c>
      <c r="D995" s="2015" t="s">
        <v>981</v>
      </c>
      <c r="E995" s="2016"/>
      <c r="F995" s="1247"/>
      <c r="G995" s="1248" t="s">
        <v>817</v>
      </c>
      <c r="H995" s="1278">
        <f t="shared" si="1232"/>
        <v>0</v>
      </c>
      <c r="I995" s="1250"/>
      <c r="J995" s="1251"/>
      <c r="K995" s="2017">
        <f t="shared" si="1233"/>
        <v>0</v>
      </c>
      <c r="L995" s="2018"/>
      <c r="M995" s="1252">
        <f>SUMIF($B$976:$B$987,$D995,M976:M987)</f>
        <v>0</v>
      </c>
      <c r="N995" s="1250">
        <f t="shared" ref="N995:BB995" si="1243">SUMIF($B$976:$B$987,$D995,N976:N987)</f>
        <v>0</v>
      </c>
      <c r="O995" s="1253">
        <f t="shared" si="1243"/>
        <v>0</v>
      </c>
      <c r="P995" s="1254">
        <f t="shared" si="1243"/>
        <v>0</v>
      </c>
      <c r="Q995" s="1255">
        <f t="shared" si="1243"/>
        <v>0</v>
      </c>
      <c r="R995" s="1256">
        <f t="shared" si="1243"/>
        <v>0</v>
      </c>
      <c r="S995" s="1256">
        <f t="shared" si="1243"/>
        <v>0</v>
      </c>
      <c r="T995" s="1256">
        <f t="shared" si="1243"/>
        <v>0</v>
      </c>
      <c r="U995" s="1256">
        <f t="shared" si="1243"/>
        <v>0</v>
      </c>
      <c r="V995" s="1256">
        <f t="shared" si="1243"/>
        <v>0</v>
      </c>
      <c r="W995" s="1256">
        <f t="shared" si="1243"/>
        <v>0</v>
      </c>
      <c r="X995" s="1256">
        <f t="shared" si="1243"/>
        <v>0</v>
      </c>
      <c r="Y995" s="1256">
        <f t="shared" si="1243"/>
        <v>0</v>
      </c>
      <c r="Z995" s="1256">
        <f t="shared" si="1243"/>
        <v>0</v>
      </c>
      <c r="AA995" s="1256">
        <f t="shared" si="1243"/>
        <v>0</v>
      </c>
      <c r="AB995" s="1256">
        <f t="shared" si="1243"/>
        <v>0</v>
      </c>
      <c r="AC995" s="1256">
        <f t="shared" si="1243"/>
        <v>0</v>
      </c>
      <c r="AD995" s="1256">
        <f t="shared" si="1243"/>
        <v>0</v>
      </c>
      <c r="AE995" s="1256">
        <f t="shared" si="1243"/>
        <v>0</v>
      </c>
      <c r="AF995" s="1256">
        <f t="shared" si="1243"/>
        <v>0</v>
      </c>
      <c r="AG995" s="1254">
        <f t="shared" si="1243"/>
        <v>0</v>
      </c>
      <c r="AH995" s="1257">
        <f t="shared" si="1243"/>
        <v>0</v>
      </c>
      <c r="AI995" s="1257">
        <f t="shared" si="1243"/>
        <v>0</v>
      </c>
      <c r="AJ995" s="1254">
        <f t="shared" si="1243"/>
        <v>0</v>
      </c>
      <c r="AK995" s="1257">
        <f t="shared" si="1243"/>
        <v>0</v>
      </c>
      <c r="AL995" s="1256">
        <f t="shared" si="1243"/>
        <v>0</v>
      </c>
      <c r="AM995" s="1256">
        <f t="shared" si="1243"/>
        <v>0</v>
      </c>
      <c r="AN995" s="1256">
        <f t="shared" si="1243"/>
        <v>0</v>
      </c>
      <c r="AO995" s="1256">
        <f t="shared" si="1243"/>
        <v>0</v>
      </c>
      <c r="AP995" s="1256">
        <f t="shared" si="1243"/>
        <v>0</v>
      </c>
      <c r="AQ995" s="1256">
        <f t="shared" si="1243"/>
        <v>0</v>
      </c>
      <c r="AR995" s="1256">
        <f t="shared" si="1243"/>
        <v>0</v>
      </c>
      <c r="AS995" s="1256">
        <f t="shared" si="1243"/>
        <v>0</v>
      </c>
      <c r="AT995" s="1256">
        <f t="shared" si="1243"/>
        <v>0</v>
      </c>
      <c r="AU995" s="1256">
        <f t="shared" si="1243"/>
        <v>0</v>
      </c>
      <c r="AV995" s="1256">
        <f t="shared" si="1243"/>
        <v>0</v>
      </c>
      <c r="AW995" s="1256">
        <f t="shared" si="1243"/>
        <v>0</v>
      </c>
      <c r="AX995" s="1256">
        <f t="shared" si="1243"/>
        <v>0</v>
      </c>
      <c r="AY995" s="1256">
        <f t="shared" si="1243"/>
        <v>0</v>
      </c>
      <c r="AZ995" s="1256">
        <f t="shared" si="1243"/>
        <v>0</v>
      </c>
      <c r="BA995" s="1254">
        <f t="shared" si="1243"/>
        <v>0</v>
      </c>
      <c r="BB995" s="1257">
        <f t="shared" si="1243"/>
        <v>0</v>
      </c>
      <c r="BD995" s="1186">
        <f t="shared" si="1240"/>
        <v>0</v>
      </c>
      <c r="BE995" s="1187">
        <f t="shared" si="1242"/>
        <v>0</v>
      </c>
      <c r="BF995" s="1188">
        <f t="shared" ref="BF995:BF1071" si="1244">SUM(K995)+M995+Q995-AF995-AH995</f>
        <v>0</v>
      </c>
      <c r="BH995" s="1189"/>
      <c r="BI995" s="1190">
        <f t="shared" si="1203"/>
        <v>0</v>
      </c>
      <c r="BJ995" s="1215"/>
    </row>
    <row r="996" spans="1:62" ht="13.35" hidden="1" customHeight="1" x14ac:dyDescent="0.2">
      <c r="A996" s="1165" t="str">
        <f t="shared" si="1230"/>
        <v>прочие машины</v>
      </c>
      <c r="D996" s="2015" t="s">
        <v>998</v>
      </c>
      <c r="E996" s="2016"/>
      <c r="F996" s="1247"/>
      <c r="G996" s="1248" t="s">
        <v>817</v>
      </c>
      <c r="H996" s="1278">
        <f t="shared" si="1232"/>
        <v>734123.85</v>
      </c>
      <c r="I996" s="1250"/>
      <c r="J996" s="1251"/>
      <c r="K996" s="2017">
        <f t="shared" si="1233"/>
        <v>333501.33</v>
      </c>
      <c r="L996" s="2018"/>
      <c r="M996" s="1252">
        <f>SUMIF($B$976:$B$987,$D996,M976:M987)</f>
        <v>0</v>
      </c>
      <c r="N996" s="1250">
        <f t="shared" ref="N996:BB996" si="1245">SUMIF($B$976:$B$987,$D996,N976:N987)</f>
        <v>34894.740000000005</v>
      </c>
      <c r="O996" s="1253">
        <f t="shared" si="1245"/>
        <v>0</v>
      </c>
      <c r="P996" s="1254">
        <f t="shared" si="1245"/>
        <v>0</v>
      </c>
      <c r="Q996" s="1255">
        <f t="shared" si="1245"/>
        <v>0</v>
      </c>
      <c r="R996" s="1256">
        <f t="shared" si="1245"/>
        <v>11631.58</v>
      </c>
      <c r="S996" s="1256">
        <f t="shared" si="1245"/>
        <v>11631.58</v>
      </c>
      <c r="T996" s="1256">
        <f t="shared" si="1245"/>
        <v>11631.58</v>
      </c>
      <c r="U996" s="1256">
        <f t="shared" si="1245"/>
        <v>11631.58</v>
      </c>
      <c r="V996" s="1256">
        <f t="shared" si="1245"/>
        <v>11631.58</v>
      </c>
      <c r="W996" s="1256">
        <f t="shared" si="1245"/>
        <v>11631.58</v>
      </c>
      <c r="X996" s="1256">
        <f t="shared" si="1245"/>
        <v>69789.48000000001</v>
      </c>
      <c r="Y996" s="1256">
        <f t="shared" si="1245"/>
        <v>11631.58</v>
      </c>
      <c r="Z996" s="1256">
        <f t="shared" si="1245"/>
        <v>11631.58</v>
      </c>
      <c r="AA996" s="1256">
        <f t="shared" si="1245"/>
        <v>11631.58</v>
      </c>
      <c r="AB996" s="1256">
        <f t="shared" si="1245"/>
        <v>11631.58</v>
      </c>
      <c r="AC996" s="1256">
        <f t="shared" si="1245"/>
        <v>11631.58</v>
      </c>
      <c r="AD996" s="1256">
        <f t="shared" si="1245"/>
        <v>11631.58</v>
      </c>
      <c r="AE996" s="1256">
        <f t="shared" si="1245"/>
        <v>69789.48000000001</v>
      </c>
      <c r="AF996" s="1256">
        <f t="shared" si="1245"/>
        <v>139578.96000000002</v>
      </c>
      <c r="AG996" s="1254">
        <f t="shared" si="1245"/>
        <v>734123.85</v>
      </c>
      <c r="AH996" s="1257">
        <f t="shared" si="1245"/>
        <v>193922.37</v>
      </c>
      <c r="AI996" s="1257">
        <f t="shared" si="1245"/>
        <v>0</v>
      </c>
      <c r="AJ996" s="1254">
        <f t="shared" si="1245"/>
        <v>0</v>
      </c>
      <c r="AK996" s="1257">
        <f t="shared" si="1245"/>
        <v>0</v>
      </c>
      <c r="AL996" s="1256">
        <f t="shared" si="1245"/>
        <v>11631.58</v>
      </c>
      <c r="AM996" s="1256">
        <f t="shared" si="1245"/>
        <v>11631.58</v>
      </c>
      <c r="AN996" s="1256">
        <f t="shared" si="1245"/>
        <v>11631.58</v>
      </c>
      <c r="AO996" s="1256">
        <f t="shared" si="1245"/>
        <v>11631.58</v>
      </c>
      <c r="AP996" s="1256">
        <f t="shared" si="1245"/>
        <v>11631.58</v>
      </c>
      <c r="AQ996" s="1256">
        <f t="shared" si="1245"/>
        <v>11631.58</v>
      </c>
      <c r="AR996" s="1256">
        <f t="shared" si="1245"/>
        <v>69789.48000000001</v>
      </c>
      <c r="AS996" s="1256">
        <f t="shared" si="1245"/>
        <v>11631.58</v>
      </c>
      <c r="AT996" s="1256">
        <f t="shared" si="1245"/>
        <v>11631.58</v>
      </c>
      <c r="AU996" s="1256">
        <f t="shared" si="1245"/>
        <v>11631.58</v>
      </c>
      <c r="AV996" s="1256">
        <f t="shared" si="1245"/>
        <v>11631.58</v>
      </c>
      <c r="AW996" s="1256">
        <f t="shared" si="1245"/>
        <v>11631.58</v>
      </c>
      <c r="AX996" s="1256">
        <f t="shared" si="1245"/>
        <v>11631.58</v>
      </c>
      <c r="AY996" s="1256">
        <f t="shared" si="1245"/>
        <v>69789.48000000001</v>
      </c>
      <c r="AZ996" s="1256">
        <f t="shared" si="1245"/>
        <v>139578.96000000002</v>
      </c>
      <c r="BA996" s="1254">
        <f t="shared" si="1245"/>
        <v>734123.85</v>
      </c>
      <c r="BB996" s="1257">
        <f t="shared" si="1245"/>
        <v>54343.41</v>
      </c>
      <c r="BD996" s="1186">
        <f t="shared" si="1240"/>
        <v>0</v>
      </c>
      <c r="BE996" s="1187">
        <f t="shared" si="1242"/>
        <v>298606.58999999997</v>
      </c>
      <c r="BF996" s="1188">
        <f t="shared" si="1244"/>
        <v>0</v>
      </c>
      <c r="BH996" s="1189"/>
      <c r="BI996" s="1190">
        <f t="shared" si="1203"/>
        <v>0</v>
      </c>
      <c r="BJ996" s="1215"/>
    </row>
    <row r="997" spans="1:62" ht="13.35" hidden="1" customHeight="1" x14ac:dyDescent="0.2">
      <c r="A997" s="1165" t="str">
        <f t="shared" si="1230"/>
        <v>Транспортные средства</v>
      </c>
      <c r="D997" s="2015" t="s">
        <v>1029</v>
      </c>
      <c r="E997" s="2016"/>
      <c r="F997" s="1247"/>
      <c r="G997" s="1248" t="s">
        <v>817</v>
      </c>
      <c r="H997" s="1278">
        <f t="shared" si="1232"/>
        <v>623981.35</v>
      </c>
      <c r="I997" s="1250"/>
      <c r="J997" s="1251"/>
      <c r="K997" s="2017">
        <f t="shared" si="1233"/>
        <v>497699.4</v>
      </c>
      <c r="L997" s="2018"/>
      <c r="M997" s="1252">
        <f>SUMIF($B$976:$B$987,$D997,M976:M987)</f>
        <v>0</v>
      </c>
      <c r="N997" s="1250">
        <f t="shared" ref="N997:BB997" si="1246">SUMIF($B$976:$B$987,$D997,N976:N987)</f>
        <v>22285.050000000003</v>
      </c>
      <c r="O997" s="1253">
        <f t="shared" si="1246"/>
        <v>0</v>
      </c>
      <c r="P997" s="1254">
        <f t="shared" si="1246"/>
        <v>0</v>
      </c>
      <c r="Q997" s="1255">
        <f t="shared" si="1246"/>
        <v>0</v>
      </c>
      <c r="R997" s="1256">
        <f t="shared" si="1246"/>
        <v>7428.35</v>
      </c>
      <c r="S997" s="1256">
        <f t="shared" si="1246"/>
        <v>7428.35</v>
      </c>
      <c r="T997" s="1256">
        <f t="shared" si="1246"/>
        <v>7428.35</v>
      </c>
      <c r="U997" s="1256">
        <f t="shared" si="1246"/>
        <v>7428.35</v>
      </c>
      <c r="V997" s="1256">
        <f t="shared" si="1246"/>
        <v>7428.35</v>
      </c>
      <c r="W997" s="1256">
        <f t="shared" si="1246"/>
        <v>7428.35</v>
      </c>
      <c r="X997" s="1256">
        <f t="shared" si="1246"/>
        <v>44570.100000000006</v>
      </c>
      <c r="Y997" s="1256">
        <f t="shared" si="1246"/>
        <v>7428.35</v>
      </c>
      <c r="Z997" s="1256">
        <f t="shared" si="1246"/>
        <v>7428.35</v>
      </c>
      <c r="AA997" s="1256">
        <f t="shared" si="1246"/>
        <v>7428.35</v>
      </c>
      <c r="AB997" s="1256">
        <f t="shared" si="1246"/>
        <v>7428.35</v>
      </c>
      <c r="AC997" s="1256">
        <f t="shared" si="1246"/>
        <v>7428.35</v>
      </c>
      <c r="AD997" s="1256">
        <f t="shared" si="1246"/>
        <v>7428.35</v>
      </c>
      <c r="AE997" s="1256">
        <f t="shared" si="1246"/>
        <v>44570.100000000006</v>
      </c>
      <c r="AF997" s="1256">
        <f t="shared" si="1246"/>
        <v>89140.200000000012</v>
      </c>
      <c r="AG997" s="1254">
        <f t="shared" si="1246"/>
        <v>623981.35</v>
      </c>
      <c r="AH997" s="1257">
        <f t="shared" si="1246"/>
        <v>408559.2</v>
      </c>
      <c r="AI997" s="1257">
        <f t="shared" si="1246"/>
        <v>0</v>
      </c>
      <c r="AJ997" s="1254">
        <f t="shared" si="1246"/>
        <v>0</v>
      </c>
      <c r="AK997" s="1257">
        <f t="shared" si="1246"/>
        <v>0</v>
      </c>
      <c r="AL997" s="1256">
        <f t="shared" si="1246"/>
        <v>7428.35</v>
      </c>
      <c r="AM997" s="1256">
        <f t="shared" si="1246"/>
        <v>7428.35</v>
      </c>
      <c r="AN997" s="1256">
        <f t="shared" si="1246"/>
        <v>7428.35</v>
      </c>
      <c r="AO997" s="1256">
        <f t="shared" si="1246"/>
        <v>7428.35</v>
      </c>
      <c r="AP997" s="1256">
        <f t="shared" si="1246"/>
        <v>7428.35</v>
      </c>
      <c r="AQ997" s="1256">
        <f t="shared" si="1246"/>
        <v>7428.35</v>
      </c>
      <c r="AR997" s="1256">
        <f t="shared" si="1246"/>
        <v>44570.100000000006</v>
      </c>
      <c r="AS997" s="1256">
        <f t="shared" si="1246"/>
        <v>7428.35</v>
      </c>
      <c r="AT997" s="1256">
        <f t="shared" si="1246"/>
        <v>7428.35</v>
      </c>
      <c r="AU997" s="1256">
        <f t="shared" si="1246"/>
        <v>7428.35</v>
      </c>
      <c r="AV997" s="1256">
        <f t="shared" si="1246"/>
        <v>7428.35</v>
      </c>
      <c r="AW997" s="1256">
        <f t="shared" si="1246"/>
        <v>7428.35</v>
      </c>
      <c r="AX997" s="1256">
        <f t="shared" si="1246"/>
        <v>7428.35</v>
      </c>
      <c r="AY997" s="1256">
        <f t="shared" si="1246"/>
        <v>44570.100000000006</v>
      </c>
      <c r="AZ997" s="1256">
        <f t="shared" si="1246"/>
        <v>89140.200000000012</v>
      </c>
      <c r="BA997" s="1254">
        <f t="shared" si="1246"/>
        <v>623981.35</v>
      </c>
      <c r="BB997" s="1257">
        <f t="shared" si="1246"/>
        <v>319419</v>
      </c>
      <c r="BD997" s="1186">
        <f t="shared" si="1240"/>
        <v>0</v>
      </c>
      <c r="BE997" s="1187">
        <f t="shared" si="1242"/>
        <v>475414.35000000009</v>
      </c>
      <c r="BF997" s="1188">
        <f t="shared" si="1244"/>
        <v>0</v>
      </c>
      <c r="BH997" s="1189"/>
      <c r="BI997" s="1190">
        <f t="shared" si="1203"/>
        <v>0</v>
      </c>
      <c r="BJ997" s="1215"/>
    </row>
    <row r="998" spans="1:62" ht="13.35" hidden="1" customHeight="1" x14ac:dyDescent="0.2">
      <c r="A998" s="1165" t="str">
        <f t="shared" si="1230"/>
        <v>Инструмент</v>
      </c>
      <c r="D998" s="2015" t="s">
        <v>1084</v>
      </c>
      <c r="E998" s="2016"/>
      <c r="F998" s="1247"/>
      <c r="G998" s="1248" t="s">
        <v>817</v>
      </c>
      <c r="H998" s="1278">
        <f t="shared" si="1232"/>
        <v>0</v>
      </c>
      <c r="I998" s="1250"/>
      <c r="J998" s="1251"/>
      <c r="K998" s="2017">
        <f t="shared" si="1233"/>
        <v>0</v>
      </c>
      <c r="L998" s="2018"/>
      <c r="M998" s="1252">
        <f>SUMIF($B$976:$B$987,$D998,M976:M987)</f>
        <v>0</v>
      </c>
      <c r="N998" s="1250">
        <f t="shared" ref="N998:BB998" si="1247">SUMIF($B$976:$B$987,$D998,N976:N987)</f>
        <v>0</v>
      </c>
      <c r="O998" s="1253">
        <f t="shared" si="1247"/>
        <v>0</v>
      </c>
      <c r="P998" s="1254">
        <f t="shared" si="1247"/>
        <v>0</v>
      </c>
      <c r="Q998" s="1255">
        <f t="shared" si="1247"/>
        <v>0</v>
      </c>
      <c r="R998" s="1256">
        <f t="shared" si="1247"/>
        <v>0</v>
      </c>
      <c r="S998" s="1256">
        <f t="shared" si="1247"/>
        <v>0</v>
      </c>
      <c r="T998" s="1256">
        <f t="shared" si="1247"/>
        <v>0</v>
      </c>
      <c r="U998" s="1256">
        <f t="shared" si="1247"/>
        <v>0</v>
      </c>
      <c r="V998" s="1256">
        <f t="shared" si="1247"/>
        <v>0</v>
      </c>
      <c r="W998" s="1256">
        <f t="shared" si="1247"/>
        <v>0</v>
      </c>
      <c r="X998" s="1256">
        <f t="shared" si="1247"/>
        <v>0</v>
      </c>
      <c r="Y998" s="1256">
        <f t="shared" si="1247"/>
        <v>0</v>
      </c>
      <c r="Z998" s="1256">
        <f t="shared" si="1247"/>
        <v>0</v>
      </c>
      <c r="AA998" s="1256">
        <f t="shared" si="1247"/>
        <v>0</v>
      </c>
      <c r="AB998" s="1256">
        <f t="shared" si="1247"/>
        <v>0</v>
      </c>
      <c r="AC998" s="1256">
        <f t="shared" si="1247"/>
        <v>0</v>
      </c>
      <c r="AD998" s="1256">
        <f t="shared" si="1247"/>
        <v>0</v>
      </c>
      <c r="AE998" s="1256">
        <f t="shared" si="1247"/>
        <v>0</v>
      </c>
      <c r="AF998" s="1256">
        <f t="shared" si="1247"/>
        <v>0</v>
      </c>
      <c r="AG998" s="1254">
        <f t="shared" si="1247"/>
        <v>0</v>
      </c>
      <c r="AH998" s="1257">
        <f t="shared" si="1247"/>
        <v>0</v>
      </c>
      <c r="AI998" s="1257">
        <f t="shared" si="1247"/>
        <v>0</v>
      </c>
      <c r="AJ998" s="1254">
        <f t="shared" si="1247"/>
        <v>0</v>
      </c>
      <c r="AK998" s="1257">
        <f t="shared" si="1247"/>
        <v>0</v>
      </c>
      <c r="AL998" s="1256">
        <f t="shared" si="1247"/>
        <v>0</v>
      </c>
      <c r="AM998" s="1256">
        <f t="shared" si="1247"/>
        <v>0</v>
      </c>
      <c r="AN998" s="1256">
        <f t="shared" si="1247"/>
        <v>0</v>
      </c>
      <c r="AO998" s="1256">
        <f t="shared" si="1247"/>
        <v>0</v>
      </c>
      <c r="AP998" s="1256">
        <f t="shared" si="1247"/>
        <v>0</v>
      </c>
      <c r="AQ998" s="1256">
        <f t="shared" si="1247"/>
        <v>0</v>
      </c>
      <c r="AR998" s="1256">
        <f t="shared" si="1247"/>
        <v>0</v>
      </c>
      <c r="AS998" s="1256">
        <f t="shared" si="1247"/>
        <v>0</v>
      </c>
      <c r="AT998" s="1256">
        <f t="shared" si="1247"/>
        <v>0</v>
      </c>
      <c r="AU998" s="1256">
        <f t="shared" si="1247"/>
        <v>0</v>
      </c>
      <c r="AV998" s="1256">
        <f t="shared" si="1247"/>
        <v>0</v>
      </c>
      <c r="AW998" s="1256">
        <f t="shared" si="1247"/>
        <v>0</v>
      </c>
      <c r="AX998" s="1256">
        <f t="shared" si="1247"/>
        <v>0</v>
      </c>
      <c r="AY998" s="1256">
        <f t="shared" si="1247"/>
        <v>0</v>
      </c>
      <c r="AZ998" s="1256">
        <f t="shared" si="1247"/>
        <v>0</v>
      </c>
      <c r="BA998" s="1254">
        <f t="shared" si="1247"/>
        <v>0</v>
      </c>
      <c r="BB998" s="1257">
        <f t="shared" si="1247"/>
        <v>0</v>
      </c>
      <c r="BD998" s="1186">
        <f t="shared" si="1240"/>
        <v>0</v>
      </c>
      <c r="BE998" s="1187">
        <f t="shared" si="1242"/>
        <v>0</v>
      </c>
      <c r="BF998" s="1188">
        <f t="shared" si="1244"/>
        <v>0</v>
      </c>
      <c r="BH998" s="1189"/>
      <c r="BI998" s="1190">
        <f t="shared" si="1203"/>
        <v>0</v>
      </c>
      <c r="BJ998" s="1215"/>
    </row>
    <row r="999" spans="1:62" ht="13.35" hidden="1" customHeight="1" x14ac:dyDescent="0.2">
      <c r="A999" s="1165" t="str">
        <f t="shared" si="1230"/>
        <v>Производственный инвентарь</v>
      </c>
      <c r="D999" s="2015" t="s">
        <v>1047</v>
      </c>
      <c r="E999" s="2016"/>
      <c r="F999" s="1247"/>
      <c r="G999" s="1248" t="s">
        <v>817</v>
      </c>
      <c r="H999" s="1278">
        <f t="shared" si="1232"/>
        <v>0</v>
      </c>
      <c r="I999" s="1250"/>
      <c r="J999" s="1251"/>
      <c r="K999" s="2017">
        <f t="shared" si="1233"/>
        <v>0</v>
      </c>
      <c r="L999" s="2018"/>
      <c r="M999" s="1252">
        <f>SUMIF($B$976:$B$987,$D999,M976:M987)</f>
        <v>0</v>
      </c>
      <c r="N999" s="1250">
        <f t="shared" ref="N999:BB999" si="1248">SUMIF($B$976:$B$987,$D999,N976:N987)</f>
        <v>0</v>
      </c>
      <c r="O999" s="1253">
        <f t="shared" si="1248"/>
        <v>0</v>
      </c>
      <c r="P999" s="1254">
        <f t="shared" si="1248"/>
        <v>0</v>
      </c>
      <c r="Q999" s="1255">
        <f t="shared" si="1248"/>
        <v>0</v>
      </c>
      <c r="R999" s="1256">
        <f t="shared" si="1248"/>
        <v>0</v>
      </c>
      <c r="S999" s="1256">
        <f t="shared" si="1248"/>
        <v>0</v>
      </c>
      <c r="T999" s="1256">
        <f t="shared" si="1248"/>
        <v>0</v>
      </c>
      <c r="U999" s="1256">
        <f t="shared" si="1248"/>
        <v>0</v>
      </c>
      <c r="V999" s="1256">
        <f t="shared" si="1248"/>
        <v>0</v>
      </c>
      <c r="W999" s="1256">
        <f t="shared" si="1248"/>
        <v>0</v>
      </c>
      <c r="X999" s="1256">
        <f t="shared" si="1248"/>
        <v>0</v>
      </c>
      <c r="Y999" s="1256">
        <f t="shared" si="1248"/>
        <v>0</v>
      </c>
      <c r="Z999" s="1256">
        <f t="shared" si="1248"/>
        <v>0</v>
      </c>
      <c r="AA999" s="1256">
        <f t="shared" si="1248"/>
        <v>0</v>
      </c>
      <c r="AB999" s="1256">
        <f t="shared" si="1248"/>
        <v>0</v>
      </c>
      <c r="AC999" s="1256">
        <f t="shared" si="1248"/>
        <v>0</v>
      </c>
      <c r="AD999" s="1256">
        <f t="shared" si="1248"/>
        <v>0</v>
      </c>
      <c r="AE999" s="1256">
        <f t="shared" si="1248"/>
        <v>0</v>
      </c>
      <c r="AF999" s="1256">
        <f t="shared" si="1248"/>
        <v>0</v>
      </c>
      <c r="AG999" s="1254">
        <f t="shared" si="1248"/>
        <v>0</v>
      </c>
      <c r="AH999" s="1257">
        <f t="shared" si="1248"/>
        <v>0</v>
      </c>
      <c r="AI999" s="1257">
        <f t="shared" si="1248"/>
        <v>0</v>
      </c>
      <c r="AJ999" s="1254">
        <f t="shared" si="1248"/>
        <v>0</v>
      </c>
      <c r="AK999" s="1257">
        <f t="shared" si="1248"/>
        <v>0</v>
      </c>
      <c r="AL999" s="1256">
        <f t="shared" si="1248"/>
        <v>0</v>
      </c>
      <c r="AM999" s="1256">
        <f t="shared" si="1248"/>
        <v>0</v>
      </c>
      <c r="AN999" s="1256">
        <f t="shared" si="1248"/>
        <v>0</v>
      </c>
      <c r="AO999" s="1256">
        <f t="shared" si="1248"/>
        <v>0</v>
      </c>
      <c r="AP999" s="1256">
        <f t="shared" si="1248"/>
        <v>0</v>
      </c>
      <c r="AQ999" s="1256">
        <f t="shared" si="1248"/>
        <v>0</v>
      </c>
      <c r="AR999" s="1256">
        <f t="shared" si="1248"/>
        <v>0</v>
      </c>
      <c r="AS999" s="1256">
        <f t="shared" si="1248"/>
        <v>0</v>
      </c>
      <c r="AT999" s="1256">
        <f t="shared" si="1248"/>
        <v>0</v>
      </c>
      <c r="AU999" s="1256">
        <f t="shared" si="1248"/>
        <v>0</v>
      </c>
      <c r="AV999" s="1256">
        <f t="shared" si="1248"/>
        <v>0</v>
      </c>
      <c r="AW999" s="1256">
        <f t="shared" si="1248"/>
        <v>0</v>
      </c>
      <c r="AX999" s="1256">
        <f t="shared" si="1248"/>
        <v>0</v>
      </c>
      <c r="AY999" s="1256">
        <f t="shared" si="1248"/>
        <v>0</v>
      </c>
      <c r="AZ999" s="1256">
        <f t="shared" si="1248"/>
        <v>0</v>
      </c>
      <c r="BA999" s="1254">
        <f t="shared" si="1248"/>
        <v>0</v>
      </c>
      <c r="BB999" s="1257">
        <f t="shared" si="1248"/>
        <v>0</v>
      </c>
      <c r="BD999" s="1186">
        <f t="shared" si="1240"/>
        <v>0</v>
      </c>
      <c r="BE999" s="1187">
        <f t="shared" si="1242"/>
        <v>0</v>
      </c>
      <c r="BF999" s="1188">
        <f t="shared" si="1244"/>
        <v>0</v>
      </c>
      <c r="BH999" s="1189"/>
      <c r="BI999" s="1190">
        <f t="shared" si="1203"/>
        <v>0</v>
      </c>
      <c r="BJ999" s="1215"/>
    </row>
    <row r="1000" spans="1:62" ht="13.35" hidden="1" customHeight="1" thickBot="1" x14ac:dyDescent="0.25">
      <c r="A1000" s="1165" t="str">
        <f t="shared" si="1230"/>
        <v>Прочие основные производственные фонды</v>
      </c>
      <c r="D1000" s="2022" t="s">
        <v>1078</v>
      </c>
      <c r="E1000" s="2023"/>
      <c r="F1000" s="1258"/>
      <c r="G1000" s="1248" t="s">
        <v>817</v>
      </c>
      <c r="H1000" s="1385">
        <f t="shared" si="1232"/>
        <v>0</v>
      </c>
      <c r="I1000" s="1261"/>
      <c r="J1000" s="1262"/>
      <c r="K1000" s="2024">
        <f t="shared" si="1233"/>
        <v>0</v>
      </c>
      <c r="L1000" s="2025"/>
      <c r="M1000" s="1371">
        <f>SUMIF($B$976:$B$987,$D1000,M976:M987)</f>
        <v>0</v>
      </c>
      <c r="N1000" s="1261">
        <f t="shared" ref="N1000:BB1000" si="1249">SUMIF($B$976:$B$987,$D1000,N976:N987)</f>
        <v>0</v>
      </c>
      <c r="O1000" s="1263">
        <f t="shared" si="1249"/>
        <v>0</v>
      </c>
      <c r="P1000" s="1264">
        <f t="shared" si="1249"/>
        <v>0</v>
      </c>
      <c r="Q1000" s="1265">
        <f t="shared" si="1249"/>
        <v>0</v>
      </c>
      <c r="R1000" s="1266">
        <f t="shared" si="1249"/>
        <v>0</v>
      </c>
      <c r="S1000" s="1266">
        <f t="shared" si="1249"/>
        <v>0</v>
      </c>
      <c r="T1000" s="1266">
        <f t="shared" si="1249"/>
        <v>0</v>
      </c>
      <c r="U1000" s="1266">
        <f t="shared" si="1249"/>
        <v>0</v>
      </c>
      <c r="V1000" s="1266">
        <f t="shared" si="1249"/>
        <v>0</v>
      </c>
      <c r="W1000" s="1266">
        <f t="shared" si="1249"/>
        <v>0</v>
      </c>
      <c r="X1000" s="1266">
        <f t="shared" si="1249"/>
        <v>0</v>
      </c>
      <c r="Y1000" s="1266">
        <f t="shared" si="1249"/>
        <v>0</v>
      </c>
      <c r="Z1000" s="1266">
        <f t="shared" si="1249"/>
        <v>0</v>
      </c>
      <c r="AA1000" s="1266">
        <f t="shared" si="1249"/>
        <v>0</v>
      </c>
      <c r="AB1000" s="1266">
        <f t="shared" si="1249"/>
        <v>0</v>
      </c>
      <c r="AC1000" s="1266">
        <f t="shared" si="1249"/>
        <v>0</v>
      </c>
      <c r="AD1000" s="1266">
        <f t="shared" si="1249"/>
        <v>0</v>
      </c>
      <c r="AE1000" s="1266">
        <f t="shared" si="1249"/>
        <v>0</v>
      </c>
      <c r="AF1000" s="1266">
        <f t="shared" si="1249"/>
        <v>0</v>
      </c>
      <c r="AG1000" s="1264">
        <f t="shared" si="1249"/>
        <v>0</v>
      </c>
      <c r="AH1000" s="1267">
        <f t="shared" si="1249"/>
        <v>0</v>
      </c>
      <c r="AI1000" s="1267">
        <f t="shared" si="1249"/>
        <v>0</v>
      </c>
      <c r="AJ1000" s="1264">
        <f t="shared" si="1249"/>
        <v>0</v>
      </c>
      <c r="AK1000" s="1267">
        <f t="shared" si="1249"/>
        <v>0</v>
      </c>
      <c r="AL1000" s="1266">
        <f t="shared" si="1249"/>
        <v>0</v>
      </c>
      <c r="AM1000" s="1266">
        <f t="shared" si="1249"/>
        <v>0</v>
      </c>
      <c r="AN1000" s="1266">
        <f t="shared" si="1249"/>
        <v>0</v>
      </c>
      <c r="AO1000" s="1266">
        <f t="shared" si="1249"/>
        <v>0</v>
      </c>
      <c r="AP1000" s="1266">
        <f t="shared" si="1249"/>
        <v>0</v>
      </c>
      <c r="AQ1000" s="1266">
        <f t="shared" si="1249"/>
        <v>0</v>
      </c>
      <c r="AR1000" s="1266">
        <f t="shared" si="1249"/>
        <v>0</v>
      </c>
      <c r="AS1000" s="1266">
        <f t="shared" si="1249"/>
        <v>0</v>
      </c>
      <c r="AT1000" s="1266">
        <f t="shared" si="1249"/>
        <v>0</v>
      </c>
      <c r="AU1000" s="1266">
        <f t="shared" si="1249"/>
        <v>0</v>
      </c>
      <c r="AV1000" s="1266">
        <f t="shared" si="1249"/>
        <v>0</v>
      </c>
      <c r="AW1000" s="1266">
        <f t="shared" si="1249"/>
        <v>0</v>
      </c>
      <c r="AX1000" s="1266">
        <f t="shared" si="1249"/>
        <v>0</v>
      </c>
      <c r="AY1000" s="1266">
        <f t="shared" si="1249"/>
        <v>0</v>
      </c>
      <c r="AZ1000" s="1266">
        <f t="shared" si="1249"/>
        <v>0</v>
      </c>
      <c r="BA1000" s="1264">
        <f t="shared" si="1249"/>
        <v>0</v>
      </c>
      <c r="BB1000" s="1267">
        <f t="shared" si="1249"/>
        <v>0</v>
      </c>
      <c r="BD1000" s="1186">
        <f t="shared" si="1240"/>
        <v>0</v>
      </c>
      <c r="BE1000" s="1187">
        <f t="shared" si="1242"/>
        <v>0</v>
      </c>
      <c r="BF1000" s="1188">
        <f t="shared" si="1244"/>
        <v>0</v>
      </c>
      <c r="BH1000" s="1189"/>
      <c r="BI1000" s="1190">
        <f t="shared" si="1203"/>
        <v>0</v>
      </c>
      <c r="BJ1000" s="1215"/>
    </row>
    <row r="1001" spans="1:62" ht="13.35" hidden="1" customHeight="1" thickBot="1" x14ac:dyDescent="0.25">
      <c r="A1001" s="1165" t="str">
        <f t="shared" si="1230"/>
        <v>Участок теплоснабжения п.Крутогоровский</v>
      </c>
      <c r="D1001" s="2041" t="s">
        <v>1602</v>
      </c>
      <c r="E1001" s="2042"/>
      <c r="F1001" s="2042"/>
      <c r="G1001" s="2042"/>
      <c r="H1001" s="2042"/>
      <c r="I1001" s="1177">
        <v>2410119.7999999998</v>
      </c>
      <c r="J1001" s="1178">
        <v>2410119.58</v>
      </c>
      <c r="K1001" s="2069">
        <f>SUM(K1002)</f>
        <v>0.22</v>
      </c>
      <c r="L1001" s="2070"/>
      <c r="M1001" s="1179"/>
      <c r="N1001" s="1396">
        <f>N1002</f>
        <v>0.22</v>
      </c>
      <c r="O1001" s="1181">
        <f>O1002</f>
        <v>2351723.61</v>
      </c>
      <c r="P1001" s="1182">
        <v>2351723.61</v>
      </c>
      <c r="Q1001" s="1183">
        <f>Q1002</f>
        <v>0</v>
      </c>
      <c r="R1001" s="1184">
        <f>R1002</f>
        <v>0.22</v>
      </c>
      <c r="S1001" s="1184">
        <f t="shared" ref="S1001:BB1001" si="1250">S1002</f>
        <v>0</v>
      </c>
      <c r="T1001" s="1184">
        <f t="shared" si="1250"/>
        <v>0</v>
      </c>
      <c r="U1001" s="1184">
        <f t="shared" si="1250"/>
        <v>0</v>
      </c>
      <c r="V1001" s="1184">
        <f t="shared" si="1250"/>
        <v>0</v>
      </c>
      <c r="W1001" s="1184">
        <f t="shared" si="1250"/>
        <v>0</v>
      </c>
      <c r="X1001" s="1184">
        <f t="shared" si="1250"/>
        <v>0.22</v>
      </c>
      <c r="Y1001" s="1184">
        <f t="shared" si="1250"/>
        <v>0</v>
      </c>
      <c r="Z1001" s="1184">
        <f t="shared" si="1250"/>
        <v>0</v>
      </c>
      <c r="AA1001" s="1184">
        <f t="shared" si="1250"/>
        <v>0</v>
      </c>
      <c r="AB1001" s="1184">
        <f t="shared" si="1250"/>
        <v>0</v>
      </c>
      <c r="AC1001" s="1184">
        <f t="shared" si="1250"/>
        <v>0</v>
      </c>
      <c r="AD1001" s="1184">
        <f t="shared" si="1250"/>
        <v>0</v>
      </c>
      <c r="AE1001" s="1184">
        <f t="shared" si="1250"/>
        <v>0</v>
      </c>
      <c r="AF1001" s="1184">
        <f t="shared" si="1250"/>
        <v>0.22</v>
      </c>
      <c r="AG1001" s="1182">
        <f t="shared" si="1250"/>
        <v>58396.19</v>
      </c>
      <c r="AH1001" s="1184">
        <f t="shared" si="1250"/>
        <v>0</v>
      </c>
      <c r="AI1001" s="1184">
        <f t="shared" si="1250"/>
        <v>0</v>
      </c>
      <c r="AJ1001" s="1182">
        <f t="shared" si="1250"/>
        <v>0</v>
      </c>
      <c r="AK1001" s="1392">
        <f t="shared" si="1250"/>
        <v>0</v>
      </c>
      <c r="AL1001" s="1184">
        <f t="shared" si="1250"/>
        <v>0</v>
      </c>
      <c r="AM1001" s="1184">
        <f t="shared" si="1250"/>
        <v>0</v>
      </c>
      <c r="AN1001" s="1184">
        <f t="shared" si="1250"/>
        <v>0</v>
      </c>
      <c r="AO1001" s="1184">
        <f t="shared" si="1250"/>
        <v>0</v>
      </c>
      <c r="AP1001" s="1184">
        <f t="shared" si="1250"/>
        <v>0</v>
      </c>
      <c r="AQ1001" s="1184">
        <f t="shared" si="1250"/>
        <v>0</v>
      </c>
      <c r="AR1001" s="1184">
        <f t="shared" si="1250"/>
        <v>0</v>
      </c>
      <c r="AS1001" s="1184">
        <f t="shared" si="1250"/>
        <v>0</v>
      </c>
      <c r="AT1001" s="1184">
        <f t="shared" si="1250"/>
        <v>0</v>
      </c>
      <c r="AU1001" s="1184">
        <f t="shared" si="1250"/>
        <v>0</v>
      </c>
      <c r="AV1001" s="1184">
        <f t="shared" si="1250"/>
        <v>0</v>
      </c>
      <c r="AW1001" s="1184">
        <f t="shared" si="1250"/>
        <v>0</v>
      </c>
      <c r="AX1001" s="1184">
        <f t="shared" si="1250"/>
        <v>0</v>
      </c>
      <c r="AY1001" s="1184">
        <f t="shared" si="1250"/>
        <v>0</v>
      </c>
      <c r="AZ1001" s="1184">
        <f t="shared" si="1250"/>
        <v>0</v>
      </c>
      <c r="BA1001" s="1182">
        <f t="shared" si="1250"/>
        <v>58396.19</v>
      </c>
      <c r="BB1001" s="1383">
        <f t="shared" si="1250"/>
        <v>0</v>
      </c>
      <c r="BD1001" s="1186">
        <f t="shared" si="1240"/>
        <v>0</v>
      </c>
      <c r="BE1001" s="1187">
        <f t="shared" si="1242"/>
        <v>0</v>
      </c>
      <c r="BF1001" s="1188">
        <f t="shared" si="1244"/>
        <v>0</v>
      </c>
      <c r="BH1001" s="1189"/>
      <c r="BI1001" s="1190">
        <f t="shared" si="1203"/>
        <v>0</v>
      </c>
      <c r="BJ1001" s="1215"/>
    </row>
    <row r="1002" spans="1:62" ht="12.6" hidden="1" customHeight="1" outlineLevel="1" x14ac:dyDescent="0.2">
      <c r="A1002" s="1165" t="str">
        <f t="shared" ref="A1002:A1011" si="1251">A1001</f>
        <v>Участок теплоснабжения п.Крутогоровский</v>
      </c>
      <c r="D1002" s="2045" t="s">
        <v>977</v>
      </c>
      <c r="E1002" s="2045"/>
      <c r="F1002" s="2045"/>
      <c r="G1002" s="2045"/>
      <c r="H1002" s="2045"/>
      <c r="I1002" s="1191">
        <v>2410119.7999999998</v>
      </c>
      <c r="J1002" s="1192">
        <v>2410119.58</v>
      </c>
      <c r="K1002" s="2067">
        <f>SUM(K1003:L1008)</f>
        <v>0.22</v>
      </c>
      <c r="L1002" s="2068"/>
      <c r="M1002" s="1193"/>
      <c r="N1002" s="1397">
        <f>SUM(N1003:N1008)</f>
        <v>0.22</v>
      </c>
      <c r="O1002" s="1268">
        <f>SUM(O1003:O1008)</f>
        <v>2351723.61</v>
      </c>
      <c r="P1002" s="1198">
        <v>2351723.61</v>
      </c>
      <c r="Q1002" s="1196">
        <f>SUM(Q1003:Q1008)</f>
        <v>0</v>
      </c>
      <c r="R1002" s="1197">
        <f>SUM(R1003:R1008)</f>
        <v>0.22</v>
      </c>
      <c r="S1002" s="1197">
        <f t="shared" ref="S1002:AG1002" si="1252">SUM(S1003:S1008)</f>
        <v>0</v>
      </c>
      <c r="T1002" s="1197">
        <f t="shared" si="1252"/>
        <v>0</v>
      </c>
      <c r="U1002" s="1197">
        <f t="shared" si="1252"/>
        <v>0</v>
      </c>
      <c r="V1002" s="1197">
        <f t="shared" si="1252"/>
        <v>0</v>
      </c>
      <c r="W1002" s="1197">
        <f t="shared" si="1252"/>
        <v>0</v>
      </c>
      <c r="X1002" s="1197">
        <f t="shared" si="1252"/>
        <v>0.22</v>
      </c>
      <c r="Y1002" s="1197">
        <f t="shared" si="1252"/>
        <v>0</v>
      </c>
      <c r="Z1002" s="1197">
        <f t="shared" si="1252"/>
        <v>0</v>
      </c>
      <c r="AA1002" s="1197">
        <f t="shared" si="1252"/>
        <v>0</v>
      </c>
      <c r="AB1002" s="1197">
        <f t="shared" si="1252"/>
        <v>0</v>
      </c>
      <c r="AC1002" s="1197">
        <f t="shared" si="1252"/>
        <v>0</v>
      </c>
      <c r="AD1002" s="1197">
        <f t="shared" si="1252"/>
        <v>0</v>
      </c>
      <c r="AE1002" s="1197">
        <f t="shared" si="1252"/>
        <v>0</v>
      </c>
      <c r="AF1002" s="1197">
        <f t="shared" si="1252"/>
        <v>0.22</v>
      </c>
      <c r="AG1002" s="1198">
        <f t="shared" si="1252"/>
        <v>58396.19</v>
      </c>
      <c r="AH1002" s="1197">
        <f>SUM(AH1003:AH1008)</f>
        <v>0</v>
      </c>
      <c r="AI1002" s="1197">
        <f>SUM(AI1003:AI1008)</f>
        <v>0</v>
      </c>
      <c r="AJ1002" s="1198">
        <f>SUM(AJ1003:AJ1008)</f>
        <v>0</v>
      </c>
      <c r="AK1002" s="1388">
        <f>SUM(AK1003:AK1008)</f>
        <v>0</v>
      </c>
      <c r="AL1002" s="1197">
        <f>SUM(AL1003:AL1008)</f>
        <v>0</v>
      </c>
      <c r="AM1002" s="1197">
        <f t="shared" ref="AM1002:BA1002" si="1253">SUM(AM1003:AM1008)</f>
        <v>0</v>
      </c>
      <c r="AN1002" s="1197">
        <f t="shared" si="1253"/>
        <v>0</v>
      </c>
      <c r="AO1002" s="1197">
        <f t="shared" si="1253"/>
        <v>0</v>
      </c>
      <c r="AP1002" s="1197">
        <f t="shared" si="1253"/>
        <v>0</v>
      </c>
      <c r="AQ1002" s="1197">
        <f t="shared" si="1253"/>
        <v>0</v>
      </c>
      <c r="AR1002" s="1197">
        <f t="shared" si="1253"/>
        <v>0</v>
      </c>
      <c r="AS1002" s="1197">
        <f t="shared" si="1253"/>
        <v>0</v>
      </c>
      <c r="AT1002" s="1197">
        <f t="shared" si="1253"/>
        <v>0</v>
      </c>
      <c r="AU1002" s="1197">
        <f t="shared" si="1253"/>
        <v>0</v>
      </c>
      <c r="AV1002" s="1197">
        <f t="shared" si="1253"/>
        <v>0</v>
      </c>
      <c r="AW1002" s="1197">
        <f t="shared" si="1253"/>
        <v>0</v>
      </c>
      <c r="AX1002" s="1197">
        <f t="shared" si="1253"/>
        <v>0</v>
      </c>
      <c r="AY1002" s="1197">
        <f t="shared" si="1253"/>
        <v>0</v>
      </c>
      <c r="AZ1002" s="1197">
        <f t="shared" si="1253"/>
        <v>0</v>
      </c>
      <c r="BA1002" s="1198">
        <f t="shared" si="1253"/>
        <v>58396.19</v>
      </c>
      <c r="BB1002" s="1384">
        <f>SUM(BB1003:BB1008)</f>
        <v>0</v>
      </c>
      <c r="BD1002" s="1186">
        <f t="shared" si="1240"/>
        <v>0</v>
      </c>
      <c r="BE1002" s="1187">
        <f t="shared" si="1242"/>
        <v>0</v>
      </c>
      <c r="BF1002" s="1188">
        <f t="shared" si="1244"/>
        <v>0</v>
      </c>
      <c r="BH1002" s="1189"/>
      <c r="BI1002" s="1190">
        <f t="shared" si="1203"/>
        <v>0</v>
      </c>
      <c r="BJ1002" s="1215"/>
    </row>
    <row r="1003" spans="1:62" ht="23.85" hidden="1" customHeight="1" outlineLevel="2" x14ac:dyDescent="0.2">
      <c r="A1003" s="1165" t="str">
        <f t="shared" si="1251"/>
        <v>Участок теплоснабжения п.Крутогоровский</v>
      </c>
      <c r="B1003" s="1166" t="str">
        <f>D1016</f>
        <v>силовые машины</v>
      </c>
      <c r="D1003" s="2064" t="s">
        <v>1603</v>
      </c>
      <c r="E1003" s="2064"/>
      <c r="F1003" s="1200">
        <v>2119</v>
      </c>
      <c r="G1003" s="1201" t="s">
        <v>1604</v>
      </c>
      <c r="H1003" s="1202">
        <v>0</v>
      </c>
      <c r="I1003" s="1203">
        <v>667671.99</v>
      </c>
      <c r="J1003" s="1204">
        <v>667671.99</v>
      </c>
      <c r="K1003" s="1224"/>
      <c r="L1003" s="1207"/>
      <c r="M1003" s="1205"/>
      <c r="N1003" s="1225"/>
      <c r="O1003" s="1226">
        <v>667671.99</v>
      </c>
      <c r="P1003" s="1211">
        <v>667671.99</v>
      </c>
      <c r="Q1003" s="1208"/>
      <c r="R1003" s="1209">
        <v>0</v>
      </c>
      <c r="S1003" s="1209">
        <v>0</v>
      </c>
      <c r="T1003" s="1209">
        <v>0</v>
      </c>
      <c r="U1003" s="1210">
        <f t="shared" ref="U1003:W1008" si="1254">T1003</f>
        <v>0</v>
      </c>
      <c r="V1003" s="1210">
        <f t="shared" si="1254"/>
        <v>0</v>
      </c>
      <c r="W1003" s="1210">
        <f t="shared" si="1254"/>
        <v>0</v>
      </c>
      <c r="X1003" s="1210">
        <f t="shared" ref="X1003:X1008" si="1255">R1003+S1003+T1003+U1003+V1003+W1003</f>
        <v>0</v>
      </c>
      <c r="Y1003" s="1210">
        <f t="shared" ref="Y1003:Y1008" si="1256">W1003</f>
        <v>0</v>
      </c>
      <c r="Z1003" s="1210">
        <f t="shared" ref="Z1003:AD1008" si="1257">Y1003</f>
        <v>0</v>
      </c>
      <c r="AA1003" s="1210">
        <f t="shared" si="1257"/>
        <v>0</v>
      </c>
      <c r="AB1003" s="1210">
        <f t="shared" si="1257"/>
        <v>0</v>
      </c>
      <c r="AC1003" s="1210">
        <f t="shared" si="1257"/>
        <v>0</v>
      </c>
      <c r="AD1003" s="1210">
        <f t="shared" si="1257"/>
        <v>0</v>
      </c>
      <c r="AE1003" s="1210">
        <f t="shared" ref="AE1003:AE1008" si="1258">Y1003+Z1003+AA1003+AB1003+AC1003+AD1003</f>
        <v>0</v>
      </c>
      <c r="AF1003" s="1210">
        <f t="shared" ref="AF1003:AF1008" si="1259">X1003+AE1003</f>
        <v>0</v>
      </c>
      <c r="AG1003" s="1207"/>
      <c r="AH1003" s="1212">
        <f t="shared" ref="AH1003:AH1008" si="1260">SUM(K1003:L1003)+M1003-AF1003</f>
        <v>0</v>
      </c>
      <c r="AI1003" s="1212"/>
      <c r="AJ1003" s="1207"/>
      <c r="AK1003" s="1228"/>
      <c r="AL1003" s="1214">
        <v>0</v>
      </c>
      <c r="AM1003" s="1214">
        <f t="shared" ref="AM1003:AQ1008" si="1261">AL1003</f>
        <v>0</v>
      </c>
      <c r="AN1003" s="1214">
        <f t="shared" si="1261"/>
        <v>0</v>
      </c>
      <c r="AO1003" s="1210">
        <f t="shared" si="1261"/>
        <v>0</v>
      </c>
      <c r="AP1003" s="1210">
        <f t="shared" si="1261"/>
        <v>0</v>
      </c>
      <c r="AQ1003" s="1210">
        <f t="shared" si="1261"/>
        <v>0</v>
      </c>
      <c r="AR1003" s="1210">
        <f t="shared" ref="AR1003:AR1008" si="1262">SUM(AL1003:AQ1003)</f>
        <v>0</v>
      </c>
      <c r="AS1003" s="1210">
        <f t="shared" ref="AS1003:AS1008" si="1263">AQ1003</f>
        <v>0</v>
      </c>
      <c r="AT1003" s="1210">
        <f t="shared" ref="AT1003:AX1008" si="1264">AS1003</f>
        <v>0</v>
      </c>
      <c r="AU1003" s="1210">
        <f t="shared" si="1264"/>
        <v>0</v>
      </c>
      <c r="AV1003" s="1210">
        <f t="shared" si="1264"/>
        <v>0</v>
      </c>
      <c r="AW1003" s="1210">
        <f t="shared" si="1264"/>
        <v>0</v>
      </c>
      <c r="AX1003" s="1210">
        <f t="shared" si="1264"/>
        <v>0</v>
      </c>
      <c r="AY1003" s="1210">
        <f t="shared" ref="AY1003:AY1008" si="1265">SUM(AS1003:AX1003)</f>
        <v>0</v>
      </c>
      <c r="AZ1003" s="1210">
        <f t="shared" ref="AZ1003:AZ1008" si="1266">AR1003+AY1003</f>
        <v>0</v>
      </c>
      <c r="BA1003" s="1207"/>
      <c r="BB1003" s="1212">
        <f t="shared" ref="BB1003:BB1008" si="1267">AH1003+AI1003-AZ1003</f>
        <v>0</v>
      </c>
      <c r="BD1003" s="1186">
        <f t="shared" si="1240"/>
        <v>0</v>
      </c>
      <c r="BE1003" s="1187">
        <f t="shared" si="1242"/>
        <v>0</v>
      </c>
      <c r="BF1003" s="1188">
        <f t="shared" si="1244"/>
        <v>0</v>
      </c>
      <c r="BH1003" s="1189"/>
      <c r="BI1003" s="1190">
        <f t="shared" si="1203"/>
        <v>0</v>
      </c>
      <c r="BJ1003" s="1215"/>
    </row>
    <row r="1004" spans="1:62" ht="23.85" hidden="1" customHeight="1" outlineLevel="2" x14ac:dyDescent="0.2">
      <c r="A1004" s="1165" t="str">
        <f t="shared" si="1251"/>
        <v>Участок теплоснабжения п.Крутогоровский</v>
      </c>
      <c r="B1004" s="1166" t="str">
        <f>D1016</f>
        <v>силовые машины</v>
      </c>
      <c r="D1004" s="2050" t="s">
        <v>1605</v>
      </c>
      <c r="E1004" s="2050"/>
      <c r="F1004" s="1200">
        <v>1766</v>
      </c>
      <c r="G1004" s="1201" t="s">
        <v>1606</v>
      </c>
      <c r="H1004" s="1202">
        <v>58396.19</v>
      </c>
      <c r="I1004" s="1203">
        <v>58396.19</v>
      </c>
      <c r="J1004" s="1204">
        <v>58396.19</v>
      </c>
      <c r="K1004" s="1224"/>
      <c r="L1004" s="1207"/>
      <c r="M1004" s="1205"/>
      <c r="N1004" s="1225"/>
      <c r="O1004" s="1206"/>
      <c r="P1004" s="1207"/>
      <c r="Q1004" s="1208"/>
      <c r="R1004" s="1209">
        <v>0</v>
      </c>
      <c r="S1004" s="1209">
        <v>0</v>
      </c>
      <c r="T1004" s="1209">
        <v>0</v>
      </c>
      <c r="U1004" s="1210">
        <f t="shared" si="1254"/>
        <v>0</v>
      </c>
      <c r="V1004" s="1210">
        <f t="shared" si="1254"/>
        <v>0</v>
      </c>
      <c r="W1004" s="1210">
        <f t="shared" si="1254"/>
        <v>0</v>
      </c>
      <c r="X1004" s="1210">
        <f t="shared" si="1255"/>
        <v>0</v>
      </c>
      <c r="Y1004" s="1210">
        <f t="shared" si="1256"/>
        <v>0</v>
      </c>
      <c r="Z1004" s="1210">
        <f t="shared" si="1257"/>
        <v>0</v>
      </c>
      <c r="AA1004" s="1210">
        <f t="shared" si="1257"/>
        <v>0</v>
      </c>
      <c r="AB1004" s="1210">
        <f t="shared" si="1257"/>
        <v>0</v>
      </c>
      <c r="AC1004" s="1210">
        <f t="shared" si="1257"/>
        <v>0</v>
      </c>
      <c r="AD1004" s="1210">
        <f t="shared" si="1257"/>
        <v>0</v>
      </c>
      <c r="AE1004" s="1210">
        <f t="shared" si="1258"/>
        <v>0</v>
      </c>
      <c r="AF1004" s="1210">
        <f t="shared" si="1259"/>
        <v>0</v>
      </c>
      <c r="AG1004" s="1211">
        <v>58396.19</v>
      </c>
      <c r="AH1004" s="1212">
        <f t="shared" si="1260"/>
        <v>0</v>
      </c>
      <c r="AI1004" s="1212"/>
      <c r="AJ1004" s="1211"/>
      <c r="AK1004" s="1228"/>
      <c r="AL1004" s="1214">
        <v>0</v>
      </c>
      <c r="AM1004" s="1214">
        <f t="shared" si="1261"/>
        <v>0</v>
      </c>
      <c r="AN1004" s="1214">
        <f t="shared" si="1261"/>
        <v>0</v>
      </c>
      <c r="AO1004" s="1210">
        <f t="shared" si="1261"/>
        <v>0</v>
      </c>
      <c r="AP1004" s="1210">
        <f t="shared" si="1261"/>
        <v>0</v>
      </c>
      <c r="AQ1004" s="1210">
        <f t="shared" si="1261"/>
        <v>0</v>
      </c>
      <c r="AR1004" s="1210">
        <f t="shared" si="1262"/>
        <v>0</v>
      </c>
      <c r="AS1004" s="1210">
        <f t="shared" si="1263"/>
        <v>0</v>
      </c>
      <c r="AT1004" s="1210">
        <f t="shared" si="1264"/>
        <v>0</v>
      </c>
      <c r="AU1004" s="1210">
        <f t="shared" si="1264"/>
        <v>0</v>
      </c>
      <c r="AV1004" s="1210">
        <f t="shared" si="1264"/>
        <v>0</v>
      </c>
      <c r="AW1004" s="1210">
        <f t="shared" si="1264"/>
        <v>0</v>
      </c>
      <c r="AX1004" s="1210">
        <f t="shared" si="1264"/>
        <v>0</v>
      </c>
      <c r="AY1004" s="1210">
        <f t="shared" si="1265"/>
        <v>0</v>
      </c>
      <c r="AZ1004" s="1210">
        <f t="shared" si="1266"/>
        <v>0</v>
      </c>
      <c r="BA1004" s="1211">
        <v>58396.19</v>
      </c>
      <c r="BB1004" s="1212">
        <f t="shared" si="1267"/>
        <v>0</v>
      </c>
      <c r="BD1004" s="1186">
        <f t="shared" si="1240"/>
        <v>0</v>
      </c>
      <c r="BE1004" s="1187">
        <f t="shared" si="1242"/>
        <v>0</v>
      </c>
      <c r="BF1004" s="1188">
        <f t="shared" si="1244"/>
        <v>0</v>
      </c>
      <c r="BH1004" s="1189"/>
      <c r="BI1004" s="1190">
        <f t="shared" si="1203"/>
        <v>0</v>
      </c>
      <c r="BJ1004" s="1215"/>
    </row>
    <row r="1005" spans="1:62" ht="23.85" hidden="1" customHeight="1" outlineLevel="2" x14ac:dyDescent="0.2">
      <c r="A1005" s="1165" t="str">
        <f t="shared" si="1251"/>
        <v>Участок теплоснабжения п.Крутогоровский</v>
      </c>
      <c r="B1005" s="1166" t="str">
        <f>D1016</f>
        <v>силовые машины</v>
      </c>
      <c r="D1005" s="2064" t="s">
        <v>1607</v>
      </c>
      <c r="E1005" s="2064"/>
      <c r="F1005" s="1200">
        <v>2118</v>
      </c>
      <c r="G1005" s="1201" t="s">
        <v>1604</v>
      </c>
      <c r="H1005" s="1202">
        <v>0</v>
      </c>
      <c r="I1005" s="1203">
        <v>667671.99</v>
      </c>
      <c r="J1005" s="1204">
        <v>667671.99</v>
      </c>
      <c r="K1005" s="1224"/>
      <c r="L1005" s="1207"/>
      <c r="M1005" s="1205"/>
      <c r="N1005" s="1225"/>
      <c r="O1005" s="1226">
        <v>667671.99</v>
      </c>
      <c r="P1005" s="1211">
        <v>667671.99</v>
      </c>
      <c r="Q1005" s="1208"/>
      <c r="R1005" s="1209">
        <v>0</v>
      </c>
      <c r="S1005" s="1209">
        <v>0</v>
      </c>
      <c r="T1005" s="1209">
        <v>0</v>
      </c>
      <c r="U1005" s="1210">
        <f t="shared" si="1254"/>
        <v>0</v>
      </c>
      <c r="V1005" s="1210">
        <f t="shared" si="1254"/>
        <v>0</v>
      </c>
      <c r="W1005" s="1210">
        <f t="shared" si="1254"/>
        <v>0</v>
      </c>
      <c r="X1005" s="1210">
        <f t="shared" si="1255"/>
        <v>0</v>
      </c>
      <c r="Y1005" s="1210">
        <f t="shared" si="1256"/>
        <v>0</v>
      </c>
      <c r="Z1005" s="1210">
        <f t="shared" si="1257"/>
        <v>0</v>
      </c>
      <c r="AA1005" s="1210">
        <f t="shared" si="1257"/>
        <v>0</v>
      </c>
      <c r="AB1005" s="1210">
        <f t="shared" si="1257"/>
        <v>0</v>
      </c>
      <c r="AC1005" s="1210">
        <f t="shared" si="1257"/>
        <v>0</v>
      </c>
      <c r="AD1005" s="1210">
        <f t="shared" si="1257"/>
        <v>0</v>
      </c>
      <c r="AE1005" s="1210">
        <f t="shared" si="1258"/>
        <v>0</v>
      </c>
      <c r="AF1005" s="1210">
        <f t="shared" si="1259"/>
        <v>0</v>
      </c>
      <c r="AG1005" s="1207"/>
      <c r="AH1005" s="1212">
        <f t="shared" si="1260"/>
        <v>0</v>
      </c>
      <c r="AI1005" s="1212"/>
      <c r="AJ1005" s="1207"/>
      <c r="AK1005" s="1228"/>
      <c r="AL1005" s="1214">
        <v>0</v>
      </c>
      <c r="AM1005" s="1214">
        <f t="shared" si="1261"/>
        <v>0</v>
      </c>
      <c r="AN1005" s="1214">
        <f t="shared" si="1261"/>
        <v>0</v>
      </c>
      <c r="AO1005" s="1210">
        <f t="shared" si="1261"/>
        <v>0</v>
      </c>
      <c r="AP1005" s="1210">
        <f t="shared" si="1261"/>
        <v>0</v>
      </c>
      <c r="AQ1005" s="1210">
        <f t="shared" si="1261"/>
        <v>0</v>
      </c>
      <c r="AR1005" s="1210">
        <f t="shared" si="1262"/>
        <v>0</v>
      </c>
      <c r="AS1005" s="1210">
        <f t="shared" si="1263"/>
        <v>0</v>
      </c>
      <c r="AT1005" s="1210">
        <f t="shared" si="1264"/>
        <v>0</v>
      </c>
      <c r="AU1005" s="1210">
        <f t="shared" si="1264"/>
        <v>0</v>
      </c>
      <c r="AV1005" s="1210">
        <f t="shared" si="1264"/>
        <v>0</v>
      </c>
      <c r="AW1005" s="1210">
        <f t="shared" si="1264"/>
        <v>0</v>
      </c>
      <c r="AX1005" s="1210">
        <f t="shared" si="1264"/>
        <v>0</v>
      </c>
      <c r="AY1005" s="1210">
        <f t="shared" si="1265"/>
        <v>0</v>
      </c>
      <c r="AZ1005" s="1210">
        <f t="shared" si="1266"/>
        <v>0</v>
      </c>
      <c r="BA1005" s="1207"/>
      <c r="BB1005" s="1212">
        <f t="shared" si="1267"/>
        <v>0</v>
      </c>
      <c r="BD1005" s="1186">
        <f t="shared" si="1240"/>
        <v>0</v>
      </c>
      <c r="BE1005" s="1187">
        <f t="shared" si="1242"/>
        <v>0</v>
      </c>
      <c r="BF1005" s="1188">
        <f t="shared" si="1244"/>
        <v>0</v>
      </c>
      <c r="BH1005" s="1189"/>
      <c r="BI1005" s="1190">
        <f t="shared" si="1203"/>
        <v>0</v>
      </c>
      <c r="BJ1005" s="1215"/>
    </row>
    <row r="1006" spans="1:62" ht="12.6" hidden="1" customHeight="1" outlineLevel="2" x14ac:dyDescent="0.2">
      <c r="A1006" s="1165" t="str">
        <f t="shared" si="1251"/>
        <v>Участок теплоснабжения п.Крутогоровский</v>
      </c>
      <c r="B1006" s="1166" t="str">
        <f>D1016</f>
        <v>силовые машины</v>
      </c>
      <c r="D1006" s="2064" t="s">
        <v>1608</v>
      </c>
      <c r="E1006" s="2064"/>
      <c r="F1006" s="1200">
        <v>1518</v>
      </c>
      <c r="G1006" s="1201" t="s">
        <v>1594</v>
      </c>
      <c r="H1006" s="1202">
        <v>0</v>
      </c>
      <c r="I1006" s="1203">
        <v>351721.17</v>
      </c>
      <c r="J1006" s="1204">
        <v>351721.17</v>
      </c>
      <c r="K1006" s="1224"/>
      <c r="L1006" s="1207"/>
      <c r="M1006" s="1205"/>
      <c r="N1006" s="1225"/>
      <c r="O1006" s="1226">
        <v>351721.17</v>
      </c>
      <c r="P1006" s="1211">
        <v>351721.17</v>
      </c>
      <c r="Q1006" s="1208"/>
      <c r="R1006" s="1209">
        <v>0</v>
      </c>
      <c r="S1006" s="1209">
        <v>0</v>
      </c>
      <c r="T1006" s="1209">
        <v>0</v>
      </c>
      <c r="U1006" s="1210">
        <f t="shared" si="1254"/>
        <v>0</v>
      </c>
      <c r="V1006" s="1210">
        <f t="shared" si="1254"/>
        <v>0</v>
      </c>
      <c r="W1006" s="1210">
        <f t="shared" si="1254"/>
        <v>0</v>
      </c>
      <c r="X1006" s="1210">
        <f t="shared" si="1255"/>
        <v>0</v>
      </c>
      <c r="Y1006" s="1210">
        <f t="shared" si="1256"/>
        <v>0</v>
      </c>
      <c r="Z1006" s="1210">
        <f t="shared" si="1257"/>
        <v>0</v>
      </c>
      <c r="AA1006" s="1210">
        <f t="shared" si="1257"/>
        <v>0</v>
      </c>
      <c r="AB1006" s="1210">
        <f t="shared" si="1257"/>
        <v>0</v>
      </c>
      <c r="AC1006" s="1210">
        <f t="shared" si="1257"/>
        <v>0</v>
      </c>
      <c r="AD1006" s="1210">
        <f t="shared" si="1257"/>
        <v>0</v>
      </c>
      <c r="AE1006" s="1210">
        <f t="shared" si="1258"/>
        <v>0</v>
      </c>
      <c r="AF1006" s="1210">
        <f t="shared" si="1259"/>
        <v>0</v>
      </c>
      <c r="AG1006" s="1207"/>
      <c r="AH1006" s="1212">
        <f t="shared" si="1260"/>
        <v>0</v>
      </c>
      <c r="AI1006" s="1212"/>
      <c r="AJ1006" s="1207"/>
      <c r="AK1006" s="1228"/>
      <c r="AL1006" s="1214">
        <v>0</v>
      </c>
      <c r="AM1006" s="1214">
        <f t="shared" si="1261"/>
        <v>0</v>
      </c>
      <c r="AN1006" s="1214">
        <f t="shared" si="1261"/>
        <v>0</v>
      </c>
      <c r="AO1006" s="1210">
        <f t="shared" si="1261"/>
        <v>0</v>
      </c>
      <c r="AP1006" s="1210">
        <f t="shared" si="1261"/>
        <v>0</v>
      </c>
      <c r="AQ1006" s="1210">
        <f t="shared" si="1261"/>
        <v>0</v>
      </c>
      <c r="AR1006" s="1210">
        <f t="shared" si="1262"/>
        <v>0</v>
      </c>
      <c r="AS1006" s="1210">
        <f t="shared" si="1263"/>
        <v>0</v>
      </c>
      <c r="AT1006" s="1210">
        <f t="shared" si="1264"/>
        <v>0</v>
      </c>
      <c r="AU1006" s="1210">
        <f t="shared" si="1264"/>
        <v>0</v>
      </c>
      <c r="AV1006" s="1210">
        <f t="shared" si="1264"/>
        <v>0</v>
      </c>
      <c r="AW1006" s="1210">
        <f t="shared" si="1264"/>
        <v>0</v>
      </c>
      <c r="AX1006" s="1210">
        <f t="shared" si="1264"/>
        <v>0</v>
      </c>
      <c r="AY1006" s="1210">
        <f t="shared" si="1265"/>
        <v>0</v>
      </c>
      <c r="AZ1006" s="1210">
        <f t="shared" si="1266"/>
        <v>0</v>
      </c>
      <c r="BA1006" s="1207"/>
      <c r="BB1006" s="1212">
        <f t="shared" si="1267"/>
        <v>0</v>
      </c>
      <c r="BD1006" s="1186">
        <f t="shared" si="1240"/>
        <v>0</v>
      </c>
      <c r="BE1006" s="1187">
        <f t="shared" si="1242"/>
        <v>0</v>
      </c>
      <c r="BF1006" s="1188">
        <f t="shared" si="1244"/>
        <v>0</v>
      </c>
      <c r="BH1006" s="1189"/>
      <c r="BI1006" s="1190">
        <f t="shared" si="1203"/>
        <v>0</v>
      </c>
      <c r="BJ1006" s="1215"/>
    </row>
    <row r="1007" spans="1:62" ht="35.1" hidden="1" customHeight="1" outlineLevel="2" x14ac:dyDescent="0.2">
      <c r="A1007" s="1165" t="str">
        <f t="shared" si="1251"/>
        <v>Участок теплоснабжения п.Крутогоровский</v>
      </c>
      <c r="B1007" s="1166" t="str">
        <f>D1016</f>
        <v>силовые машины</v>
      </c>
      <c r="D1007" s="2064" t="s">
        <v>1609</v>
      </c>
      <c r="E1007" s="2064"/>
      <c r="F1007" s="1200">
        <v>1523</v>
      </c>
      <c r="G1007" s="1201" t="s">
        <v>1610</v>
      </c>
      <c r="H1007" s="1202">
        <v>0</v>
      </c>
      <c r="I1007" s="1203">
        <v>312937.3</v>
      </c>
      <c r="J1007" s="1204">
        <v>312937.08</v>
      </c>
      <c r="K1007" s="2065">
        <v>0.22</v>
      </c>
      <c r="L1007" s="2066"/>
      <c r="M1007" s="1205"/>
      <c r="N1007" s="1353">
        <v>0.22</v>
      </c>
      <c r="O1007" s="1226">
        <v>312937.3</v>
      </c>
      <c r="P1007" s="1211">
        <v>312937.3</v>
      </c>
      <c r="Q1007" s="1208"/>
      <c r="R1007" s="1209">
        <v>0.22</v>
      </c>
      <c r="S1007" s="1209">
        <v>0</v>
      </c>
      <c r="T1007" s="1209">
        <v>0</v>
      </c>
      <c r="U1007" s="1210">
        <f t="shared" si="1254"/>
        <v>0</v>
      </c>
      <c r="V1007" s="1210">
        <f t="shared" si="1254"/>
        <v>0</v>
      </c>
      <c r="W1007" s="1210">
        <f t="shared" si="1254"/>
        <v>0</v>
      </c>
      <c r="X1007" s="1210">
        <f t="shared" si="1255"/>
        <v>0.22</v>
      </c>
      <c r="Y1007" s="1210">
        <f t="shared" si="1256"/>
        <v>0</v>
      </c>
      <c r="Z1007" s="1210">
        <f t="shared" si="1257"/>
        <v>0</v>
      </c>
      <c r="AA1007" s="1210">
        <f t="shared" si="1257"/>
        <v>0</v>
      </c>
      <c r="AB1007" s="1210">
        <f t="shared" si="1257"/>
        <v>0</v>
      </c>
      <c r="AC1007" s="1210">
        <f t="shared" si="1257"/>
        <v>0</v>
      </c>
      <c r="AD1007" s="1210">
        <f t="shared" si="1257"/>
        <v>0</v>
      </c>
      <c r="AE1007" s="1210">
        <f t="shared" si="1258"/>
        <v>0</v>
      </c>
      <c r="AF1007" s="1210">
        <f t="shared" si="1259"/>
        <v>0.22</v>
      </c>
      <c r="AG1007" s="1207"/>
      <c r="AH1007" s="1212">
        <f t="shared" si="1260"/>
        <v>0</v>
      </c>
      <c r="AI1007" s="1212"/>
      <c r="AJ1007" s="1207"/>
      <c r="AK1007" s="1228"/>
      <c r="AL1007" s="1214">
        <v>0</v>
      </c>
      <c r="AM1007" s="1214">
        <f t="shared" si="1261"/>
        <v>0</v>
      </c>
      <c r="AN1007" s="1214">
        <f t="shared" si="1261"/>
        <v>0</v>
      </c>
      <c r="AO1007" s="1210">
        <f t="shared" si="1261"/>
        <v>0</v>
      </c>
      <c r="AP1007" s="1210">
        <f t="shared" si="1261"/>
        <v>0</v>
      </c>
      <c r="AQ1007" s="1210">
        <f t="shared" si="1261"/>
        <v>0</v>
      </c>
      <c r="AR1007" s="1210">
        <f t="shared" si="1262"/>
        <v>0</v>
      </c>
      <c r="AS1007" s="1210">
        <f t="shared" si="1263"/>
        <v>0</v>
      </c>
      <c r="AT1007" s="1210">
        <f t="shared" si="1264"/>
        <v>0</v>
      </c>
      <c r="AU1007" s="1210">
        <f t="shared" si="1264"/>
        <v>0</v>
      </c>
      <c r="AV1007" s="1210">
        <f t="shared" si="1264"/>
        <v>0</v>
      </c>
      <c r="AW1007" s="1210">
        <f t="shared" si="1264"/>
        <v>0</v>
      </c>
      <c r="AX1007" s="1210">
        <f t="shared" si="1264"/>
        <v>0</v>
      </c>
      <c r="AY1007" s="1210">
        <f t="shared" si="1265"/>
        <v>0</v>
      </c>
      <c r="AZ1007" s="1210">
        <f t="shared" si="1266"/>
        <v>0</v>
      </c>
      <c r="BA1007" s="1207"/>
      <c r="BB1007" s="1212">
        <f t="shared" si="1267"/>
        <v>0</v>
      </c>
      <c r="BD1007" s="1186">
        <f t="shared" si="1240"/>
        <v>0</v>
      </c>
      <c r="BE1007" s="1187">
        <f t="shared" si="1242"/>
        <v>0</v>
      </c>
      <c r="BF1007" s="1188">
        <f t="shared" si="1244"/>
        <v>0</v>
      </c>
      <c r="BH1007" s="1189"/>
      <c r="BI1007" s="1190">
        <f t="shared" si="1203"/>
        <v>0</v>
      </c>
      <c r="BJ1007" s="1215"/>
    </row>
    <row r="1008" spans="1:62" ht="12.6" hidden="1" customHeight="1" outlineLevel="2" thickBot="1" x14ac:dyDescent="0.25">
      <c r="A1008" s="1165" t="str">
        <f t="shared" si="1251"/>
        <v>Участок теплоснабжения п.Крутогоровский</v>
      </c>
      <c r="B1008" s="1166" t="str">
        <f>D1016</f>
        <v>силовые машины</v>
      </c>
      <c r="D1008" s="2064" t="s">
        <v>1611</v>
      </c>
      <c r="E1008" s="2064"/>
      <c r="F1008" s="1200">
        <v>1517</v>
      </c>
      <c r="G1008" s="1201" t="s">
        <v>1594</v>
      </c>
      <c r="H1008" s="1202">
        <v>0</v>
      </c>
      <c r="I1008" s="1203">
        <v>351721.16</v>
      </c>
      <c r="J1008" s="1204">
        <v>351721.16</v>
      </c>
      <c r="K1008" s="1224"/>
      <c r="L1008" s="1207"/>
      <c r="M1008" s="1205"/>
      <c r="N1008" s="1225"/>
      <c r="O1008" s="1226">
        <v>351721.16</v>
      </c>
      <c r="P1008" s="1211">
        <v>351721.16</v>
      </c>
      <c r="Q1008" s="1208"/>
      <c r="R1008" s="1209">
        <v>0</v>
      </c>
      <c r="S1008" s="1209">
        <v>0</v>
      </c>
      <c r="T1008" s="1209">
        <v>0</v>
      </c>
      <c r="U1008" s="1210">
        <f t="shared" si="1254"/>
        <v>0</v>
      </c>
      <c r="V1008" s="1210">
        <f t="shared" si="1254"/>
        <v>0</v>
      </c>
      <c r="W1008" s="1210">
        <f t="shared" si="1254"/>
        <v>0</v>
      </c>
      <c r="X1008" s="1210">
        <f t="shared" si="1255"/>
        <v>0</v>
      </c>
      <c r="Y1008" s="1210">
        <f t="shared" si="1256"/>
        <v>0</v>
      </c>
      <c r="Z1008" s="1210">
        <f t="shared" si="1257"/>
        <v>0</v>
      </c>
      <c r="AA1008" s="1210">
        <f t="shared" si="1257"/>
        <v>0</v>
      </c>
      <c r="AB1008" s="1210">
        <f t="shared" si="1257"/>
        <v>0</v>
      </c>
      <c r="AC1008" s="1210">
        <f t="shared" si="1257"/>
        <v>0</v>
      </c>
      <c r="AD1008" s="1210">
        <f t="shared" si="1257"/>
        <v>0</v>
      </c>
      <c r="AE1008" s="1210">
        <f t="shared" si="1258"/>
        <v>0</v>
      </c>
      <c r="AF1008" s="1210">
        <f t="shared" si="1259"/>
        <v>0</v>
      </c>
      <c r="AG1008" s="1207"/>
      <c r="AH1008" s="1212">
        <f t="shared" si="1260"/>
        <v>0</v>
      </c>
      <c r="AI1008" s="1212"/>
      <c r="AJ1008" s="1207"/>
      <c r="AK1008" s="1228"/>
      <c r="AL1008" s="1214">
        <v>0</v>
      </c>
      <c r="AM1008" s="1214">
        <f t="shared" si="1261"/>
        <v>0</v>
      </c>
      <c r="AN1008" s="1214">
        <f t="shared" si="1261"/>
        <v>0</v>
      </c>
      <c r="AO1008" s="1210">
        <f t="shared" si="1261"/>
        <v>0</v>
      </c>
      <c r="AP1008" s="1210">
        <f t="shared" si="1261"/>
        <v>0</v>
      </c>
      <c r="AQ1008" s="1210">
        <f t="shared" si="1261"/>
        <v>0</v>
      </c>
      <c r="AR1008" s="1210">
        <f t="shared" si="1262"/>
        <v>0</v>
      </c>
      <c r="AS1008" s="1210">
        <f t="shared" si="1263"/>
        <v>0</v>
      </c>
      <c r="AT1008" s="1210">
        <f t="shared" si="1264"/>
        <v>0</v>
      </c>
      <c r="AU1008" s="1210">
        <f t="shared" si="1264"/>
        <v>0</v>
      </c>
      <c r="AV1008" s="1210">
        <f t="shared" si="1264"/>
        <v>0</v>
      </c>
      <c r="AW1008" s="1210">
        <f t="shared" si="1264"/>
        <v>0</v>
      </c>
      <c r="AX1008" s="1210">
        <f t="shared" si="1264"/>
        <v>0</v>
      </c>
      <c r="AY1008" s="1210">
        <f t="shared" si="1265"/>
        <v>0</v>
      </c>
      <c r="AZ1008" s="1210">
        <f t="shared" si="1266"/>
        <v>0</v>
      </c>
      <c r="BA1008" s="1207"/>
      <c r="BB1008" s="1212">
        <f t="shared" si="1267"/>
        <v>0</v>
      </c>
      <c r="BD1008" s="1186">
        <f t="shared" si="1240"/>
        <v>0</v>
      </c>
      <c r="BE1008" s="1187">
        <f t="shared" si="1242"/>
        <v>0</v>
      </c>
      <c r="BF1008" s="1188">
        <f t="shared" si="1244"/>
        <v>0</v>
      </c>
      <c r="BH1008" s="1189"/>
      <c r="BI1008" s="1190">
        <f t="shared" si="1203"/>
        <v>0</v>
      </c>
      <c r="BJ1008" s="1215"/>
    </row>
    <row r="1009" spans="1:62" ht="13.35" hidden="1" customHeight="1" thickBot="1" x14ac:dyDescent="0.25">
      <c r="A1009" s="1165" t="str">
        <f>D1009</f>
        <v>Участок теплоснабжения п.Крутогоровский (инвестиции)</v>
      </c>
      <c r="D1009" s="2041" t="s">
        <v>1612</v>
      </c>
      <c r="E1009" s="2042"/>
      <c r="F1009" s="2042"/>
      <c r="G1009" s="2042"/>
      <c r="H1009" s="2042"/>
      <c r="I1009" s="1177"/>
      <c r="J1009" s="1178"/>
      <c r="K1009" s="2069"/>
      <c r="L1009" s="2070"/>
      <c r="M1009" s="1179"/>
      <c r="N1009" s="1396"/>
      <c r="O1009" s="1181"/>
      <c r="P1009" s="1182"/>
      <c r="Q1009" s="1183"/>
      <c r="R1009" s="1184"/>
      <c r="S1009" s="1184"/>
      <c r="T1009" s="1184"/>
      <c r="U1009" s="1184"/>
      <c r="V1009" s="1184"/>
      <c r="W1009" s="1184"/>
      <c r="X1009" s="1184"/>
      <c r="Y1009" s="1184"/>
      <c r="Z1009" s="1184"/>
      <c r="AA1009" s="1184"/>
      <c r="AB1009" s="1184"/>
      <c r="AC1009" s="1184"/>
      <c r="AD1009" s="1184"/>
      <c r="AE1009" s="1184"/>
      <c r="AF1009" s="1184"/>
      <c r="AG1009" s="1182"/>
      <c r="AH1009" s="1184"/>
      <c r="AI1009" s="1184">
        <f>AI1010</f>
        <v>14514406.779661018</v>
      </c>
      <c r="AJ1009" s="1182"/>
      <c r="AK1009" s="1392"/>
      <c r="AL1009" s="1184">
        <f t="shared" ref="AL1009:BB1010" si="1268">AL1010</f>
        <v>0</v>
      </c>
      <c r="AM1009" s="1184">
        <f t="shared" si="1268"/>
        <v>0</v>
      </c>
      <c r="AN1009" s="1184">
        <f t="shared" si="1268"/>
        <v>0</v>
      </c>
      <c r="AO1009" s="1184">
        <f t="shared" si="1268"/>
        <v>0</v>
      </c>
      <c r="AP1009" s="1184">
        <f t="shared" si="1268"/>
        <v>0</v>
      </c>
      <c r="AQ1009" s="1184">
        <f t="shared" si="1268"/>
        <v>0</v>
      </c>
      <c r="AR1009" s="1184">
        <f t="shared" si="1268"/>
        <v>0</v>
      </c>
      <c r="AS1009" s="1184">
        <f t="shared" si="1268"/>
        <v>0</v>
      </c>
      <c r="AT1009" s="1184">
        <f t="shared" si="1268"/>
        <v>0</v>
      </c>
      <c r="AU1009" s="1184">
        <f t="shared" si="1268"/>
        <v>0</v>
      </c>
      <c r="AV1009" s="1184">
        <f t="shared" si="1268"/>
        <v>120953.38983050849</v>
      </c>
      <c r="AW1009" s="1184">
        <f t="shared" si="1268"/>
        <v>120953.38983050849</v>
      </c>
      <c r="AX1009" s="1184">
        <f t="shared" si="1268"/>
        <v>120953.38983050849</v>
      </c>
      <c r="AY1009" s="1184">
        <f t="shared" si="1268"/>
        <v>362860.16949152545</v>
      </c>
      <c r="AZ1009" s="1184">
        <f t="shared" si="1268"/>
        <v>362860.16949152545</v>
      </c>
      <c r="BA1009" s="1182">
        <f t="shared" si="1268"/>
        <v>58396.19</v>
      </c>
      <c r="BB1009" s="1383">
        <f t="shared" si="1268"/>
        <v>14151546.610169493</v>
      </c>
      <c r="BD1009" s="1186">
        <f>N1009-(R1009+S1009+T1009)</f>
        <v>0</v>
      </c>
      <c r="BE1009" s="1187">
        <f>(K1009+M1009-R1009-S1009-T1009)-AK1009</f>
        <v>0</v>
      </c>
      <c r="BF1009" s="1188">
        <f>SUM(K1009)+M1009+Q1009-AF1009-AH1009</f>
        <v>0</v>
      </c>
      <c r="BH1009" s="1189"/>
      <c r="BI1009" s="1190">
        <f>AH1009+AI1009-AZ1009-BB1009</f>
        <v>0</v>
      </c>
      <c r="BJ1009" s="1215"/>
    </row>
    <row r="1010" spans="1:62" ht="12.6" hidden="1" customHeight="1" outlineLevel="1" x14ac:dyDescent="0.2">
      <c r="A1010" s="1165" t="str">
        <f t="shared" si="1251"/>
        <v>Участок теплоснабжения п.Крутогоровский (инвестиции)</v>
      </c>
      <c r="D1010" s="2045" t="s">
        <v>1081</v>
      </c>
      <c r="E1010" s="2045"/>
      <c r="F1010" s="2045"/>
      <c r="G1010" s="2045"/>
      <c r="H1010" s="2045"/>
      <c r="I1010" s="1191"/>
      <c r="J1010" s="1192"/>
      <c r="K1010" s="2067"/>
      <c r="L1010" s="2068"/>
      <c r="M1010" s="1193"/>
      <c r="N1010" s="1397"/>
      <c r="O1010" s="1268"/>
      <c r="P1010" s="1198"/>
      <c r="Q1010" s="1196"/>
      <c r="R1010" s="1197"/>
      <c r="S1010" s="1197"/>
      <c r="T1010" s="1197"/>
      <c r="U1010" s="1197"/>
      <c r="V1010" s="1197"/>
      <c r="W1010" s="1197"/>
      <c r="X1010" s="1197"/>
      <c r="Y1010" s="1197"/>
      <c r="Z1010" s="1197"/>
      <c r="AA1010" s="1197"/>
      <c r="AB1010" s="1197"/>
      <c r="AC1010" s="1197"/>
      <c r="AD1010" s="1197"/>
      <c r="AE1010" s="1197"/>
      <c r="AF1010" s="1197"/>
      <c r="AG1010" s="1198"/>
      <c r="AH1010" s="1197">
        <f>AH1011</f>
        <v>0</v>
      </c>
      <c r="AI1010" s="1197">
        <f>AI1011</f>
        <v>14514406.779661018</v>
      </c>
      <c r="AJ1010" s="1198"/>
      <c r="AK1010" s="1388"/>
      <c r="AL1010" s="1197">
        <f t="shared" si="1268"/>
        <v>0</v>
      </c>
      <c r="AM1010" s="1197">
        <f t="shared" si="1268"/>
        <v>0</v>
      </c>
      <c r="AN1010" s="1197">
        <f t="shared" si="1268"/>
        <v>0</v>
      </c>
      <c r="AO1010" s="1197">
        <f t="shared" si="1268"/>
        <v>0</v>
      </c>
      <c r="AP1010" s="1197">
        <f t="shared" si="1268"/>
        <v>0</v>
      </c>
      <c r="AQ1010" s="1197">
        <f t="shared" si="1268"/>
        <v>0</v>
      </c>
      <c r="AR1010" s="1197">
        <f t="shared" si="1268"/>
        <v>0</v>
      </c>
      <c r="AS1010" s="1197">
        <f t="shared" si="1268"/>
        <v>0</v>
      </c>
      <c r="AT1010" s="1197">
        <f t="shared" si="1268"/>
        <v>0</v>
      </c>
      <c r="AU1010" s="1197">
        <f t="shared" si="1268"/>
        <v>0</v>
      </c>
      <c r="AV1010" s="1197">
        <f t="shared" si="1268"/>
        <v>120953.38983050849</v>
      </c>
      <c r="AW1010" s="1197">
        <f t="shared" si="1268"/>
        <v>120953.38983050849</v>
      </c>
      <c r="AX1010" s="1197">
        <f t="shared" si="1268"/>
        <v>120953.38983050849</v>
      </c>
      <c r="AY1010" s="1197">
        <f t="shared" si="1268"/>
        <v>362860.16949152545</v>
      </c>
      <c r="AZ1010" s="1197">
        <f t="shared" si="1268"/>
        <v>362860.16949152545</v>
      </c>
      <c r="BA1010" s="1198">
        <f t="shared" si="1268"/>
        <v>58396.19</v>
      </c>
      <c r="BB1010" s="1384">
        <f t="shared" si="1268"/>
        <v>14151546.610169493</v>
      </c>
      <c r="BD1010" s="1186">
        <f>N1010-(R1010+S1010+T1010)</f>
        <v>0</v>
      </c>
      <c r="BE1010" s="1187">
        <f>(K1010+M1010-R1010-S1010-T1010)-AK1010</f>
        <v>0</v>
      </c>
      <c r="BF1010" s="1188">
        <f>SUM(K1010)+M1010+Q1010-AF1010-AH1010</f>
        <v>0</v>
      </c>
      <c r="BH1010" s="1189"/>
      <c r="BI1010" s="1190">
        <f>AH1010+AI1010-AZ1010-BB1010</f>
        <v>0</v>
      </c>
      <c r="BJ1010" s="1215"/>
    </row>
    <row r="1011" spans="1:62" ht="23.85" hidden="1" customHeight="1" outlineLevel="2" x14ac:dyDescent="0.2">
      <c r="A1011" s="1165" t="str">
        <f t="shared" si="1251"/>
        <v>Участок теплоснабжения п.Крутогоровский (инвестиции)</v>
      </c>
      <c r="B1011" s="1166" t="s">
        <v>1081</v>
      </c>
      <c r="D1011" s="2048" t="s">
        <v>1613</v>
      </c>
      <c r="E1011" s="2048"/>
      <c r="F1011" s="1200"/>
      <c r="G1011" s="1348">
        <v>42979</v>
      </c>
      <c r="H1011" s="1202">
        <v>0</v>
      </c>
      <c r="I1011" s="1203"/>
      <c r="J1011" s="1204"/>
      <c r="K1011" s="1224"/>
      <c r="L1011" s="1207"/>
      <c r="M1011" s="1205"/>
      <c r="N1011" s="1225"/>
      <c r="O1011" s="1206"/>
      <c r="P1011" s="1207"/>
      <c r="Q1011" s="1208"/>
      <c r="R1011" s="1209"/>
      <c r="S1011" s="1209"/>
      <c r="T1011" s="1209"/>
      <c r="U1011" s="1210"/>
      <c r="V1011" s="1210"/>
      <c r="W1011" s="1210"/>
      <c r="X1011" s="1210"/>
      <c r="Y1011" s="1210"/>
      <c r="Z1011" s="1210"/>
      <c r="AA1011" s="1210"/>
      <c r="AB1011" s="1210"/>
      <c r="AC1011" s="1210"/>
      <c r="AD1011" s="1210"/>
      <c r="AE1011" s="1210"/>
      <c r="AF1011" s="1210"/>
      <c r="AG1011" s="1211"/>
      <c r="AH1011" s="1212"/>
      <c r="AI1011" s="1212">
        <v>14514406.779661018</v>
      </c>
      <c r="AJ1011" s="1211"/>
      <c r="AK1011" s="1228"/>
      <c r="AL1011" s="1214">
        <v>0</v>
      </c>
      <c r="AM1011" s="1214">
        <v>0</v>
      </c>
      <c r="AN1011" s="1214">
        <v>0</v>
      </c>
      <c r="AO1011" s="1210">
        <v>0</v>
      </c>
      <c r="AP1011" s="1210">
        <v>0</v>
      </c>
      <c r="AQ1011" s="1210">
        <v>0</v>
      </c>
      <c r="AR1011" s="1210">
        <f>SUM(AL1011:AQ1011)</f>
        <v>0</v>
      </c>
      <c r="AS1011" s="1210">
        <v>0</v>
      </c>
      <c r="AT1011" s="1210">
        <v>0</v>
      </c>
      <c r="AU1011" s="1210">
        <v>0</v>
      </c>
      <c r="AV1011" s="1210">
        <v>120953.38983050849</v>
      </c>
      <c r="AW1011" s="1210">
        <f>AV1011</f>
        <v>120953.38983050849</v>
      </c>
      <c r="AX1011" s="1210">
        <f>AW1011</f>
        <v>120953.38983050849</v>
      </c>
      <c r="AY1011" s="1210">
        <f>SUM(AS1011:AX1011)</f>
        <v>362860.16949152545</v>
      </c>
      <c r="AZ1011" s="1210">
        <f>AR1011+AY1011</f>
        <v>362860.16949152545</v>
      </c>
      <c r="BA1011" s="1211">
        <v>58396.19</v>
      </c>
      <c r="BB1011" s="1212">
        <f>AH1011+AI1011-AZ1011</f>
        <v>14151546.610169493</v>
      </c>
      <c r="BD1011" s="1186">
        <f>N1011-(R1011+S1011+T1011)</f>
        <v>0</v>
      </c>
      <c r="BE1011" s="1187">
        <f>(K1011+M1011-R1011-S1011-T1011)-AK1011</f>
        <v>0</v>
      </c>
      <c r="BF1011" s="1188">
        <f>SUM(K1011)+M1011+Q1011-AF1011-AH1011</f>
        <v>0</v>
      </c>
      <c r="BH1011" s="1189"/>
      <c r="BI1011" s="1190">
        <f>AH1011+AI1011-AZ1011-BB1011</f>
        <v>0</v>
      </c>
      <c r="BJ1011" s="1215"/>
    </row>
    <row r="1012" spans="1:62" ht="13.35" hidden="1" customHeight="1" x14ac:dyDescent="0.2">
      <c r="A1012" s="1165" t="str">
        <f t="shared" ref="A1012:A1025" si="1269">D1012</f>
        <v>Здания</v>
      </c>
      <c r="D1012" s="2015" t="s">
        <v>970</v>
      </c>
      <c r="E1012" s="2016"/>
      <c r="F1012" s="1247"/>
      <c r="G1012" s="1248" t="s">
        <v>817</v>
      </c>
      <c r="H1012" s="1393">
        <f>SUMIF($B$1003:$B$1011,$D1012,$H$1003:$H$1011)</f>
        <v>0</v>
      </c>
      <c r="I1012" s="1250"/>
      <c r="J1012" s="1251"/>
      <c r="K1012" s="2017">
        <f>SUMIF($B$1003:$B$1008,$D1012,$K$1003:$L$1008)</f>
        <v>0</v>
      </c>
      <c r="L1012" s="2018"/>
      <c r="M1012" s="1252">
        <f>SUMIF($B$1003:$B$1008,$D1012,M1003:M1008)</f>
        <v>0</v>
      </c>
      <c r="N1012" s="1250">
        <f t="shared" ref="N1012:AG1012" si="1270">SUMIF($B$1003:$B$1008,$D1012,N1003:N1008)</f>
        <v>0</v>
      </c>
      <c r="O1012" s="1253">
        <f t="shared" si="1270"/>
        <v>0</v>
      </c>
      <c r="P1012" s="1254">
        <f t="shared" si="1270"/>
        <v>0</v>
      </c>
      <c r="Q1012" s="1255">
        <f>SUMIF($B$1003:$B$1008,$D1012,Q1003:Q1008)</f>
        <v>0</v>
      </c>
      <c r="R1012" s="1256">
        <f t="shared" si="1270"/>
        <v>0</v>
      </c>
      <c r="S1012" s="1256">
        <f t="shared" si="1270"/>
        <v>0</v>
      </c>
      <c r="T1012" s="1256">
        <f t="shared" si="1270"/>
        <v>0</v>
      </c>
      <c r="U1012" s="1256">
        <f t="shared" si="1270"/>
        <v>0</v>
      </c>
      <c r="V1012" s="1256">
        <f t="shared" si="1270"/>
        <v>0</v>
      </c>
      <c r="W1012" s="1256">
        <f t="shared" si="1270"/>
        <v>0</v>
      </c>
      <c r="X1012" s="1256">
        <f t="shared" si="1270"/>
        <v>0</v>
      </c>
      <c r="Y1012" s="1256">
        <f t="shared" si="1270"/>
        <v>0</v>
      </c>
      <c r="Z1012" s="1256">
        <f t="shared" si="1270"/>
        <v>0</v>
      </c>
      <c r="AA1012" s="1256">
        <f t="shared" si="1270"/>
        <v>0</v>
      </c>
      <c r="AB1012" s="1256">
        <f t="shared" si="1270"/>
        <v>0</v>
      </c>
      <c r="AC1012" s="1256">
        <f t="shared" si="1270"/>
        <v>0</v>
      </c>
      <c r="AD1012" s="1256">
        <f t="shared" si="1270"/>
        <v>0</v>
      </c>
      <c r="AE1012" s="1256">
        <f t="shared" si="1270"/>
        <v>0</v>
      </c>
      <c r="AF1012" s="1256">
        <f t="shared" si="1270"/>
        <v>0</v>
      </c>
      <c r="AG1012" s="1254">
        <f t="shared" si="1270"/>
        <v>0</v>
      </c>
      <c r="AH1012" s="1257">
        <f>SUMIF($B$1003:$B$1011,$D1012,AH1003:AH1011)</f>
        <v>0</v>
      </c>
      <c r="AI1012" s="1257">
        <f t="shared" ref="AI1012:BB1012" si="1271">SUMIF($B$1003:$B$1011,$D1012,AI1003:AI1011)</f>
        <v>0</v>
      </c>
      <c r="AJ1012" s="1254">
        <f t="shared" si="1271"/>
        <v>0</v>
      </c>
      <c r="AK1012" s="1257">
        <f t="shared" si="1271"/>
        <v>0</v>
      </c>
      <c r="AL1012" s="1256">
        <f t="shared" si="1271"/>
        <v>0</v>
      </c>
      <c r="AM1012" s="1256">
        <f t="shared" si="1271"/>
        <v>0</v>
      </c>
      <c r="AN1012" s="1256">
        <f t="shared" si="1271"/>
        <v>0</v>
      </c>
      <c r="AO1012" s="1256">
        <f t="shared" si="1271"/>
        <v>0</v>
      </c>
      <c r="AP1012" s="1256">
        <f t="shared" si="1271"/>
        <v>0</v>
      </c>
      <c r="AQ1012" s="1256">
        <f t="shared" si="1271"/>
        <v>0</v>
      </c>
      <c r="AR1012" s="1256">
        <f t="shared" si="1271"/>
        <v>0</v>
      </c>
      <c r="AS1012" s="1256">
        <f t="shared" si="1271"/>
        <v>0</v>
      </c>
      <c r="AT1012" s="1256">
        <f t="shared" si="1271"/>
        <v>0</v>
      </c>
      <c r="AU1012" s="1256">
        <f t="shared" si="1271"/>
        <v>0</v>
      </c>
      <c r="AV1012" s="1256">
        <f t="shared" si="1271"/>
        <v>0</v>
      </c>
      <c r="AW1012" s="1256">
        <f t="shared" si="1271"/>
        <v>0</v>
      </c>
      <c r="AX1012" s="1256">
        <f t="shared" si="1271"/>
        <v>0</v>
      </c>
      <c r="AY1012" s="1256">
        <f t="shared" si="1271"/>
        <v>0</v>
      </c>
      <c r="AZ1012" s="1256">
        <f t="shared" si="1271"/>
        <v>0</v>
      </c>
      <c r="BA1012" s="1254">
        <f t="shared" si="1271"/>
        <v>0</v>
      </c>
      <c r="BB1012" s="1257">
        <f t="shared" si="1271"/>
        <v>0</v>
      </c>
      <c r="BD1012" s="1186">
        <f t="shared" si="1240"/>
        <v>0</v>
      </c>
      <c r="BE1012" s="1187">
        <f t="shared" si="1242"/>
        <v>0</v>
      </c>
      <c r="BF1012" s="1188">
        <f t="shared" si="1244"/>
        <v>0</v>
      </c>
      <c r="BG1012" s="1294">
        <f>AY1012+AY1013+AY1014+AY1015+AY1021+AY1022+AY1023+AY1024</f>
        <v>362860.16949152545</v>
      </c>
      <c r="BH1012" s="1395">
        <f>H1012+H1013+H1014+H1015+H1020+H1021+H1022+H1023+H1024</f>
        <v>58396.19</v>
      </c>
      <c r="BI1012" s="1190">
        <f t="shared" si="1203"/>
        <v>0</v>
      </c>
      <c r="BJ1012" s="1215"/>
    </row>
    <row r="1013" spans="1:62" ht="13.35" hidden="1" customHeight="1" x14ac:dyDescent="0.2">
      <c r="A1013" s="1165" t="str">
        <f t="shared" si="1269"/>
        <v>Сооружения</v>
      </c>
      <c r="D1013" s="2015" t="s">
        <v>1081</v>
      </c>
      <c r="E1013" s="2016"/>
      <c r="F1013" s="1247"/>
      <c r="G1013" s="1248" t="s">
        <v>817</v>
      </c>
      <c r="H1013" s="1278">
        <f t="shared" ref="H1013:H1024" si="1272">SUMIF($B$1003:$B$1011,$D1013,$H$1003:$H$1011)</f>
        <v>0</v>
      </c>
      <c r="I1013" s="1250"/>
      <c r="J1013" s="1251"/>
      <c r="K1013" s="2017">
        <f t="shared" ref="K1013:K1024" si="1273">SUMIF($B$1003:$B$1008,$D1013,$K$1003:$L$1008)</f>
        <v>0</v>
      </c>
      <c r="L1013" s="2018"/>
      <c r="M1013" s="1252">
        <f>SUMIF($B$1003:$B$1008,$D1013,M1003:M1008)</f>
        <v>0</v>
      </c>
      <c r="N1013" s="1250">
        <f t="shared" ref="N1013:AG1013" si="1274">SUMIF($B$1003:$B$1008,$D1013,N1003:N1008)</f>
        <v>0</v>
      </c>
      <c r="O1013" s="1253">
        <f t="shared" si="1274"/>
        <v>0</v>
      </c>
      <c r="P1013" s="1254">
        <f t="shared" si="1274"/>
        <v>0</v>
      </c>
      <c r="Q1013" s="1255">
        <f>SUMIF($B$1003:$B$1008,$D1013,Q1003:Q1008)</f>
        <v>0</v>
      </c>
      <c r="R1013" s="1256">
        <f t="shared" si="1274"/>
        <v>0</v>
      </c>
      <c r="S1013" s="1256">
        <f t="shared" si="1274"/>
        <v>0</v>
      </c>
      <c r="T1013" s="1256">
        <f t="shared" si="1274"/>
        <v>0</v>
      </c>
      <c r="U1013" s="1256">
        <f t="shared" si="1274"/>
        <v>0</v>
      </c>
      <c r="V1013" s="1256">
        <f t="shared" si="1274"/>
        <v>0</v>
      </c>
      <c r="W1013" s="1256">
        <f t="shared" si="1274"/>
        <v>0</v>
      </c>
      <c r="X1013" s="1256">
        <f t="shared" si="1274"/>
        <v>0</v>
      </c>
      <c r="Y1013" s="1256">
        <f t="shared" si="1274"/>
        <v>0</v>
      </c>
      <c r="Z1013" s="1256">
        <f t="shared" si="1274"/>
        <v>0</v>
      </c>
      <c r="AA1013" s="1256">
        <f t="shared" si="1274"/>
        <v>0</v>
      </c>
      <c r="AB1013" s="1256">
        <f t="shared" si="1274"/>
        <v>0</v>
      </c>
      <c r="AC1013" s="1256">
        <f t="shared" si="1274"/>
        <v>0</v>
      </c>
      <c r="AD1013" s="1256">
        <f t="shared" si="1274"/>
        <v>0</v>
      </c>
      <c r="AE1013" s="1256">
        <f t="shared" si="1274"/>
        <v>0</v>
      </c>
      <c r="AF1013" s="1256">
        <f t="shared" si="1274"/>
        <v>0</v>
      </c>
      <c r="AG1013" s="1254">
        <f t="shared" si="1274"/>
        <v>0</v>
      </c>
      <c r="AH1013" s="1257">
        <f>SUMIF($B$1003:$B$1011,$D1013,AH1003:AH1011)</f>
        <v>0</v>
      </c>
      <c r="AI1013" s="1257">
        <f t="shared" ref="AI1013:BB1013" si="1275">SUMIF($B$1003:$B$1011,$D1013,AI1003:AI1011)</f>
        <v>14514406.779661018</v>
      </c>
      <c r="AJ1013" s="1254">
        <f t="shared" si="1275"/>
        <v>0</v>
      </c>
      <c r="AK1013" s="1257">
        <f t="shared" si="1275"/>
        <v>0</v>
      </c>
      <c r="AL1013" s="1256">
        <f t="shared" si="1275"/>
        <v>0</v>
      </c>
      <c r="AM1013" s="1256">
        <f t="shared" si="1275"/>
        <v>0</v>
      </c>
      <c r="AN1013" s="1256">
        <f t="shared" si="1275"/>
        <v>0</v>
      </c>
      <c r="AO1013" s="1256">
        <f t="shared" si="1275"/>
        <v>0</v>
      </c>
      <c r="AP1013" s="1256">
        <f t="shared" si="1275"/>
        <v>0</v>
      </c>
      <c r="AQ1013" s="1256">
        <f t="shared" si="1275"/>
        <v>0</v>
      </c>
      <c r="AR1013" s="1256">
        <f t="shared" si="1275"/>
        <v>0</v>
      </c>
      <c r="AS1013" s="1256">
        <f t="shared" si="1275"/>
        <v>0</v>
      </c>
      <c r="AT1013" s="1256">
        <f t="shared" si="1275"/>
        <v>0</v>
      </c>
      <c r="AU1013" s="1256">
        <f t="shared" si="1275"/>
        <v>0</v>
      </c>
      <c r="AV1013" s="1256">
        <f t="shared" si="1275"/>
        <v>120953.38983050849</v>
      </c>
      <c r="AW1013" s="1256">
        <f t="shared" si="1275"/>
        <v>120953.38983050849</v>
      </c>
      <c r="AX1013" s="1256">
        <f t="shared" si="1275"/>
        <v>120953.38983050849</v>
      </c>
      <c r="AY1013" s="1256">
        <f t="shared" si="1275"/>
        <v>362860.16949152545</v>
      </c>
      <c r="AZ1013" s="1256">
        <f t="shared" si="1275"/>
        <v>362860.16949152545</v>
      </c>
      <c r="BA1013" s="1254">
        <f t="shared" si="1275"/>
        <v>58396.19</v>
      </c>
      <c r="BB1013" s="1257">
        <f t="shared" si="1275"/>
        <v>14151546.610169493</v>
      </c>
      <c r="BD1013" s="1186">
        <f t="shared" si="1240"/>
        <v>0</v>
      </c>
      <c r="BE1013" s="1187">
        <f t="shared" si="1242"/>
        <v>0</v>
      </c>
      <c r="BF1013" s="1188">
        <f t="shared" si="1244"/>
        <v>0</v>
      </c>
      <c r="BH1013" s="1189"/>
      <c r="BI1013" s="1190">
        <f t="shared" si="1203"/>
        <v>0</v>
      </c>
      <c r="BJ1013" s="1215"/>
    </row>
    <row r="1014" spans="1:62" ht="13.35" hidden="1" customHeight="1" x14ac:dyDescent="0.2">
      <c r="A1014" s="1165" t="str">
        <f t="shared" si="1269"/>
        <v>Передаточные устройства</v>
      </c>
      <c r="D1014" s="2015" t="s">
        <v>1082</v>
      </c>
      <c r="E1014" s="2016"/>
      <c r="F1014" s="1247"/>
      <c r="G1014" s="1248" t="s">
        <v>817</v>
      </c>
      <c r="H1014" s="1278">
        <f t="shared" si="1272"/>
        <v>0</v>
      </c>
      <c r="I1014" s="1250"/>
      <c r="J1014" s="1251"/>
      <c r="K1014" s="2017">
        <f t="shared" si="1273"/>
        <v>0</v>
      </c>
      <c r="L1014" s="2018"/>
      <c r="M1014" s="1252">
        <f>SUMIF($B$1003:$B$1008,$D1014,M1003:M1008)</f>
        <v>0</v>
      </c>
      <c r="N1014" s="1250">
        <f t="shared" ref="N1014:AG1014" si="1276">SUMIF($B$1003:$B$1008,$D1014,N1003:N1008)</f>
        <v>0</v>
      </c>
      <c r="O1014" s="1253">
        <f t="shared" si="1276"/>
        <v>0</v>
      </c>
      <c r="P1014" s="1254">
        <f t="shared" si="1276"/>
        <v>0</v>
      </c>
      <c r="Q1014" s="1255">
        <f>SUMIF($B$1003:$B$1008,$D1014,Q1003:Q1008)</f>
        <v>0</v>
      </c>
      <c r="R1014" s="1256">
        <f t="shared" si="1276"/>
        <v>0</v>
      </c>
      <c r="S1014" s="1256">
        <f t="shared" si="1276"/>
        <v>0</v>
      </c>
      <c r="T1014" s="1256">
        <f t="shared" si="1276"/>
        <v>0</v>
      </c>
      <c r="U1014" s="1256">
        <f t="shared" si="1276"/>
        <v>0</v>
      </c>
      <c r="V1014" s="1256">
        <f t="shared" si="1276"/>
        <v>0</v>
      </c>
      <c r="W1014" s="1256">
        <f t="shared" si="1276"/>
        <v>0</v>
      </c>
      <c r="X1014" s="1256">
        <f t="shared" si="1276"/>
        <v>0</v>
      </c>
      <c r="Y1014" s="1256">
        <f t="shared" si="1276"/>
        <v>0</v>
      </c>
      <c r="Z1014" s="1256">
        <f t="shared" si="1276"/>
        <v>0</v>
      </c>
      <c r="AA1014" s="1256">
        <f t="shared" si="1276"/>
        <v>0</v>
      </c>
      <c r="AB1014" s="1256">
        <f t="shared" si="1276"/>
        <v>0</v>
      </c>
      <c r="AC1014" s="1256">
        <f t="shared" si="1276"/>
        <v>0</v>
      </c>
      <c r="AD1014" s="1256">
        <f t="shared" si="1276"/>
        <v>0</v>
      </c>
      <c r="AE1014" s="1256">
        <f t="shared" si="1276"/>
        <v>0</v>
      </c>
      <c r="AF1014" s="1256">
        <f t="shared" si="1276"/>
        <v>0</v>
      </c>
      <c r="AG1014" s="1254">
        <f t="shared" si="1276"/>
        <v>0</v>
      </c>
      <c r="AH1014" s="1257">
        <f>SUMIF($B$1003:$B$1011,$D1014,AH1003:AH1011)</f>
        <v>0</v>
      </c>
      <c r="AI1014" s="1257">
        <f t="shared" ref="AI1014:BB1014" si="1277">SUMIF($B$1003:$B$1011,$D1014,AI1003:AI1011)</f>
        <v>0</v>
      </c>
      <c r="AJ1014" s="1254">
        <f t="shared" si="1277"/>
        <v>0</v>
      </c>
      <c r="AK1014" s="1257">
        <f t="shared" si="1277"/>
        <v>0</v>
      </c>
      <c r="AL1014" s="1256">
        <f t="shared" si="1277"/>
        <v>0</v>
      </c>
      <c r="AM1014" s="1256">
        <f t="shared" si="1277"/>
        <v>0</v>
      </c>
      <c r="AN1014" s="1256">
        <f t="shared" si="1277"/>
        <v>0</v>
      </c>
      <c r="AO1014" s="1256">
        <f t="shared" si="1277"/>
        <v>0</v>
      </c>
      <c r="AP1014" s="1256">
        <f t="shared" si="1277"/>
        <v>0</v>
      </c>
      <c r="AQ1014" s="1256">
        <f t="shared" si="1277"/>
        <v>0</v>
      </c>
      <c r="AR1014" s="1256">
        <f t="shared" si="1277"/>
        <v>0</v>
      </c>
      <c r="AS1014" s="1256">
        <f t="shared" si="1277"/>
        <v>0</v>
      </c>
      <c r="AT1014" s="1256">
        <f t="shared" si="1277"/>
        <v>0</v>
      </c>
      <c r="AU1014" s="1256">
        <f t="shared" si="1277"/>
        <v>0</v>
      </c>
      <c r="AV1014" s="1256">
        <f t="shared" si="1277"/>
        <v>0</v>
      </c>
      <c r="AW1014" s="1256">
        <f t="shared" si="1277"/>
        <v>0</v>
      </c>
      <c r="AX1014" s="1256">
        <f t="shared" si="1277"/>
        <v>0</v>
      </c>
      <c r="AY1014" s="1256">
        <f t="shared" si="1277"/>
        <v>0</v>
      </c>
      <c r="AZ1014" s="1256">
        <f t="shared" si="1277"/>
        <v>0</v>
      </c>
      <c r="BA1014" s="1254">
        <f t="shared" si="1277"/>
        <v>0</v>
      </c>
      <c r="BB1014" s="1257">
        <f t="shared" si="1277"/>
        <v>0</v>
      </c>
      <c r="BD1014" s="1186">
        <f t="shared" si="1240"/>
        <v>0</v>
      </c>
      <c r="BE1014" s="1187">
        <f t="shared" si="1242"/>
        <v>0</v>
      </c>
      <c r="BF1014" s="1188">
        <f t="shared" si="1244"/>
        <v>0</v>
      </c>
      <c r="BH1014" s="1189"/>
      <c r="BI1014" s="1190">
        <f t="shared" si="1203"/>
        <v>0</v>
      </c>
      <c r="BJ1014" s="1215"/>
    </row>
    <row r="1015" spans="1:62" ht="13.35" hidden="1" customHeight="1" x14ac:dyDescent="0.2">
      <c r="A1015" s="1165" t="str">
        <f t="shared" si="1269"/>
        <v>Машины и оборудование в т.ч.</v>
      </c>
      <c r="D1015" s="2015" t="s">
        <v>1083</v>
      </c>
      <c r="E1015" s="2016"/>
      <c r="F1015" s="1247"/>
      <c r="G1015" s="1248" t="s">
        <v>817</v>
      </c>
      <c r="H1015" s="1278">
        <f>SUM(H1016:H1020)</f>
        <v>58396.19</v>
      </c>
      <c r="I1015" s="1250"/>
      <c r="J1015" s="1251"/>
      <c r="K1015" s="2017">
        <f>SUMIF($B$11:$B$80,$D1015,$K$11:$L$80)</f>
        <v>0</v>
      </c>
      <c r="L1015" s="2018"/>
      <c r="M1015" s="1252">
        <f>SUMIF($B$11:$B$80,$D1015,$M$11:$M$80)</f>
        <v>0</v>
      </c>
      <c r="N1015" s="1250">
        <f>SUMIF($B$11:$B$80,$D1015,$N$11:$N$80)</f>
        <v>0</v>
      </c>
      <c r="O1015" s="1253">
        <f>SUMIF($B$11:$B$80,$D1015,$O$11:$O$80)</f>
        <v>0</v>
      </c>
      <c r="P1015" s="1254"/>
      <c r="Q1015" s="1255">
        <f>SUMIF($B$11:$B$80,$D1015,$Q$11:$Q$80)</f>
        <v>0</v>
      </c>
      <c r="R1015" s="1256">
        <f>SUMIF($B$11:$B$80,$D1015,$R$11:$R$80)</f>
        <v>0</v>
      </c>
      <c r="S1015" s="1256">
        <f t="shared" ref="S1015:AG1015" si="1278">SUMIF($B$11:$B$80,$D1015,S942:S1011)</f>
        <v>0</v>
      </c>
      <c r="T1015" s="1256">
        <f t="shared" si="1278"/>
        <v>0</v>
      </c>
      <c r="U1015" s="1256">
        <f t="shared" si="1278"/>
        <v>0</v>
      </c>
      <c r="V1015" s="1256">
        <f t="shared" si="1278"/>
        <v>0</v>
      </c>
      <c r="W1015" s="1256">
        <f t="shared" si="1278"/>
        <v>0</v>
      </c>
      <c r="X1015" s="1256">
        <f t="shared" si="1278"/>
        <v>0</v>
      </c>
      <c r="Y1015" s="1256">
        <f t="shared" si="1278"/>
        <v>0</v>
      </c>
      <c r="Z1015" s="1256">
        <f t="shared" si="1278"/>
        <v>0</v>
      </c>
      <c r="AA1015" s="1256">
        <f t="shared" si="1278"/>
        <v>0</v>
      </c>
      <c r="AB1015" s="1256">
        <f t="shared" si="1278"/>
        <v>0</v>
      </c>
      <c r="AC1015" s="1256">
        <f t="shared" si="1278"/>
        <v>0</v>
      </c>
      <c r="AD1015" s="1256">
        <f t="shared" si="1278"/>
        <v>0</v>
      </c>
      <c r="AE1015" s="1256">
        <f t="shared" si="1278"/>
        <v>0</v>
      </c>
      <c r="AF1015" s="1256">
        <f t="shared" si="1278"/>
        <v>0</v>
      </c>
      <c r="AG1015" s="1254">
        <f t="shared" si="1278"/>
        <v>0</v>
      </c>
      <c r="AH1015" s="1257">
        <f t="shared" ref="AH1015:BB1015" si="1279">SUM(AH1016:AH1020)</f>
        <v>0</v>
      </c>
      <c r="AI1015" s="1257">
        <f t="shared" si="1279"/>
        <v>0</v>
      </c>
      <c r="AJ1015" s="1254">
        <f t="shared" si="1279"/>
        <v>0</v>
      </c>
      <c r="AK1015" s="1257">
        <f t="shared" si="1279"/>
        <v>0</v>
      </c>
      <c r="AL1015" s="1256">
        <f t="shared" si="1279"/>
        <v>0</v>
      </c>
      <c r="AM1015" s="1256">
        <f t="shared" si="1279"/>
        <v>0</v>
      </c>
      <c r="AN1015" s="1256">
        <f t="shared" si="1279"/>
        <v>0</v>
      </c>
      <c r="AO1015" s="1256">
        <f t="shared" si="1279"/>
        <v>0</v>
      </c>
      <c r="AP1015" s="1256">
        <f t="shared" si="1279"/>
        <v>0</v>
      </c>
      <c r="AQ1015" s="1256">
        <f t="shared" si="1279"/>
        <v>0</v>
      </c>
      <c r="AR1015" s="1256">
        <f t="shared" si="1279"/>
        <v>0</v>
      </c>
      <c r="AS1015" s="1256">
        <f t="shared" si="1279"/>
        <v>0</v>
      </c>
      <c r="AT1015" s="1256">
        <f t="shared" si="1279"/>
        <v>0</v>
      </c>
      <c r="AU1015" s="1256">
        <f t="shared" si="1279"/>
        <v>0</v>
      </c>
      <c r="AV1015" s="1256">
        <f t="shared" si="1279"/>
        <v>0</v>
      </c>
      <c r="AW1015" s="1256">
        <f t="shared" si="1279"/>
        <v>0</v>
      </c>
      <c r="AX1015" s="1256">
        <f t="shared" si="1279"/>
        <v>0</v>
      </c>
      <c r="AY1015" s="1256">
        <f t="shared" si="1279"/>
        <v>0</v>
      </c>
      <c r="AZ1015" s="1256">
        <f t="shared" si="1279"/>
        <v>0</v>
      </c>
      <c r="BA1015" s="1254">
        <f t="shared" si="1279"/>
        <v>58396.19</v>
      </c>
      <c r="BB1015" s="1257">
        <f t="shared" si="1279"/>
        <v>0</v>
      </c>
      <c r="BD1015" s="1186">
        <f t="shared" si="1240"/>
        <v>0</v>
      </c>
      <c r="BE1015" s="1187">
        <f t="shared" si="1242"/>
        <v>0</v>
      </c>
      <c r="BF1015" s="1188">
        <f t="shared" si="1244"/>
        <v>0</v>
      </c>
      <c r="BH1015" s="1189"/>
      <c r="BI1015" s="1190">
        <f t="shared" si="1203"/>
        <v>0</v>
      </c>
      <c r="BJ1015" s="1215"/>
    </row>
    <row r="1016" spans="1:62" ht="13.35" hidden="1" customHeight="1" x14ac:dyDescent="0.2">
      <c r="A1016" s="1165" t="str">
        <f t="shared" si="1269"/>
        <v>силовые машины</v>
      </c>
      <c r="D1016" s="2015" t="s">
        <v>1015</v>
      </c>
      <c r="E1016" s="2016"/>
      <c r="F1016" s="1247"/>
      <c r="G1016" s="1248" t="s">
        <v>817</v>
      </c>
      <c r="H1016" s="1278">
        <f t="shared" si="1272"/>
        <v>58396.19</v>
      </c>
      <c r="I1016" s="1250"/>
      <c r="J1016" s="1251"/>
      <c r="K1016" s="2017">
        <f t="shared" si="1273"/>
        <v>0.22</v>
      </c>
      <c r="L1016" s="2018"/>
      <c r="M1016" s="1252">
        <f>SUMIF($B$1003:$B$1008,$D1016,M1003:M1008)</f>
        <v>0</v>
      </c>
      <c r="N1016" s="1250">
        <f t="shared" ref="N1016:AG1016" si="1280">SUMIF($B$1003:$B$1008,$D1016,N1003:N1008)</f>
        <v>0.22</v>
      </c>
      <c r="O1016" s="1253">
        <f t="shared" si="1280"/>
        <v>2351723.61</v>
      </c>
      <c r="P1016" s="1254">
        <f t="shared" si="1280"/>
        <v>2351723.61</v>
      </c>
      <c r="Q1016" s="1255">
        <f>SUMIF($B$1003:$B$1008,$D1016,Q1003:Q1008)</f>
        <v>0</v>
      </c>
      <c r="R1016" s="1256">
        <f t="shared" si="1280"/>
        <v>0.22</v>
      </c>
      <c r="S1016" s="1256">
        <f t="shared" si="1280"/>
        <v>0</v>
      </c>
      <c r="T1016" s="1256">
        <f t="shared" si="1280"/>
        <v>0</v>
      </c>
      <c r="U1016" s="1256">
        <f t="shared" si="1280"/>
        <v>0</v>
      </c>
      <c r="V1016" s="1256">
        <f t="shared" si="1280"/>
        <v>0</v>
      </c>
      <c r="W1016" s="1256">
        <f t="shared" si="1280"/>
        <v>0</v>
      </c>
      <c r="X1016" s="1256">
        <f t="shared" si="1280"/>
        <v>0.22</v>
      </c>
      <c r="Y1016" s="1256">
        <f t="shared" si="1280"/>
        <v>0</v>
      </c>
      <c r="Z1016" s="1256">
        <f t="shared" si="1280"/>
        <v>0</v>
      </c>
      <c r="AA1016" s="1256">
        <f t="shared" si="1280"/>
        <v>0</v>
      </c>
      <c r="AB1016" s="1256">
        <f t="shared" si="1280"/>
        <v>0</v>
      </c>
      <c r="AC1016" s="1256">
        <f t="shared" si="1280"/>
        <v>0</v>
      </c>
      <c r="AD1016" s="1256">
        <f t="shared" si="1280"/>
        <v>0</v>
      </c>
      <c r="AE1016" s="1256">
        <f t="shared" si="1280"/>
        <v>0</v>
      </c>
      <c r="AF1016" s="1256">
        <f t="shared" si="1280"/>
        <v>0.22</v>
      </c>
      <c r="AG1016" s="1254">
        <f t="shared" si="1280"/>
        <v>58396.19</v>
      </c>
      <c r="AH1016" s="1257">
        <f>SUMIF($B$1003:$B$1011,$D1016,AH1003:AH1011)</f>
        <v>0</v>
      </c>
      <c r="AI1016" s="1257">
        <f t="shared" ref="AI1016:BB1016" si="1281">SUMIF($B$1003:$B$1011,$D1016,AI1003:AI1011)</f>
        <v>0</v>
      </c>
      <c r="AJ1016" s="1254">
        <f t="shared" si="1281"/>
        <v>0</v>
      </c>
      <c r="AK1016" s="1257">
        <f t="shared" si="1281"/>
        <v>0</v>
      </c>
      <c r="AL1016" s="1256">
        <f t="shared" si="1281"/>
        <v>0</v>
      </c>
      <c r="AM1016" s="1256">
        <f t="shared" si="1281"/>
        <v>0</v>
      </c>
      <c r="AN1016" s="1256">
        <f t="shared" si="1281"/>
        <v>0</v>
      </c>
      <c r="AO1016" s="1256">
        <f t="shared" si="1281"/>
        <v>0</v>
      </c>
      <c r="AP1016" s="1256">
        <f t="shared" si="1281"/>
        <v>0</v>
      </c>
      <c r="AQ1016" s="1256">
        <f t="shared" si="1281"/>
        <v>0</v>
      </c>
      <c r="AR1016" s="1256">
        <f t="shared" si="1281"/>
        <v>0</v>
      </c>
      <c r="AS1016" s="1256">
        <f t="shared" si="1281"/>
        <v>0</v>
      </c>
      <c r="AT1016" s="1256">
        <f t="shared" si="1281"/>
        <v>0</v>
      </c>
      <c r="AU1016" s="1256">
        <f t="shared" si="1281"/>
        <v>0</v>
      </c>
      <c r="AV1016" s="1256">
        <f t="shared" si="1281"/>
        <v>0</v>
      </c>
      <c r="AW1016" s="1256">
        <f t="shared" si="1281"/>
        <v>0</v>
      </c>
      <c r="AX1016" s="1256">
        <f t="shared" si="1281"/>
        <v>0</v>
      </c>
      <c r="AY1016" s="1256">
        <f t="shared" si="1281"/>
        <v>0</v>
      </c>
      <c r="AZ1016" s="1256">
        <f t="shared" si="1281"/>
        <v>0</v>
      </c>
      <c r="BA1016" s="1254">
        <f t="shared" si="1281"/>
        <v>58396.19</v>
      </c>
      <c r="BB1016" s="1257">
        <f t="shared" si="1281"/>
        <v>0</v>
      </c>
      <c r="BD1016" s="1186">
        <f t="shared" si="1240"/>
        <v>0</v>
      </c>
      <c r="BE1016" s="1187">
        <f t="shared" si="1242"/>
        <v>0</v>
      </c>
      <c r="BF1016" s="1188">
        <f t="shared" si="1244"/>
        <v>0</v>
      </c>
      <c r="BH1016" s="1189"/>
      <c r="BI1016" s="1190">
        <f t="shared" si="1203"/>
        <v>0</v>
      </c>
      <c r="BJ1016" s="1215"/>
    </row>
    <row r="1017" spans="1:62" ht="13.35" hidden="1" customHeight="1" x14ac:dyDescent="0.2">
      <c r="A1017" s="1165" t="str">
        <f t="shared" si="1269"/>
        <v>рабочие машины</v>
      </c>
      <c r="D1017" s="2015" t="s">
        <v>1012</v>
      </c>
      <c r="E1017" s="2016"/>
      <c r="F1017" s="1247"/>
      <c r="G1017" s="1248" t="s">
        <v>817</v>
      </c>
      <c r="H1017" s="1278">
        <f t="shared" si="1272"/>
        <v>0</v>
      </c>
      <c r="I1017" s="1250"/>
      <c r="J1017" s="1251"/>
      <c r="K1017" s="2017">
        <f t="shared" si="1273"/>
        <v>0</v>
      </c>
      <c r="L1017" s="2018"/>
      <c r="M1017" s="1252">
        <f>SUMIF($B$1003:$B$1008,$D1017,M1003:M1008)</f>
        <v>0</v>
      </c>
      <c r="N1017" s="1250">
        <f t="shared" ref="N1017:AG1017" si="1282">SUMIF($B$1003:$B$1008,$D1017,N1003:N1008)</f>
        <v>0</v>
      </c>
      <c r="O1017" s="1253">
        <f t="shared" si="1282"/>
        <v>0</v>
      </c>
      <c r="P1017" s="1254">
        <f t="shared" si="1282"/>
        <v>0</v>
      </c>
      <c r="Q1017" s="1255">
        <f>SUMIF($B$1003:$B$1008,$D1017,Q1003:Q1008)</f>
        <v>0</v>
      </c>
      <c r="R1017" s="1256">
        <f t="shared" si="1282"/>
        <v>0</v>
      </c>
      <c r="S1017" s="1256">
        <f t="shared" si="1282"/>
        <v>0</v>
      </c>
      <c r="T1017" s="1256">
        <f t="shared" si="1282"/>
        <v>0</v>
      </c>
      <c r="U1017" s="1256">
        <f t="shared" si="1282"/>
        <v>0</v>
      </c>
      <c r="V1017" s="1256">
        <f t="shared" si="1282"/>
        <v>0</v>
      </c>
      <c r="W1017" s="1256">
        <f t="shared" si="1282"/>
        <v>0</v>
      </c>
      <c r="X1017" s="1256">
        <f t="shared" si="1282"/>
        <v>0</v>
      </c>
      <c r="Y1017" s="1256">
        <f t="shared" si="1282"/>
        <v>0</v>
      </c>
      <c r="Z1017" s="1256">
        <f t="shared" si="1282"/>
        <v>0</v>
      </c>
      <c r="AA1017" s="1256">
        <f t="shared" si="1282"/>
        <v>0</v>
      </c>
      <c r="AB1017" s="1256">
        <f t="shared" si="1282"/>
        <v>0</v>
      </c>
      <c r="AC1017" s="1256">
        <f t="shared" si="1282"/>
        <v>0</v>
      </c>
      <c r="AD1017" s="1256">
        <f t="shared" si="1282"/>
        <v>0</v>
      </c>
      <c r="AE1017" s="1256">
        <f t="shared" si="1282"/>
        <v>0</v>
      </c>
      <c r="AF1017" s="1256">
        <f t="shared" si="1282"/>
        <v>0</v>
      </c>
      <c r="AG1017" s="1254">
        <f t="shared" si="1282"/>
        <v>0</v>
      </c>
      <c r="AH1017" s="1257">
        <f>SUMIF($B$1003:$B$1011,$D1017,AH1003:AH1011)</f>
        <v>0</v>
      </c>
      <c r="AI1017" s="1257">
        <f t="shared" ref="AI1017:BB1017" si="1283">SUMIF($B$1003:$B$1011,$D1017,AI1003:AI1011)</f>
        <v>0</v>
      </c>
      <c r="AJ1017" s="1254">
        <f t="shared" si="1283"/>
        <v>0</v>
      </c>
      <c r="AK1017" s="1257">
        <f t="shared" si="1283"/>
        <v>0</v>
      </c>
      <c r="AL1017" s="1256">
        <f t="shared" si="1283"/>
        <v>0</v>
      </c>
      <c r="AM1017" s="1256">
        <f t="shared" si="1283"/>
        <v>0</v>
      </c>
      <c r="AN1017" s="1256">
        <f t="shared" si="1283"/>
        <v>0</v>
      </c>
      <c r="AO1017" s="1256">
        <f t="shared" si="1283"/>
        <v>0</v>
      </c>
      <c r="AP1017" s="1256">
        <f t="shared" si="1283"/>
        <v>0</v>
      </c>
      <c r="AQ1017" s="1256">
        <f t="shared" si="1283"/>
        <v>0</v>
      </c>
      <c r="AR1017" s="1256">
        <f t="shared" si="1283"/>
        <v>0</v>
      </c>
      <c r="AS1017" s="1256">
        <f t="shared" si="1283"/>
        <v>0</v>
      </c>
      <c r="AT1017" s="1256">
        <f t="shared" si="1283"/>
        <v>0</v>
      </c>
      <c r="AU1017" s="1256">
        <f t="shared" si="1283"/>
        <v>0</v>
      </c>
      <c r="AV1017" s="1256">
        <f t="shared" si="1283"/>
        <v>0</v>
      </c>
      <c r="AW1017" s="1256">
        <f t="shared" si="1283"/>
        <v>0</v>
      </c>
      <c r="AX1017" s="1256">
        <f t="shared" si="1283"/>
        <v>0</v>
      </c>
      <c r="AY1017" s="1256">
        <f t="shared" si="1283"/>
        <v>0</v>
      </c>
      <c r="AZ1017" s="1256">
        <f t="shared" si="1283"/>
        <v>0</v>
      </c>
      <c r="BA1017" s="1254">
        <f t="shared" si="1283"/>
        <v>0</v>
      </c>
      <c r="BB1017" s="1257">
        <f t="shared" si="1283"/>
        <v>0</v>
      </c>
      <c r="BD1017" s="1186">
        <f t="shared" si="1240"/>
        <v>0</v>
      </c>
      <c r="BE1017" s="1187">
        <f t="shared" si="1242"/>
        <v>0</v>
      </c>
      <c r="BF1017" s="1188">
        <f t="shared" si="1244"/>
        <v>0</v>
      </c>
      <c r="BH1017" s="1189"/>
      <c r="BI1017" s="1190">
        <f t="shared" si="1203"/>
        <v>0</v>
      </c>
      <c r="BJ1017" s="1215"/>
    </row>
    <row r="1018" spans="1:62" ht="13.35" hidden="1" customHeight="1" x14ac:dyDescent="0.2">
      <c r="A1018" s="1165" t="str">
        <f t="shared" si="1269"/>
        <v>приборы и лаборат.оборудование</v>
      </c>
      <c r="D1018" s="2015" t="s">
        <v>978</v>
      </c>
      <c r="E1018" s="2016"/>
      <c r="F1018" s="1247"/>
      <c r="G1018" s="1248" t="s">
        <v>817</v>
      </c>
      <c r="H1018" s="1278">
        <f t="shared" si="1272"/>
        <v>0</v>
      </c>
      <c r="I1018" s="1250"/>
      <c r="J1018" s="1251"/>
      <c r="K1018" s="2017">
        <f t="shared" si="1273"/>
        <v>0</v>
      </c>
      <c r="L1018" s="2018"/>
      <c r="M1018" s="1252">
        <f>SUMIF($B$1003:$B$1008,$D1018,M1003:M1008)</f>
        <v>0</v>
      </c>
      <c r="N1018" s="1250">
        <f t="shared" ref="N1018:AG1018" si="1284">SUMIF($B$1003:$B$1008,$D1018,N1003:N1008)</f>
        <v>0</v>
      </c>
      <c r="O1018" s="1253">
        <f t="shared" si="1284"/>
        <v>0</v>
      </c>
      <c r="P1018" s="1254">
        <f t="shared" si="1284"/>
        <v>0</v>
      </c>
      <c r="Q1018" s="1255">
        <f>SUMIF($B$1003:$B$1008,$D1018,Q1003:Q1008)</f>
        <v>0</v>
      </c>
      <c r="R1018" s="1256">
        <f t="shared" si="1284"/>
        <v>0</v>
      </c>
      <c r="S1018" s="1256">
        <f t="shared" si="1284"/>
        <v>0</v>
      </c>
      <c r="T1018" s="1256">
        <f t="shared" si="1284"/>
        <v>0</v>
      </c>
      <c r="U1018" s="1256">
        <f t="shared" si="1284"/>
        <v>0</v>
      </c>
      <c r="V1018" s="1256">
        <f t="shared" si="1284"/>
        <v>0</v>
      </c>
      <c r="W1018" s="1256">
        <f t="shared" si="1284"/>
        <v>0</v>
      </c>
      <c r="X1018" s="1256">
        <f t="shared" si="1284"/>
        <v>0</v>
      </c>
      <c r="Y1018" s="1256">
        <f t="shared" si="1284"/>
        <v>0</v>
      </c>
      <c r="Z1018" s="1256">
        <f t="shared" si="1284"/>
        <v>0</v>
      </c>
      <c r="AA1018" s="1256">
        <f t="shared" si="1284"/>
        <v>0</v>
      </c>
      <c r="AB1018" s="1256">
        <f t="shared" si="1284"/>
        <v>0</v>
      </c>
      <c r="AC1018" s="1256">
        <f t="shared" si="1284"/>
        <v>0</v>
      </c>
      <c r="AD1018" s="1256">
        <f t="shared" si="1284"/>
        <v>0</v>
      </c>
      <c r="AE1018" s="1256">
        <f t="shared" si="1284"/>
        <v>0</v>
      </c>
      <c r="AF1018" s="1256">
        <f t="shared" si="1284"/>
        <v>0</v>
      </c>
      <c r="AG1018" s="1254">
        <f t="shared" si="1284"/>
        <v>0</v>
      </c>
      <c r="AH1018" s="1257">
        <f>SUMIF($B$1003:$B$1011,$D1018,AH1003:AH1011)</f>
        <v>0</v>
      </c>
      <c r="AI1018" s="1257">
        <f t="shared" ref="AI1018:BB1018" si="1285">SUMIF($B$1003:$B$1011,$D1018,AI1003:AI1011)</f>
        <v>0</v>
      </c>
      <c r="AJ1018" s="1254">
        <f t="shared" si="1285"/>
        <v>0</v>
      </c>
      <c r="AK1018" s="1257">
        <f t="shared" si="1285"/>
        <v>0</v>
      </c>
      <c r="AL1018" s="1256">
        <f t="shared" si="1285"/>
        <v>0</v>
      </c>
      <c r="AM1018" s="1256">
        <f t="shared" si="1285"/>
        <v>0</v>
      </c>
      <c r="AN1018" s="1256">
        <f t="shared" si="1285"/>
        <v>0</v>
      </c>
      <c r="AO1018" s="1256">
        <f t="shared" si="1285"/>
        <v>0</v>
      </c>
      <c r="AP1018" s="1256">
        <f t="shared" si="1285"/>
        <v>0</v>
      </c>
      <c r="AQ1018" s="1256">
        <f t="shared" si="1285"/>
        <v>0</v>
      </c>
      <c r="AR1018" s="1256">
        <f t="shared" si="1285"/>
        <v>0</v>
      </c>
      <c r="AS1018" s="1256">
        <f t="shared" si="1285"/>
        <v>0</v>
      </c>
      <c r="AT1018" s="1256">
        <f t="shared" si="1285"/>
        <v>0</v>
      </c>
      <c r="AU1018" s="1256">
        <f t="shared" si="1285"/>
        <v>0</v>
      </c>
      <c r="AV1018" s="1256">
        <f t="shared" si="1285"/>
        <v>0</v>
      </c>
      <c r="AW1018" s="1256">
        <f t="shared" si="1285"/>
        <v>0</v>
      </c>
      <c r="AX1018" s="1256">
        <f t="shared" si="1285"/>
        <v>0</v>
      </c>
      <c r="AY1018" s="1256">
        <f t="shared" si="1285"/>
        <v>0</v>
      </c>
      <c r="AZ1018" s="1256">
        <f t="shared" si="1285"/>
        <v>0</v>
      </c>
      <c r="BA1018" s="1254">
        <f t="shared" si="1285"/>
        <v>0</v>
      </c>
      <c r="BB1018" s="1257">
        <f t="shared" si="1285"/>
        <v>0</v>
      </c>
      <c r="BD1018" s="1186">
        <f t="shared" si="1240"/>
        <v>0</v>
      </c>
      <c r="BE1018" s="1187">
        <f t="shared" si="1242"/>
        <v>0</v>
      </c>
      <c r="BF1018" s="1188">
        <f t="shared" si="1244"/>
        <v>0</v>
      </c>
      <c r="BH1018" s="1189"/>
      <c r="BI1018" s="1190">
        <f t="shared" si="1203"/>
        <v>0</v>
      </c>
      <c r="BJ1018" s="1215"/>
    </row>
    <row r="1019" spans="1:62" ht="13.35" hidden="1" customHeight="1" x14ac:dyDescent="0.2">
      <c r="A1019" s="1165" t="str">
        <f t="shared" si="1269"/>
        <v>вычислительная техника</v>
      </c>
      <c r="D1019" s="2015" t="s">
        <v>981</v>
      </c>
      <c r="E1019" s="2016"/>
      <c r="F1019" s="1247"/>
      <c r="G1019" s="1248" t="s">
        <v>817</v>
      </c>
      <c r="H1019" s="1278">
        <f t="shared" si="1272"/>
        <v>0</v>
      </c>
      <c r="I1019" s="1250"/>
      <c r="J1019" s="1251"/>
      <c r="K1019" s="2017">
        <f t="shared" si="1273"/>
        <v>0</v>
      </c>
      <c r="L1019" s="2018"/>
      <c r="M1019" s="1252">
        <f>SUMIF($B$1003:$B$1008,$D1019,M1003:M1008)</f>
        <v>0</v>
      </c>
      <c r="N1019" s="1250">
        <f t="shared" ref="N1019:AG1019" si="1286">SUMIF($B$1003:$B$1008,$D1019,N1003:N1008)</f>
        <v>0</v>
      </c>
      <c r="O1019" s="1253">
        <f t="shared" si="1286"/>
        <v>0</v>
      </c>
      <c r="P1019" s="1254">
        <f t="shared" si="1286"/>
        <v>0</v>
      </c>
      <c r="Q1019" s="1255">
        <f>SUMIF($B$1003:$B$1008,$D1019,Q1003:Q1008)</f>
        <v>0</v>
      </c>
      <c r="R1019" s="1256">
        <f t="shared" si="1286"/>
        <v>0</v>
      </c>
      <c r="S1019" s="1256">
        <f t="shared" si="1286"/>
        <v>0</v>
      </c>
      <c r="T1019" s="1256">
        <f t="shared" si="1286"/>
        <v>0</v>
      </c>
      <c r="U1019" s="1256">
        <f t="shared" si="1286"/>
        <v>0</v>
      </c>
      <c r="V1019" s="1256">
        <f t="shared" si="1286"/>
        <v>0</v>
      </c>
      <c r="W1019" s="1256">
        <f t="shared" si="1286"/>
        <v>0</v>
      </c>
      <c r="X1019" s="1256">
        <f t="shared" si="1286"/>
        <v>0</v>
      </c>
      <c r="Y1019" s="1256">
        <f t="shared" si="1286"/>
        <v>0</v>
      </c>
      <c r="Z1019" s="1256">
        <f t="shared" si="1286"/>
        <v>0</v>
      </c>
      <c r="AA1019" s="1256">
        <f t="shared" si="1286"/>
        <v>0</v>
      </c>
      <c r="AB1019" s="1256">
        <f t="shared" si="1286"/>
        <v>0</v>
      </c>
      <c r="AC1019" s="1256">
        <f t="shared" si="1286"/>
        <v>0</v>
      </c>
      <c r="AD1019" s="1256">
        <f t="shared" si="1286"/>
        <v>0</v>
      </c>
      <c r="AE1019" s="1256">
        <f t="shared" si="1286"/>
        <v>0</v>
      </c>
      <c r="AF1019" s="1256">
        <f t="shared" si="1286"/>
        <v>0</v>
      </c>
      <c r="AG1019" s="1254">
        <f t="shared" si="1286"/>
        <v>0</v>
      </c>
      <c r="AH1019" s="1257">
        <f>SUMIF($B$1003:$B$1011,$D1019,AH1003:AH1011)</f>
        <v>0</v>
      </c>
      <c r="AI1019" s="1257">
        <f t="shared" ref="AI1019:BB1019" si="1287">SUMIF($B$1003:$B$1011,$D1019,AI1003:AI1011)</f>
        <v>0</v>
      </c>
      <c r="AJ1019" s="1254">
        <f t="shared" si="1287"/>
        <v>0</v>
      </c>
      <c r="AK1019" s="1257">
        <f t="shared" si="1287"/>
        <v>0</v>
      </c>
      <c r="AL1019" s="1256">
        <f t="shared" si="1287"/>
        <v>0</v>
      </c>
      <c r="AM1019" s="1256">
        <f t="shared" si="1287"/>
        <v>0</v>
      </c>
      <c r="AN1019" s="1256">
        <f t="shared" si="1287"/>
        <v>0</v>
      </c>
      <c r="AO1019" s="1256">
        <f t="shared" si="1287"/>
        <v>0</v>
      </c>
      <c r="AP1019" s="1256">
        <f t="shared" si="1287"/>
        <v>0</v>
      </c>
      <c r="AQ1019" s="1256">
        <f t="shared" si="1287"/>
        <v>0</v>
      </c>
      <c r="AR1019" s="1256">
        <f t="shared" si="1287"/>
        <v>0</v>
      </c>
      <c r="AS1019" s="1256">
        <f t="shared" si="1287"/>
        <v>0</v>
      </c>
      <c r="AT1019" s="1256">
        <f t="shared" si="1287"/>
        <v>0</v>
      </c>
      <c r="AU1019" s="1256">
        <f t="shared" si="1287"/>
        <v>0</v>
      </c>
      <c r="AV1019" s="1256">
        <f t="shared" si="1287"/>
        <v>0</v>
      </c>
      <c r="AW1019" s="1256">
        <f t="shared" si="1287"/>
        <v>0</v>
      </c>
      <c r="AX1019" s="1256">
        <f t="shared" si="1287"/>
        <v>0</v>
      </c>
      <c r="AY1019" s="1256">
        <f t="shared" si="1287"/>
        <v>0</v>
      </c>
      <c r="AZ1019" s="1256">
        <f t="shared" si="1287"/>
        <v>0</v>
      </c>
      <c r="BA1019" s="1254">
        <f t="shared" si="1287"/>
        <v>0</v>
      </c>
      <c r="BB1019" s="1257">
        <f t="shared" si="1287"/>
        <v>0</v>
      </c>
      <c r="BD1019" s="1186">
        <f t="shared" si="1240"/>
        <v>0</v>
      </c>
      <c r="BE1019" s="1187">
        <f t="shared" si="1242"/>
        <v>0</v>
      </c>
      <c r="BF1019" s="1188">
        <f t="shared" si="1244"/>
        <v>0</v>
      </c>
      <c r="BH1019" s="1189"/>
      <c r="BI1019" s="1190">
        <f t="shared" si="1203"/>
        <v>0</v>
      </c>
      <c r="BJ1019" s="1215"/>
    </row>
    <row r="1020" spans="1:62" ht="13.35" hidden="1" customHeight="1" x14ac:dyDescent="0.2">
      <c r="A1020" s="1165" t="str">
        <f t="shared" si="1269"/>
        <v>прочие машины</v>
      </c>
      <c r="D1020" s="2015" t="s">
        <v>998</v>
      </c>
      <c r="E1020" s="2016"/>
      <c r="F1020" s="1247"/>
      <c r="G1020" s="1248" t="s">
        <v>817</v>
      </c>
      <c r="H1020" s="1278">
        <f t="shared" si="1272"/>
        <v>0</v>
      </c>
      <c r="I1020" s="1250"/>
      <c r="J1020" s="1251"/>
      <c r="K1020" s="2017">
        <f t="shared" si="1273"/>
        <v>0</v>
      </c>
      <c r="L1020" s="2018"/>
      <c r="M1020" s="1252">
        <f>SUMIF($B$1003:$B$1008,$D1020,M1003:M1008)</f>
        <v>0</v>
      </c>
      <c r="N1020" s="1250">
        <f t="shared" ref="N1020:AG1020" si="1288">SUMIF($B$1003:$B$1008,$D1020,N1003:N1008)</f>
        <v>0</v>
      </c>
      <c r="O1020" s="1253">
        <f t="shared" si="1288"/>
        <v>0</v>
      </c>
      <c r="P1020" s="1254">
        <f t="shared" si="1288"/>
        <v>0</v>
      </c>
      <c r="Q1020" s="1255">
        <f>SUMIF($B$1003:$B$1008,$D1020,Q1003:Q1008)</f>
        <v>0</v>
      </c>
      <c r="R1020" s="1256">
        <f t="shared" si="1288"/>
        <v>0</v>
      </c>
      <c r="S1020" s="1256">
        <f t="shared" si="1288"/>
        <v>0</v>
      </c>
      <c r="T1020" s="1256">
        <f t="shared" si="1288"/>
        <v>0</v>
      </c>
      <c r="U1020" s="1256">
        <f t="shared" si="1288"/>
        <v>0</v>
      </c>
      <c r="V1020" s="1256">
        <f t="shared" si="1288"/>
        <v>0</v>
      </c>
      <c r="W1020" s="1256">
        <f t="shared" si="1288"/>
        <v>0</v>
      </c>
      <c r="X1020" s="1256">
        <f t="shared" si="1288"/>
        <v>0</v>
      </c>
      <c r="Y1020" s="1256">
        <f t="shared" si="1288"/>
        <v>0</v>
      </c>
      <c r="Z1020" s="1256">
        <f t="shared" si="1288"/>
        <v>0</v>
      </c>
      <c r="AA1020" s="1256">
        <f t="shared" si="1288"/>
        <v>0</v>
      </c>
      <c r="AB1020" s="1256">
        <f t="shared" si="1288"/>
        <v>0</v>
      </c>
      <c r="AC1020" s="1256">
        <f t="shared" si="1288"/>
        <v>0</v>
      </c>
      <c r="AD1020" s="1256">
        <f t="shared" si="1288"/>
        <v>0</v>
      </c>
      <c r="AE1020" s="1256">
        <f t="shared" si="1288"/>
        <v>0</v>
      </c>
      <c r="AF1020" s="1256">
        <f t="shared" si="1288"/>
        <v>0</v>
      </c>
      <c r="AG1020" s="1254">
        <f t="shared" si="1288"/>
        <v>0</v>
      </c>
      <c r="AH1020" s="1257">
        <f>SUMIF($B$1003:$B$1011,$D1020,AH1003:AH1011)</f>
        <v>0</v>
      </c>
      <c r="AI1020" s="1257">
        <f t="shared" ref="AI1020:BB1020" si="1289">SUMIF($B$1003:$B$1011,$D1020,AI1003:AI1011)</f>
        <v>0</v>
      </c>
      <c r="AJ1020" s="1254">
        <f t="shared" si="1289"/>
        <v>0</v>
      </c>
      <c r="AK1020" s="1257">
        <f t="shared" si="1289"/>
        <v>0</v>
      </c>
      <c r="AL1020" s="1256">
        <f t="shared" si="1289"/>
        <v>0</v>
      </c>
      <c r="AM1020" s="1256">
        <f t="shared" si="1289"/>
        <v>0</v>
      </c>
      <c r="AN1020" s="1256">
        <f t="shared" si="1289"/>
        <v>0</v>
      </c>
      <c r="AO1020" s="1256">
        <f t="shared" si="1289"/>
        <v>0</v>
      </c>
      <c r="AP1020" s="1256">
        <f t="shared" si="1289"/>
        <v>0</v>
      </c>
      <c r="AQ1020" s="1256">
        <f t="shared" si="1289"/>
        <v>0</v>
      </c>
      <c r="AR1020" s="1256">
        <f t="shared" si="1289"/>
        <v>0</v>
      </c>
      <c r="AS1020" s="1256">
        <f t="shared" si="1289"/>
        <v>0</v>
      </c>
      <c r="AT1020" s="1256">
        <f t="shared" si="1289"/>
        <v>0</v>
      </c>
      <c r="AU1020" s="1256">
        <f t="shared" si="1289"/>
        <v>0</v>
      </c>
      <c r="AV1020" s="1256">
        <f t="shared" si="1289"/>
        <v>0</v>
      </c>
      <c r="AW1020" s="1256">
        <f t="shared" si="1289"/>
        <v>0</v>
      </c>
      <c r="AX1020" s="1256">
        <f t="shared" si="1289"/>
        <v>0</v>
      </c>
      <c r="AY1020" s="1256">
        <f t="shared" si="1289"/>
        <v>0</v>
      </c>
      <c r="AZ1020" s="1256">
        <f t="shared" si="1289"/>
        <v>0</v>
      </c>
      <c r="BA1020" s="1254">
        <f t="shared" si="1289"/>
        <v>0</v>
      </c>
      <c r="BB1020" s="1257">
        <f t="shared" si="1289"/>
        <v>0</v>
      </c>
      <c r="BD1020" s="1186">
        <f t="shared" si="1240"/>
        <v>0</v>
      </c>
      <c r="BE1020" s="1187">
        <f t="shared" si="1242"/>
        <v>0</v>
      </c>
      <c r="BF1020" s="1188">
        <f t="shared" si="1244"/>
        <v>0</v>
      </c>
      <c r="BH1020" s="1189"/>
      <c r="BI1020" s="1190">
        <f t="shared" si="1203"/>
        <v>0</v>
      </c>
      <c r="BJ1020" s="1215"/>
    </row>
    <row r="1021" spans="1:62" ht="13.35" hidden="1" customHeight="1" x14ac:dyDescent="0.2">
      <c r="A1021" s="1165" t="str">
        <f t="shared" si="1269"/>
        <v>Транспортные средства</v>
      </c>
      <c r="D1021" s="2015" t="s">
        <v>1029</v>
      </c>
      <c r="E1021" s="2016"/>
      <c r="F1021" s="1247"/>
      <c r="G1021" s="1248" t="s">
        <v>817</v>
      </c>
      <c r="H1021" s="1278">
        <f t="shared" si="1272"/>
        <v>0</v>
      </c>
      <c r="I1021" s="1250"/>
      <c r="J1021" s="1251"/>
      <c r="K1021" s="2017">
        <f t="shared" si="1273"/>
        <v>0</v>
      </c>
      <c r="L1021" s="2018"/>
      <c r="M1021" s="1252">
        <f>SUMIF($B$1003:$B$1008,$D1021,M1003:M1008)</f>
        <v>0</v>
      </c>
      <c r="N1021" s="1250">
        <f t="shared" ref="N1021:AG1021" si="1290">SUMIF($B$1003:$B$1008,$D1021,N1003:N1008)</f>
        <v>0</v>
      </c>
      <c r="O1021" s="1253">
        <f t="shared" si="1290"/>
        <v>0</v>
      </c>
      <c r="P1021" s="1254">
        <f t="shared" si="1290"/>
        <v>0</v>
      </c>
      <c r="Q1021" s="1255">
        <f>SUMIF($B$1003:$B$1008,$D1021,Q1003:Q1008)</f>
        <v>0</v>
      </c>
      <c r="R1021" s="1256">
        <f t="shared" si="1290"/>
        <v>0</v>
      </c>
      <c r="S1021" s="1256">
        <f t="shared" si="1290"/>
        <v>0</v>
      </c>
      <c r="T1021" s="1256">
        <f t="shared" si="1290"/>
        <v>0</v>
      </c>
      <c r="U1021" s="1256">
        <f t="shared" si="1290"/>
        <v>0</v>
      </c>
      <c r="V1021" s="1256">
        <f t="shared" si="1290"/>
        <v>0</v>
      </c>
      <c r="W1021" s="1256">
        <f t="shared" si="1290"/>
        <v>0</v>
      </c>
      <c r="X1021" s="1256">
        <f t="shared" si="1290"/>
        <v>0</v>
      </c>
      <c r="Y1021" s="1256">
        <f t="shared" si="1290"/>
        <v>0</v>
      </c>
      <c r="Z1021" s="1256">
        <f t="shared" si="1290"/>
        <v>0</v>
      </c>
      <c r="AA1021" s="1256">
        <f t="shared" si="1290"/>
        <v>0</v>
      </c>
      <c r="AB1021" s="1256">
        <f t="shared" si="1290"/>
        <v>0</v>
      </c>
      <c r="AC1021" s="1256">
        <f t="shared" si="1290"/>
        <v>0</v>
      </c>
      <c r="AD1021" s="1256">
        <f t="shared" si="1290"/>
        <v>0</v>
      </c>
      <c r="AE1021" s="1256">
        <f t="shared" si="1290"/>
        <v>0</v>
      </c>
      <c r="AF1021" s="1256">
        <f t="shared" si="1290"/>
        <v>0</v>
      </c>
      <c r="AG1021" s="1254">
        <f t="shared" si="1290"/>
        <v>0</v>
      </c>
      <c r="AH1021" s="1257">
        <f>SUMIF($B$1003:$B$1011,$D1021,AH1003:AH1011)</f>
        <v>0</v>
      </c>
      <c r="AI1021" s="1257">
        <f t="shared" ref="AI1021:BB1021" si="1291">SUMIF($B$1003:$B$1011,$D1021,AI1003:AI1011)</f>
        <v>0</v>
      </c>
      <c r="AJ1021" s="1254">
        <f t="shared" si="1291"/>
        <v>0</v>
      </c>
      <c r="AK1021" s="1257">
        <f t="shared" si="1291"/>
        <v>0</v>
      </c>
      <c r="AL1021" s="1256">
        <f t="shared" si="1291"/>
        <v>0</v>
      </c>
      <c r="AM1021" s="1256">
        <f t="shared" si="1291"/>
        <v>0</v>
      </c>
      <c r="AN1021" s="1256">
        <f t="shared" si="1291"/>
        <v>0</v>
      </c>
      <c r="AO1021" s="1256">
        <f t="shared" si="1291"/>
        <v>0</v>
      </c>
      <c r="AP1021" s="1256">
        <f t="shared" si="1291"/>
        <v>0</v>
      </c>
      <c r="AQ1021" s="1256">
        <f t="shared" si="1291"/>
        <v>0</v>
      </c>
      <c r="AR1021" s="1256">
        <f t="shared" si="1291"/>
        <v>0</v>
      </c>
      <c r="AS1021" s="1256">
        <f t="shared" si="1291"/>
        <v>0</v>
      </c>
      <c r="AT1021" s="1256">
        <f t="shared" si="1291"/>
        <v>0</v>
      </c>
      <c r="AU1021" s="1256">
        <f t="shared" si="1291"/>
        <v>0</v>
      </c>
      <c r="AV1021" s="1256">
        <f t="shared" si="1291"/>
        <v>0</v>
      </c>
      <c r="AW1021" s="1256">
        <f t="shared" si="1291"/>
        <v>0</v>
      </c>
      <c r="AX1021" s="1256">
        <f t="shared" si="1291"/>
        <v>0</v>
      </c>
      <c r="AY1021" s="1256">
        <f t="shared" si="1291"/>
        <v>0</v>
      </c>
      <c r="AZ1021" s="1256">
        <f t="shared" si="1291"/>
        <v>0</v>
      </c>
      <c r="BA1021" s="1254">
        <f t="shared" si="1291"/>
        <v>0</v>
      </c>
      <c r="BB1021" s="1257">
        <f t="shared" si="1291"/>
        <v>0</v>
      </c>
      <c r="BD1021" s="1186">
        <f t="shared" si="1240"/>
        <v>0</v>
      </c>
      <c r="BE1021" s="1187">
        <f t="shared" si="1242"/>
        <v>0</v>
      </c>
      <c r="BF1021" s="1188">
        <f t="shared" si="1244"/>
        <v>0</v>
      </c>
      <c r="BH1021" s="1189"/>
      <c r="BI1021" s="1190">
        <f t="shared" si="1203"/>
        <v>0</v>
      </c>
      <c r="BJ1021" s="1215"/>
    </row>
    <row r="1022" spans="1:62" ht="13.35" hidden="1" customHeight="1" x14ac:dyDescent="0.2">
      <c r="A1022" s="1165" t="str">
        <f t="shared" si="1269"/>
        <v>Инструмент</v>
      </c>
      <c r="D1022" s="2015" t="s">
        <v>1084</v>
      </c>
      <c r="E1022" s="2016"/>
      <c r="F1022" s="1247"/>
      <c r="G1022" s="1248" t="s">
        <v>817</v>
      </c>
      <c r="H1022" s="1278">
        <f t="shared" si="1272"/>
        <v>0</v>
      </c>
      <c r="I1022" s="1250"/>
      <c r="J1022" s="1251"/>
      <c r="K1022" s="2017">
        <f t="shared" si="1273"/>
        <v>0</v>
      </c>
      <c r="L1022" s="2018"/>
      <c r="M1022" s="1252">
        <f>SUMIF($B$1003:$B$1008,$D1022,M1003:M1008)</f>
        <v>0</v>
      </c>
      <c r="N1022" s="1250">
        <f t="shared" ref="N1022:AG1022" si="1292">SUMIF($B$1003:$B$1008,$D1022,N1003:N1008)</f>
        <v>0</v>
      </c>
      <c r="O1022" s="1253">
        <f t="shared" si="1292"/>
        <v>0</v>
      </c>
      <c r="P1022" s="1254">
        <f t="shared" si="1292"/>
        <v>0</v>
      </c>
      <c r="Q1022" s="1255">
        <f>SUMIF($B$1003:$B$1008,$D1022,Q1003:Q1008)</f>
        <v>0</v>
      </c>
      <c r="R1022" s="1256">
        <f t="shared" si="1292"/>
        <v>0</v>
      </c>
      <c r="S1022" s="1256">
        <f t="shared" si="1292"/>
        <v>0</v>
      </c>
      <c r="T1022" s="1256">
        <f t="shared" si="1292"/>
        <v>0</v>
      </c>
      <c r="U1022" s="1256">
        <f t="shared" si="1292"/>
        <v>0</v>
      </c>
      <c r="V1022" s="1256">
        <f t="shared" si="1292"/>
        <v>0</v>
      </c>
      <c r="W1022" s="1256">
        <f t="shared" si="1292"/>
        <v>0</v>
      </c>
      <c r="X1022" s="1256">
        <f t="shared" si="1292"/>
        <v>0</v>
      </c>
      <c r="Y1022" s="1256">
        <f t="shared" si="1292"/>
        <v>0</v>
      </c>
      <c r="Z1022" s="1256">
        <f t="shared" si="1292"/>
        <v>0</v>
      </c>
      <c r="AA1022" s="1256">
        <f t="shared" si="1292"/>
        <v>0</v>
      </c>
      <c r="AB1022" s="1256">
        <f t="shared" si="1292"/>
        <v>0</v>
      </c>
      <c r="AC1022" s="1256">
        <f t="shared" si="1292"/>
        <v>0</v>
      </c>
      <c r="AD1022" s="1256">
        <f t="shared" si="1292"/>
        <v>0</v>
      </c>
      <c r="AE1022" s="1256">
        <f t="shared" si="1292"/>
        <v>0</v>
      </c>
      <c r="AF1022" s="1256">
        <f t="shared" si="1292"/>
        <v>0</v>
      </c>
      <c r="AG1022" s="1254">
        <f t="shared" si="1292"/>
        <v>0</v>
      </c>
      <c r="AH1022" s="1257">
        <f>SUMIF($B$1003:$B$1011,$D1022,AH1003:AH1011)</f>
        <v>0</v>
      </c>
      <c r="AI1022" s="1257">
        <f t="shared" ref="AI1022:BB1022" si="1293">SUMIF($B$1003:$B$1011,$D1022,AI1003:AI1011)</f>
        <v>0</v>
      </c>
      <c r="AJ1022" s="1254">
        <f t="shared" si="1293"/>
        <v>0</v>
      </c>
      <c r="AK1022" s="1257">
        <f t="shared" si="1293"/>
        <v>0</v>
      </c>
      <c r="AL1022" s="1256">
        <f t="shared" si="1293"/>
        <v>0</v>
      </c>
      <c r="AM1022" s="1256">
        <f t="shared" si="1293"/>
        <v>0</v>
      </c>
      <c r="AN1022" s="1256">
        <f t="shared" si="1293"/>
        <v>0</v>
      </c>
      <c r="AO1022" s="1256">
        <f t="shared" si="1293"/>
        <v>0</v>
      </c>
      <c r="AP1022" s="1256">
        <f t="shared" si="1293"/>
        <v>0</v>
      </c>
      <c r="AQ1022" s="1256">
        <f t="shared" si="1293"/>
        <v>0</v>
      </c>
      <c r="AR1022" s="1256">
        <f t="shared" si="1293"/>
        <v>0</v>
      </c>
      <c r="AS1022" s="1256">
        <f t="shared" si="1293"/>
        <v>0</v>
      </c>
      <c r="AT1022" s="1256">
        <f t="shared" si="1293"/>
        <v>0</v>
      </c>
      <c r="AU1022" s="1256">
        <f t="shared" si="1293"/>
        <v>0</v>
      </c>
      <c r="AV1022" s="1256">
        <f t="shared" si="1293"/>
        <v>0</v>
      </c>
      <c r="AW1022" s="1256">
        <f t="shared" si="1293"/>
        <v>0</v>
      </c>
      <c r="AX1022" s="1256">
        <f t="shared" si="1293"/>
        <v>0</v>
      </c>
      <c r="AY1022" s="1256">
        <f t="shared" si="1293"/>
        <v>0</v>
      </c>
      <c r="AZ1022" s="1256">
        <f t="shared" si="1293"/>
        <v>0</v>
      </c>
      <c r="BA1022" s="1254">
        <f t="shared" si="1293"/>
        <v>0</v>
      </c>
      <c r="BB1022" s="1257">
        <f t="shared" si="1293"/>
        <v>0</v>
      </c>
      <c r="BD1022" s="1186">
        <f t="shared" si="1240"/>
        <v>0</v>
      </c>
      <c r="BE1022" s="1187">
        <f t="shared" si="1242"/>
        <v>0</v>
      </c>
      <c r="BF1022" s="1188">
        <f t="shared" si="1244"/>
        <v>0</v>
      </c>
      <c r="BH1022" s="1189"/>
      <c r="BI1022" s="1190">
        <f t="shared" si="1203"/>
        <v>0</v>
      </c>
      <c r="BJ1022" s="1215"/>
    </row>
    <row r="1023" spans="1:62" ht="13.35" hidden="1" customHeight="1" x14ac:dyDescent="0.2">
      <c r="A1023" s="1165" t="str">
        <f t="shared" si="1269"/>
        <v>Производственный инвентарь</v>
      </c>
      <c r="D1023" s="2015" t="s">
        <v>1047</v>
      </c>
      <c r="E1023" s="2016"/>
      <c r="F1023" s="1247"/>
      <c r="G1023" s="1248" t="s">
        <v>817</v>
      </c>
      <c r="H1023" s="1278">
        <f t="shared" si="1272"/>
        <v>0</v>
      </c>
      <c r="I1023" s="1250"/>
      <c r="J1023" s="1251"/>
      <c r="K1023" s="2017">
        <f t="shared" si="1273"/>
        <v>0</v>
      </c>
      <c r="L1023" s="2018"/>
      <c r="M1023" s="1252">
        <f>SUMIF($B$1003:$B$1008,$D1023,M1003:M1008)</f>
        <v>0</v>
      </c>
      <c r="N1023" s="1250">
        <f t="shared" ref="N1023:AG1023" si="1294">SUMIF($B$1003:$B$1008,$D1023,N1003:N1008)</f>
        <v>0</v>
      </c>
      <c r="O1023" s="1253">
        <f t="shared" si="1294"/>
        <v>0</v>
      </c>
      <c r="P1023" s="1254">
        <f t="shared" si="1294"/>
        <v>0</v>
      </c>
      <c r="Q1023" s="1255">
        <f>SUMIF($B$1003:$B$1008,$D1023,Q1003:Q1008)</f>
        <v>0</v>
      </c>
      <c r="R1023" s="1256">
        <f t="shared" si="1294"/>
        <v>0</v>
      </c>
      <c r="S1023" s="1256">
        <f t="shared" si="1294"/>
        <v>0</v>
      </c>
      <c r="T1023" s="1256">
        <f t="shared" si="1294"/>
        <v>0</v>
      </c>
      <c r="U1023" s="1256">
        <f t="shared" si="1294"/>
        <v>0</v>
      </c>
      <c r="V1023" s="1256">
        <f t="shared" si="1294"/>
        <v>0</v>
      </c>
      <c r="W1023" s="1256">
        <f t="shared" si="1294"/>
        <v>0</v>
      </c>
      <c r="X1023" s="1256">
        <f t="shared" si="1294"/>
        <v>0</v>
      </c>
      <c r="Y1023" s="1256">
        <f t="shared" si="1294"/>
        <v>0</v>
      </c>
      <c r="Z1023" s="1256">
        <f t="shared" si="1294"/>
        <v>0</v>
      </c>
      <c r="AA1023" s="1256">
        <f t="shared" si="1294"/>
        <v>0</v>
      </c>
      <c r="AB1023" s="1256">
        <f t="shared" si="1294"/>
        <v>0</v>
      </c>
      <c r="AC1023" s="1256">
        <f t="shared" si="1294"/>
        <v>0</v>
      </c>
      <c r="AD1023" s="1256">
        <f t="shared" si="1294"/>
        <v>0</v>
      </c>
      <c r="AE1023" s="1256">
        <f t="shared" si="1294"/>
        <v>0</v>
      </c>
      <c r="AF1023" s="1256">
        <f t="shared" si="1294"/>
        <v>0</v>
      </c>
      <c r="AG1023" s="1254">
        <f t="shared" si="1294"/>
        <v>0</v>
      </c>
      <c r="AH1023" s="1257">
        <f>SUMIF($B$1003:$B$1011,$D1023,AH1003:AH1011)</f>
        <v>0</v>
      </c>
      <c r="AI1023" s="1257">
        <f t="shared" ref="AI1023:BB1023" si="1295">SUMIF($B$1003:$B$1011,$D1023,AI1003:AI1011)</f>
        <v>0</v>
      </c>
      <c r="AJ1023" s="1254">
        <f t="shared" si="1295"/>
        <v>0</v>
      </c>
      <c r="AK1023" s="1257">
        <f t="shared" si="1295"/>
        <v>0</v>
      </c>
      <c r="AL1023" s="1256">
        <f t="shared" si="1295"/>
        <v>0</v>
      </c>
      <c r="AM1023" s="1256">
        <f t="shared" si="1295"/>
        <v>0</v>
      </c>
      <c r="AN1023" s="1256">
        <f t="shared" si="1295"/>
        <v>0</v>
      </c>
      <c r="AO1023" s="1256">
        <f t="shared" si="1295"/>
        <v>0</v>
      </c>
      <c r="AP1023" s="1256">
        <f t="shared" si="1295"/>
        <v>0</v>
      </c>
      <c r="AQ1023" s="1256">
        <f t="shared" si="1295"/>
        <v>0</v>
      </c>
      <c r="AR1023" s="1256">
        <f t="shared" si="1295"/>
        <v>0</v>
      </c>
      <c r="AS1023" s="1256">
        <f t="shared" si="1295"/>
        <v>0</v>
      </c>
      <c r="AT1023" s="1256">
        <f t="shared" si="1295"/>
        <v>0</v>
      </c>
      <c r="AU1023" s="1256">
        <f t="shared" si="1295"/>
        <v>0</v>
      </c>
      <c r="AV1023" s="1256">
        <f t="shared" si="1295"/>
        <v>0</v>
      </c>
      <c r="AW1023" s="1256">
        <f t="shared" si="1295"/>
        <v>0</v>
      </c>
      <c r="AX1023" s="1256">
        <f t="shared" si="1295"/>
        <v>0</v>
      </c>
      <c r="AY1023" s="1256">
        <f t="shared" si="1295"/>
        <v>0</v>
      </c>
      <c r="AZ1023" s="1256">
        <f t="shared" si="1295"/>
        <v>0</v>
      </c>
      <c r="BA1023" s="1254">
        <f t="shared" si="1295"/>
        <v>0</v>
      </c>
      <c r="BB1023" s="1257">
        <f t="shared" si="1295"/>
        <v>0</v>
      </c>
      <c r="BD1023" s="1186">
        <f t="shared" si="1240"/>
        <v>0</v>
      </c>
      <c r="BE1023" s="1187">
        <f t="shared" si="1242"/>
        <v>0</v>
      </c>
      <c r="BF1023" s="1188">
        <f t="shared" si="1244"/>
        <v>0</v>
      </c>
      <c r="BH1023" s="1189"/>
      <c r="BI1023" s="1190">
        <f t="shared" si="1203"/>
        <v>0</v>
      </c>
      <c r="BJ1023" s="1215"/>
    </row>
    <row r="1024" spans="1:62" ht="13.35" hidden="1" customHeight="1" thickBot="1" x14ac:dyDescent="0.25">
      <c r="A1024" s="1165" t="str">
        <f t="shared" si="1269"/>
        <v>Прочие основные производственные фонды</v>
      </c>
      <c r="D1024" s="2022" t="s">
        <v>1078</v>
      </c>
      <c r="E1024" s="2023"/>
      <c r="F1024" s="1258"/>
      <c r="G1024" s="1248" t="s">
        <v>817</v>
      </c>
      <c r="H1024" s="1385">
        <f t="shared" si="1272"/>
        <v>0</v>
      </c>
      <c r="I1024" s="1261"/>
      <c r="J1024" s="1262"/>
      <c r="K1024" s="2024">
        <f t="shared" si="1273"/>
        <v>0</v>
      </c>
      <c r="L1024" s="2025"/>
      <c r="M1024" s="1371">
        <f>SUMIF($B$1003:$B$1008,$D1024,M1003:M1008)</f>
        <v>0</v>
      </c>
      <c r="N1024" s="1261">
        <f t="shared" ref="N1024:AG1024" si="1296">SUMIF($B$1003:$B$1008,$D1024,N1003:N1008)</f>
        <v>0</v>
      </c>
      <c r="O1024" s="1263">
        <f t="shared" si="1296"/>
        <v>0</v>
      </c>
      <c r="P1024" s="1264">
        <f t="shared" si="1296"/>
        <v>0</v>
      </c>
      <c r="Q1024" s="1265">
        <f>SUMIF($B$1003:$B$1008,$D1024,Q1003:Q1008)</f>
        <v>0</v>
      </c>
      <c r="R1024" s="1266">
        <f t="shared" si="1296"/>
        <v>0</v>
      </c>
      <c r="S1024" s="1266">
        <f t="shared" si="1296"/>
        <v>0</v>
      </c>
      <c r="T1024" s="1266">
        <f t="shared" si="1296"/>
        <v>0</v>
      </c>
      <c r="U1024" s="1266">
        <f t="shared" si="1296"/>
        <v>0</v>
      </c>
      <c r="V1024" s="1266">
        <f t="shared" si="1296"/>
        <v>0</v>
      </c>
      <c r="W1024" s="1266">
        <f t="shared" si="1296"/>
        <v>0</v>
      </c>
      <c r="X1024" s="1266">
        <f t="shared" si="1296"/>
        <v>0</v>
      </c>
      <c r="Y1024" s="1266">
        <f t="shared" si="1296"/>
        <v>0</v>
      </c>
      <c r="Z1024" s="1266">
        <f t="shared" si="1296"/>
        <v>0</v>
      </c>
      <c r="AA1024" s="1266">
        <f t="shared" si="1296"/>
        <v>0</v>
      </c>
      <c r="AB1024" s="1266">
        <f t="shared" si="1296"/>
        <v>0</v>
      </c>
      <c r="AC1024" s="1266">
        <f t="shared" si="1296"/>
        <v>0</v>
      </c>
      <c r="AD1024" s="1266">
        <f t="shared" si="1296"/>
        <v>0</v>
      </c>
      <c r="AE1024" s="1266">
        <f t="shared" si="1296"/>
        <v>0</v>
      </c>
      <c r="AF1024" s="1266">
        <f t="shared" si="1296"/>
        <v>0</v>
      </c>
      <c r="AG1024" s="1264">
        <f t="shared" si="1296"/>
        <v>0</v>
      </c>
      <c r="AH1024" s="1267">
        <f>SUMIF($B$1003:$B$1011,$D1024,AH1003:AH1011)</f>
        <v>0</v>
      </c>
      <c r="AI1024" s="1267">
        <f t="shared" ref="AI1024:BB1024" si="1297">SUMIF($B$1003:$B$1011,$D1024,AI1003:AI1011)</f>
        <v>0</v>
      </c>
      <c r="AJ1024" s="1264">
        <f t="shared" si="1297"/>
        <v>0</v>
      </c>
      <c r="AK1024" s="1267">
        <f t="shared" si="1297"/>
        <v>0</v>
      </c>
      <c r="AL1024" s="1266">
        <f t="shared" si="1297"/>
        <v>0</v>
      </c>
      <c r="AM1024" s="1266">
        <f t="shared" si="1297"/>
        <v>0</v>
      </c>
      <c r="AN1024" s="1266">
        <f t="shared" si="1297"/>
        <v>0</v>
      </c>
      <c r="AO1024" s="1266">
        <f t="shared" si="1297"/>
        <v>0</v>
      </c>
      <c r="AP1024" s="1266">
        <f t="shared" si="1297"/>
        <v>0</v>
      </c>
      <c r="AQ1024" s="1266">
        <f t="shared" si="1297"/>
        <v>0</v>
      </c>
      <c r="AR1024" s="1266">
        <f t="shared" si="1297"/>
        <v>0</v>
      </c>
      <c r="AS1024" s="1266">
        <f t="shared" si="1297"/>
        <v>0</v>
      </c>
      <c r="AT1024" s="1266">
        <f t="shared" si="1297"/>
        <v>0</v>
      </c>
      <c r="AU1024" s="1266">
        <f t="shared" si="1297"/>
        <v>0</v>
      </c>
      <c r="AV1024" s="1266">
        <f t="shared" si="1297"/>
        <v>0</v>
      </c>
      <c r="AW1024" s="1266">
        <f t="shared" si="1297"/>
        <v>0</v>
      </c>
      <c r="AX1024" s="1266">
        <f t="shared" si="1297"/>
        <v>0</v>
      </c>
      <c r="AY1024" s="1266">
        <f t="shared" si="1297"/>
        <v>0</v>
      </c>
      <c r="AZ1024" s="1266">
        <f t="shared" si="1297"/>
        <v>0</v>
      </c>
      <c r="BA1024" s="1264">
        <f t="shared" si="1297"/>
        <v>0</v>
      </c>
      <c r="BB1024" s="1267">
        <f t="shared" si="1297"/>
        <v>0</v>
      </c>
      <c r="BD1024" s="1186">
        <f t="shared" si="1240"/>
        <v>0</v>
      </c>
      <c r="BE1024" s="1187">
        <f t="shared" si="1242"/>
        <v>0</v>
      </c>
      <c r="BF1024" s="1188">
        <f t="shared" si="1244"/>
        <v>0</v>
      </c>
      <c r="BH1024" s="1189"/>
      <c r="BI1024" s="1190">
        <f t="shared" si="1203"/>
        <v>0</v>
      </c>
      <c r="BJ1024" s="1215"/>
    </row>
    <row r="1025" spans="1:62" ht="13.35" hidden="1" customHeight="1" thickBot="1" x14ac:dyDescent="0.25">
      <c r="A1025" s="1165" t="str">
        <f t="shared" si="1269"/>
        <v>Участок теплоснабжения с. Тиличики, Корф</v>
      </c>
      <c r="D1025" s="2041" t="s">
        <v>1614</v>
      </c>
      <c r="E1025" s="2042"/>
      <c r="F1025" s="2042"/>
      <c r="G1025" s="2042"/>
      <c r="H1025" s="2042"/>
      <c r="I1025" s="1177">
        <v>12590485.310000001</v>
      </c>
      <c r="J1025" s="1178">
        <v>2708146.89</v>
      </c>
      <c r="K1025" s="2043">
        <f>SUM(K1026,K1028,K1035,K1040)</f>
        <v>4798934.12</v>
      </c>
      <c r="L1025" s="2044"/>
      <c r="M1025" s="1179"/>
      <c r="N1025" s="1180">
        <f>N1026+N1028+N1035+N1040</f>
        <v>304556.69</v>
      </c>
      <c r="O1025" s="1181">
        <f>O1026+O1028+O1035+O1040</f>
        <v>306830</v>
      </c>
      <c r="P1025" s="1182">
        <v>306830</v>
      </c>
      <c r="Q1025" s="1183">
        <f t="shared" ref="Q1025:BB1025" si="1298">Q1026+Q1028+Q1035+Q1040</f>
        <v>68614.41</v>
      </c>
      <c r="R1025" s="1184">
        <f t="shared" si="1298"/>
        <v>101527.87000000001</v>
      </c>
      <c r="S1025" s="1184">
        <f t="shared" si="1298"/>
        <v>101514.41</v>
      </c>
      <c r="T1025" s="1184">
        <f t="shared" si="1298"/>
        <v>101514.41</v>
      </c>
      <c r="U1025" s="1184">
        <f t="shared" si="1298"/>
        <v>101514.41</v>
      </c>
      <c r="V1025" s="1184">
        <f t="shared" si="1298"/>
        <v>103229.77</v>
      </c>
      <c r="W1025" s="1184">
        <f t="shared" si="1298"/>
        <v>103229.77</v>
      </c>
      <c r="X1025" s="1184">
        <f t="shared" si="1298"/>
        <v>612530.6399999999</v>
      </c>
      <c r="Y1025" s="1184">
        <f t="shared" si="1298"/>
        <v>103229.77</v>
      </c>
      <c r="Z1025" s="1184">
        <f t="shared" si="1298"/>
        <v>103229.77</v>
      </c>
      <c r="AA1025" s="1184">
        <f t="shared" si="1298"/>
        <v>103229.77</v>
      </c>
      <c r="AB1025" s="1184">
        <f t="shared" si="1298"/>
        <v>103229.77</v>
      </c>
      <c r="AC1025" s="1184">
        <f t="shared" si="1298"/>
        <v>103229.77</v>
      </c>
      <c r="AD1025" s="1184">
        <f t="shared" si="1298"/>
        <v>103229.77</v>
      </c>
      <c r="AE1025" s="1184">
        <f t="shared" si="1298"/>
        <v>619378.61999999988</v>
      </c>
      <c r="AF1025" s="1184">
        <f t="shared" si="1298"/>
        <v>1231909.26</v>
      </c>
      <c r="AG1025" s="1182">
        <f t="shared" si="1298"/>
        <v>6903705.0699999994</v>
      </c>
      <c r="AH1025" s="1184">
        <f t="shared" si="1298"/>
        <v>3635639.27</v>
      </c>
      <c r="AI1025" s="1184">
        <f t="shared" si="1298"/>
        <v>0</v>
      </c>
      <c r="AJ1025" s="1182">
        <f t="shared" si="1298"/>
        <v>0</v>
      </c>
      <c r="AK1025" s="1185">
        <f t="shared" si="1298"/>
        <v>0</v>
      </c>
      <c r="AL1025" s="1184">
        <f t="shared" si="1298"/>
        <v>103229.77</v>
      </c>
      <c r="AM1025" s="1184">
        <f t="shared" si="1298"/>
        <v>103229.77</v>
      </c>
      <c r="AN1025" s="1184">
        <f t="shared" si="1298"/>
        <v>103229.77</v>
      </c>
      <c r="AO1025" s="1184">
        <f t="shared" si="1298"/>
        <v>103229.77</v>
      </c>
      <c r="AP1025" s="1184">
        <f t="shared" si="1298"/>
        <v>103229.77</v>
      </c>
      <c r="AQ1025" s="1184">
        <f t="shared" si="1298"/>
        <v>103229.77</v>
      </c>
      <c r="AR1025" s="1184">
        <f t="shared" si="1298"/>
        <v>619378.61999999988</v>
      </c>
      <c r="AS1025" s="1184">
        <f t="shared" si="1298"/>
        <v>103229.77</v>
      </c>
      <c r="AT1025" s="1184">
        <f t="shared" si="1298"/>
        <v>103229.77</v>
      </c>
      <c r="AU1025" s="1184">
        <f t="shared" si="1298"/>
        <v>103229.77</v>
      </c>
      <c r="AV1025" s="1184">
        <f t="shared" si="1298"/>
        <v>103229.77</v>
      </c>
      <c r="AW1025" s="1184">
        <f t="shared" si="1298"/>
        <v>103229.77</v>
      </c>
      <c r="AX1025" s="1184">
        <f t="shared" si="1298"/>
        <v>103229.77</v>
      </c>
      <c r="AY1025" s="1184">
        <f t="shared" si="1298"/>
        <v>619378.61999999988</v>
      </c>
      <c r="AZ1025" s="1184">
        <f t="shared" si="1298"/>
        <v>1238757.2399999998</v>
      </c>
      <c r="BA1025" s="1182">
        <f t="shared" si="1298"/>
        <v>6903705.0699999994</v>
      </c>
      <c r="BB1025" s="1383">
        <f t="shared" si="1298"/>
        <v>2396882.0300000003</v>
      </c>
      <c r="BD1025" s="1186">
        <f t="shared" si="1240"/>
        <v>0</v>
      </c>
      <c r="BE1025" s="1187">
        <f t="shared" si="1242"/>
        <v>4494377.43</v>
      </c>
      <c r="BF1025" s="1188">
        <f t="shared" si="1244"/>
        <v>0</v>
      </c>
      <c r="BH1025" s="1189"/>
      <c r="BI1025" s="1190">
        <f t="shared" si="1203"/>
        <v>0</v>
      </c>
      <c r="BJ1025" s="1215"/>
    </row>
    <row r="1026" spans="1:62" ht="12.6" hidden="1" customHeight="1" outlineLevel="1" x14ac:dyDescent="0.2">
      <c r="A1026" s="1165" t="str">
        <f t="shared" ref="A1026:A1040" si="1299">A1025</f>
        <v>Участок теплоснабжения с. Тиличики, Корф</v>
      </c>
      <c r="D1026" s="2045" t="s">
        <v>1081</v>
      </c>
      <c r="E1026" s="2045"/>
      <c r="F1026" s="2045"/>
      <c r="G1026" s="2045"/>
      <c r="H1026" s="2045"/>
      <c r="I1026" s="1191">
        <v>65000</v>
      </c>
      <c r="J1026" s="1192">
        <v>11607.15</v>
      </c>
      <c r="K1026" s="2046">
        <f>SUM(K1027)</f>
        <v>53392.85</v>
      </c>
      <c r="L1026" s="2047"/>
      <c r="M1026" s="1193"/>
      <c r="N1026" s="1191">
        <f>N1027</f>
        <v>2321.4299999999998</v>
      </c>
      <c r="O1026" s="1194">
        <f>O1027</f>
        <v>0</v>
      </c>
      <c r="P1026" s="1195"/>
      <c r="Q1026" s="1196">
        <f>Q1027</f>
        <v>0</v>
      </c>
      <c r="R1026" s="1197">
        <f>R1027</f>
        <v>773.81</v>
      </c>
      <c r="S1026" s="1197">
        <f t="shared" ref="S1026:BB1026" si="1300">S1027</f>
        <v>773.81</v>
      </c>
      <c r="T1026" s="1197">
        <f t="shared" si="1300"/>
        <v>773.81</v>
      </c>
      <c r="U1026" s="1197">
        <f t="shared" si="1300"/>
        <v>773.81</v>
      </c>
      <c r="V1026" s="1197">
        <f t="shared" si="1300"/>
        <v>773.81</v>
      </c>
      <c r="W1026" s="1197">
        <f t="shared" si="1300"/>
        <v>773.81</v>
      </c>
      <c r="X1026" s="1197">
        <f t="shared" si="1300"/>
        <v>4642.8599999999997</v>
      </c>
      <c r="Y1026" s="1197">
        <f t="shared" si="1300"/>
        <v>773.81</v>
      </c>
      <c r="Z1026" s="1197">
        <f t="shared" si="1300"/>
        <v>773.81</v>
      </c>
      <c r="AA1026" s="1197">
        <f t="shared" si="1300"/>
        <v>773.81</v>
      </c>
      <c r="AB1026" s="1197">
        <f t="shared" si="1300"/>
        <v>773.81</v>
      </c>
      <c r="AC1026" s="1197">
        <f t="shared" si="1300"/>
        <v>773.81</v>
      </c>
      <c r="AD1026" s="1197">
        <f t="shared" si="1300"/>
        <v>773.81</v>
      </c>
      <c r="AE1026" s="1197">
        <f t="shared" si="1300"/>
        <v>4642.8599999999997</v>
      </c>
      <c r="AF1026" s="1197">
        <f t="shared" si="1300"/>
        <v>9285.7199999999993</v>
      </c>
      <c r="AG1026" s="1198">
        <f t="shared" si="1300"/>
        <v>65000</v>
      </c>
      <c r="AH1026" s="1197">
        <f t="shared" si="1300"/>
        <v>44107.13</v>
      </c>
      <c r="AI1026" s="1197">
        <f t="shared" si="1300"/>
        <v>0</v>
      </c>
      <c r="AJ1026" s="1198">
        <f t="shared" si="1300"/>
        <v>0</v>
      </c>
      <c r="AK1026" s="1199">
        <f t="shared" si="1300"/>
        <v>0</v>
      </c>
      <c r="AL1026" s="1197">
        <f t="shared" si="1300"/>
        <v>773.81</v>
      </c>
      <c r="AM1026" s="1197">
        <f t="shared" si="1300"/>
        <v>773.81</v>
      </c>
      <c r="AN1026" s="1197">
        <f t="shared" si="1300"/>
        <v>773.81</v>
      </c>
      <c r="AO1026" s="1197">
        <f t="shared" si="1300"/>
        <v>773.81</v>
      </c>
      <c r="AP1026" s="1197">
        <f t="shared" si="1300"/>
        <v>773.81</v>
      </c>
      <c r="AQ1026" s="1197">
        <f t="shared" si="1300"/>
        <v>773.81</v>
      </c>
      <c r="AR1026" s="1197">
        <f t="shared" si="1300"/>
        <v>4642.8599999999997</v>
      </c>
      <c r="AS1026" s="1197">
        <f t="shared" si="1300"/>
        <v>773.81</v>
      </c>
      <c r="AT1026" s="1197">
        <f t="shared" si="1300"/>
        <v>773.81</v>
      </c>
      <c r="AU1026" s="1197">
        <f t="shared" si="1300"/>
        <v>773.81</v>
      </c>
      <c r="AV1026" s="1197">
        <f t="shared" si="1300"/>
        <v>773.81</v>
      </c>
      <c r="AW1026" s="1197">
        <f t="shared" si="1300"/>
        <v>773.81</v>
      </c>
      <c r="AX1026" s="1197">
        <f t="shared" si="1300"/>
        <v>773.81</v>
      </c>
      <c r="AY1026" s="1197">
        <f t="shared" si="1300"/>
        <v>4642.8599999999997</v>
      </c>
      <c r="AZ1026" s="1197">
        <f t="shared" si="1300"/>
        <v>9285.7199999999993</v>
      </c>
      <c r="BA1026" s="1198">
        <f t="shared" si="1300"/>
        <v>65000</v>
      </c>
      <c r="BB1026" s="1384">
        <f t="shared" si="1300"/>
        <v>34821.409999999996</v>
      </c>
      <c r="BD1026" s="1186">
        <f t="shared" si="1240"/>
        <v>0</v>
      </c>
      <c r="BE1026" s="1187">
        <f t="shared" si="1242"/>
        <v>51071.420000000006</v>
      </c>
      <c r="BF1026" s="1188">
        <f t="shared" si="1244"/>
        <v>0</v>
      </c>
      <c r="BH1026" s="1189"/>
      <c r="BI1026" s="1190">
        <f t="shared" si="1203"/>
        <v>0</v>
      </c>
      <c r="BJ1026" s="1215"/>
    </row>
    <row r="1027" spans="1:62" ht="23.85" hidden="1" customHeight="1" outlineLevel="2" x14ac:dyDescent="0.2">
      <c r="A1027" s="1165" t="str">
        <f t="shared" si="1299"/>
        <v>Участок теплоснабжения с. Тиличики, Корф</v>
      </c>
      <c r="B1027" s="1166" t="s">
        <v>1047</v>
      </c>
      <c r="D1027" s="2061" t="s">
        <v>1615</v>
      </c>
      <c r="E1027" s="2061"/>
      <c r="F1027" s="1200">
        <v>2339</v>
      </c>
      <c r="G1027" s="1201" t="s">
        <v>1166</v>
      </c>
      <c r="H1027" s="1202">
        <v>65000</v>
      </c>
      <c r="I1027" s="1203">
        <v>65000</v>
      </c>
      <c r="J1027" s="1204">
        <v>11607.15</v>
      </c>
      <c r="K1027" s="2039">
        <v>53392.85</v>
      </c>
      <c r="L1027" s="2040"/>
      <c r="M1027" s="1205"/>
      <c r="N1027" s="1203">
        <v>2321.4299999999998</v>
      </c>
      <c r="O1027" s="1206"/>
      <c r="P1027" s="1207"/>
      <c r="Q1027" s="1208"/>
      <c r="R1027" s="1209">
        <v>773.81</v>
      </c>
      <c r="S1027" s="1209">
        <v>773.81</v>
      </c>
      <c r="T1027" s="1209">
        <v>773.81</v>
      </c>
      <c r="U1027" s="1210">
        <f>T1027</f>
        <v>773.81</v>
      </c>
      <c r="V1027" s="1210">
        <f>U1027</f>
        <v>773.81</v>
      </c>
      <c r="W1027" s="1210">
        <f>V1027</f>
        <v>773.81</v>
      </c>
      <c r="X1027" s="1210">
        <f>R1027+S1027+T1027+U1027+V1027+W1027</f>
        <v>4642.8599999999997</v>
      </c>
      <c r="Y1027" s="1210">
        <f>W1027</f>
        <v>773.81</v>
      </c>
      <c r="Z1027" s="1210">
        <f>Y1027</f>
        <v>773.81</v>
      </c>
      <c r="AA1027" s="1210">
        <f>Z1027</f>
        <v>773.81</v>
      </c>
      <c r="AB1027" s="1210">
        <f>AA1027</f>
        <v>773.81</v>
      </c>
      <c r="AC1027" s="1210">
        <f>AB1027</f>
        <v>773.81</v>
      </c>
      <c r="AD1027" s="1210">
        <f>AC1027</f>
        <v>773.81</v>
      </c>
      <c r="AE1027" s="1210">
        <f>Y1027+Z1027+AA1027+AB1027+AC1027+AD1027</f>
        <v>4642.8599999999997</v>
      </c>
      <c r="AF1027" s="1210">
        <f>X1027+AE1027</f>
        <v>9285.7199999999993</v>
      </c>
      <c r="AG1027" s="1211">
        <v>65000</v>
      </c>
      <c r="AH1027" s="1212">
        <f>SUM(K1027:L1027)+M1027-AF1027</f>
        <v>44107.13</v>
      </c>
      <c r="AI1027" s="1212"/>
      <c r="AJ1027" s="1211"/>
      <c r="AK1027" s="1213"/>
      <c r="AL1027" s="1214">
        <v>773.81</v>
      </c>
      <c r="AM1027" s="1214">
        <f>AL1027</f>
        <v>773.81</v>
      </c>
      <c r="AN1027" s="1214">
        <f>AM1027</f>
        <v>773.81</v>
      </c>
      <c r="AO1027" s="1210">
        <f>AN1027</f>
        <v>773.81</v>
      </c>
      <c r="AP1027" s="1210">
        <f>AO1027</f>
        <v>773.81</v>
      </c>
      <c r="AQ1027" s="1210">
        <f>AP1027</f>
        <v>773.81</v>
      </c>
      <c r="AR1027" s="1210">
        <f>SUM(AL1027:AQ1027)</f>
        <v>4642.8599999999997</v>
      </c>
      <c r="AS1027" s="1210">
        <f>AQ1027</f>
        <v>773.81</v>
      </c>
      <c r="AT1027" s="1210">
        <f>AS1027</f>
        <v>773.81</v>
      </c>
      <c r="AU1027" s="1210">
        <f>AT1027</f>
        <v>773.81</v>
      </c>
      <c r="AV1027" s="1210">
        <f>AU1027</f>
        <v>773.81</v>
      </c>
      <c r="AW1027" s="1210">
        <f>AV1027</f>
        <v>773.81</v>
      </c>
      <c r="AX1027" s="1210">
        <f>AW1027</f>
        <v>773.81</v>
      </c>
      <c r="AY1027" s="1210">
        <f>SUM(AS1027:AX1027)</f>
        <v>4642.8599999999997</v>
      </c>
      <c r="AZ1027" s="1210">
        <f>AR1027+AY1027</f>
        <v>9285.7199999999993</v>
      </c>
      <c r="BA1027" s="1211">
        <v>65000</v>
      </c>
      <c r="BB1027" s="1212">
        <f>AH1027+AI1027-AZ1027</f>
        <v>34821.409999999996</v>
      </c>
      <c r="BD1027" s="1186">
        <f t="shared" si="1240"/>
        <v>0</v>
      </c>
      <c r="BE1027" s="1187">
        <f t="shared" si="1242"/>
        <v>51071.420000000006</v>
      </c>
      <c r="BF1027" s="1188">
        <f t="shared" si="1244"/>
        <v>0</v>
      </c>
      <c r="BH1027" s="1189"/>
      <c r="BI1027" s="1190">
        <f t="shared" si="1203"/>
        <v>0</v>
      </c>
      <c r="BJ1027" s="1215" t="e">
        <v>#VALUE!</v>
      </c>
    </row>
    <row r="1028" spans="1:62" ht="12.6" hidden="1" customHeight="1" outlineLevel="1" x14ac:dyDescent="0.2">
      <c r="A1028" s="1165" t="str">
        <f t="shared" si="1299"/>
        <v>Участок теплоснабжения с. Тиличики, Корф</v>
      </c>
      <c r="D1028" s="2051" t="s">
        <v>977</v>
      </c>
      <c r="E1028" s="2051"/>
      <c r="F1028" s="2051"/>
      <c r="G1028" s="2051"/>
      <c r="H1028" s="2051"/>
      <c r="I1028" s="1216">
        <v>7749987.3200000003</v>
      </c>
      <c r="J1028" s="1217">
        <v>1220146.98</v>
      </c>
      <c r="K1028" s="2052">
        <f>SUM(K1029:L1034)</f>
        <v>3216351.7</v>
      </c>
      <c r="L1028" s="2053"/>
      <c r="M1028" s="1218"/>
      <c r="N1028" s="1216">
        <f>SUM(N1029:N1034)</f>
        <v>202581.36000000002</v>
      </c>
      <c r="O1028" s="1242"/>
      <c r="P1028" s="1243"/>
      <c r="Q1028" s="1221">
        <f t="shared" ref="Q1028:BB1028" si="1301">SUM(Q1029:Q1034)</f>
        <v>68614.41</v>
      </c>
      <c r="R1028" s="1222">
        <f t="shared" si="1301"/>
        <v>67527.12000000001</v>
      </c>
      <c r="S1028" s="1222">
        <f t="shared" si="1301"/>
        <v>67527.12000000001</v>
      </c>
      <c r="T1028" s="1222">
        <f t="shared" si="1301"/>
        <v>67527.12000000001</v>
      </c>
      <c r="U1028" s="1222">
        <f t="shared" si="1301"/>
        <v>67527.12000000001</v>
      </c>
      <c r="V1028" s="1222">
        <f t="shared" si="1301"/>
        <v>69242.48000000001</v>
      </c>
      <c r="W1028" s="1222">
        <f t="shared" si="1301"/>
        <v>69242.48000000001</v>
      </c>
      <c r="X1028" s="1222">
        <f t="shared" si="1301"/>
        <v>408593.44</v>
      </c>
      <c r="Y1028" s="1222">
        <f t="shared" si="1301"/>
        <v>69242.48000000001</v>
      </c>
      <c r="Z1028" s="1222">
        <f t="shared" si="1301"/>
        <v>69242.48000000001</v>
      </c>
      <c r="AA1028" s="1222">
        <f t="shared" si="1301"/>
        <v>69242.48000000001</v>
      </c>
      <c r="AB1028" s="1222">
        <f t="shared" si="1301"/>
        <v>69242.48000000001</v>
      </c>
      <c r="AC1028" s="1222">
        <f t="shared" si="1301"/>
        <v>69242.48000000001</v>
      </c>
      <c r="AD1028" s="1222">
        <f t="shared" si="1301"/>
        <v>69242.48000000001</v>
      </c>
      <c r="AE1028" s="1222">
        <f t="shared" si="1301"/>
        <v>415454.88</v>
      </c>
      <c r="AF1028" s="1222">
        <f t="shared" si="1301"/>
        <v>824048.32000000007</v>
      </c>
      <c r="AG1028" s="1220">
        <f t="shared" si="1301"/>
        <v>4181614.8999999994</v>
      </c>
      <c r="AH1028" s="1222">
        <f t="shared" si="1301"/>
        <v>2460917.79</v>
      </c>
      <c r="AI1028" s="1222">
        <f t="shared" si="1301"/>
        <v>0</v>
      </c>
      <c r="AJ1028" s="1220">
        <f t="shared" si="1301"/>
        <v>0</v>
      </c>
      <c r="AK1028" s="1223">
        <f t="shared" si="1301"/>
        <v>0</v>
      </c>
      <c r="AL1028" s="1222">
        <f t="shared" si="1301"/>
        <v>69242.48000000001</v>
      </c>
      <c r="AM1028" s="1222">
        <f t="shared" si="1301"/>
        <v>69242.48000000001</v>
      </c>
      <c r="AN1028" s="1222">
        <f t="shared" si="1301"/>
        <v>69242.48000000001</v>
      </c>
      <c r="AO1028" s="1222">
        <f t="shared" si="1301"/>
        <v>69242.48000000001</v>
      </c>
      <c r="AP1028" s="1222">
        <f t="shared" si="1301"/>
        <v>69242.48000000001</v>
      </c>
      <c r="AQ1028" s="1222">
        <f t="shared" si="1301"/>
        <v>69242.48000000001</v>
      </c>
      <c r="AR1028" s="1222">
        <f t="shared" si="1301"/>
        <v>415454.88</v>
      </c>
      <c r="AS1028" s="1222">
        <f t="shared" si="1301"/>
        <v>69242.48000000001</v>
      </c>
      <c r="AT1028" s="1222">
        <f t="shared" si="1301"/>
        <v>69242.48000000001</v>
      </c>
      <c r="AU1028" s="1222">
        <f t="shared" si="1301"/>
        <v>69242.48000000001</v>
      </c>
      <c r="AV1028" s="1222">
        <f t="shared" si="1301"/>
        <v>69242.48000000001</v>
      </c>
      <c r="AW1028" s="1222">
        <f t="shared" si="1301"/>
        <v>69242.48000000001</v>
      </c>
      <c r="AX1028" s="1222">
        <f t="shared" si="1301"/>
        <v>69242.48000000001</v>
      </c>
      <c r="AY1028" s="1222">
        <f t="shared" si="1301"/>
        <v>415454.88</v>
      </c>
      <c r="AZ1028" s="1222">
        <f t="shared" si="1301"/>
        <v>830909.76</v>
      </c>
      <c r="BA1028" s="1220">
        <f t="shared" si="1301"/>
        <v>4181614.8999999994</v>
      </c>
      <c r="BB1028" s="1296">
        <f t="shared" si="1301"/>
        <v>1630008.03</v>
      </c>
      <c r="BD1028" s="1186">
        <f t="shared" si="1240"/>
        <v>0</v>
      </c>
      <c r="BE1028" s="1187">
        <f t="shared" si="1242"/>
        <v>3013770.34</v>
      </c>
      <c r="BF1028" s="1188">
        <f t="shared" si="1244"/>
        <v>0</v>
      </c>
      <c r="BH1028" s="1189"/>
      <c r="BI1028" s="1190">
        <f t="shared" si="1203"/>
        <v>0</v>
      </c>
      <c r="BJ1028" s="1215"/>
    </row>
    <row r="1029" spans="1:62" ht="35.1" hidden="1" customHeight="1" outlineLevel="2" x14ac:dyDescent="0.2">
      <c r="A1029" s="1165" t="str">
        <f t="shared" si="1299"/>
        <v>Участок теплоснабжения с. Тиличики, Корф</v>
      </c>
      <c r="B1029" s="1166" t="str">
        <f>D1063</f>
        <v>рабочие машины</v>
      </c>
      <c r="D1029" s="2050" t="s">
        <v>1616</v>
      </c>
      <c r="E1029" s="2050"/>
      <c r="F1029" s="1201" t="s">
        <v>1617</v>
      </c>
      <c r="G1029" s="1201" t="s">
        <v>1269</v>
      </c>
      <c r="H1029" s="1202">
        <v>1420268.15</v>
      </c>
      <c r="I1029" s="1203">
        <v>1420268.15</v>
      </c>
      <c r="J1029" s="1204">
        <v>50127.12</v>
      </c>
      <c r="K1029" s="2039">
        <v>1370141.03</v>
      </c>
      <c r="L1029" s="2040"/>
      <c r="M1029" s="1205"/>
      <c r="N1029" s="1203">
        <v>50127.12</v>
      </c>
      <c r="O1029" s="1206"/>
      <c r="P1029" s="1207"/>
      <c r="Q1029" s="1208"/>
      <c r="R1029" s="1209">
        <v>16709.04</v>
      </c>
      <c r="S1029" s="1209">
        <v>16709.04</v>
      </c>
      <c r="T1029" s="1209">
        <v>16709.04</v>
      </c>
      <c r="U1029" s="1210">
        <f t="shared" ref="U1029:W1034" si="1302">T1029</f>
        <v>16709.04</v>
      </c>
      <c r="V1029" s="1210">
        <f t="shared" si="1302"/>
        <v>16709.04</v>
      </c>
      <c r="W1029" s="1210">
        <f t="shared" si="1302"/>
        <v>16709.04</v>
      </c>
      <c r="X1029" s="1210">
        <f t="shared" ref="X1029:X1034" si="1303">R1029+S1029+T1029+U1029+V1029+W1029</f>
        <v>100254.24000000002</v>
      </c>
      <c r="Y1029" s="1210">
        <f t="shared" ref="Y1029:Y1034" si="1304">W1029</f>
        <v>16709.04</v>
      </c>
      <c r="Z1029" s="1210">
        <f t="shared" ref="Z1029:AD1034" si="1305">Y1029</f>
        <v>16709.04</v>
      </c>
      <c r="AA1029" s="1210">
        <f t="shared" si="1305"/>
        <v>16709.04</v>
      </c>
      <c r="AB1029" s="1210">
        <f t="shared" si="1305"/>
        <v>16709.04</v>
      </c>
      <c r="AC1029" s="1210">
        <f t="shared" si="1305"/>
        <v>16709.04</v>
      </c>
      <c r="AD1029" s="1210">
        <f t="shared" si="1305"/>
        <v>16709.04</v>
      </c>
      <c r="AE1029" s="1210">
        <f t="shared" ref="AE1029:AE1034" si="1306">Y1029+Z1029+AA1029+AB1029+AC1029+AD1029</f>
        <v>100254.24000000002</v>
      </c>
      <c r="AF1029" s="1210">
        <f t="shared" ref="AF1029:AF1034" si="1307">X1029+AE1029</f>
        <v>200508.48000000004</v>
      </c>
      <c r="AG1029" s="1211">
        <v>1420268.15</v>
      </c>
      <c r="AH1029" s="1212">
        <f>SUM(K1029:L1029)+M1029-AF1029</f>
        <v>1169632.55</v>
      </c>
      <c r="AI1029" s="1212"/>
      <c r="AJ1029" s="1211"/>
      <c r="AK1029" s="1213"/>
      <c r="AL1029" s="1214">
        <v>16709.04</v>
      </c>
      <c r="AM1029" s="1214">
        <f t="shared" ref="AM1029:AQ1034" si="1308">AL1029</f>
        <v>16709.04</v>
      </c>
      <c r="AN1029" s="1214">
        <f t="shared" si="1308"/>
        <v>16709.04</v>
      </c>
      <c r="AO1029" s="1210">
        <f t="shared" si="1308"/>
        <v>16709.04</v>
      </c>
      <c r="AP1029" s="1210">
        <f t="shared" si="1308"/>
        <v>16709.04</v>
      </c>
      <c r="AQ1029" s="1210">
        <f t="shared" si="1308"/>
        <v>16709.04</v>
      </c>
      <c r="AR1029" s="1210">
        <f t="shared" ref="AR1029:AR1034" si="1309">SUM(AL1029:AQ1029)</f>
        <v>100254.24000000002</v>
      </c>
      <c r="AS1029" s="1210">
        <f t="shared" ref="AS1029:AS1034" si="1310">AQ1029</f>
        <v>16709.04</v>
      </c>
      <c r="AT1029" s="1210">
        <f t="shared" ref="AT1029:AX1034" si="1311">AS1029</f>
        <v>16709.04</v>
      </c>
      <c r="AU1029" s="1210">
        <f t="shared" si="1311"/>
        <v>16709.04</v>
      </c>
      <c r="AV1029" s="1210">
        <f t="shared" si="1311"/>
        <v>16709.04</v>
      </c>
      <c r="AW1029" s="1210">
        <f t="shared" si="1311"/>
        <v>16709.04</v>
      </c>
      <c r="AX1029" s="1210">
        <f t="shared" si="1311"/>
        <v>16709.04</v>
      </c>
      <c r="AY1029" s="1210">
        <f t="shared" ref="AY1029:AY1034" si="1312">SUM(AS1029:AX1029)</f>
        <v>100254.24000000002</v>
      </c>
      <c r="AZ1029" s="1210">
        <f t="shared" ref="AZ1029:AZ1034" si="1313">AR1029+AY1029</f>
        <v>200508.48000000004</v>
      </c>
      <c r="BA1029" s="1211">
        <v>1420268.15</v>
      </c>
      <c r="BB1029" s="1212">
        <f t="shared" ref="BB1029:BB1034" si="1314">AH1029+AI1029-AZ1029</f>
        <v>969124.07000000007</v>
      </c>
      <c r="BD1029" s="1186">
        <f t="shared" si="1240"/>
        <v>0</v>
      </c>
      <c r="BE1029" s="1187">
        <f t="shared" si="1242"/>
        <v>1320013.9099999999</v>
      </c>
      <c r="BF1029" s="1188">
        <f t="shared" si="1244"/>
        <v>0</v>
      </c>
      <c r="BH1029" s="1189"/>
      <c r="BI1029" s="1190">
        <f t="shared" si="1203"/>
        <v>0</v>
      </c>
      <c r="BJ1029" s="1215"/>
    </row>
    <row r="1030" spans="1:62" ht="35.1" hidden="1" customHeight="1" outlineLevel="2" x14ac:dyDescent="0.2">
      <c r="A1030" s="1165" t="str">
        <f t="shared" si="1299"/>
        <v>Участок теплоснабжения с. Тиличики, Корф</v>
      </c>
      <c r="B1030" s="1166" t="str">
        <f>D1062</f>
        <v>силовые машины</v>
      </c>
      <c r="D1030" s="2050" t="s">
        <v>1618</v>
      </c>
      <c r="E1030" s="2050"/>
      <c r="F1030" s="1200">
        <v>2136</v>
      </c>
      <c r="G1030" s="1201" t="s">
        <v>1619</v>
      </c>
      <c r="H1030" s="1202">
        <v>792534.33</v>
      </c>
      <c r="I1030" s="1203">
        <v>792534.33</v>
      </c>
      <c r="J1030" s="1204">
        <v>264178.03999999998</v>
      </c>
      <c r="K1030" s="2039">
        <v>528356.29</v>
      </c>
      <c r="L1030" s="2040"/>
      <c r="M1030" s="1205"/>
      <c r="N1030" s="1203">
        <v>28304.79</v>
      </c>
      <c r="O1030" s="1206"/>
      <c r="P1030" s="1207"/>
      <c r="Q1030" s="1208"/>
      <c r="R1030" s="1209">
        <v>9434.93</v>
      </c>
      <c r="S1030" s="1209">
        <v>9434.93</v>
      </c>
      <c r="T1030" s="1209">
        <v>9434.93</v>
      </c>
      <c r="U1030" s="1210">
        <f t="shared" si="1302"/>
        <v>9434.93</v>
      </c>
      <c r="V1030" s="1210">
        <f t="shared" si="1302"/>
        <v>9434.93</v>
      </c>
      <c r="W1030" s="1210">
        <f t="shared" si="1302"/>
        <v>9434.93</v>
      </c>
      <c r="X1030" s="1210">
        <f t="shared" si="1303"/>
        <v>56609.58</v>
      </c>
      <c r="Y1030" s="1210">
        <f t="shared" si="1304"/>
        <v>9434.93</v>
      </c>
      <c r="Z1030" s="1210">
        <f t="shared" si="1305"/>
        <v>9434.93</v>
      </c>
      <c r="AA1030" s="1210">
        <f t="shared" si="1305"/>
        <v>9434.93</v>
      </c>
      <c r="AB1030" s="1210">
        <f t="shared" si="1305"/>
        <v>9434.93</v>
      </c>
      <c r="AC1030" s="1210">
        <f t="shared" si="1305"/>
        <v>9434.93</v>
      </c>
      <c r="AD1030" s="1210">
        <f t="shared" si="1305"/>
        <v>9434.93</v>
      </c>
      <c r="AE1030" s="1210">
        <f t="shared" si="1306"/>
        <v>56609.58</v>
      </c>
      <c r="AF1030" s="1210">
        <f t="shared" si="1307"/>
        <v>113219.16</v>
      </c>
      <c r="AG1030" s="1211">
        <v>792534.33</v>
      </c>
      <c r="AH1030" s="1212">
        <f>SUM(K1030:L1030)+M1030-AF1030</f>
        <v>415137.13</v>
      </c>
      <c r="AI1030" s="1212"/>
      <c r="AJ1030" s="1211"/>
      <c r="AK1030" s="1213"/>
      <c r="AL1030" s="1214">
        <v>9434.93</v>
      </c>
      <c r="AM1030" s="1214">
        <f t="shared" si="1308"/>
        <v>9434.93</v>
      </c>
      <c r="AN1030" s="1214">
        <f t="shared" si="1308"/>
        <v>9434.93</v>
      </c>
      <c r="AO1030" s="1210">
        <f t="shared" si="1308"/>
        <v>9434.93</v>
      </c>
      <c r="AP1030" s="1210">
        <f t="shared" si="1308"/>
        <v>9434.93</v>
      </c>
      <c r="AQ1030" s="1210">
        <f t="shared" si="1308"/>
        <v>9434.93</v>
      </c>
      <c r="AR1030" s="1210">
        <f t="shared" si="1309"/>
        <v>56609.58</v>
      </c>
      <c r="AS1030" s="1210">
        <f t="shared" si="1310"/>
        <v>9434.93</v>
      </c>
      <c r="AT1030" s="1210">
        <f t="shared" si="1311"/>
        <v>9434.93</v>
      </c>
      <c r="AU1030" s="1210">
        <f t="shared" si="1311"/>
        <v>9434.93</v>
      </c>
      <c r="AV1030" s="1210">
        <f t="shared" si="1311"/>
        <v>9434.93</v>
      </c>
      <c r="AW1030" s="1210">
        <f t="shared" si="1311"/>
        <v>9434.93</v>
      </c>
      <c r="AX1030" s="1210">
        <f t="shared" si="1311"/>
        <v>9434.93</v>
      </c>
      <c r="AY1030" s="1210">
        <f t="shared" si="1312"/>
        <v>56609.58</v>
      </c>
      <c r="AZ1030" s="1210">
        <f t="shared" si="1313"/>
        <v>113219.16</v>
      </c>
      <c r="BA1030" s="1211">
        <v>792534.33</v>
      </c>
      <c r="BB1030" s="1212">
        <f t="shared" si="1314"/>
        <v>301917.96999999997</v>
      </c>
      <c r="BD1030" s="1186">
        <f t="shared" si="1240"/>
        <v>0</v>
      </c>
      <c r="BE1030" s="1187">
        <f t="shared" si="1242"/>
        <v>500051.50000000006</v>
      </c>
      <c r="BF1030" s="1188">
        <f t="shared" si="1244"/>
        <v>0</v>
      </c>
      <c r="BH1030" s="1189"/>
      <c r="BI1030" s="1190">
        <f t="shared" si="1203"/>
        <v>0</v>
      </c>
      <c r="BJ1030" s="1215"/>
    </row>
    <row r="1031" spans="1:62" ht="23.85" hidden="1" customHeight="1" outlineLevel="2" x14ac:dyDescent="0.2">
      <c r="A1031" s="1165" t="str">
        <f t="shared" si="1299"/>
        <v>Участок теплоснабжения с. Тиличики, Корф</v>
      </c>
      <c r="B1031" s="1166" t="str">
        <f>D1062</f>
        <v>силовые машины</v>
      </c>
      <c r="D1031" s="2050" t="s">
        <v>1620</v>
      </c>
      <c r="E1031" s="2050"/>
      <c r="F1031" s="1200">
        <v>2334</v>
      </c>
      <c r="G1031" s="1201" t="s">
        <v>1166</v>
      </c>
      <c r="H1031" s="1202">
        <v>1509066.65</v>
      </c>
      <c r="I1031" s="1203">
        <v>1509066.65</v>
      </c>
      <c r="J1031" s="1204">
        <v>538952.4</v>
      </c>
      <c r="K1031" s="2039">
        <v>970114.25</v>
      </c>
      <c r="L1031" s="2040"/>
      <c r="M1031" s="1205"/>
      <c r="N1031" s="1203">
        <v>107790.48</v>
      </c>
      <c r="O1031" s="1206"/>
      <c r="P1031" s="1207"/>
      <c r="Q1031" s="1208"/>
      <c r="R1031" s="1209">
        <v>35930.160000000003</v>
      </c>
      <c r="S1031" s="1209">
        <v>35930.160000000003</v>
      </c>
      <c r="T1031" s="1209">
        <v>35930.160000000003</v>
      </c>
      <c r="U1031" s="1210">
        <f t="shared" si="1302"/>
        <v>35930.160000000003</v>
      </c>
      <c r="V1031" s="1210">
        <f t="shared" si="1302"/>
        <v>35930.160000000003</v>
      </c>
      <c r="W1031" s="1210">
        <f t="shared" si="1302"/>
        <v>35930.160000000003</v>
      </c>
      <c r="X1031" s="1210">
        <f t="shared" si="1303"/>
        <v>215580.96000000002</v>
      </c>
      <c r="Y1031" s="1210">
        <f t="shared" si="1304"/>
        <v>35930.160000000003</v>
      </c>
      <c r="Z1031" s="1210">
        <f t="shared" si="1305"/>
        <v>35930.160000000003</v>
      </c>
      <c r="AA1031" s="1210">
        <f t="shared" si="1305"/>
        <v>35930.160000000003</v>
      </c>
      <c r="AB1031" s="1210">
        <f t="shared" si="1305"/>
        <v>35930.160000000003</v>
      </c>
      <c r="AC1031" s="1210">
        <f t="shared" si="1305"/>
        <v>35930.160000000003</v>
      </c>
      <c r="AD1031" s="1210">
        <f t="shared" si="1305"/>
        <v>35930.160000000003</v>
      </c>
      <c r="AE1031" s="1210">
        <f t="shared" si="1306"/>
        <v>215580.96000000002</v>
      </c>
      <c r="AF1031" s="1210">
        <f t="shared" si="1307"/>
        <v>431161.92000000004</v>
      </c>
      <c r="AG1031" s="1211">
        <v>1509066.65</v>
      </c>
      <c r="AH1031" s="1212">
        <f>SUM(K1031:L1031)+M1031-AF1031</f>
        <v>538952.32999999996</v>
      </c>
      <c r="AI1031" s="1212"/>
      <c r="AJ1031" s="1211"/>
      <c r="AK1031" s="1213"/>
      <c r="AL1031" s="1214">
        <v>35930.160000000003</v>
      </c>
      <c r="AM1031" s="1214">
        <f t="shared" si="1308"/>
        <v>35930.160000000003</v>
      </c>
      <c r="AN1031" s="1214">
        <f t="shared" si="1308"/>
        <v>35930.160000000003</v>
      </c>
      <c r="AO1031" s="1210">
        <f t="shared" si="1308"/>
        <v>35930.160000000003</v>
      </c>
      <c r="AP1031" s="1210">
        <f t="shared" si="1308"/>
        <v>35930.160000000003</v>
      </c>
      <c r="AQ1031" s="1210">
        <f t="shared" si="1308"/>
        <v>35930.160000000003</v>
      </c>
      <c r="AR1031" s="1210">
        <f t="shared" si="1309"/>
        <v>215580.96000000002</v>
      </c>
      <c r="AS1031" s="1210">
        <f t="shared" si="1310"/>
        <v>35930.160000000003</v>
      </c>
      <c r="AT1031" s="1210">
        <f t="shared" si="1311"/>
        <v>35930.160000000003</v>
      </c>
      <c r="AU1031" s="1210">
        <f t="shared" si="1311"/>
        <v>35930.160000000003</v>
      </c>
      <c r="AV1031" s="1210">
        <f t="shared" si="1311"/>
        <v>35930.160000000003</v>
      </c>
      <c r="AW1031" s="1210">
        <f t="shared" si="1311"/>
        <v>35930.160000000003</v>
      </c>
      <c r="AX1031" s="1210">
        <f t="shared" si="1311"/>
        <v>35930.160000000003</v>
      </c>
      <c r="AY1031" s="1210">
        <f t="shared" si="1312"/>
        <v>215580.96000000002</v>
      </c>
      <c r="AZ1031" s="1210">
        <f t="shared" si="1313"/>
        <v>431161.92000000004</v>
      </c>
      <c r="BA1031" s="1211">
        <v>1509066.65</v>
      </c>
      <c r="BB1031" s="1212">
        <f t="shared" si="1314"/>
        <v>107790.40999999992</v>
      </c>
      <c r="BD1031" s="1186">
        <f t="shared" si="1240"/>
        <v>0</v>
      </c>
      <c r="BE1031" s="1187">
        <f t="shared" si="1242"/>
        <v>862323.7699999999</v>
      </c>
      <c r="BF1031" s="1188">
        <f t="shared" si="1244"/>
        <v>0</v>
      </c>
      <c r="BH1031" s="1189"/>
      <c r="BI1031" s="1190">
        <f t="shared" si="1203"/>
        <v>0</v>
      </c>
      <c r="BJ1031" s="1215"/>
    </row>
    <row r="1032" spans="1:62" ht="20.25" hidden="1" customHeight="1" outlineLevel="2" x14ac:dyDescent="0.2">
      <c r="B1032" s="1166" t="s">
        <v>998</v>
      </c>
      <c r="D1032" s="2062" t="s">
        <v>1200</v>
      </c>
      <c r="E1032" s="2063"/>
      <c r="F1032" s="1269" t="s">
        <v>1621</v>
      </c>
      <c r="G1032" s="1269" t="s">
        <v>1202</v>
      </c>
      <c r="H1032" s="1270" t="s">
        <v>1622</v>
      </c>
      <c r="I1032" s="1203"/>
      <c r="J1032" s="1204"/>
      <c r="K1032" s="1355"/>
      <c r="L1032" s="1204"/>
      <c r="M1032" s="1205"/>
      <c r="N1032" s="1203"/>
      <c r="O1032" s="1206"/>
      <c r="P1032" s="1207"/>
      <c r="Q1032" s="1352">
        <v>68614.41</v>
      </c>
      <c r="R1032" s="1209">
        <v>0</v>
      </c>
      <c r="S1032" s="1209">
        <v>0</v>
      </c>
      <c r="T1032" s="1209">
        <v>0</v>
      </c>
      <c r="U1032" s="1214">
        <v>0</v>
      </c>
      <c r="V1032" s="1214">
        <v>1715.36</v>
      </c>
      <c r="W1032" s="1214">
        <f t="shared" si="1302"/>
        <v>1715.36</v>
      </c>
      <c r="X1032" s="1214">
        <f t="shared" si="1303"/>
        <v>3430.72</v>
      </c>
      <c r="Y1032" s="1214">
        <f t="shared" si="1304"/>
        <v>1715.36</v>
      </c>
      <c r="Z1032" s="1214">
        <f t="shared" si="1305"/>
        <v>1715.36</v>
      </c>
      <c r="AA1032" s="1214">
        <f t="shared" si="1305"/>
        <v>1715.36</v>
      </c>
      <c r="AB1032" s="1214">
        <f t="shared" si="1305"/>
        <v>1715.36</v>
      </c>
      <c r="AC1032" s="1214">
        <f t="shared" si="1305"/>
        <v>1715.36</v>
      </c>
      <c r="AD1032" s="1214">
        <f t="shared" si="1305"/>
        <v>1715.36</v>
      </c>
      <c r="AE1032" s="1214">
        <f t="shared" si="1306"/>
        <v>10292.16</v>
      </c>
      <c r="AF1032" s="1214">
        <f t="shared" si="1307"/>
        <v>13722.88</v>
      </c>
      <c r="AG1032" s="1275"/>
      <c r="AH1032" s="1276">
        <f>SUM(K1032:L1032)+M1032+Q1032-AF1032</f>
        <v>54891.530000000006</v>
      </c>
      <c r="AI1032" s="1276"/>
      <c r="AJ1032" s="1211"/>
      <c r="AK1032" s="1213"/>
      <c r="AL1032" s="1214">
        <v>1715.36</v>
      </c>
      <c r="AM1032" s="1214">
        <f t="shared" si="1308"/>
        <v>1715.36</v>
      </c>
      <c r="AN1032" s="1214">
        <f t="shared" si="1308"/>
        <v>1715.36</v>
      </c>
      <c r="AO1032" s="1214">
        <f t="shared" si="1308"/>
        <v>1715.36</v>
      </c>
      <c r="AP1032" s="1214">
        <f t="shared" si="1308"/>
        <v>1715.36</v>
      </c>
      <c r="AQ1032" s="1214">
        <f t="shared" si="1308"/>
        <v>1715.36</v>
      </c>
      <c r="AR1032" s="1214">
        <f t="shared" si="1309"/>
        <v>10292.16</v>
      </c>
      <c r="AS1032" s="1214">
        <f t="shared" si="1310"/>
        <v>1715.36</v>
      </c>
      <c r="AT1032" s="1214">
        <f t="shared" si="1311"/>
        <v>1715.36</v>
      </c>
      <c r="AU1032" s="1214">
        <f t="shared" si="1311"/>
        <v>1715.36</v>
      </c>
      <c r="AV1032" s="1214">
        <f t="shared" si="1311"/>
        <v>1715.36</v>
      </c>
      <c r="AW1032" s="1214">
        <f t="shared" si="1311"/>
        <v>1715.36</v>
      </c>
      <c r="AX1032" s="1214">
        <f t="shared" si="1311"/>
        <v>1715.36</v>
      </c>
      <c r="AY1032" s="1214">
        <f t="shared" si="1312"/>
        <v>10292.16</v>
      </c>
      <c r="AZ1032" s="1214">
        <f t="shared" si="1313"/>
        <v>20584.32</v>
      </c>
      <c r="BA1032" s="1275"/>
      <c r="BB1032" s="1276">
        <f t="shared" si="1314"/>
        <v>34307.210000000006</v>
      </c>
      <c r="BD1032" s="1186">
        <f t="shared" si="1240"/>
        <v>0</v>
      </c>
      <c r="BE1032" s="1187">
        <f t="shared" si="1242"/>
        <v>0</v>
      </c>
      <c r="BF1032" s="1188">
        <f>SUM(K1032)+M1032+Q1032-AF1032-AH1032</f>
        <v>0</v>
      </c>
      <c r="BH1032" s="1189"/>
      <c r="BI1032" s="1190">
        <f t="shared" si="1203"/>
        <v>0</v>
      </c>
      <c r="BJ1032" s="1215"/>
    </row>
    <row r="1033" spans="1:62" ht="12.6" hidden="1" customHeight="1" outlineLevel="2" x14ac:dyDescent="0.2">
      <c r="A1033" s="1165" t="str">
        <f>A1049</f>
        <v>Участок теплоснабжения с. Тиличики, Корф</v>
      </c>
      <c r="B1033" s="1166" t="str">
        <f>D1066</f>
        <v>прочие машины</v>
      </c>
      <c r="D1033" s="2050" t="s">
        <v>1623</v>
      </c>
      <c r="E1033" s="2050"/>
      <c r="F1033" s="1201" t="s">
        <v>1624</v>
      </c>
      <c r="G1033" s="1201" t="s">
        <v>1625</v>
      </c>
      <c r="H1033" s="1202">
        <v>144067.79999999999</v>
      </c>
      <c r="I1033" s="1203">
        <v>144067.79999999999</v>
      </c>
      <c r="J1033" s="1204">
        <v>6779.68</v>
      </c>
      <c r="K1033" s="2039">
        <v>137288.12</v>
      </c>
      <c r="L1033" s="2040"/>
      <c r="M1033" s="1205"/>
      <c r="N1033" s="1203">
        <v>5084.76</v>
      </c>
      <c r="O1033" s="1206"/>
      <c r="P1033" s="1207"/>
      <c r="Q1033" s="1208"/>
      <c r="R1033" s="1209">
        <v>1694.92</v>
      </c>
      <c r="S1033" s="1209">
        <v>1694.92</v>
      </c>
      <c r="T1033" s="1209">
        <v>1694.92</v>
      </c>
      <c r="U1033" s="1210">
        <f t="shared" si="1302"/>
        <v>1694.92</v>
      </c>
      <c r="V1033" s="1210">
        <f t="shared" si="1302"/>
        <v>1694.92</v>
      </c>
      <c r="W1033" s="1210">
        <f t="shared" si="1302"/>
        <v>1694.92</v>
      </c>
      <c r="X1033" s="1210">
        <f t="shared" si="1303"/>
        <v>10169.52</v>
      </c>
      <c r="Y1033" s="1210">
        <f t="shared" si="1304"/>
        <v>1694.92</v>
      </c>
      <c r="Z1033" s="1210">
        <f t="shared" si="1305"/>
        <v>1694.92</v>
      </c>
      <c r="AA1033" s="1210">
        <f t="shared" si="1305"/>
        <v>1694.92</v>
      </c>
      <c r="AB1033" s="1210">
        <f t="shared" si="1305"/>
        <v>1694.92</v>
      </c>
      <c r="AC1033" s="1210">
        <f t="shared" si="1305"/>
        <v>1694.92</v>
      </c>
      <c r="AD1033" s="1210">
        <f t="shared" si="1305"/>
        <v>1694.92</v>
      </c>
      <c r="AE1033" s="1210">
        <f t="shared" si="1306"/>
        <v>10169.52</v>
      </c>
      <c r="AF1033" s="1210">
        <f t="shared" si="1307"/>
        <v>20339.04</v>
      </c>
      <c r="AG1033" s="1211">
        <v>144067.79999999999</v>
      </c>
      <c r="AH1033" s="1212">
        <f>SUM(K1033:L1033)+M1033-AF1033</f>
        <v>116949.07999999999</v>
      </c>
      <c r="AI1033" s="1212"/>
      <c r="AJ1033" s="1211"/>
      <c r="AK1033" s="1213"/>
      <c r="AL1033" s="1214">
        <v>1694.92</v>
      </c>
      <c r="AM1033" s="1214">
        <f t="shared" si="1308"/>
        <v>1694.92</v>
      </c>
      <c r="AN1033" s="1214">
        <f t="shared" si="1308"/>
        <v>1694.92</v>
      </c>
      <c r="AO1033" s="1210">
        <f t="shared" si="1308"/>
        <v>1694.92</v>
      </c>
      <c r="AP1033" s="1210">
        <f t="shared" si="1308"/>
        <v>1694.92</v>
      </c>
      <c r="AQ1033" s="1210">
        <f t="shared" si="1308"/>
        <v>1694.92</v>
      </c>
      <c r="AR1033" s="1210">
        <f t="shared" si="1309"/>
        <v>10169.52</v>
      </c>
      <c r="AS1033" s="1210">
        <f t="shared" si="1310"/>
        <v>1694.92</v>
      </c>
      <c r="AT1033" s="1210">
        <f t="shared" si="1311"/>
        <v>1694.92</v>
      </c>
      <c r="AU1033" s="1210">
        <f t="shared" si="1311"/>
        <v>1694.92</v>
      </c>
      <c r="AV1033" s="1210">
        <f t="shared" si="1311"/>
        <v>1694.92</v>
      </c>
      <c r="AW1033" s="1210">
        <f t="shared" si="1311"/>
        <v>1694.92</v>
      </c>
      <c r="AX1033" s="1210">
        <f t="shared" si="1311"/>
        <v>1694.92</v>
      </c>
      <c r="AY1033" s="1210">
        <f t="shared" si="1312"/>
        <v>10169.52</v>
      </c>
      <c r="AZ1033" s="1210">
        <f t="shared" si="1313"/>
        <v>20339.04</v>
      </c>
      <c r="BA1033" s="1211">
        <v>144067.79999999999</v>
      </c>
      <c r="BB1033" s="1212">
        <f t="shared" si="1314"/>
        <v>96610.039999999979</v>
      </c>
      <c r="BD1033" s="1186">
        <f t="shared" si="1240"/>
        <v>0</v>
      </c>
      <c r="BE1033" s="1187">
        <f t="shared" si="1242"/>
        <v>132203.35999999996</v>
      </c>
      <c r="BF1033" s="1188">
        <f t="shared" si="1244"/>
        <v>0</v>
      </c>
      <c r="BH1033" s="1189"/>
      <c r="BI1033" s="1190">
        <f t="shared" si="1203"/>
        <v>0</v>
      </c>
      <c r="BJ1033" s="1215"/>
    </row>
    <row r="1034" spans="1:62" ht="23.85" hidden="1" customHeight="1" outlineLevel="2" x14ac:dyDescent="0.2">
      <c r="A1034" s="1165" t="str">
        <f>A1033</f>
        <v>Участок теплоснабжения с. Тиличики, Корф</v>
      </c>
      <c r="B1034" s="1166" t="str">
        <f>D1063</f>
        <v>рабочие машины</v>
      </c>
      <c r="D1034" s="2050" t="s">
        <v>1595</v>
      </c>
      <c r="E1034" s="2050"/>
      <c r="F1034" s="1200">
        <v>2117</v>
      </c>
      <c r="G1034" s="1201" t="s">
        <v>1604</v>
      </c>
      <c r="H1034" s="1202">
        <v>315677.96999999997</v>
      </c>
      <c r="I1034" s="1203">
        <v>315677.96999999997</v>
      </c>
      <c r="J1034" s="1204">
        <v>105225.96</v>
      </c>
      <c r="K1034" s="2039">
        <v>210452.01</v>
      </c>
      <c r="L1034" s="2040"/>
      <c r="M1034" s="1205"/>
      <c r="N1034" s="1203">
        <v>11274.21</v>
      </c>
      <c r="O1034" s="1206"/>
      <c r="P1034" s="1207"/>
      <c r="Q1034" s="1208"/>
      <c r="R1034" s="1209">
        <v>3758.07</v>
      </c>
      <c r="S1034" s="1209">
        <v>3758.07</v>
      </c>
      <c r="T1034" s="1209">
        <v>3758.07</v>
      </c>
      <c r="U1034" s="1210">
        <f t="shared" si="1302"/>
        <v>3758.07</v>
      </c>
      <c r="V1034" s="1210">
        <f t="shared" si="1302"/>
        <v>3758.07</v>
      </c>
      <c r="W1034" s="1210">
        <f t="shared" si="1302"/>
        <v>3758.07</v>
      </c>
      <c r="X1034" s="1210">
        <f t="shared" si="1303"/>
        <v>22548.420000000002</v>
      </c>
      <c r="Y1034" s="1210">
        <f t="shared" si="1304"/>
        <v>3758.07</v>
      </c>
      <c r="Z1034" s="1210">
        <f t="shared" si="1305"/>
        <v>3758.07</v>
      </c>
      <c r="AA1034" s="1210">
        <f t="shared" si="1305"/>
        <v>3758.07</v>
      </c>
      <c r="AB1034" s="1210">
        <f t="shared" si="1305"/>
        <v>3758.07</v>
      </c>
      <c r="AC1034" s="1210">
        <f t="shared" si="1305"/>
        <v>3758.07</v>
      </c>
      <c r="AD1034" s="1210">
        <f t="shared" si="1305"/>
        <v>3758.07</v>
      </c>
      <c r="AE1034" s="1210">
        <f t="shared" si="1306"/>
        <v>22548.420000000002</v>
      </c>
      <c r="AF1034" s="1210">
        <f t="shared" si="1307"/>
        <v>45096.840000000004</v>
      </c>
      <c r="AG1034" s="1211">
        <v>315677.96999999997</v>
      </c>
      <c r="AH1034" s="1212">
        <f>SUM(K1034:L1034)+M1034-AF1034</f>
        <v>165355.17000000001</v>
      </c>
      <c r="AI1034" s="1212"/>
      <c r="AJ1034" s="1211"/>
      <c r="AK1034" s="1213"/>
      <c r="AL1034" s="1214">
        <v>3758.07</v>
      </c>
      <c r="AM1034" s="1214">
        <f t="shared" si="1308"/>
        <v>3758.07</v>
      </c>
      <c r="AN1034" s="1214">
        <f t="shared" si="1308"/>
        <v>3758.07</v>
      </c>
      <c r="AO1034" s="1210">
        <f t="shared" si="1308"/>
        <v>3758.07</v>
      </c>
      <c r="AP1034" s="1210">
        <f t="shared" si="1308"/>
        <v>3758.07</v>
      </c>
      <c r="AQ1034" s="1210">
        <f t="shared" si="1308"/>
        <v>3758.07</v>
      </c>
      <c r="AR1034" s="1210">
        <f t="shared" si="1309"/>
        <v>22548.420000000002</v>
      </c>
      <c r="AS1034" s="1210">
        <f t="shared" si="1310"/>
        <v>3758.07</v>
      </c>
      <c r="AT1034" s="1210">
        <f t="shared" si="1311"/>
        <v>3758.07</v>
      </c>
      <c r="AU1034" s="1210">
        <f t="shared" si="1311"/>
        <v>3758.07</v>
      </c>
      <c r="AV1034" s="1210">
        <f t="shared" si="1311"/>
        <v>3758.07</v>
      </c>
      <c r="AW1034" s="1210">
        <f t="shared" si="1311"/>
        <v>3758.07</v>
      </c>
      <c r="AX1034" s="1210">
        <f t="shared" si="1311"/>
        <v>3758.07</v>
      </c>
      <c r="AY1034" s="1210">
        <f t="shared" si="1312"/>
        <v>22548.420000000002</v>
      </c>
      <c r="AZ1034" s="1210">
        <f t="shared" si="1313"/>
        <v>45096.840000000004</v>
      </c>
      <c r="BA1034" s="1211">
        <v>315677.96999999997</v>
      </c>
      <c r="BB1034" s="1212">
        <f t="shared" si="1314"/>
        <v>120258.33000000002</v>
      </c>
      <c r="BD1034" s="1186">
        <f t="shared" si="1240"/>
        <v>0</v>
      </c>
      <c r="BE1034" s="1187">
        <f t="shared" si="1242"/>
        <v>199177.8</v>
      </c>
      <c r="BF1034" s="1188">
        <f t="shared" si="1244"/>
        <v>0</v>
      </c>
      <c r="BH1034" s="1189"/>
      <c r="BI1034" s="1190">
        <f t="shared" si="1203"/>
        <v>0</v>
      </c>
      <c r="BJ1034" s="1215"/>
    </row>
    <row r="1035" spans="1:62" ht="12.6" hidden="1" customHeight="1" outlineLevel="1" x14ac:dyDescent="0.2">
      <c r="A1035" s="1165" t="str">
        <f>A1050</f>
        <v>Участок теплоснабжения с. Тиличики, Корф</v>
      </c>
      <c r="D1035" s="2051" t="s">
        <v>1029</v>
      </c>
      <c r="E1035" s="2051"/>
      <c r="F1035" s="2051"/>
      <c r="G1035" s="2051"/>
      <c r="H1035" s="2051"/>
      <c r="I1035" s="1216">
        <v>2905440.17</v>
      </c>
      <c r="J1035" s="1217">
        <v>1432391.4</v>
      </c>
      <c r="K1035" s="2052">
        <f>SUM(K1036:L1039)</f>
        <v>1473048.77</v>
      </c>
      <c r="L1035" s="2053"/>
      <c r="M1035" s="1218"/>
      <c r="N1035" s="1216">
        <f>SUM(N1036:N1039)</f>
        <v>92636.3</v>
      </c>
      <c r="O1035" s="1219">
        <f>SUM(O1036:O1039)</f>
        <v>306830</v>
      </c>
      <c r="P1035" s="1220">
        <v>306830</v>
      </c>
      <c r="Q1035" s="1221">
        <f>SUM(Q1036:Q1039)</f>
        <v>0</v>
      </c>
      <c r="R1035" s="1222">
        <f>SUM(R1036:R1039)</f>
        <v>30887.739999999998</v>
      </c>
      <c r="S1035" s="1222">
        <f t="shared" ref="S1035:AG1035" si="1315">SUM(S1036:S1039)</f>
        <v>30874.28</v>
      </c>
      <c r="T1035" s="1222">
        <f t="shared" si="1315"/>
        <v>30874.28</v>
      </c>
      <c r="U1035" s="1222">
        <f t="shared" si="1315"/>
        <v>30874.28</v>
      </c>
      <c r="V1035" s="1222">
        <f t="shared" si="1315"/>
        <v>30874.28</v>
      </c>
      <c r="W1035" s="1222">
        <f t="shared" si="1315"/>
        <v>30874.28</v>
      </c>
      <c r="X1035" s="1222">
        <f t="shared" si="1315"/>
        <v>185259.13999999998</v>
      </c>
      <c r="Y1035" s="1222">
        <f t="shared" si="1315"/>
        <v>30874.28</v>
      </c>
      <c r="Z1035" s="1222">
        <f t="shared" si="1315"/>
        <v>30874.28</v>
      </c>
      <c r="AA1035" s="1222">
        <f t="shared" si="1315"/>
        <v>30874.28</v>
      </c>
      <c r="AB1035" s="1222">
        <f t="shared" si="1315"/>
        <v>30874.28</v>
      </c>
      <c r="AC1035" s="1222">
        <f t="shared" si="1315"/>
        <v>30874.28</v>
      </c>
      <c r="AD1035" s="1222">
        <f t="shared" si="1315"/>
        <v>30874.28</v>
      </c>
      <c r="AE1035" s="1222">
        <f t="shared" si="1315"/>
        <v>185245.68</v>
      </c>
      <c r="AF1035" s="1222">
        <f t="shared" si="1315"/>
        <v>370504.82</v>
      </c>
      <c r="AG1035" s="1220">
        <f t="shared" si="1315"/>
        <v>2598610.17</v>
      </c>
      <c r="AH1035" s="1222">
        <f>SUM(AH1036:AH1039)</f>
        <v>1102543.95</v>
      </c>
      <c r="AI1035" s="1222">
        <f>SUM(AI1036:AI1039)</f>
        <v>0</v>
      </c>
      <c r="AJ1035" s="1220">
        <f>SUM(AJ1036:AJ1039)</f>
        <v>0</v>
      </c>
      <c r="AK1035" s="1223">
        <f>SUM(AK1036:AK1039)</f>
        <v>0</v>
      </c>
      <c r="AL1035" s="1222">
        <f>SUM(AL1036:AL1039)</f>
        <v>30874.28</v>
      </c>
      <c r="AM1035" s="1222">
        <f t="shared" ref="AM1035:BA1035" si="1316">SUM(AM1036:AM1039)</f>
        <v>30874.28</v>
      </c>
      <c r="AN1035" s="1222">
        <f t="shared" si="1316"/>
        <v>30874.28</v>
      </c>
      <c r="AO1035" s="1222">
        <f t="shared" si="1316"/>
        <v>30874.28</v>
      </c>
      <c r="AP1035" s="1222">
        <f t="shared" si="1316"/>
        <v>30874.28</v>
      </c>
      <c r="AQ1035" s="1222">
        <f t="shared" si="1316"/>
        <v>30874.28</v>
      </c>
      <c r="AR1035" s="1222">
        <f t="shared" si="1316"/>
        <v>185245.68</v>
      </c>
      <c r="AS1035" s="1222">
        <f t="shared" si="1316"/>
        <v>30874.28</v>
      </c>
      <c r="AT1035" s="1222">
        <f t="shared" si="1316"/>
        <v>30874.28</v>
      </c>
      <c r="AU1035" s="1222">
        <f t="shared" si="1316"/>
        <v>30874.28</v>
      </c>
      <c r="AV1035" s="1222">
        <f t="shared" si="1316"/>
        <v>30874.28</v>
      </c>
      <c r="AW1035" s="1222">
        <f t="shared" si="1316"/>
        <v>30874.28</v>
      </c>
      <c r="AX1035" s="1222">
        <f t="shared" si="1316"/>
        <v>30874.28</v>
      </c>
      <c r="AY1035" s="1222">
        <f t="shared" si="1316"/>
        <v>185245.68</v>
      </c>
      <c r="AZ1035" s="1222">
        <f t="shared" si="1316"/>
        <v>370491.36</v>
      </c>
      <c r="BA1035" s="1220">
        <f t="shared" si="1316"/>
        <v>2598610.17</v>
      </c>
      <c r="BB1035" s="1296">
        <f>SUM(BB1036:BB1039)</f>
        <v>732052.59000000008</v>
      </c>
      <c r="BD1035" s="1186">
        <f t="shared" si="1240"/>
        <v>0</v>
      </c>
      <c r="BE1035" s="1187">
        <f t="shared" si="1242"/>
        <v>1380412.47</v>
      </c>
      <c r="BF1035" s="1188">
        <f t="shared" si="1244"/>
        <v>0</v>
      </c>
      <c r="BH1035" s="1189"/>
      <c r="BI1035" s="1190">
        <f t="shared" si="1203"/>
        <v>0</v>
      </c>
      <c r="BJ1035" s="1215"/>
    </row>
    <row r="1036" spans="1:62" ht="23.85" hidden="1" customHeight="1" outlineLevel="2" x14ac:dyDescent="0.2">
      <c r="A1036" s="1165" t="str">
        <f t="shared" si="1299"/>
        <v>Участок теплоснабжения с. Тиличики, Корф</v>
      </c>
      <c r="B1036" s="1166" t="str">
        <f>D1067</f>
        <v>Транспортные средства</v>
      </c>
      <c r="D1036" s="2050" t="s">
        <v>1626</v>
      </c>
      <c r="E1036" s="2050"/>
      <c r="F1036" s="1200">
        <v>1897</v>
      </c>
      <c r="G1036" s="1201" t="s">
        <v>1627</v>
      </c>
      <c r="H1036" s="1202">
        <v>764711.86</v>
      </c>
      <c r="I1036" s="1203">
        <v>764711.86</v>
      </c>
      <c r="J1036" s="1204">
        <v>364148.4</v>
      </c>
      <c r="K1036" s="2039">
        <v>400563.46</v>
      </c>
      <c r="L1036" s="2040"/>
      <c r="M1036" s="1205"/>
      <c r="N1036" s="1203">
        <v>27311.13</v>
      </c>
      <c r="O1036" s="1206"/>
      <c r="P1036" s="1207"/>
      <c r="Q1036" s="1208"/>
      <c r="R1036" s="1209">
        <v>9103.7099999999991</v>
      </c>
      <c r="S1036" s="1209">
        <v>9103.7099999999991</v>
      </c>
      <c r="T1036" s="1209">
        <v>9103.7099999999991</v>
      </c>
      <c r="U1036" s="1210">
        <f t="shared" ref="U1036:W1039" si="1317">T1036</f>
        <v>9103.7099999999991</v>
      </c>
      <c r="V1036" s="1210">
        <f t="shared" si="1317"/>
        <v>9103.7099999999991</v>
      </c>
      <c r="W1036" s="1210">
        <f t="shared" si="1317"/>
        <v>9103.7099999999991</v>
      </c>
      <c r="X1036" s="1210">
        <f>R1036+S1036+T1036+U1036+V1036+W1036</f>
        <v>54622.259999999995</v>
      </c>
      <c r="Y1036" s="1210">
        <f>W1036</f>
        <v>9103.7099999999991</v>
      </c>
      <c r="Z1036" s="1210">
        <f t="shared" ref="Z1036:AD1039" si="1318">Y1036</f>
        <v>9103.7099999999991</v>
      </c>
      <c r="AA1036" s="1210">
        <f t="shared" si="1318"/>
        <v>9103.7099999999991</v>
      </c>
      <c r="AB1036" s="1210">
        <f t="shared" si="1318"/>
        <v>9103.7099999999991</v>
      </c>
      <c r="AC1036" s="1210">
        <f t="shared" si="1318"/>
        <v>9103.7099999999991</v>
      </c>
      <c r="AD1036" s="1210">
        <f t="shared" si="1318"/>
        <v>9103.7099999999991</v>
      </c>
      <c r="AE1036" s="1210">
        <f>Y1036+Z1036+AA1036+AB1036+AC1036+AD1036</f>
        <v>54622.259999999995</v>
      </c>
      <c r="AF1036" s="1210">
        <f>X1036+AE1036</f>
        <v>109244.51999999999</v>
      </c>
      <c r="AG1036" s="1211">
        <v>764711.86</v>
      </c>
      <c r="AH1036" s="1212">
        <f>SUM(K1036:L1036)+M1036-AF1036</f>
        <v>291318.94000000006</v>
      </c>
      <c r="AI1036" s="1212"/>
      <c r="AJ1036" s="1211"/>
      <c r="AK1036" s="1213"/>
      <c r="AL1036" s="1214">
        <v>9103.7099999999991</v>
      </c>
      <c r="AM1036" s="1214">
        <f t="shared" ref="AM1036:AQ1039" si="1319">AL1036</f>
        <v>9103.7099999999991</v>
      </c>
      <c r="AN1036" s="1214">
        <f t="shared" si="1319"/>
        <v>9103.7099999999991</v>
      </c>
      <c r="AO1036" s="1210">
        <f t="shared" si="1319"/>
        <v>9103.7099999999991</v>
      </c>
      <c r="AP1036" s="1210">
        <f t="shared" si="1319"/>
        <v>9103.7099999999991</v>
      </c>
      <c r="AQ1036" s="1210">
        <f t="shared" si="1319"/>
        <v>9103.7099999999991</v>
      </c>
      <c r="AR1036" s="1210">
        <f>SUM(AL1036:AQ1036)</f>
        <v>54622.259999999995</v>
      </c>
      <c r="AS1036" s="1210">
        <f>AQ1036</f>
        <v>9103.7099999999991</v>
      </c>
      <c r="AT1036" s="1210">
        <f t="shared" ref="AT1036:AX1039" si="1320">AS1036</f>
        <v>9103.7099999999991</v>
      </c>
      <c r="AU1036" s="1210">
        <f t="shared" si="1320"/>
        <v>9103.7099999999991</v>
      </c>
      <c r="AV1036" s="1210">
        <f t="shared" si="1320"/>
        <v>9103.7099999999991</v>
      </c>
      <c r="AW1036" s="1210">
        <f t="shared" si="1320"/>
        <v>9103.7099999999991</v>
      </c>
      <c r="AX1036" s="1210">
        <f t="shared" si="1320"/>
        <v>9103.7099999999991</v>
      </c>
      <c r="AY1036" s="1210">
        <f>SUM(AS1036:AX1036)</f>
        <v>54622.259999999995</v>
      </c>
      <c r="AZ1036" s="1210">
        <f>AR1036+AY1036</f>
        <v>109244.51999999999</v>
      </c>
      <c r="BA1036" s="1211">
        <v>764711.86</v>
      </c>
      <c r="BB1036" s="1212">
        <f>AH1036+AI1036-AZ1036</f>
        <v>182074.42000000007</v>
      </c>
      <c r="BD1036" s="1186">
        <f t="shared" si="1240"/>
        <v>0</v>
      </c>
      <c r="BE1036" s="1187">
        <f t="shared" si="1242"/>
        <v>373252.32999999996</v>
      </c>
      <c r="BF1036" s="1188">
        <f t="shared" si="1244"/>
        <v>0</v>
      </c>
      <c r="BH1036" s="1189"/>
      <c r="BI1036" s="1190">
        <f t="shared" si="1203"/>
        <v>0</v>
      </c>
      <c r="BJ1036" s="1215" t="e">
        <v>#VALUE!</v>
      </c>
    </row>
    <row r="1037" spans="1:62" ht="23.85" hidden="1" customHeight="1" outlineLevel="2" x14ac:dyDescent="0.2">
      <c r="A1037" s="1165" t="str">
        <f t="shared" si="1299"/>
        <v>Участок теплоснабжения с. Тиличики, Корф</v>
      </c>
      <c r="B1037" s="1166" t="str">
        <f>D1067</f>
        <v>Транспортные средства</v>
      </c>
      <c r="D1037" s="2050" t="s">
        <v>1628</v>
      </c>
      <c r="E1037" s="2050"/>
      <c r="F1037" s="1200">
        <v>1871</v>
      </c>
      <c r="G1037" s="1201" t="s">
        <v>1629</v>
      </c>
      <c r="H1037" s="1202">
        <v>1394406.78</v>
      </c>
      <c r="I1037" s="1203">
        <v>1394406.78</v>
      </c>
      <c r="J1037" s="1204">
        <v>730403.52</v>
      </c>
      <c r="K1037" s="2039">
        <v>664003.26</v>
      </c>
      <c r="L1037" s="2040"/>
      <c r="M1037" s="1205"/>
      <c r="N1037" s="1203">
        <v>49800.24</v>
      </c>
      <c r="O1037" s="1206"/>
      <c r="P1037" s="1207"/>
      <c r="Q1037" s="1208"/>
      <c r="R1037" s="1209">
        <v>16600.080000000002</v>
      </c>
      <c r="S1037" s="1209">
        <v>16600.080000000002</v>
      </c>
      <c r="T1037" s="1209">
        <v>16600.080000000002</v>
      </c>
      <c r="U1037" s="1210">
        <f t="shared" si="1317"/>
        <v>16600.080000000002</v>
      </c>
      <c r="V1037" s="1210">
        <f t="shared" si="1317"/>
        <v>16600.080000000002</v>
      </c>
      <c r="W1037" s="1210">
        <f t="shared" si="1317"/>
        <v>16600.080000000002</v>
      </c>
      <c r="X1037" s="1210">
        <f>R1037+S1037+T1037+U1037+V1037+W1037</f>
        <v>99600.48000000001</v>
      </c>
      <c r="Y1037" s="1210">
        <f>W1037</f>
        <v>16600.080000000002</v>
      </c>
      <c r="Z1037" s="1210">
        <f t="shared" si="1318"/>
        <v>16600.080000000002</v>
      </c>
      <c r="AA1037" s="1210">
        <f t="shared" si="1318"/>
        <v>16600.080000000002</v>
      </c>
      <c r="AB1037" s="1210">
        <f t="shared" si="1318"/>
        <v>16600.080000000002</v>
      </c>
      <c r="AC1037" s="1210">
        <f t="shared" si="1318"/>
        <v>16600.080000000002</v>
      </c>
      <c r="AD1037" s="1210">
        <f t="shared" si="1318"/>
        <v>16600.080000000002</v>
      </c>
      <c r="AE1037" s="1210">
        <f>Y1037+Z1037+AA1037+AB1037+AC1037+AD1037</f>
        <v>99600.48000000001</v>
      </c>
      <c r="AF1037" s="1210">
        <f>X1037+AE1037</f>
        <v>199200.96000000002</v>
      </c>
      <c r="AG1037" s="1211">
        <v>1394406.78</v>
      </c>
      <c r="AH1037" s="1212">
        <f>SUM(K1037:L1037)+M1037-AF1037</f>
        <v>464802.3</v>
      </c>
      <c r="AI1037" s="1212"/>
      <c r="AJ1037" s="1211"/>
      <c r="AK1037" s="1213"/>
      <c r="AL1037" s="1214">
        <v>16600.080000000002</v>
      </c>
      <c r="AM1037" s="1214">
        <f t="shared" si="1319"/>
        <v>16600.080000000002</v>
      </c>
      <c r="AN1037" s="1214">
        <f t="shared" si="1319"/>
        <v>16600.080000000002</v>
      </c>
      <c r="AO1037" s="1210">
        <f t="shared" si="1319"/>
        <v>16600.080000000002</v>
      </c>
      <c r="AP1037" s="1210">
        <f t="shared" si="1319"/>
        <v>16600.080000000002</v>
      </c>
      <c r="AQ1037" s="1210">
        <f t="shared" si="1319"/>
        <v>16600.080000000002</v>
      </c>
      <c r="AR1037" s="1210">
        <f>SUM(AL1037:AQ1037)</f>
        <v>99600.48000000001</v>
      </c>
      <c r="AS1037" s="1210">
        <f>AQ1037</f>
        <v>16600.080000000002</v>
      </c>
      <c r="AT1037" s="1210">
        <f t="shared" si="1320"/>
        <v>16600.080000000002</v>
      </c>
      <c r="AU1037" s="1210">
        <f t="shared" si="1320"/>
        <v>16600.080000000002</v>
      </c>
      <c r="AV1037" s="1210">
        <f t="shared" si="1320"/>
        <v>16600.080000000002</v>
      </c>
      <c r="AW1037" s="1210">
        <f t="shared" si="1320"/>
        <v>16600.080000000002</v>
      </c>
      <c r="AX1037" s="1210">
        <f t="shared" si="1320"/>
        <v>16600.080000000002</v>
      </c>
      <c r="AY1037" s="1210">
        <f>SUM(AS1037:AX1037)</f>
        <v>99600.48000000001</v>
      </c>
      <c r="AZ1037" s="1210">
        <f>AR1037+AY1037</f>
        <v>199200.96000000002</v>
      </c>
      <c r="BA1037" s="1211">
        <v>1394406.78</v>
      </c>
      <c r="BB1037" s="1212">
        <f>AH1037+AI1037-AZ1037</f>
        <v>265601.33999999997</v>
      </c>
      <c r="BD1037" s="1186">
        <f t="shared" si="1240"/>
        <v>0</v>
      </c>
      <c r="BE1037" s="1187">
        <f t="shared" si="1242"/>
        <v>614203.02000000014</v>
      </c>
      <c r="BF1037" s="1188">
        <f t="shared" si="1244"/>
        <v>0</v>
      </c>
      <c r="BH1037" s="1189"/>
      <c r="BI1037" s="1190">
        <f t="shared" si="1203"/>
        <v>0</v>
      </c>
      <c r="BJ1037" s="1215" t="e">
        <v>#VALUE!</v>
      </c>
    </row>
    <row r="1038" spans="1:62" ht="35.1" hidden="1" customHeight="1" outlineLevel="2" x14ac:dyDescent="0.2">
      <c r="A1038" s="1165" t="str">
        <f t="shared" si="1299"/>
        <v>Участок теплоснабжения с. Тиличики, Корф</v>
      </c>
      <c r="B1038" s="1166" t="str">
        <f>D1067</f>
        <v>Транспортные средства</v>
      </c>
      <c r="D1038" s="2050" t="s">
        <v>1630</v>
      </c>
      <c r="E1038" s="2050"/>
      <c r="F1038" s="1201" t="s">
        <v>1631</v>
      </c>
      <c r="G1038" s="1201" t="s">
        <v>1632</v>
      </c>
      <c r="H1038" s="1202">
        <v>439491.53</v>
      </c>
      <c r="I1038" s="1203">
        <v>439491.53</v>
      </c>
      <c r="J1038" s="1204">
        <v>31022.94</v>
      </c>
      <c r="K1038" s="2039">
        <v>408468.59</v>
      </c>
      <c r="L1038" s="2040"/>
      <c r="M1038" s="1205"/>
      <c r="N1038" s="1203">
        <v>15511.47</v>
      </c>
      <c r="O1038" s="1206"/>
      <c r="P1038" s="1207"/>
      <c r="Q1038" s="1208"/>
      <c r="R1038" s="1209">
        <v>5170.49</v>
      </c>
      <c r="S1038" s="1209">
        <v>5170.49</v>
      </c>
      <c r="T1038" s="1209">
        <v>5170.49</v>
      </c>
      <c r="U1038" s="1210">
        <f t="shared" si="1317"/>
        <v>5170.49</v>
      </c>
      <c r="V1038" s="1210">
        <f t="shared" si="1317"/>
        <v>5170.49</v>
      </c>
      <c r="W1038" s="1210">
        <f t="shared" si="1317"/>
        <v>5170.49</v>
      </c>
      <c r="X1038" s="1210">
        <f>R1038+S1038+T1038+U1038+V1038+W1038</f>
        <v>31022.939999999995</v>
      </c>
      <c r="Y1038" s="1210">
        <f>W1038</f>
        <v>5170.49</v>
      </c>
      <c r="Z1038" s="1210">
        <f t="shared" si="1318"/>
        <v>5170.49</v>
      </c>
      <c r="AA1038" s="1210">
        <f t="shared" si="1318"/>
        <v>5170.49</v>
      </c>
      <c r="AB1038" s="1210">
        <f t="shared" si="1318"/>
        <v>5170.49</v>
      </c>
      <c r="AC1038" s="1210">
        <f t="shared" si="1318"/>
        <v>5170.49</v>
      </c>
      <c r="AD1038" s="1210">
        <f t="shared" si="1318"/>
        <v>5170.49</v>
      </c>
      <c r="AE1038" s="1210">
        <f>Y1038+Z1038+AA1038+AB1038+AC1038+AD1038</f>
        <v>31022.939999999995</v>
      </c>
      <c r="AF1038" s="1210">
        <f>X1038+AE1038</f>
        <v>62045.87999999999</v>
      </c>
      <c r="AG1038" s="1211">
        <v>439491.53</v>
      </c>
      <c r="AH1038" s="1212">
        <f>SUM(K1038:L1038)+M1038-AF1038</f>
        <v>346422.71</v>
      </c>
      <c r="AI1038" s="1212"/>
      <c r="AJ1038" s="1211"/>
      <c r="AK1038" s="1213"/>
      <c r="AL1038" s="1214">
        <v>5170.49</v>
      </c>
      <c r="AM1038" s="1214">
        <f t="shared" si="1319"/>
        <v>5170.49</v>
      </c>
      <c r="AN1038" s="1214">
        <f t="shared" si="1319"/>
        <v>5170.49</v>
      </c>
      <c r="AO1038" s="1210">
        <f t="shared" si="1319"/>
        <v>5170.49</v>
      </c>
      <c r="AP1038" s="1210">
        <f t="shared" si="1319"/>
        <v>5170.49</v>
      </c>
      <c r="AQ1038" s="1210">
        <f t="shared" si="1319"/>
        <v>5170.49</v>
      </c>
      <c r="AR1038" s="1210">
        <f>SUM(AL1038:AQ1038)</f>
        <v>31022.939999999995</v>
      </c>
      <c r="AS1038" s="1210">
        <f>AQ1038</f>
        <v>5170.49</v>
      </c>
      <c r="AT1038" s="1210">
        <f t="shared" si="1320"/>
        <v>5170.49</v>
      </c>
      <c r="AU1038" s="1210">
        <f t="shared" si="1320"/>
        <v>5170.49</v>
      </c>
      <c r="AV1038" s="1210">
        <f t="shared" si="1320"/>
        <v>5170.49</v>
      </c>
      <c r="AW1038" s="1210">
        <f t="shared" si="1320"/>
        <v>5170.49</v>
      </c>
      <c r="AX1038" s="1210">
        <f t="shared" si="1320"/>
        <v>5170.49</v>
      </c>
      <c r="AY1038" s="1210">
        <f>SUM(AS1038:AX1038)</f>
        <v>31022.939999999995</v>
      </c>
      <c r="AZ1038" s="1210">
        <f>AR1038+AY1038</f>
        <v>62045.87999999999</v>
      </c>
      <c r="BA1038" s="1211">
        <v>439491.53</v>
      </c>
      <c r="BB1038" s="1212">
        <f>AH1038+AI1038-AZ1038</f>
        <v>284376.83</v>
      </c>
      <c r="BD1038" s="1186">
        <f t="shared" si="1240"/>
        <v>0</v>
      </c>
      <c r="BE1038" s="1187">
        <f t="shared" si="1242"/>
        <v>392957.12000000005</v>
      </c>
      <c r="BF1038" s="1188">
        <f t="shared" si="1244"/>
        <v>0</v>
      </c>
      <c r="BH1038" s="1189"/>
      <c r="BI1038" s="1190">
        <f t="shared" si="1203"/>
        <v>0</v>
      </c>
      <c r="BJ1038" s="1215"/>
    </row>
    <row r="1039" spans="1:62" ht="23.85" hidden="1" customHeight="1" outlineLevel="2" x14ac:dyDescent="0.2">
      <c r="A1039" s="1165" t="str">
        <f t="shared" si="1299"/>
        <v>Участок теплоснабжения с. Тиличики, Корф</v>
      </c>
      <c r="B1039" s="1166" t="str">
        <f>D1067</f>
        <v>Транспортные средства</v>
      </c>
      <c r="D1039" s="2064" t="s">
        <v>1633</v>
      </c>
      <c r="E1039" s="2064"/>
      <c r="F1039" s="1200">
        <v>786</v>
      </c>
      <c r="G1039" s="1201" t="s">
        <v>1634</v>
      </c>
      <c r="H1039" s="1202">
        <v>0</v>
      </c>
      <c r="I1039" s="1203">
        <v>306830</v>
      </c>
      <c r="J1039" s="1204">
        <v>306816.53999999998</v>
      </c>
      <c r="K1039" s="2065">
        <v>13.46</v>
      </c>
      <c r="L1039" s="2066"/>
      <c r="M1039" s="1205"/>
      <c r="N1039" s="1353">
        <v>13.46</v>
      </c>
      <c r="O1039" s="1226">
        <v>306830</v>
      </c>
      <c r="P1039" s="1211">
        <v>306830</v>
      </c>
      <c r="Q1039" s="1208"/>
      <c r="R1039" s="1209">
        <v>13.46</v>
      </c>
      <c r="S1039" s="1209">
        <v>0</v>
      </c>
      <c r="T1039" s="1209">
        <v>0</v>
      </c>
      <c r="U1039" s="1210">
        <f t="shared" si="1317"/>
        <v>0</v>
      </c>
      <c r="V1039" s="1210">
        <f t="shared" si="1317"/>
        <v>0</v>
      </c>
      <c r="W1039" s="1210">
        <f t="shared" si="1317"/>
        <v>0</v>
      </c>
      <c r="X1039" s="1210">
        <f>R1039+S1039+T1039+U1039+V1039+W1039</f>
        <v>13.46</v>
      </c>
      <c r="Y1039" s="1210">
        <f>W1039</f>
        <v>0</v>
      </c>
      <c r="Z1039" s="1210">
        <f t="shared" si="1318"/>
        <v>0</v>
      </c>
      <c r="AA1039" s="1210">
        <f t="shared" si="1318"/>
        <v>0</v>
      </c>
      <c r="AB1039" s="1210">
        <f t="shared" si="1318"/>
        <v>0</v>
      </c>
      <c r="AC1039" s="1210">
        <f t="shared" si="1318"/>
        <v>0</v>
      </c>
      <c r="AD1039" s="1210">
        <f t="shared" si="1318"/>
        <v>0</v>
      </c>
      <c r="AE1039" s="1210">
        <f>Y1039+Z1039+AA1039+AB1039+AC1039+AD1039</f>
        <v>0</v>
      </c>
      <c r="AF1039" s="1210">
        <f>X1039+AE1039</f>
        <v>13.46</v>
      </c>
      <c r="AG1039" s="1207"/>
      <c r="AH1039" s="1212">
        <f>SUM(K1039:L1039)+M1039-AF1039</f>
        <v>0</v>
      </c>
      <c r="AI1039" s="1212"/>
      <c r="AJ1039" s="1207"/>
      <c r="AK1039" s="1228"/>
      <c r="AL1039" s="1214">
        <v>0</v>
      </c>
      <c r="AM1039" s="1214">
        <f t="shared" si="1319"/>
        <v>0</v>
      </c>
      <c r="AN1039" s="1214">
        <f t="shared" si="1319"/>
        <v>0</v>
      </c>
      <c r="AO1039" s="1210">
        <f t="shared" si="1319"/>
        <v>0</v>
      </c>
      <c r="AP1039" s="1210">
        <f t="shared" si="1319"/>
        <v>0</v>
      </c>
      <c r="AQ1039" s="1210">
        <f t="shared" si="1319"/>
        <v>0</v>
      </c>
      <c r="AR1039" s="1210">
        <f>SUM(AL1039:AQ1039)</f>
        <v>0</v>
      </c>
      <c r="AS1039" s="1210">
        <f>AQ1039</f>
        <v>0</v>
      </c>
      <c r="AT1039" s="1210">
        <f t="shared" si="1320"/>
        <v>0</v>
      </c>
      <c r="AU1039" s="1210">
        <f t="shared" si="1320"/>
        <v>0</v>
      </c>
      <c r="AV1039" s="1210">
        <f t="shared" si="1320"/>
        <v>0</v>
      </c>
      <c r="AW1039" s="1210">
        <f t="shared" si="1320"/>
        <v>0</v>
      </c>
      <c r="AX1039" s="1210">
        <f t="shared" si="1320"/>
        <v>0</v>
      </c>
      <c r="AY1039" s="1210">
        <f>SUM(AS1039:AX1039)</f>
        <v>0</v>
      </c>
      <c r="AZ1039" s="1210">
        <f>AR1039+AY1039</f>
        <v>0</v>
      </c>
      <c r="BA1039" s="1207"/>
      <c r="BB1039" s="1212">
        <f>AH1039+AI1039-AZ1039</f>
        <v>0</v>
      </c>
      <c r="BD1039" s="1186">
        <f t="shared" si="1240"/>
        <v>0</v>
      </c>
      <c r="BE1039" s="1187">
        <f t="shared" si="1242"/>
        <v>0</v>
      </c>
      <c r="BF1039" s="1188">
        <f t="shared" si="1244"/>
        <v>0</v>
      </c>
      <c r="BH1039" s="1189"/>
      <c r="BI1039" s="1190">
        <f t="shared" si="1203"/>
        <v>0</v>
      </c>
      <c r="BJ1039" s="1215" t="e">
        <v>#VALUE!</v>
      </c>
    </row>
    <row r="1040" spans="1:62" ht="12.6" hidden="1" customHeight="1" outlineLevel="1" x14ac:dyDescent="0.2">
      <c r="A1040" s="1165" t="str">
        <f t="shared" si="1299"/>
        <v>Участок теплоснабжения с. Тиличики, Корф</v>
      </c>
      <c r="D1040" s="2051" t="s">
        <v>1077</v>
      </c>
      <c r="E1040" s="2051"/>
      <c r="F1040" s="2051"/>
      <c r="G1040" s="2051"/>
      <c r="H1040" s="2051"/>
      <c r="I1040" s="1216">
        <v>1870057.82</v>
      </c>
      <c r="J1040" s="1217">
        <v>44001.36</v>
      </c>
      <c r="K1040" s="2052">
        <f>SUM(K1041:L1042)</f>
        <v>56140.800000000003</v>
      </c>
      <c r="L1040" s="2053"/>
      <c r="M1040" s="1218"/>
      <c r="N1040" s="1216">
        <f>SUM(N1041:N1042)</f>
        <v>7017.6</v>
      </c>
      <c r="O1040" s="1242"/>
      <c r="P1040" s="1243"/>
      <c r="Q1040" s="1221">
        <f t="shared" ref="Q1040:BB1040" si="1321">SUM(Q1041:Q1042)</f>
        <v>0</v>
      </c>
      <c r="R1040" s="1222">
        <f t="shared" si="1321"/>
        <v>2339.1999999999998</v>
      </c>
      <c r="S1040" s="1222">
        <f t="shared" si="1321"/>
        <v>2339.1999999999998</v>
      </c>
      <c r="T1040" s="1222">
        <f t="shared" si="1321"/>
        <v>2339.1999999999998</v>
      </c>
      <c r="U1040" s="1222">
        <f t="shared" si="1321"/>
        <v>2339.1999999999998</v>
      </c>
      <c r="V1040" s="1222">
        <f t="shared" si="1321"/>
        <v>2339.1999999999998</v>
      </c>
      <c r="W1040" s="1222">
        <f t="shared" si="1321"/>
        <v>2339.1999999999998</v>
      </c>
      <c r="X1040" s="1222">
        <f t="shared" si="1321"/>
        <v>14035.2</v>
      </c>
      <c r="Y1040" s="1222">
        <f t="shared" si="1321"/>
        <v>2339.1999999999998</v>
      </c>
      <c r="Z1040" s="1222">
        <f t="shared" si="1321"/>
        <v>2339.1999999999998</v>
      </c>
      <c r="AA1040" s="1222">
        <f t="shared" si="1321"/>
        <v>2339.1999999999998</v>
      </c>
      <c r="AB1040" s="1222">
        <f t="shared" si="1321"/>
        <v>2339.1999999999998</v>
      </c>
      <c r="AC1040" s="1222">
        <f t="shared" si="1321"/>
        <v>2339.1999999999998</v>
      </c>
      <c r="AD1040" s="1222">
        <f t="shared" si="1321"/>
        <v>2339.1999999999998</v>
      </c>
      <c r="AE1040" s="1222">
        <f t="shared" si="1321"/>
        <v>14035.2</v>
      </c>
      <c r="AF1040" s="1222">
        <f t="shared" si="1321"/>
        <v>28070.400000000001</v>
      </c>
      <c r="AG1040" s="1220">
        <f t="shared" si="1321"/>
        <v>58480</v>
      </c>
      <c r="AH1040" s="1222">
        <f t="shared" si="1321"/>
        <v>28070.400000000001</v>
      </c>
      <c r="AI1040" s="1222">
        <f t="shared" si="1321"/>
        <v>0</v>
      </c>
      <c r="AJ1040" s="1220">
        <f t="shared" si="1321"/>
        <v>0</v>
      </c>
      <c r="AK1040" s="1223">
        <f t="shared" si="1321"/>
        <v>0</v>
      </c>
      <c r="AL1040" s="1222">
        <f t="shared" si="1321"/>
        <v>2339.1999999999998</v>
      </c>
      <c r="AM1040" s="1222">
        <f t="shared" si="1321"/>
        <v>2339.1999999999998</v>
      </c>
      <c r="AN1040" s="1222">
        <f t="shared" si="1321"/>
        <v>2339.1999999999998</v>
      </c>
      <c r="AO1040" s="1222">
        <f t="shared" si="1321"/>
        <v>2339.1999999999998</v>
      </c>
      <c r="AP1040" s="1222">
        <f t="shared" si="1321"/>
        <v>2339.1999999999998</v>
      </c>
      <c r="AQ1040" s="1222">
        <f t="shared" si="1321"/>
        <v>2339.1999999999998</v>
      </c>
      <c r="AR1040" s="1222">
        <f t="shared" si="1321"/>
        <v>14035.2</v>
      </c>
      <c r="AS1040" s="1222">
        <f t="shared" si="1321"/>
        <v>2339.1999999999998</v>
      </c>
      <c r="AT1040" s="1222">
        <f t="shared" si="1321"/>
        <v>2339.1999999999998</v>
      </c>
      <c r="AU1040" s="1222">
        <f t="shared" si="1321"/>
        <v>2339.1999999999998</v>
      </c>
      <c r="AV1040" s="1222">
        <f t="shared" si="1321"/>
        <v>2339.1999999999998</v>
      </c>
      <c r="AW1040" s="1222">
        <f t="shared" si="1321"/>
        <v>2339.1999999999998</v>
      </c>
      <c r="AX1040" s="1222">
        <f t="shared" si="1321"/>
        <v>2339.1999999999998</v>
      </c>
      <c r="AY1040" s="1222">
        <f t="shared" si="1321"/>
        <v>14035.2</v>
      </c>
      <c r="AZ1040" s="1222">
        <f t="shared" si="1321"/>
        <v>28070.400000000001</v>
      </c>
      <c r="BA1040" s="1220">
        <f t="shared" si="1321"/>
        <v>58480</v>
      </c>
      <c r="BB1040" s="1296">
        <f t="shared" si="1321"/>
        <v>0</v>
      </c>
      <c r="BD1040" s="1186">
        <f t="shared" si="1240"/>
        <v>0</v>
      </c>
      <c r="BE1040" s="1187">
        <f t="shared" si="1242"/>
        <v>49123.200000000012</v>
      </c>
      <c r="BF1040" s="1188">
        <f t="shared" si="1244"/>
        <v>0</v>
      </c>
      <c r="BH1040" s="1189"/>
      <c r="BI1040" s="1190">
        <f t="shared" ref="BI1040:BI1104" si="1322">AH1040+AI1040-AZ1040-BB1040</f>
        <v>0</v>
      </c>
      <c r="BJ1040" s="1215"/>
    </row>
    <row r="1041" spans="1:62" ht="23.85" hidden="1" customHeight="1" outlineLevel="2" x14ac:dyDescent="0.2">
      <c r="A1041" s="1165" t="e">
        <f>#REF!</f>
        <v>#REF!</v>
      </c>
      <c r="B1041" s="1166" t="str">
        <f>B1057</f>
        <v>Производственный инвентарь</v>
      </c>
      <c r="D1041" s="2050" t="s">
        <v>1635</v>
      </c>
      <c r="E1041" s="2050"/>
      <c r="F1041" s="1201" t="s">
        <v>1636</v>
      </c>
      <c r="G1041" s="1201" t="s">
        <v>1300</v>
      </c>
      <c r="H1041" s="1202">
        <v>29240</v>
      </c>
      <c r="I1041" s="1203">
        <v>29240</v>
      </c>
      <c r="J1041" s="1204">
        <v>1169.5999999999999</v>
      </c>
      <c r="K1041" s="2039">
        <v>28070.400000000001</v>
      </c>
      <c r="L1041" s="2040"/>
      <c r="M1041" s="1205"/>
      <c r="N1041" s="1203">
        <v>3508.8</v>
      </c>
      <c r="O1041" s="1206"/>
      <c r="P1041" s="1207"/>
      <c r="Q1041" s="1208"/>
      <c r="R1041" s="1209">
        <v>1169.5999999999999</v>
      </c>
      <c r="S1041" s="1209">
        <v>1169.5999999999999</v>
      </c>
      <c r="T1041" s="1209">
        <v>1169.5999999999999</v>
      </c>
      <c r="U1041" s="1210">
        <f t="shared" ref="U1041:W1042" si="1323">T1041</f>
        <v>1169.5999999999999</v>
      </c>
      <c r="V1041" s="1210">
        <f t="shared" si="1323"/>
        <v>1169.5999999999999</v>
      </c>
      <c r="W1041" s="1210">
        <f t="shared" si="1323"/>
        <v>1169.5999999999999</v>
      </c>
      <c r="X1041" s="1210">
        <f>R1041+S1041+T1041+U1041+V1041+W1041</f>
        <v>7017.6</v>
      </c>
      <c r="Y1041" s="1210">
        <f>W1041</f>
        <v>1169.5999999999999</v>
      </c>
      <c r="Z1041" s="1210">
        <f t="shared" ref="Z1041:AD1042" si="1324">Y1041</f>
        <v>1169.5999999999999</v>
      </c>
      <c r="AA1041" s="1210">
        <f t="shared" si="1324"/>
        <v>1169.5999999999999</v>
      </c>
      <c r="AB1041" s="1210">
        <f t="shared" si="1324"/>
        <v>1169.5999999999999</v>
      </c>
      <c r="AC1041" s="1210">
        <f t="shared" si="1324"/>
        <v>1169.5999999999999</v>
      </c>
      <c r="AD1041" s="1210">
        <f t="shared" si="1324"/>
        <v>1169.5999999999999</v>
      </c>
      <c r="AE1041" s="1210">
        <f>Y1041+Z1041+AA1041+AB1041+AC1041+AD1041</f>
        <v>7017.6</v>
      </c>
      <c r="AF1041" s="1210">
        <f>X1041+AE1041</f>
        <v>14035.2</v>
      </c>
      <c r="AG1041" s="1211">
        <v>29240</v>
      </c>
      <c r="AH1041" s="1212">
        <f>SUM(K1041:L1041)+M1041-AF1041</f>
        <v>14035.2</v>
      </c>
      <c r="AI1041" s="1212"/>
      <c r="AJ1041" s="1211"/>
      <c r="AK1041" s="1213"/>
      <c r="AL1041" s="1214">
        <v>1169.5999999999999</v>
      </c>
      <c r="AM1041" s="1214">
        <f t="shared" ref="AM1041:AQ1042" si="1325">AL1041</f>
        <v>1169.5999999999999</v>
      </c>
      <c r="AN1041" s="1214">
        <f t="shared" si="1325"/>
        <v>1169.5999999999999</v>
      </c>
      <c r="AO1041" s="1210">
        <f t="shared" si="1325"/>
        <v>1169.5999999999999</v>
      </c>
      <c r="AP1041" s="1210">
        <f t="shared" si="1325"/>
        <v>1169.5999999999999</v>
      </c>
      <c r="AQ1041" s="1210">
        <f t="shared" si="1325"/>
        <v>1169.5999999999999</v>
      </c>
      <c r="AR1041" s="1210">
        <f>SUM(AL1041:AQ1041)</f>
        <v>7017.6</v>
      </c>
      <c r="AS1041" s="1210">
        <f>AQ1041</f>
        <v>1169.5999999999999</v>
      </c>
      <c r="AT1041" s="1210">
        <f t="shared" ref="AT1041:AX1042" si="1326">AS1041</f>
        <v>1169.5999999999999</v>
      </c>
      <c r="AU1041" s="1210">
        <f t="shared" si="1326"/>
        <v>1169.5999999999999</v>
      </c>
      <c r="AV1041" s="1210">
        <f t="shared" si="1326"/>
        <v>1169.5999999999999</v>
      </c>
      <c r="AW1041" s="1210">
        <f t="shared" si="1326"/>
        <v>1169.5999999999999</v>
      </c>
      <c r="AX1041" s="1210">
        <f t="shared" si="1326"/>
        <v>1169.5999999999999</v>
      </c>
      <c r="AY1041" s="1210">
        <f>SUM(AS1041:AX1041)</f>
        <v>7017.6</v>
      </c>
      <c r="AZ1041" s="1210">
        <f>AR1041+AY1041</f>
        <v>14035.2</v>
      </c>
      <c r="BA1041" s="1211">
        <v>29240</v>
      </c>
      <c r="BB1041" s="1212">
        <f>AH1041+AI1041-AZ1041</f>
        <v>0</v>
      </c>
      <c r="BD1041" s="1186">
        <f t="shared" si="1240"/>
        <v>0</v>
      </c>
      <c r="BE1041" s="1187">
        <f t="shared" si="1242"/>
        <v>24561.600000000006</v>
      </c>
      <c r="BF1041" s="1188">
        <f t="shared" si="1244"/>
        <v>0</v>
      </c>
      <c r="BH1041" s="1189"/>
      <c r="BI1041" s="1190">
        <f t="shared" si="1322"/>
        <v>0</v>
      </c>
      <c r="BJ1041" s="1215"/>
    </row>
    <row r="1042" spans="1:62" ht="23.85" hidden="1" customHeight="1" outlineLevel="2" thickBot="1" x14ac:dyDescent="0.25">
      <c r="A1042" s="1165" t="e">
        <f>A1041</f>
        <v>#REF!</v>
      </c>
      <c r="B1042" s="1166" t="str">
        <f>B1041</f>
        <v>Производственный инвентарь</v>
      </c>
      <c r="D1042" s="2050" t="s">
        <v>1637</v>
      </c>
      <c r="E1042" s="2050"/>
      <c r="F1042" s="1201" t="s">
        <v>1638</v>
      </c>
      <c r="G1042" s="1201" t="s">
        <v>1300</v>
      </c>
      <c r="H1042" s="1202">
        <v>29240</v>
      </c>
      <c r="I1042" s="1203">
        <v>29240</v>
      </c>
      <c r="J1042" s="1204">
        <v>1169.5999999999999</v>
      </c>
      <c r="K1042" s="2039">
        <v>28070.400000000001</v>
      </c>
      <c r="L1042" s="2040"/>
      <c r="M1042" s="1205"/>
      <c r="N1042" s="1203">
        <v>3508.8</v>
      </c>
      <c r="O1042" s="1206"/>
      <c r="P1042" s="1207"/>
      <c r="Q1042" s="1208"/>
      <c r="R1042" s="1209">
        <v>1169.5999999999999</v>
      </c>
      <c r="S1042" s="1209">
        <v>1169.5999999999999</v>
      </c>
      <c r="T1042" s="1209">
        <v>1169.5999999999999</v>
      </c>
      <c r="U1042" s="1210">
        <f t="shared" si="1323"/>
        <v>1169.5999999999999</v>
      </c>
      <c r="V1042" s="1210">
        <f t="shared" si="1323"/>
        <v>1169.5999999999999</v>
      </c>
      <c r="W1042" s="1210">
        <f t="shared" si="1323"/>
        <v>1169.5999999999999</v>
      </c>
      <c r="X1042" s="1210">
        <f>R1042+S1042+T1042+U1042+V1042+W1042</f>
        <v>7017.6</v>
      </c>
      <c r="Y1042" s="1210">
        <f>W1042</f>
        <v>1169.5999999999999</v>
      </c>
      <c r="Z1042" s="1210">
        <f t="shared" si="1324"/>
        <v>1169.5999999999999</v>
      </c>
      <c r="AA1042" s="1210">
        <f t="shared" si="1324"/>
        <v>1169.5999999999999</v>
      </c>
      <c r="AB1042" s="1210">
        <f t="shared" si="1324"/>
        <v>1169.5999999999999</v>
      </c>
      <c r="AC1042" s="1210">
        <f t="shared" si="1324"/>
        <v>1169.5999999999999</v>
      </c>
      <c r="AD1042" s="1210">
        <f t="shared" si="1324"/>
        <v>1169.5999999999999</v>
      </c>
      <c r="AE1042" s="1210">
        <f>Y1042+Z1042+AA1042+AB1042+AC1042+AD1042</f>
        <v>7017.6</v>
      </c>
      <c r="AF1042" s="1210">
        <f>X1042+AE1042</f>
        <v>14035.2</v>
      </c>
      <c r="AG1042" s="1211">
        <v>29240</v>
      </c>
      <c r="AH1042" s="1212">
        <f>SUM(K1042:L1042)+M1042-AF1042</f>
        <v>14035.2</v>
      </c>
      <c r="AI1042" s="1212"/>
      <c r="AJ1042" s="1211"/>
      <c r="AK1042" s="1213"/>
      <c r="AL1042" s="1214">
        <v>1169.5999999999999</v>
      </c>
      <c r="AM1042" s="1214">
        <f t="shared" si="1325"/>
        <v>1169.5999999999999</v>
      </c>
      <c r="AN1042" s="1214">
        <f t="shared" si="1325"/>
        <v>1169.5999999999999</v>
      </c>
      <c r="AO1042" s="1210">
        <f t="shared" si="1325"/>
        <v>1169.5999999999999</v>
      </c>
      <c r="AP1042" s="1210">
        <f t="shared" si="1325"/>
        <v>1169.5999999999999</v>
      </c>
      <c r="AQ1042" s="1210">
        <f t="shared" si="1325"/>
        <v>1169.5999999999999</v>
      </c>
      <c r="AR1042" s="1210">
        <f>SUM(AL1042:AQ1042)</f>
        <v>7017.6</v>
      </c>
      <c r="AS1042" s="1210">
        <f>AQ1042</f>
        <v>1169.5999999999999</v>
      </c>
      <c r="AT1042" s="1210">
        <f t="shared" si="1326"/>
        <v>1169.5999999999999</v>
      </c>
      <c r="AU1042" s="1210">
        <f t="shared" si="1326"/>
        <v>1169.5999999999999</v>
      </c>
      <c r="AV1042" s="1210">
        <f t="shared" si="1326"/>
        <v>1169.5999999999999</v>
      </c>
      <c r="AW1042" s="1210">
        <f t="shared" si="1326"/>
        <v>1169.5999999999999</v>
      </c>
      <c r="AX1042" s="1210">
        <f t="shared" si="1326"/>
        <v>1169.5999999999999</v>
      </c>
      <c r="AY1042" s="1210">
        <f>SUM(AS1042:AX1042)</f>
        <v>7017.6</v>
      </c>
      <c r="AZ1042" s="1210">
        <f>AR1042+AY1042</f>
        <v>14035.2</v>
      </c>
      <c r="BA1042" s="1211">
        <v>29240</v>
      </c>
      <c r="BB1042" s="1212">
        <f>AH1042+AI1042-AZ1042</f>
        <v>0</v>
      </c>
      <c r="BD1042" s="1186">
        <f t="shared" si="1240"/>
        <v>0</v>
      </c>
      <c r="BE1042" s="1187">
        <f t="shared" si="1242"/>
        <v>24561.600000000006</v>
      </c>
      <c r="BF1042" s="1188">
        <f t="shared" si="1244"/>
        <v>0</v>
      </c>
      <c r="BH1042" s="1189"/>
      <c r="BI1042" s="1190">
        <f t="shared" si="1322"/>
        <v>0</v>
      </c>
      <c r="BJ1042" s="1215"/>
    </row>
    <row r="1043" spans="1:62" ht="13.35" hidden="1" customHeight="1" thickBot="1" x14ac:dyDescent="0.25">
      <c r="A1043" s="1165" t="str">
        <f>D1043</f>
        <v>Участок теплоснабжения с. Тиличики, Корф (инвестиции)</v>
      </c>
      <c r="D1043" s="2041" t="s">
        <v>1639</v>
      </c>
      <c r="E1043" s="2042"/>
      <c r="F1043" s="2042"/>
      <c r="G1043" s="2042"/>
      <c r="H1043" s="2042"/>
      <c r="I1043" s="1177">
        <v>12590485.310000001</v>
      </c>
      <c r="J1043" s="1178">
        <v>2708146.89</v>
      </c>
      <c r="K1043" s="2043">
        <f>SUM(K1044,K1047,K1054)</f>
        <v>5139545.0999999996</v>
      </c>
      <c r="L1043" s="2044"/>
      <c r="M1043" s="1179"/>
      <c r="N1043" s="1180">
        <f>N1044+N1047+N1054</f>
        <v>320885.82</v>
      </c>
      <c r="O1043" s="1181">
        <f t="shared" ref="O1043:BB1043" si="1327">O1044+O1047+O1054</f>
        <v>0</v>
      </c>
      <c r="P1043" s="1182">
        <f t="shared" si="1327"/>
        <v>0</v>
      </c>
      <c r="Q1043" s="1183">
        <f t="shared" si="1327"/>
        <v>1929409.76</v>
      </c>
      <c r="R1043" s="1184">
        <f t="shared" si="1327"/>
        <v>106961.94</v>
      </c>
      <c r="S1043" s="1184">
        <f t="shared" si="1327"/>
        <v>106961.94</v>
      </c>
      <c r="T1043" s="1184">
        <f t="shared" si="1327"/>
        <v>106961.94</v>
      </c>
      <c r="U1043" s="1184">
        <f t="shared" si="1327"/>
        <v>106961.94</v>
      </c>
      <c r="V1043" s="1184">
        <f t="shared" si="1327"/>
        <v>106961.94</v>
      </c>
      <c r="W1043" s="1184">
        <f t="shared" si="1327"/>
        <v>106961.94</v>
      </c>
      <c r="X1043" s="1184">
        <f t="shared" si="1327"/>
        <v>641771.64</v>
      </c>
      <c r="Y1043" s="1184">
        <f t="shared" si="1327"/>
        <v>106961.94</v>
      </c>
      <c r="Z1043" s="1184">
        <f t="shared" si="1327"/>
        <v>106961.94</v>
      </c>
      <c r="AA1043" s="1184">
        <f t="shared" si="1327"/>
        <v>106961.94</v>
      </c>
      <c r="AB1043" s="1184">
        <f t="shared" si="1327"/>
        <v>129931.1038095238</v>
      </c>
      <c r="AC1043" s="1184">
        <f t="shared" si="1327"/>
        <v>129931.1038095238</v>
      </c>
      <c r="AD1043" s="1184">
        <f t="shared" si="1327"/>
        <v>129931.1038095238</v>
      </c>
      <c r="AE1043" s="1184">
        <f t="shared" si="1327"/>
        <v>710679.13142857142</v>
      </c>
      <c r="AF1043" s="1184">
        <f t="shared" si="1327"/>
        <v>1352450.7714285715</v>
      </c>
      <c r="AG1043" s="1182">
        <f t="shared" si="1327"/>
        <v>10857857.48</v>
      </c>
      <c r="AH1043" s="1184">
        <f t="shared" si="1327"/>
        <v>5716504.0885714293</v>
      </c>
      <c r="AI1043" s="1184">
        <f t="shared" si="1327"/>
        <v>1578461.4322033899</v>
      </c>
      <c r="AJ1043" s="1182">
        <f t="shared" si="1327"/>
        <v>0</v>
      </c>
      <c r="AK1043" s="1185">
        <f t="shared" si="1327"/>
        <v>0</v>
      </c>
      <c r="AL1043" s="1184">
        <f t="shared" si="1327"/>
        <v>129931.1038095238</v>
      </c>
      <c r="AM1043" s="1184">
        <f t="shared" si="1327"/>
        <v>129931.1038095238</v>
      </c>
      <c r="AN1043" s="1184">
        <f t="shared" si="1327"/>
        <v>129931.1038095238</v>
      </c>
      <c r="AO1043" s="1184">
        <f t="shared" si="1327"/>
        <v>129931.1038095238</v>
      </c>
      <c r="AP1043" s="1184">
        <f t="shared" si="1327"/>
        <v>129931.1038095238</v>
      </c>
      <c r="AQ1043" s="1184">
        <f t="shared" si="1327"/>
        <v>129931.1038095238</v>
      </c>
      <c r="AR1043" s="1184">
        <f t="shared" si="1327"/>
        <v>779586.62285714294</v>
      </c>
      <c r="AS1043" s="1184">
        <f t="shared" si="1327"/>
        <v>129931.1038095238</v>
      </c>
      <c r="AT1043" s="1184">
        <f t="shared" si="1327"/>
        <v>129931.1038095238</v>
      </c>
      <c r="AU1043" s="1184">
        <f t="shared" si="1327"/>
        <v>129931.1038095238</v>
      </c>
      <c r="AV1043" s="1184">
        <f t="shared" si="1327"/>
        <v>148722.31133575464</v>
      </c>
      <c r="AW1043" s="1184">
        <f t="shared" si="1327"/>
        <v>148722.31133575464</v>
      </c>
      <c r="AX1043" s="1184">
        <f t="shared" si="1327"/>
        <v>148722.31133575464</v>
      </c>
      <c r="AY1043" s="1184">
        <f t="shared" si="1327"/>
        <v>835960.24543583533</v>
      </c>
      <c r="AZ1043" s="1184">
        <f t="shared" si="1327"/>
        <v>1615546.868292978</v>
      </c>
      <c r="BA1043" s="1182">
        <f t="shared" si="1327"/>
        <v>10857857.48</v>
      </c>
      <c r="BB1043" s="1383">
        <f t="shared" si="1327"/>
        <v>5679418.6524818409</v>
      </c>
      <c r="BD1043" s="1186">
        <f t="shared" si="1240"/>
        <v>0</v>
      </c>
      <c r="BE1043" s="1187">
        <f t="shared" si="1242"/>
        <v>4818659.2799999984</v>
      </c>
      <c r="BF1043" s="1188">
        <f t="shared" si="1244"/>
        <v>0</v>
      </c>
      <c r="BH1043" s="1189"/>
      <c r="BI1043" s="1190">
        <f t="shared" si="1322"/>
        <v>0</v>
      </c>
      <c r="BJ1043" s="1215"/>
    </row>
    <row r="1044" spans="1:62" ht="12.6" hidden="1" customHeight="1" outlineLevel="1" x14ac:dyDescent="0.2">
      <c r="A1044" s="1165" t="str">
        <f>A1043</f>
        <v>Участок теплоснабжения с. Тиличики, Корф (инвестиции)</v>
      </c>
      <c r="D1044" s="2045" t="s">
        <v>1081</v>
      </c>
      <c r="E1044" s="2045"/>
      <c r="F1044" s="2045"/>
      <c r="G1044" s="2045"/>
      <c r="H1044" s="2045"/>
      <c r="I1044" s="1191">
        <v>65000</v>
      </c>
      <c r="J1044" s="1192">
        <v>11607.15</v>
      </c>
      <c r="K1044" s="2046">
        <f>SUM(K1045,K1046)</f>
        <v>0</v>
      </c>
      <c r="L1044" s="2047"/>
      <c r="M1044" s="1193"/>
      <c r="N1044" s="1191">
        <f>N1045+N1046</f>
        <v>0</v>
      </c>
      <c r="O1044" s="1194">
        <f t="shared" ref="O1044:BB1044" si="1328">O1045+O1046</f>
        <v>0</v>
      </c>
      <c r="P1044" s="1195">
        <f t="shared" si="1328"/>
        <v>0</v>
      </c>
      <c r="Q1044" s="1196">
        <f t="shared" si="1328"/>
        <v>0</v>
      </c>
      <c r="R1044" s="1197">
        <f t="shared" si="1328"/>
        <v>0</v>
      </c>
      <c r="S1044" s="1197">
        <f t="shared" si="1328"/>
        <v>0</v>
      </c>
      <c r="T1044" s="1197">
        <f t="shared" si="1328"/>
        <v>0</v>
      </c>
      <c r="U1044" s="1197">
        <f t="shared" si="1328"/>
        <v>0</v>
      </c>
      <c r="V1044" s="1197">
        <f t="shared" si="1328"/>
        <v>0</v>
      </c>
      <c r="W1044" s="1197">
        <f t="shared" si="1328"/>
        <v>0</v>
      </c>
      <c r="X1044" s="1197">
        <f t="shared" si="1328"/>
        <v>0</v>
      </c>
      <c r="Y1044" s="1197">
        <f t="shared" si="1328"/>
        <v>0</v>
      </c>
      <c r="Z1044" s="1197">
        <f t="shared" si="1328"/>
        <v>0</v>
      </c>
      <c r="AA1044" s="1197">
        <f t="shared" si="1328"/>
        <v>0</v>
      </c>
      <c r="AB1044" s="1197">
        <f t="shared" si="1328"/>
        <v>0</v>
      </c>
      <c r="AC1044" s="1197">
        <f t="shared" si="1328"/>
        <v>0</v>
      </c>
      <c r="AD1044" s="1197">
        <f t="shared" si="1328"/>
        <v>0</v>
      </c>
      <c r="AE1044" s="1197">
        <f t="shared" si="1328"/>
        <v>0</v>
      </c>
      <c r="AF1044" s="1197">
        <f t="shared" si="1328"/>
        <v>0</v>
      </c>
      <c r="AG1044" s="1198">
        <f t="shared" si="1328"/>
        <v>2709713.62</v>
      </c>
      <c r="AH1044" s="1197">
        <f t="shared" si="1328"/>
        <v>0</v>
      </c>
      <c r="AI1044" s="1197">
        <f t="shared" si="1328"/>
        <v>0</v>
      </c>
      <c r="AJ1044" s="1198">
        <f t="shared" si="1328"/>
        <v>0</v>
      </c>
      <c r="AK1044" s="1199">
        <f t="shared" si="1328"/>
        <v>0</v>
      </c>
      <c r="AL1044" s="1197">
        <f t="shared" si="1328"/>
        <v>0</v>
      </c>
      <c r="AM1044" s="1197">
        <f t="shared" si="1328"/>
        <v>0</v>
      </c>
      <c r="AN1044" s="1197">
        <f t="shared" si="1328"/>
        <v>0</v>
      </c>
      <c r="AO1044" s="1197">
        <f t="shared" si="1328"/>
        <v>0</v>
      </c>
      <c r="AP1044" s="1197">
        <f t="shared" si="1328"/>
        <v>0</v>
      </c>
      <c r="AQ1044" s="1197">
        <f t="shared" si="1328"/>
        <v>0</v>
      </c>
      <c r="AR1044" s="1197">
        <f t="shared" si="1328"/>
        <v>0</v>
      </c>
      <c r="AS1044" s="1197">
        <f t="shared" si="1328"/>
        <v>0</v>
      </c>
      <c r="AT1044" s="1197">
        <f t="shared" si="1328"/>
        <v>0</v>
      </c>
      <c r="AU1044" s="1197">
        <f t="shared" si="1328"/>
        <v>0</v>
      </c>
      <c r="AV1044" s="1197">
        <f t="shared" si="1328"/>
        <v>0</v>
      </c>
      <c r="AW1044" s="1197">
        <f t="shared" si="1328"/>
        <v>0</v>
      </c>
      <c r="AX1044" s="1197">
        <f t="shared" si="1328"/>
        <v>0</v>
      </c>
      <c r="AY1044" s="1197">
        <f t="shared" si="1328"/>
        <v>0</v>
      </c>
      <c r="AZ1044" s="1197">
        <f t="shared" si="1328"/>
        <v>0</v>
      </c>
      <c r="BA1044" s="1198">
        <f t="shared" si="1328"/>
        <v>2709713.62</v>
      </c>
      <c r="BB1044" s="1384">
        <f t="shared" si="1328"/>
        <v>0</v>
      </c>
      <c r="BD1044" s="1186">
        <f t="shared" si="1240"/>
        <v>0</v>
      </c>
      <c r="BE1044" s="1187">
        <f t="shared" si="1242"/>
        <v>0</v>
      </c>
      <c r="BF1044" s="1188">
        <f t="shared" si="1244"/>
        <v>0</v>
      </c>
      <c r="BH1044" s="1189"/>
      <c r="BI1044" s="1190">
        <f t="shared" si="1322"/>
        <v>0</v>
      </c>
      <c r="BJ1044" s="1215"/>
    </row>
    <row r="1045" spans="1:62" ht="53.25" hidden="1" customHeight="1" outlineLevel="2" x14ac:dyDescent="0.2">
      <c r="A1045" s="1165" t="str">
        <f>A1044</f>
        <v>Участок теплоснабжения с. Тиличики, Корф (инвестиции)</v>
      </c>
      <c r="B1045" s="1166" t="s">
        <v>1081</v>
      </c>
      <c r="D1045" s="2038" t="s">
        <v>1640</v>
      </c>
      <c r="E1045" s="2038"/>
      <c r="F1045" s="1200"/>
      <c r="G1045" s="1348"/>
      <c r="H1045" s="1202"/>
      <c r="I1045" s="1203"/>
      <c r="J1045" s="1204"/>
      <c r="K1045" s="2039"/>
      <c r="L1045" s="2040"/>
      <c r="M1045" s="1205"/>
      <c r="N1045" s="1203"/>
      <c r="O1045" s="1206"/>
      <c r="P1045" s="1207"/>
      <c r="Q1045" s="1208"/>
      <c r="R1045" s="1209">
        <v>0</v>
      </c>
      <c r="S1045" s="1209">
        <v>0</v>
      </c>
      <c r="T1045" s="1209">
        <v>0</v>
      </c>
      <c r="U1045" s="1210">
        <v>0</v>
      </c>
      <c r="V1045" s="1210">
        <v>0</v>
      </c>
      <c r="W1045" s="1210">
        <v>0</v>
      </c>
      <c r="X1045" s="1210">
        <f>R1045+S1045+T1045+U1045+V1045+W1045</f>
        <v>0</v>
      </c>
      <c r="Y1045" s="1210">
        <v>0</v>
      </c>
      <c r="Z1045" s="1210">
        <v>0</v>
      </c>
      <c r="AA1045" s="1210">
        <v>0</v>
      </c>
      <c r="AB1045" s="1210">
        <v>0</v>
      </c>
      <c r="AC1045" s="1210">
        <v>0</v>
      </c>
      <c r="AD1045" s="1210">
        <v>0</v>
      </c>
      <c r="AE1045" s="1210">
        <f>Y1045+Z1045+AA1045+AB1045+AC1045+AD1045</f>
        <v>0</v>
      </c>
      <c r="AF1045" s="1210">
        <f>X1045+AE1045</f>
        <v>0</v>
      </c>
      <c r="AG1045" s="1211">
        <v>1354856.81</v>
      </c>
      <c r="AH1045" s="1212">
        <f>SUM(K1045:L1045)+M1045+Q1045-AF1045</f>
        <v>0</v>
      </c>
      <c r="AI1045" s="1212">
        <v>0</v>
      </c>
      <c r="AJ1045" s="1211">
        <v>0</v>
      </c>
      <c r="AK1045" s="1213">
        <v>0</v>
      </c>
      <c r="AL1045" s="1214">
        <v>0</v>
      </c>
      <c r="AM1045" s="1214">
        <v>0</v>
      </c>
      <c r="AN1045" s="1214">
        <v>0</v>
      </c>
      <c r="AO1045" s="1210">
        <v>0</v>
      </c>
      <c r="AP1045" s="1210">
        <v>0</v>
      </c>
      <c r="AQ1045" s="1210">
        <v>0</v>
      </c>
      <c r="AR1045" s="1210">
        <f>AL1045+AM1045+AN1045+AO1045+AP1045+AQ1045</f>
        <v>0</v>
      </c>
      <c r="AS1045" s="1210">
        <v>0</v>
      </c>
      <c r="AT1045" s="1210">
        <v>0</v>
      </c>
      <c r="AU1045" s="1210">
        <v>0</v>
      </c>
      <c r="AV1045" s="1210">
        <v>0</v>
      </c>
      <c r="AW1045" s="1210">
        <v>0</v>
      </c>
      <c r="AX1045" s="1210">
        <v>0</v>
      </c>
      <c r="AY1045" s="1210">
        <f>AS1045+AT1045+AU1045+AV1045+AW1045+AX1045</f>
        <v>0</v>
      </c>
      <c r="AZ1045" s="1210">
        <f>AR1045+AY1045</f>
        <v>0</v>
      </c>
      <c r="BA1045" s="1211">
        <v>1354856.81</v>
      </c>
      <c r="BB1045" s="1212">
        <f>SUM(AD1045:AE1045)+AF1045+AK1045-AZ1045</f>
        <v>0</v>
      </c>
      <c r="BD1045" s="1186">
        <f t="shared" si="1240"/>
        <v>0</v>
      </c>
      <c r="BE1045" s="1187">
        <f t="shared" si="1242"/>
        <v>0</v>
      </c>
      <c r="BF1045" s="1188">
        <f t="shared" si="1244"/>
        <v>0</v>
      </c>
      <c r="BH1045" s="1189"/>
      <c r="BI1045" s="1190">
        <f t="shared" si="1322"/>
        <v>0</v>
      </c>
      <c r="BJ1045" s="1215"/>
    </row>
    <row r="1046" spans="1:62" ht="56.25" hidden="1" customHeight="1" outlineLevel="2" x14ac:dyDescent="0.2">
      <c r="A1046" s="1165" t="str">
        <f>A1045</f>
        <v>Участок теплоснабжения с. Тиличики, Корф (инвестиции)</v>
      </c>
      <c r="B1046" s="1166" t="s">
        <v>1081</v>
      </c>
      <c r="D1046" s="2038" t="s">
        <v>1641</v>
      </c>
      <c r="E1046" s="2038"/>
      <c r="F1046" s="1200"/>
      <c r="G1046" s="1348"/>
      <c r="H1046" s="1202"/>
      <c r="I1046" s="1203"/>
      <c r="J1046" s="1204"/>
      <c r="K1046" s="2039"/>
      <c r="L1046" s="2040"/>
      <c r="M1046" s="1205"/>
      <c r="N1046" s="1203"/>
      <c r="O1046" s="1206"/>
      <c r="P1046" s="1207"/>
      <c r="Q1046" s="1208"/>
      <c r="R1046" s="1209">
        <v>0</v>
      </c>
      <c r="S1046" s="1209">
        <v>0</v>
      </c>
      <c r="T1046" s="1209">
        <v>0</v>
      </c>
      <c r="U1046" s="1210">
        <v>0</v>
      </c>
      <c r="V1046" s="1210">
        <v>0</v>
      </c>
      <c r="W1046" s="1210">
        <v>0</v>
      </c>
      <c r="X1046" s="1210">
        <f>R1046+S1046+T1046+U1046+V1046+W1046</f>
        <v>0</v>
      </c>
      <c r="Y1046" s="1210">
        <v>0</v>
      </c>
      <c r="Z1046" s="1210">
        <v>0</v>
      </c>
      <c r="AA1046" s="1210">
        <v>0</v>
      </c>
      <c r="AB1046" s="1210">
        <v>0</v>
      </c>
      <c r="AC1046" s="1210">
        <v>0</v>
      </c>
      <c r="AD1046" s="1210">
        <v>0</v>
      </c>
      <c r="AE1046" s="1210">
        <f>Y1046+Z1046+AA1046+AB1046+AC1046+AD1046</f>
        <v>0</v>
      </c>
      <c r="AF1046" s="1210">
        <f>X1046+AE1046</f>
        <v>0</v>
      </c>
      <c r="AG1046" s="1211">
        <v>1354856.81</v>
      </c>
      <c r="AH1046" s="1212">
        <f>SUM(K1046:L1046)+M1046+Q1046-AF1046</f>
        <v>0</v>
      </c>
      <c r="AI1046" s="1212">
        <v>0</v>
      </c>
      <c r="AJ1046" s="1211">
        <v>0</v>
      </c>
      <c r="AK1046" s="1213">
        <v>0</v>
      </c>
      <c r="AL1046" s="1214">
        <v>0</v>
      </c>
      <c r="AM1046" s="1214">
        <v>0</v>
      </c>
      <c r="AN1046" s="1214">
        <v>0</v>
      </c>
      <c r="AO1046" s="1210">
        <v>0</v>
      </c>
      <c r="AP1046" s="1210">
        <v>0</v>
      </c>
      <c r="AQ1046" s="1210">
        <v>0</v>
      </c>
      <c r="AR1046" s="1210">
        <f>AL1046+AM1046+AN1046+AO1046+AP1046+AQ1046</f>
        <v>0</v>
      </c>
      <c r="AS1046" s="1210">
        <v>0</v>
      </c>
      <c r="AT1046" s="1210">
        <v>0</v>
      </c>
      <c r="AU1046" s="1210">
        <v>0</v>
      </c>
      <c r="AV1046" s="1210">
        <v>0</v>
      </c>
      <c r="AW1046" s="1210">
        <v>0</v>
      </c>
      <c r="AX1046" s="1210">
        <v>0</v>
      </c>
      <c r="AY1046" s="1210">
        <f>AS1046+AT1046+AU1046+AV1046+AW1046+AX1046</f>
        <v>0</v>
      </c>
      <c r="AZ1046" s="1210">
        <f>AR1046+AY1046</f>
        <v>0</v>
      </c>
      <c r="BA1046" s="1211">
        <v>1354856.81</v>
      </c>
      <c r="BB1046" s="1212">
        <f>SUM(AD1046:AE1046)+AF1046+AK1046-AZ1046</f>
        <v>0</v>
      </c>
      <c r="BD1046" s="1186">
        <f t="shared" si="1240"/>
        <v>0</v>
      </c>
      <c r="BE1046" s="1187">
        <f t="shared" si="1242"/>
        <v>0</v>
      </c>
      <c r="BF1046" s="1188">
        <f t="shared" si="1244"/>
        <v>0</v>
      </c>
      <c r="BH1046" s="1189"/>
      <c r="BI1046" s="1190">
        <f t="shared" si="1322"/>
        <v>0</v>
      </c>
      <c r="BJ1046" s="1215"/>
    </row>
    <row r="1047" spans="1:62" ht="12.6" hidden="1" customHeight="1" outlineLevel="1" x14ac:dyDescent="0.2">
      <c r="A1047" s="1165" t="str">
        <f>A1046</f>
        <v>Участок теплоснабжения с. Тиличики, Корф (инвестиции)</v>
      </c>
      <c r="D1047" s="2045" t="str">
        <f>D1074</f>
        <v>Машины и оборудование (кроме офисного)</v>
      </c>
      <c r="E1047" s="2045"/>
      <c r="F1047" s="2045"/>
      <c r="G1047" s="2045"/>
      <c r="H1047" s="2045"/>
      <c r="I1047" s="1191">
        <v>65000</v>
      </c>
      <c r="J1047" s="1192">
        <v>11607.15</v>
      </c>
      <c r="K1047" s="2046">
        <f>SUM(K1048:L1052)</f>
        <v>3313488.64</v>
      </c>
      <c r="L1047" s="2047"/>
      <c r="M1047" s="1193"/>
      <c r="N1047" s="1191">
        <f>SUM(N1048:N1052)</f>
        <v>254883.78</v>
      </c>
      <c r="O1047" s="1194">
        <f t="shared" ref="O1047:AG1047" si="1329">SUM(O1048:O1052)</f>
        <v>0</v>
      </c>
      <c r="P1047" s="1195">
        <f t="shared" si="1329"/>
        <v>0</v>
      </c>
      <c r="Q1047" s="1196">
        <f t="shared" si="1329"/>
        <v>1929409.76</v>
      </c>
      <c r="R1047" s="1197">
        <f t="shared" si="1329"/>
        <v>84961.260000000009</v>
      </c>
      <c r="S1047" s="1197">
        <f t="shared" si="1329"/>
        <v>84961.260000000009</v>
      </c>
      <c r="T1047" s="1197">
        <f t="shared" si="1329"/>
        <v>84961.260000000009</v>
      </c>
      <c r="U1047" s="1197">
        <f t="shared" si="1329"/>
        <v>84961.260000000009</v>
      </c>
      <c r="V1047" s="1197">
        <f t="shared" si="1329"/>
        <v>84961.260000000009</v>
      </c>
      <c r="W1047" s="1197">
        <f t="shared" si="1329"/>
        <v>84961.260000000009</v>
      </c>
      <c r="X1047" s="1197">
        <f t="shared" si="1329"/>
        <v>509767.56</v>
      </c>
      <c r="Y1047" s="1197">
        <f t="shared" si="1329"/>
        <v>84961.260000000009</v>
      </c>
      <c r="Z1047" s="1197">
        <f t="shared" si="1329"/>
        <v>84961.260000000009</v>
      </c>
      <c r="AA1047" s="1197">
        <f t="shared" si="1329"/>
        <v>84961.260000000009</v>
      </c>
      <c r="AB1047" s="1197">
        <f t="shared" si="1329"/>
        <v>107930.42380952381</v>
      </c>
      <c r="AC1047" s="1197">
        <f t="shared" si="1329"/>
        <v>107930.42380952381</v>
      </c>
      <c r="AD1047" s="1197">
        <f t="shared" si="1329"/>
        <v>107930.42380952381</v>
      </c>
      <c r="AE1047" s="1197">
        <f t="shared" si="1329"/>
        <v>578675.05142857146</v>
      </c>
      <c r="AF1047" s="1197">
        <f t="shared" si="1329"/>
        <v>1088442.6114285714</v>
      </c>
      <c r="AG1047" s="1198">
        <f t="shared" si="1329"/>
        <v>6278086.040000001</v>
      </c>
      <c r="AH1047" s="1197">
        <f>SUM(AH1048:AH1053)</f>
        <v>4154455.7885714294</v>
      </c>
      <c r="AI1047" s="1197">
        <f t="shared" ref="AI1047:BA1047" si="1330">SUM(AI1048:AI1053)</f>
        <v>1578461.4322033899</v>
      </c>
      <c r="AJ1047" s="1198">
        <f t="shared" si="1330"/>
        <v>0</v>
      </c>
      <c r="AK1047" s="1199">
        <f t="shared" si="1330"/>
        <v>0</v>
      </c>
      <c r="AL1047" s="1197">
        <f t="shared" si="1330"/>
        <v>107930.42380952381</v>
      </c>
      <c r="AM1047" s="1197">
        <f t="shared" si="1330"/>
        <v>107930.42380952381</v>
      </c>
      <c r="AN1047" s="1197">
        <f t="shared" si="1330"/>
        <v>107930.42380952381</v>
      </c>
      <c r="AO1047" s="1197">
        <f t="shared" si="1330"/>
        <v>107930.42380952381</v>
      </c>
      <c r="AP1047" s="1197">
        <f t="shared" si="1330"/>
        <v>107930.42380952381</v>
      </c>
      <c r="AQ1047" s="1197">
        <f t="shared" si="1330"/>
        <v>107930.42380952381</v>
      </c>
      <c r="AR1047" s="1197">
        <f t="shared" si="1330"/>
        <v>647582.54285714286</v>
      </c>
      <c r="AS1047" s="1197">
        <f t="shared" si="1330"/>
        <v>107930.42380952381</v>
      </c>
      <c r="AT1047" s="1197">
        <f t="shared" si="1330"/>
        <v>107930.42380952381</v>
      </c>
      <c r="AU1047" s="1197">
        <f t="shared" si="1330"/>
        <v>107930.42380952381</v>
      </c>
      <c r="AV1047" s="1197">
        <f t="shared" si="1330"/>
        <v>126721.63133575465</v>
      </c>
      <c r="AW1047" s="1197">
        <f t="shared" si="1330"/>
        <v>126721.63133575465</v>
      </c>
      <c r="AX1047" s="1197">
        <f t="shared" si="1330"/>
        <v>126721.63133575465</v>
      </c>
      <c r="AY1047" s="1197">
        <f t="shared" si="1330"/>
        <v>703956.16543583537</v>
      </c>
      <c r="AZ1047" s="1197">
        <f t="shared" si="1330"/>
        <v>1351538.7082929781</v>
      </c>
      <c r="BA1047" s="1198">
        <f t="shared" si="1330"/>
        <v>6278086.040000001</v>
      </c>
      <c r="BB1047" s="1384">
        <f>SUM(BB1048:BB1053)</f>
        <v>4381378.5124818403</v>
      </c>
      <c r="BD1047" s="1186">
        <f t="shared" si="1240"/>
        <v>0</v>
      </c>
      <c r="BE1047" s="1187">
        <f t="shared" si="1242"/>
        <v>3058604.8600000003</v>
      </c>
      <c r="BF1047" s="1188">
        <f t="shared" si="1244"/>
        <v>0</v>
      </c>
      <c r="BH1047" s="1189"/>
      <c r="BI1047" s="1190">
        <f t="shared" si="1322"/>
        <v>0</v>
      </c>
      <c r="BJ1047" s="1215"/>
    </row>
    <row r="1048" spans="1:62" ht="40.5" hidden="1" customHeight="1" outlineLevel="2" x14ac:dyDescent="0.2">
      <c r="A1048" s="1165" t="str">
        <f>A1031</f>
        <v>Участок теплоснабжения с. Тиличики, Корф</v>
      </c>
      <c r="B1048" s="1166" t="str">
        <f>D1062</f>
        <v>силовые машины</v>
      </c>
      <c r="D1048" s="2049" t="s">
        <v>1642</v>
      </c>
      <c r="E1048" s="2049"/>
      <c r="F1048" s="1201" t="s">
        <v>1643</v>
      </c>
      <c r="G1048" s="1201" t="s">
        <v>1269</v>
      </c>
      <c r="H1048" s="1202">
        <v>1106757.81</v>
      </c>
      <c r="I1048" s="1203">
        <v>1106757.81</v>
      </c>
      <c r="J1048" s="1204">
        <v>79054.14</v>
      </c>
      <c r="K1048" s="2039">
        <v>1027703.67</v>
      </c>
      <c r="L1048" s="2040"/>
      <c r="M1048" s="1205"/>
      <c r="N1048" s="1203">
        <v>79054.14</v>
      </c>
      <c r="O1048" s="1206"/>
      <c r="P1048" s="1207"/>
      <c r="Q1048" s="1208"/>
      <c r="R1048" s="1209">
        <v>26351.38</v>
      </c>
      <c r="S1048" s="1209">
        <v>26351.38</v>
      </c>
      <c r="T1048" s="1209">
        <v>26351.38</v>
      </c>
      <c r="U1048" s="1210">
        <f t="shared" ref="U1048:W1050" si="1331">T1048</f>
        <v>26351.38</v>
      </c>
      <c r="V1048" s="1210">
        <f t="shared" si="1331"/>
        <v>26351.38</v>
      </c>
      <c r="W1048" s="1210">
        <f t="shared" si="1331"/>
        <v>26351.38</v>
      </c>
      <c r="X1048" s="1210">
        <f>R1048+S1048+T1048+U1048+V1048+W1048</f>
        <v>158108.28</v>
      </c>
      <c r="Y1048" s="1210">
        <f>W1048</f>
        <v>26351.38</v>
      </c>
      <c r="Z1048" s="1210">
        <f t="shared" ref="Z1048:AD1050" si="1332">Y1048</f>
        <v>26351.38</v>
      </c>
      <c r="AA1048" s="1210">
        <f t="shared" si="1332"/>
        <v>26351.38</v>
      </c>
      <c r="AB1048" s="1210">
        <f t="shared" si="1332"/>
        <v>26351.38</v>
      </c>
      <c r="AC1048" s="1210">
        <f t="shared" si="1332"/>
        <v>26351.38</v>
      </c>
      <c r="AD1048" s="1210">
        <f t="shared" si="1332"/>
        <v>26351.38</v>
      </c>
      <c r="AE1048" s="1210">
        <f>Y1048+Z1048+AA1048+AB1048+AC1048+AD1048</f>
        <v>158108.28</v>
      </c>
      <c r="AF1048" s="1210">
        <f>X1048+AE1048</f>
        <v>316216.56</v>
      </c>
      <c r="AG1048" s="1211">
        <v>1106757.81</v>
      </c>
      <c r="AH1048" s="1212">
        <f>SUM(K1048:L1048)+M1048-AF1048</f>
        <v>711487.1100000001</v>
      </c>
      <c r="AI1048" s="1212"/>
      <c r="AJ1048" s="1211"/>
      <c r="AK1048" s="1213"/>
      <c r="AL1048" s="1214">
        <v>26351.38</v>
      </c>
      <c r="AM1048" s="1214">
        <f t="shared" ref="AM1048:AQ1052" si="1333">AL1048</f>
        <v>26351.38</v>
      </c>
      <c r="AN1048" s="1214">
        <f t="shared" si="1333"/>
        <v>26351.38</v>
      </c>
      <c r="AO1048" s="1210">
        <f t="shared" si="1333"/>
        <v>26351.38</v>
      </c>
      <c r="AP1048" s="1210">
        <f t="shared" si="1333"/>
        <v>26351.38</v>
      </c>
      <c r="AQ1048" s="1210">
        <f t="shared" si="1333"/>
        <v>26351.38</v>
      </c>
      <c r="AR1048" s="1210">
        <f t="shared" ref="AR1048:AR1053" si="1334">SUM(AL1048:AQ1048)</f>
        <v>158108.28</v>
      </c>
      <c r="AS1048" s="1210">
        <f>AQ1048</f>
        <v>26351.38</v>
      </c>
      <c r="AT1048" s="1210">
        <f t="shared" ref="AT1048:AX1053" si="1335">AS1048</f>
        <v>26351.38</v>
      </c>
      <c r="AU1048" s="1210">
        <f t="shared" si="1335"/>
        <v>26351.38</v>
      </c>
      <c r="AV1048" s="1210">
        <f t="shared" si="1335"/>
        <v>26351.38</v>
      </c>
      <c r="AW1048" s="1210">
        <f t="shared" si="1335"/>
        <v>26351.38</v>
      </c>
      <c r="AX1048" s="1210">
        <f t="shared" si="1335"/>
        <v>26351.38</v>
      </c>
      <c r="AY1048" s="1210">
        <f t="shared" ref="AY1048:AY1053" si="1336">SUM(AS1048:AX1048)</f>
        <v>158108.28</v>
      </c>
      <c r="AZ1048" s="1210">
        <f t="shared" ref="AZ1048:AZ1053" si="1337">AR1048+AY1048</f>
        <v>316216.56</v>
      </c>
      <c r="BA1048" s="1211">
        <v>1106757.81</v>
      </c>
      <c r="BB1048" s="1212">
        <f t="shared" ref="BB1048:BB1053" si="1338">AH1048+AI1048-AZ1048</f>
        <v>395270.5500000001</v>
      </c>
      <c r="BD1048" s="1186">
        <f t="shared" si="1240"/>
        <v>0</v>
      </c>
      <c r="BE1048" s="1187">
        <f t="shared" si="1242"/>
        <v>948649.53</v>
      </c>
      <c r="BF1048" s="1188">
        <f t="shared" si="1244"/>
        <v>0</v>
      </c>
      <c r="BH1048" s="1189"/>
      <c r="BI1048" s="1190">
        <f t="shared" si="1322"/>
        <v>0</v>
      </c>
      <c r="BJ1048" s="1215"/>
    </row>
    <row r="1049" spans="1:62" ht="35.1" hidden="1" customHeight="1" outlineLevel="2" x14ac:dyDescent="0.2">
      <c r="A1049" s="1165" t="str">
        <f>A1048</f>
        <v>Участок теплоснабжения с. Тиличики, Корф</v>
      </c>
      <c r="B1049" s="1166" t="str">
        <f>D1062</f>
        <v>силовые машины</v>
      </c>
      <c r="D1049" s="2049" t="s">
        <v>1644</v>
      </c>
      <c r="E1049" s="2049"/>
      <c r="F1049" s="1201" t="s">
        <v>1645</v>
      </c>
      <c r="G1049" s="1201" t="s">
        <v>1269</v>
      </c>
      <c r="H1049" s="1202">
        <v>1106757.81</v>
      </c>
      <c r="I1049" s="1203">
        <v>1106757.8</v>
      </c>
      <c r="J1049" s="1204">
        <v>79054.14</v>
      </c>
      <c r="K1049" s="2039">
        <v>1027703.66</v>
      </c>
      <c r="L1049" s="2040"/>
      <c r="M1049" s="1205"/>
      <c r="N1049" s="1203">
        <v>79054.14</v>
      </c>
      <c r="O1049" s="1206"/>
      <c r="P1049" s="1207"/>
      <c r="Q1049" s="1208"/>
      <c r="R1049" s="1209">
        <v>26351.38</v>
      </c>
      <c r="S1049" s="1209">
        <v>26351.38</v>
      </c>
      <c r="T1049" s="1209">
        <v>26351.38</v>
      </c>
      <c r="U1049" s="1210">
        <f t="shared" si="1331"/>
        <v>26351.38</v>
      </c>
      <c r="V1049" s="1210">
        <f t="shared" si="1331"/>
        <v>26351.38</v>
      </c>
      <c r="W1049" s="1210">
        <f t="shared" si="1331"/>
        <v>26351.38</v>
      </c>
      <c r="X1049" s="1210">
        <f>R1049+S1049+T1049+U1049+V1049+W1049</f>
        <v>158108.28</v>
      </c>
      <c r="Y1049" s="1210">
        <f>W1049</f>
        <v>26351.38</v>
      </c>
      <c r="Z1049" s="1210">
        <f t="shared" si="1332"/>
        <v>26351.38</v>
      </c>
      <c r="AA1049" s="1210">
        <f t="shared" si="1332"/>
        <v>26351.38</v>
      </c>
      <c r="AB1049" s="1210">
        <f t="shared" si="1332"/>
        <v>26351.38</v>
      </c>
      <c r="AC1049" s="1210">
        <f t="shared" si="1332"/>
        <v>26351.38</v>
      </c>
      <c r="AD1049" s="1210">
        <f t="shared" si="1332"/>
        <v>26351.38</v>
      </c>
      <c r="AE1049" s="1210">
        <f>Y1049+Z1049+AA1049+AB1049+AC1049+AD1049</f>
        <v>158108.28</v>
      </c>
      <c r="AF1049" s="1210">
        <f>X1049+AE1049</f>
        <v>316216.56</v>
      </c>
      <c r="AG1049" s="1211">
        <v>1106757.8</v>
      </c>
      <c r="AH1049" s="1212">
        <f>SUM(K1049:L1049)+M1049-AF1049</f>
        <v>711487.10000000009</v>
      </c>
      <c r="AI1049" s="1212"/>
      <c r="AJ1049" s="1211"/>
      <c r="AK1049" s="1213"/>
      <c r="AL1049" s="1214">
        <v>26351.38</v>
      </c>
      <c r="AM1049" s="1214">
        <f t="shared" si="1333"/>
        <v>26351.38</v>
      </c>
      <c r="AN1049" s="1214">
        <f t="shared" si="1333"/>
        <v>26351.38</v>
      </c>
      <c r="AO1049" s="1210">
        <f t="shared" si="1333"/>
        <v>26351.38</v>
      </c>
      <c r="AP1049" s="1210">
        <f t="shared" si="1333"/>
        <v>26351.38</v>
      </c>
      <c r="AQ1049" s="1210">
        <f t="shared" si="1333"/>
        <v>26351.38</v>
      </c>
      <c r="AR1049" s="1210">
        <f t="shared" si="1334"/>
        <v>158108.28</v>
      </c>
      <c r="AS1049" s="1210">
        <f>AQ1049</f>
        <v>26351.38</v>
      </c>
      <c r="AT1049" s="1210">
        <f t="shared" si="1335"/>
        <v>26351.38</v>
      </c>
      <c r="AU1049" s="1210">
        <f t="shared" si="1335"/>
        <v>26351.38</v>
      </c>
      <c r="AV1049" s="1210">
        <f t="shared" si="1335"/>
        <v>26351.38</v>
      </c>
      <c r="AW1049" s="1210">
        <f t="shared" si="1335"/>
        <v>26351.38</v>
      </c>
      <c r="AX1049" s="1210">
        <f t="shared" si="1335"/>
        <v>26351.38</v>
      </c>
      <c r="AY1049" s="1210">
        <f t="shared" si="1336"/>
        <v>158108.28</v>
      </c>
      <c r="AZ1049" s="1210">
        <f t="shared" si="1337"/>
        <v>316216.56</v>
      </c>
      <c r="BA1049" s="1211">
        <v>1106757.8</v>
      </c>
      <c r="BB1049" s="1212">
        <f t="shared" si="1338"/>
        <v>395270.5400000001</v>
      </c>
      <c r="BD1049" s="1186">
        <f t="shared" si="1240"/>
        <v>0</v>
      </c>
      <c r="BE1049" s="1187">
        <f t="shared" si="1242"/>
        <v>948649.52</v>
      </c>
      <c r="BF1049" s="1188">
        <f t="shared" si="1244"/>
        <v>0</v>
      </c>
      <c r="BH1049" s="1189"/>
      <c r="BI1049" s="1190">
        <f t="shared" si="1322"/>
        <v>0</v>
      </c>
      <c r="BJ1049" s="1215"/>
    </row>
    <row r="1050" spans="1:62" ht="35.1" hidden="1" customHeight="1" outlineLevel="2" x14ac:dyDescent="0.2">
      <c r="A1050" s="1165" t="str">
        <f>A1034</f>
        <v>Участок теплоснабжения с. Тиличики, Корф</v>
      </c>
      <c r="B1050" s="1166" t="str">
        <f>D1062</f>
        <v>силовые машины</v>
      </c>
      <c r="D1050" s="2049" t="s">
        <v>1646</v>
      </c>
      <c r="E1050" s="2049"/>
      <c r="F1050" s="1201" t="s">
        <v>1647</v>
      </c>
      <c r="G1050" s="1201" t="s">
        <v>1269</v>
      </c>
      <c r="H1050" s="1202">
        <v>1354856.81</v>
      </c>
      <c r="I1050" s="1203">
        <v>1354856.81</v>
      </c>
      <c r="J1050" s="1204">
        <v>96775.5</v>
      </c>
      <c r="K1050" s="2039">
        <v>1258081.31</v>
      </c>
      <c r="L1050" s="2040"/>
      <c r="M1050" s="1205"/>
      <c r="N1050" s="1203">
        <v>96775.5</v>
      </c>
      <c r="O1050" s="1206"/>
      <c r="P1050" s="1207"/>
      <c r="Q1050" s="1208"/>
      <c r="R1050" s="1209">
        <v>32258.5</v>
      </c>
      <c r="S1050" s="1209">
        <v>32258.5</v>
      </c>
      <c r="T1050" s="1209">
        <v>32258.5</v>
      </c>
      <c r="U1050" s="1210">
        <f t="shared" si="1331"/>
        <v>32258.5</v>
      </c>
      <c r="V1050" s="1210">
        <f t="shared" si="1331"/>
        <v>32258.5</v>
      </c>
      <c r="W1050" s="1210">
        <f t="shared" si="1331"/>
        <v>32258.5</v>
      </c>
      <c r="X1050" s="1210">
        <f>R1050+S1050+T1050+U1050+V1050+W1050</f>
        <v>193551</v>
      </c>
      <c r="Y1050" s="1210">
        <f>W1050</f>
        <v>32258.5</v>
      </c>
      <c r="Z1050" s="1210">
        <f t="shared" si="1332"/>
        <v>32258.5</v>
      </c>
      <c r="AA1050" s="1210">
        <f t="shared" si="1332"/>
        <v>32258.5</v>
      </c>
      <c r="AB1050" s="1210">
        <f t="shared" si="1332"/>
        <v>32258.5</v>
      </c>
      <c r="AC1050" s="1210">
        <f t="shared" si="1332"/>
        <v>32258.5</v>
      </c>
      <c r="AD1050" s="1210">
        <f t="shared" si="1332"/>
        <v>32258.5</v>
      </c>
      <c r="AE1050" s="1210">
        <f>Y1050+Z1050+AA1050+AB1050+AC1050+AD1050</f>
        <v>193551</v>
      </c>
      <c r="AF1050" s="1210">
        <f>X1050+AE1050</f>
        <v>387102</v>
      </c>
      <c r="AG1050" s="1211">
        <v>1354856.81</v>
      </c>
      <c r="AH1050" s="1212">
        <f>SUM(K1050:L1050)+M1050-AF1050</f>
        <v>870979.31</v>
      </c>
      <c r="AI1050" s="1212"/>
      <c r="AJ1050" s="1211"/>
      <c r="AK1050" s="1213"/>
      <c r="AL1050" s="1214">
        <v>32258.5</v>
      </c>
      <c r="AM1050" s="1214">
        <f t="shared" si="1333"/>
        <v>32258.5</v>
      </c>
      <c r="AN1050" s="1214">
        <f t="shared" si="1333"/>
        <v>32258.5</v>
      </c>
      <c r="AO1050" s="1210">
        <f t="shared" si="1333"/>
        <v>32258.5</v>
      </c>
      <c r="AP1050" s="1210">
        <f t="shared" si="1333"/>
        <v>32258.5</v>
      </c>
      <c r="AQ1050" s="1210">
        <f t="shared" si="1333"/>
        <v>32258.5</v>
      </c>
      <c r="AR1050" s="1210">
        <f t="shared" si="1334"/>
        <v>193551</v>
      </c>
      <c r="AS1050" s="1210">
        <f>AQ1050</f>
        <v>32258.5</v>
      </c>
      <c r="AT1050" s="1210">
        <f t="shared" si="1335"/>
        <v>32258.5</v>
      </c>
      <c r="AU1050" s="1210">
        <f t="shared" si="1335"/>
        <v>32258.5</v>
      </c>
      <c r="AV1050" s="1210">
        <f t="shared" si="1335"/>
        <v>32258.5</v>
      </c>
      <c r="AW1050" s="1210">
        <f t="shared" si="1335"/>
        <v>32258.5</v>
      </c>
      <c r="AX1050" s="1210">
        <f t="shared" si="1335"/>
        <v>32258.5</v>
      </c>
      <c r="AY1050" s="1210">
        <f t="shared" si="1336"/>
        <v>193551</v>
      </c>
      <c r="AZ1050" s="1210">
        <f t="shared" si="1337"/>
        <v>387102</v>
      </c>
      <c r="BA1050" s="1211">
        <v>1354856.81</v>
      </c>
      <c r="BB1050" s="1212">
        <f t="shared" si="1338"/>
        <v>483877.31000000006</v>
      </c>
      <c r="BD1050" s="1186">
        <f t="shared" si="1240"/>
        <v>0</v>
      </c>
      <c r="BE1050" s="1187">
        <f t="shared" si="1242"/>
        <v>1161305.81</v>
      </c>
      <c r="BF1050" s="1188">
        <f t="shared" si="1244"/>
        <v>0</v>
      </c>
      <c r="BH1050" s="1189"/>
      <c r="BI1050" s="1190">
        <f t="shared" si="1322"/>
        <v>0</v>
      </c>
      <c r="BJ1050" s="1215"/>
    </row>
    <row r="1051" spans="1:62" ht="44.25" hidden="1" customHeight="1" outlineLevel="2" x14ac:dyDescent="0.2">
      <c r="A1051" s="1165" t="str">
        <f>A1046</f>
        <v>Участок теплоснабжения с. Тиличики, Корф (инвестиции)</v>
      </c>
      <c r="B1051" s="1166" t="s">
        <v>1015</v>
      </c>
      <c r="D1051" s="2038" t="s">
        <v>1648</v>
      </c>
      <c r="E1051" s="2038"/>
      <c r="F1051" s="1200"/>
      <c r="G1051" s="1348">
        <v>42614</v>
      </c>
      <c r="H1051" s="1202">
        <f>1929409.76/2</f>
        <v>964704.88</v>
      </c>
      <c r="I1051" s="1203"/>
      <c r="J1051" s="1204"/>
      <c r="K1051" s="2039"/>
      <c r="L1051" s="2040"/>
      <c r="M1051" s="1205"/>
      <c r="N1051" s="1203"/>
      <c r="O1051" s="1206"/>
      <c r="P1051" s="1207"/>
      <c r="Q1051" s="1208">
        <f>1929409.76/2</f>
        <v>964704.88</v>
      </c>
      <c r="R1051" s="1209">
        <v>0</v>
      </c>
      <c r="S1051" s="1209">
        <v>0</v>
      </c>
      <c r="T1051" s="1209">
        <v>0</v>
      </c>
      <c r="U1051" s="1210">
        <v>0</v>
      </c>
      <c r="V1051" s="1210">
        <v>0</v>
      </c>
      <c r="W1051" s="1210">
        <v>0</v>
      </c>
      <c r="X1051" s="1210">
        <f>R1051+S1051+T1051+U1051+V1051+W1051</f>
        <v>0</v>
      </c>
      <c r="Y1051" s="1210">
        <v>0</v>
      </c>
      <c r="Z1051" s="1210">
        <v>0</v>
      </c>
      <c r="AA1051" s="1210">
        <v>0</v>
      </c>
      <c r="AB1051" s="1210">
        <f>Q1051/84</f>
        <v>11484.581904761904</v>
      </c>
      <c r="AC1051" s="1210">
        <f>AB1051</f>
        <v>11484.581904761904</v>
      </c>
      <c r="AD1051" s="1210">
        <f>AB1051</f>
        <v>11484.581904761904</v>
      </c>
      <c r="AE1051" s="1210">
        <f>Y1051+Z1051+AA1051+AB1051+AC1051+AD1051</f>
        <v>34453.745714285717</v>
      </c>
      <c r="AF1051" s="1210">
        <f>X1051+AE1051</f>
        <v>34453.745714285717</v>
      </c>
      <c r="AG1051" s="1211">
        <v>1354856.81</v>
      </c>
      <c r="AH1051" s="1212">
        <f>SUM(K1051:L1051)+M1051+Q1051-AF1051</f>
        <v>930251.13428571424</v>
      </c>
      <c r="AI1051" s="1212"/>
      <c r="AJ1051" s="1211"/>
      <c r="AK1051" s="1213"/>
      <c r="AL1051" s="1214">
        <v>11484.581904761904</v>
      </c>
      <c r="AM1051" s="1214">
        <f t="shared" si="1333"/>
        <v>11484.581904761904</v>
      </c>
      <c r="AN1051" s="1214">
        <f t="shared" si="1333"/>
        <v>11484.581904761904</v>
      </c>
      <c r="AO1051" s="1210">
        <f t="shared" si="1333"/>
        <v>11484.581904761904</v>
      </c>
      <c r="AP1051" s="1210">
        <f t="shared" si="1333"/>
        <v>11484.581904761904</v>
      </c>
      <c r="AQ1051" s="1210">
        <f t="shared" si="1333"/>
        <v>11484.581904761904</v>
      </c>
      <c r="AR1051" s="1210">
        <f t="shared" si="1334"/>
        <v>68907.491428571419</v>
      </c>
      <c r="AS1051" s="1210">
        <f>AQ1051</f>
        <v>11484.581904761904</v>
      </c>
      <c r="AT1051" s="1210">
        <f t="shared" si="1335"/>
        <v>11484.581904761904</v>
      </c>
      <c r="AU1051" s="1210">
        <f t="shared" si="1335"/>
        <v>11484.581904761904</v>
      </c>
      <c r="AV1051" s="1210">
        <f t="shared" si="1335"/>
        <v>11484.581904761904</v>
      </c>
      <c r="AW1051" s="1210">
        <f t="shared" si="1335"/>
        <v>11484.581904761904</v>
      </c>
      <c r="AX1051" s="1210">
        <f t="shared" si="1335"/>
        <v>11484.581904761904</v>
      </c>
      <c r="AY1051" s="1210">
        <f t="shared" si="1336"/>
        <v>68907.491428571419</v>
      </c>
      <c r="AZ1051" s="1210">
        <f t="shared" si="1337"/>
        <v>137814.98285714284</v>
      </c>
      <c r="BA1051" s="1211">
        <v>1354856.81</v>
      </c>
      <c r="BB1051" s="1212">
        <f t="shared" si="1338"/>
        <v>792436.15142857144</v>
      </c>
      <c r="BD1051" s="1186">
        <f t="shared" si="1240"/>
        <v>0</v>
      </c>
      <c r="BE1051" s="1187">
        <f t="shared" si="1242"/>
        <v>0</v>
      </c>
      <c r="BF1051" s="1188">
        <f t="shared" si="1244"/>
        <v>0</v>
      </c>
      <c r="BH1051" s="1189"/>
      <c r="BI1051" s="1190">
        <f t="shared" si="1322"/>
        <v>0</v>
      </c>
      <c r="BJ1051" s="1215"/>
    </row>
    <row r="1052" spans="1:62" ht="44.25" hidden="1" customHeight="1" outlineLevel="2" x14ac:dyDescent="0.2">
      <c r="B1052" s="1166" t="s">
        <v>1015</v>
      </c>
      <c r="D1052" s="2038" t="s">
        <v>1648</v>
      </c>
      <c r="E1052" s="2038"/>
      <c r="F1052" s="1398"/>
      <c r="G1052" s="1399">
        <v>42614</v>
      </c>
      <c r="H1052" s="1202">
        <f>1929409.76/2</f>
        <v>964704.88</v>
      </c>
      <c r="I1052" s="1203"/>
      <c r="J1052" s="1204"/>
      <c r="K1052" s="1355"/>
      <c r="L1052" s="1204"/>
      <c r="M1052" s="1205"/>
      <c r="N1052" s="1203"/>
      <c r="O1052" s="1206"/>
      <c r="P1052" s="1207"/>
      <c r="Q1052" s="1208">
        <f>1929409.76/2</f>
        <v>964704.88</v>
      </c>
      <c r="R1052" s="1209">
        <v>0</v>
      </c>
      <c r="S1052" s="1209">
        <v>0</v>
      </c>
      <c r="T1052" s="1209">
        <v>0</v>
      </c>
      <c r="U1052" s="1210">
        <v>0</v>
      </c>
      <c r="V1052" s="1210">
        <v>0</v>
      </c>
      <c r="W1052" s="1210">
        <v>0</v>
      </c>
      <c r="X1052" s="1210">
        <f>R1052+S1052+T1052+U1052+V1052+W1052</f>
        <v>0</v>
      </c>
      <c r="Y1052" s="1210">
        <v>0</v>
      </c>
      <c r="Z1052" s="1210">
        <v>0</v>
      </c>
      <c r="AA1052" s="1210">
        <v>0</v>
      </c>
      <c r="AB1052" s="1210">
        <f>Q1052/84</f>
        <v>11484.581904761904</v>
      </c>
      <c r="AC1052" s="1210">
        <f>AB1052</f>
        <v>11484.581904761904</v>
      </c>
      <c r="AD1052" s="1210">
        <f>AB1052</f>
        <v>11484.581904761904</v>
      </c>
      <c r="AE1052" s="1210">
        <f>Y1052+Z1052+AA1052+AB1052+AC1052+AD1052</f>
        <v>34453.745714285717</v>
      </c>
      <c r="AF1052" s="1210">
        <f>X1052+AE1052</f>
        <v>34453.745714285717</v>
      </c>
      <c r="AG1052" s="1211">
        <v>1354856.81</v>
      </c>
      <c r="AH1052" s="1212">
        <f>SUM(K1052:L1052)+M1052+Q1052-AF1052</f>
        <v>930251.13428571424</v>
      </c>
      <c r="AI1052" s="1212"/>
      <c r="AJ1052" s="1211"/>
      <c r="AK1052" s="1213"/>
      <c r="AL1052" s="1214">
        <v>11484.581904761904</v>
      </c>
      <c r="AM1052" s="1214">
        <f t="shared" si="1333"/>
        <v>11484.581904761904</v>
      </c>
      <c r="AN1052" s="1214">
        <f t="shared" si="1333"/>
        <v>11484.581904761904</v>
      </c>
      <c r="AO1052" s="1210">
        <f t="shared" si="1333"/>
        <v>11484.581904761904</v>
      </c>
      <c r="AP1052" s="1210">
        <f t="shared" si="1333"/>
        <v>11484.581904761904</v>
      </c>
      <c r="AQ1052" s="1210">
        <f t="shared" si="1333"/>
        <v>11484.581904761904</v>
      </c>
      <c r="AR1052" s="1210">
        <f t="shared" si="1334"/>
        <v>68907.491428571419</v>
      </c>
      <c r="AS1052" s="1210">
        <f>AQ1052</f>
        <v>11484.581904761904</v>
      </c>
      <c r="AT1052" s="1210">
        <f t="shared" si="1335"/>
        <v>11484.581904761904</v>
      </c>
      <c r="AU1052" s="1210">
        <f t="shared" si="1335"/>
        <v>11484.581904761904</v>
      </c>
      <c r="AV1052" s="1210">
        <f t="shared" si="1335"/>
        <v>11484.581904761904</v>
      </c>
      <c r="AW1052" s="1210">
        <f t="shared" si="1335"/>
        <v>11484.581904761904</v>
      </c>
      <c r="AX1052" s="1210">
        <f t="shared" si="1335"/>
        <v>11484.581904761904</v>
      </c>
      <c r="AY1052" s="1210">
        <f t="shared" si="1336"/>
        <v>68907.491428571419</v>
      </c>
      <c r="AZ1052" s="1210">
        <f t="shared" si="1337"/>
        <v>137814.98285714284</v>
      </c>
      <c r="BA1052" s="1211">
        <v>1354856.81</v>
      </c>
      <c r="BB1052" s="1212">
        <f t="shared" si="1338"/>
        <v>792436.15142857144</v>
      </c>
      <c r="BD1052" s="1186"/>
      <c r="BE1052" s="1187"/>
      <c r="BF1052" s="1188"/>
      <c r="BH1052" s="1189"/>
      <c r="BI1052" s="1190">
        <f t="shared" si="1322"/>
        <v>0</v>
      </c>
      <c r="BJ1052" s="1215"/>
    </row>
    <row r="1053" spans="1:62" ht="44.25" hidden="1" customHeight="1" outlineLevel="2" x14ac:dyDescent="0.2">
      <c r="B1053" s="1166" t="s">
        <v>1015</v>
      </c>
      <c r="D1053" s="2048" t="s">
        <v>1648</v>
      </c>
      <c r="E1053" s="2048"/>
      <c r="F1053" s="1398"/>
      <c r="G1053" s="1399">
        <v>42979</v>
      </c>
      <c r="H1053" s="1202">
        <v>0</v>
      </c>
      <c r="I1053" s="1203"/>
      <c r="J1053" s="1204"/>
      <c r="K1053" s="1355"/>
      <c r="L1053" s="1204"/>
      <c r="M1053" s="1205"/>
      <c r="N1053" s="1203"/>
      <c r="O1053" s="1206"/>
      <c r="P1053" s="1207"/>
      <c r="Q1053" s="1208"/>
      <c r="R1053" s="1209"/>
      <c r="S1053" s="1209"/>
      <c r="T1053" s="1209"/>
      <c r="U1053" s="1210"/>
      <c r="V1053" s="1210"/>
      <c r="W1053" s="1210"/>
      <c r="X1053" s="1210"/>
      <c r="Y1053" s="1210"/>
      <c r="Z1053" s="1210"/>
      <c r="AA1053" s="1210"/>
      <c r="AB1053" s="1210"/>
      <c r="AC1053" s="1210"/>
      <c r="AD1053" s="1210"/>
      <c r="AE1053" s="1210"/>
      <c r="AF1053" s="1210"/>
      <c r="AG1053" s="1211"/>
      <c r="AH1053" s="1212"/>
      <c r="AI1053" s="1212">
        <v>1578461.4322033899</v>
      </c>
      <c r="AJ1053" s="1211"/>
      <c r="AK1053" s="1213"/>
      <c r="AL1053" s="1214">
        <v>0</v>
      </c>
      <c r="AM1053" s="1214">
        <v>0</v>
      </c>
      <c r="AN1053" s="1214">
        <v>0</v>
      </c>
      <c r="AO1053" s="1210">
        <v>0</v>
      </c>
      <c r="AP1053" s="1210">
        <v>0</v>
      </c>
      <c r="AQ1053" s="1210">
        <v>0</v>
      </c>
      <c r="AR1053" s="1210">
        <f t="shared" si="1334"/>
        <v>0</v>
      </c>
      <c r="AS1053" s="1210">
        <v>0</v>
      </c>
      <c r="AT1053" s="1210">
        <v>0</v>
      </c>
      <c r="AU1053" s="1210">
        <v>0</v>
      </c>
      <c r="AV1053" s="1210">
        <v>18791.207526230832</v>
      </c>
      <c r="AW1053" s="1210">
        <f t="shared" si="1335"/>
        <v>18791.207526230832</v>
      </c>
      <c r="AX1053" s="1210">
        <f t="shared" si="1335"/>
        <v>18791.207526230832</v>
      </c>
      <c r="AY1053" s="1210">
        <f t="shared" si="1336"/>
        <v>56373.622578692492</v>
      </c>
      <c r="AZ1053" s="1210">
        <f t="shared" si="1337"/>
        <v>56373.622578692492</v>
      </c>
      <c r="BA1053" s="1211"/>
      <c r="BB1053" s="1212">
        <f t="shared" si="1338"/>
        <v>1522087.8096246975</v>
      </c>
      <c r="BD1053" s="1186"/>
      <c r="BE1053" s="1187"/>
      <c r="BF1053" s="1188"/>
      <c r="BH1053" s="1189"/>
      <c r="BI1053" s="1190">
        <f>AH1053+AI1053-AZ1053-BB1053</f>
        <v>0</v>
      </c>
      <c r="BJ1053" s="1215"/>
    </row>
    <row r="1054" spans="1:62" ht="12.6" hidden="1" customHeight="1" outlineLevel="1" x14ac:dyDescent="0.2">
      <c r="A1054" s="1165">
        <f>A1052</f>
        <v>0</v>
      </c>
      <c r="D1054" s="2051" t="s">
        <v>1077</v>
      </c>
      <c r="E1054" s="2051"/>
      <c r="F1054" s="2051"/>
      <c r="G1054" s="2051"/>
      <c r="H1054" s="2051"/>
      <c r="I1054" s="1216"/>
      <c r="J1054" s="1217"/>
      <c r="K1054" s="2052">
        <f>SUM(K1055:L1057)</f>
        <v>1826056.46</v>
      </c>
      <c r="L1054" s="2053"/>
      <c r="M1054" s="1218"/>
      <c r="N1054" s="1216">
        <f>SUM(N1055:N1057)</f>
        <v>66002.040000000008</v>
      </c>
      <c r="O1054" s="1242"/>
      <c r="P1054" s="1243"/>
      <c r="Q1054" s="1221"/>
      <c r="R1054" s="1222">
        <f t="shared" ref="R1054:BB1054" si="1339">SUM(R1055:R1057)</f>
        <v>22000.68</v>
      </c>
      <c r="S1054" s="1222">
        <f t="shared" si="1339"/>
        <v>22000.68</v>
      </c>
      <c r="T1054" s="1222">
        <f t="shared" si="1339"/>
        <v>22000.68</v>
      </c>
      <c r="U1054" s="1222">
        <f t="shared" si="1339"/>
        <v>22000.68</v>
      </c>
      <c r="V1054" s="1222">
        <f t="shared" si="1339"/>
        <v>22000.68</v>
      </c>
      <c r="W1054" s="1222">
        <f t="shared" si="1339"/>
        <v>22000.68</v>
      </c>
      <c r="X1054" s="1222">
        <f t="shared" si="1339"/>
        <v>132004.08000000002</v>
      </c>
      <c r="Y1054" s="1222">
        <f t="shared" si="1339"/>
        <v>22000.68</v>
      </c>
      <c r="Z1054" s="1222">
        <f t="shared" si="1339"/>
        <v>22000.68</v>
      </c>
      <c r="AA1054" s="1222">
        <f t="shared" si="1339"/>
        <v>22000.68</v>
      </c>
      <c r="AB1054" s="1222">
        <f t="shared" si="1339"/>
        <v>22000.68</v>
      </c>
      <c r="AC1054" s="1222">
        <f t="shared" si="1339"/>
        <v>22000.68</v>
      </c>
      <c r="AD1054" s="1222">
        <f t="shared" si="1339"/>
        <v>22000.68</v>
      </c>
      <c r="AE1054" s="1222">
        <f t="shared" si="1339"/>
        <v>132004.08000000002</v>
      </c>
      <c r="AF1054" s="1222">
        <f t="shared" si="1339"/>
        <v>264008.16000000003</v>
      </c>
      <c r="AG1054" s="1220">
        <f t="shared" si="1339"/>
        <v>1870057.8200000003</v>
      </c>
      <c r="AH1054" s="1222">
        <f t="shared" si="1339"/>
        <v>1562048.3000000003</v>
      </c>
      <c r="AI1054" s="1222">
        <f t="shared" si="1339"/>
        <v>0</v>
      </c>
      <c r="AJ1054" s="1220">
        <f t="shared" si="1339"/>
        <v>0</v>
      </c>
      <c r="AK1054" s="1223">
        <f t="shared" si="1339"/>
        <v>0</v>
      </c>
      <c r="AL1054" s="1222">
        <f t="shared" si="1339"/>
        <v>22000.68</v>
      </c>
      <c r="AM1054" s="1222">
        <f t="shared" si="1339"/>
        <v>22000.68</v>
      </c>
      <c r="AN1054" s="1222">
        <f t="shared" si="1339"/>
        <v>22000.68</v>
      </c>
      <c r="AO1054" s="1222">
        <f t="shared" si="1339"/>
        <v>22000.68</v>
      </c>
      <c r="AP1054" s="1222">
        <f t="shared" si="1339"/>
        <v>22000.68</v>
      </c>
      <c r="AQ1054" s="1222">
        <f t="shared" si="1339"/>
        <v>22000.68</v>
      </c>
      <c r="AR1054" s="1222">
        <f t="shared" si="1339"/>
        <v>132004.08000000002</v>
      </c>
      <c r="AS1054" s="1222">
        <f t="shared" si="1339"/>
        <v>22000.68</v>
      </c>
      <c r="AT1054" s="1222">
        <f t="shared" si="1339"/>
        <v>22000.68</v>
      </c>
      <c r="AU1054" s="1222">
        <f t="shared" si="1339"/>
        <v>22000.68</v>
      </c>
      <c r="AV1054" s="1222">
        <f t="shared" si="1339"/>
        <v>22000.68</v>
      </c>
      <c r="AW1054" s="1222">
        <f t="shared" si="1339"/>
        <v>22000.68</v>
      </c>
      <c r="AX1054" s="1222">
        <f t="shared" si="1339"/>
        <v>22000.68</v>
      </c>
      <c r="AY1054" s="1222">
        <f t="shared" si="1339"/>
        <v>132004.08000000002</v>
      </c>
      <c r="AZ1054" s="1222">
        <f t="shared" si="1339"/>
        <v>264008.16000000003</v>
      </c>
      <c r="BA1054" s="1220">
        <f t="shared" si="1339"/>
        <v>1870057.8200000003</v>
      </c>
      <c r="BB1054" s="1296">
        <f t="shared" si="1339"/>
        <v>1298040.1400000001</v>
      </c>
      <c r="BD1054" s="1186">
        <f>N1054-(R1054+S1054+T1054)</f>
        <v>0</v>
      </c>
      <c r="BE1054" s="1187">
        <f>(K1054+M1054-R1054-S1054-T1054)-AK1054</f>
        <v>1760054.4200000002</v>
      </c>
      <c r="BF1054" s="1188">
        <f>SUM(K1054)+M1054+Q1054-AF1054-AH1054</f>
        <v>0</v>
      </c>
      <c r="BH1054" s="1189"/>
      <c r="BI1054" s="1190">
        <f t="shared" si="1322"/>
        <v>0</v>
      </c>
      <c r="BJ1054" s="1215"/>
    </row>
    <row r="1055" spans="1:62" ht="28.5" hidden="1" customHeight="1" outlineLevel="2" x14ac:dyDescent="0.2">
      <c r="A1055" s="1165" t="str">
        <f>A1040</f>
        <v>Участок теплоснабжения с. Тиличики, Корф</v>
      </c>
      <c r="B1055" s="1166" t="str">
        <f>B903</f>
        <v>Производственный инвентарь</v>
      </c>
      <c r="D1055" s="2049" t="s">
        <v>1649</v>
      </c>
      <c r="E1055" s="2049"/>
      <c r="F1055" s="1201" t="s">
        <v>1650</v>
      </c>
      <c r="G1055" s="1201" t="s">
        <v>1651</v>
      </c>
      <c r="H1055" s="1202">
        <v>623352.54</v>
      </c>
      <c r="I1055" s="1203">
        <v>623352.54</v>
      </c>
      <c r="J1055" s="1204">
        <v>14667.12</v>
      </c>
      <c r="K1055" s="2039">
        <v>608685.42000000004</v>
      </c>
      <c r="L1055" s="2040"/>
      <c r="M1055" s="1205"/>
      <c r="N1055" s="1203">
        <v>22000.68</v>
      </c>
      <c r="O1055" s="1206"/>
      <c r="P1055" s="1207"/>
      <c r="Q1055" s="1208"/>
      <c r="R1055" s="1209">
        <v>7333.56</v>
      </c>
      <c r="S1055" s="1209">
        <v>7333.56</v>
      </c>
      <c r="T1055" s="1209">
        <v>7333.56</v>
      </c>
      <c r="U1055" s="1210">
        <f t="shared" ref="U1055:W1057" si="1340">T1055</f>
        <v>7333.56</v>
      </c>
      <c r="V1055" s="1210">
        <f t="shared" si="1340"/>
        <v>7333.56</v>
      </c>
      <c r="W1055" s="1210">
        <f t="shared" si="1340"/>
        <v>7333.56</v>
      </c>
      <c r="X1055" s="1210">
        <f>R1055+S1055+T1055+U1055+V1055+W1055</f>
        <v>44001.36</v>
      </c>
      <c r="Y1055" s="1210">
        <f>W1055</f>
        <v>7333.56</v>
      </c>
      <c r="Z1055" s="1210">
        <f t="shared" ref="Z1055:AD1057" si="1341">Y1055</f>
        <v>7333.56</v>
      </c>
      <c r="AA1055" s="1210">
        <f t="shared" si="1341"/>
        <v>7333.56</v>
      </c>
      <c r="AB1055" s="1210">
        <f t="shared" si="1341"/>
        <v>7333.56</v>
      </c>
      <c r="AC1055" s="1210">
        <f t="shared" si="1341"/>
        <v>7333.56</v>
      </c>
      <c r="AD1055" s="1210">
        <f t="shared" si="1341"/>
        <v>7333.56</v>
      </c>
      <c r="AE1055" s="1210">
        <f>Y1055+Z1055+AA1055+AB1055+AC1055+AD1055</f>
        <v>44001.36</v>
      </c>
      <c r="AF1055" s="1210">
        <f>X1055+AE1055</f>
        <v>88002.72</v>
      </c>
      <c r="AG1055" s="1211">
        <v>623352.54</v>
      </c>
      <c r="AH1055" s="1212">
        <f>SUM(K1055:L1055)+M1055-AF1055</f>
        <v>520682.70000000007</v>
      </c>
      <c r="AI1055" s="1212"/>
      <c r="AJ1055" s="1211"/>
      <c r="AK1055" s="1213"/>
      <c r="AL1055" s="1214">
        <v>7333.56</v>
      </c>
      <c r="AM1055" s="1214">
        <f t="shared" ref="AM1055:AQ1057" si="1342">AL1055</f>
        <v>7333.56</v>
      </c>
      <c r="AN1055" s="1214">
        <f t="shared" si="1342"/>
        <v>7333.56</v>
      </c>
      <c r="AO1055" s="1210">
        <f t="shared" si="1342"/>
        <v>7333.56</v>
      </c>
      <c r="AP1055" s="1210">
        <f t="shared" si="1342"/>
        <v>7333.56</v>
      </c>
      <c r="AQ1055" s="1210">
        <f t="shared" si="1342"/>
        <v>7333.56</v>
      </c>
      <c r="AR1055" s="1210">
        <f>SUM(AL1055:AQ1055)</f>
        <v>44001.36</v>
      </c>
      <c r="AS1055" s="1210">
        <f>AQ1055</f>
        <v>7333.56</v>
      </c>
      <c r="AT1055" s="1210">
        <f t="shared" ref="AT1055:AX1057" si="1343">AS1055</f>
        <v>7333.56</v>
      </c>
      <c r="AU1055" s="1210">
        <f t="shared" si="1343"/>
        <v>7333.56</v>
      </c>
      <c r="AV1055" s="1210">
        <f t="shared" si="1343"/>
        <v>7333.56</v>
      </c>
      <c r="AW1055" s="1210">
        <f t="shared" si="1343"/>
        <v>7333.56</v>
      </c>
      <c r="AX1055" s="1210">
        <f t="shared" si="1343"/>
        <v>7333.56</v>
      </c>
      <c r="AY1055" s="1210">
        <f>SUM(AS1055:AX1055)</f>
        <v>44001.36</v>
      </c>
      <c r="AZ1055" s="1210">
        <f>AR1055+AY1055</f>
        <v>88002.72</v>
      </c>
      <c r="BA1055" s="1211">
        <v>623352.54</v>
      </c>
      <c r="BB1055" s="1212">
        <f>AH1055+AI1055-AZ1055</f>
        <v>432679.9800000001</v>
      </c>
      <c r="BD1055" s="1186">
        <f>N1055-(R1055+S1055+T1055)</f>
        <v>0</v>
      </c>
      <c r="BE1055" s="1187">
        <f>(K1055+M1055-R1055-S1055-T1055)-AK1055</f>
        <v>586684.73999999987</v>
      </c>
      <c r="BF1055" s="1188">
        <f>SUM(K1055)+M1055+Q1055-AF1055-AH1055</f>
        <v>0</v>
      </c>
      <c r="BH1055" s="1189"/>
      <c r="BI1055" s="1190">
        <f t="shared" si="1322"/>
        <v>0</v>
      </c>
      <c r="BJ1055" s="1215"/>
    </row>
    <row r="1056" spans="1:62" ht="28.5" hidden="1" customHeight="1" outlineLevel="2" x14ac:dyDescent="0.2">
      <c r="A1056" s="1165" t="str">
        <f>A1055</f>
        <v>Участок теплоснабжения с. Тиличики, Корф</v>
      </c>
      <c r="B1056" s="1166" t="str">
        <f>B1055</f>
        <v>Производственный инвентарь</v>
      </c>
      <c r="D1056" s="2049" t="s">
        <v>1652</v>
      </c>
      <c r="E1056" s="2049"/>
      <c r="F1056" s="1201" t="s">
        <v>1653</v>
      </c>
      <c r="G1056" s="1201" t="s">
        <v>1651</v>
      </c>
      <c r="H1056" s="1202">
        <v>623352.66</v>
      </c>
      <c r="I1056" s="1203">
        <v>623352.66</v>
      </c>
      <c r="J1056" s="1204">
        <v>14667.12</v>
      </c>
      <c r="K1056" s="2039">
        <v>608685.54</v>
      </c>
      <c r="L1056" s="2040"/>
      <c r="M1056" s="1205"/>
      <c r="N1056" s="1203">
        <v>22000.68</v>
      </c>
      <c r="O1056" s="1206"/>
      <c r="P1056" s="1207"/>
      <c r="Q1056" s="1208"/>
      <c r="R1056" s="1209">
        <v>7333.56</v>
      </c>
      <c r="S1056" s="1209">
        <v>7333.56</v>
      </c>
      <c r="T1056" s="1209">
        <v>7333.56</v>
      </c>
      <c r="U1056" s="1210">
        <f t="shared" si="1340"/>
        <v>7333.56</v>
      </c>
      <c r="V1056" s="1210">
        <f t="shared" si="1340"/>
        <v>7333.56</v>
      </c>
      <c r="W1056" s="1210">
        <f t="shared" si="1340"/>
        <v>7333.56</v>
      </c>
      <c r="X1056" s="1210">
        <f>R1056+S1056+T1056+U1056+V1056+W1056</f>
        <v>44001.36</v>
      </c>
      <c r="Y1056" s="1210">
        <f>W1056</f>
        <v>7333.56</v>
      </c>
      <c r="Z1056" s="1210">
        <f t="shared" si="1341"/>
        <v>7333.56</v>
      </c>
      <c r="AA1056" s="1210">
        <f t="shared" si="1341"/>
        <v>7333.56</v>
      </c>
      <c r="AB1056" s="1210">
        <f t="shared" si="1341"/>
        <v>7333.56</v>
      </c>
      <c r="AC1056" s="1210">
        <f t="shared" si="1341"/>
        <v>7333.56</v>
      </c>
      <c r="AD1056" s="1210">
        <f t="shared" si="1341"/>
        <v>7333.56</v>
      </c>
      <c r="AE1056" s="1210">
        <f>Y1056+Z1056+AA1056+AB1056+AC1056+AD1056</f>
        <v>44001.36</v>
      </c>
      <c r="AF1056" s="1210">
        <f>X1056+AE1056</f>
        <v>88002.72</v>
      </c>
      <c r="AG1056" s="1211">
        <v>623352.66</v>
      </c>
      <c r="AH1056" s="1212">
        <f>SUM(K1056:L1056)+M1056-AF1056</f>
        <v>520682.82000000007</v>
      </c>
      <c r="AI1056" s="1212"/>
      <c r="AJ1056" s="1211"/>
      <c r="AK1056" s="1213"/>
      <c r="AL1056" s="1214">
        <v>7333.56</v>
      </c>
      <c r="AM1056" s="1214">
        <f t="shared" si="1342"/>
        <v>7333.56</v>
      </c>
      <c r="AN1056" s="1214">
        <f t="shared" si="1342"/>
        <v>7333.56</v>
      </c>
      <c r="AO1056" s="1210">
        <f t="shared" si="1342"/>
        <v>7333.56</v>
      </c>
      <c r="AP1056" s="1210">
        <f t="shared" si="1342"/>
        <v>7333.56</v>
      </c>
      <c r="AQ1056" s="1210">
        <f t="shared" si="1342"/>
        <v>7333.56</v>
      </c>
      <c r="AR1056" s="1210">
        <f>SUM(AL1056:AQ1056)</f>
        <v>44001.36</v>
      </c>
      <c r="AS1056" s="1210">
        <f>AQ1056</f>
        <v>7333.56</v>
      </c>
      <c r="AT1056" s="1210">
        <f t="shared" si="1343"/>
        <v>7333.56</v>
      </c>
      <c r="AU1056" s="1210">
        <f t="shared" si="1343"/>
        <v>7333.56</v>
      </c>
      <c r="AV1056" s="1210">
        <f t="shared" si="1343"/>
        <v>7333.56</v>
      </c>
      <c r="AW1056" s="1210">
        <f t="shared" si="1343"/>
        <v>7333.56</v>
      </c>
      <c r="AX1056" s="1210">
        <f t="shared" si="1343"/>
        <v>7333.56</v>
      </c>
      <c r="AY1056" s="1210">
        <f>SUM(AS1056:AX1056)</f>
        <v>44001.36</v>
      </c>
      <c r="AZ1056" s="1210">
        <f>AR1056+AY1056</f>
        <v>88002.72</v>
      </c>
      <c r="BA1056" s="1211">
        <v>623352.66</v>
      </c>
      <c r="BB1056" s="1212">
        <f>AH1056+AI1056-AZ1056</f>
        <v>432680.10000000009</v>
      </c>
      <c r="BD1056" s="1186">
        <f>N1056-(R1056+S1056+T1056)</f>
        <v>0</v>
      </c>
      <c r="BE1056" s="1187">
        <f>(K1056+M1056-R1056-S1056-T1056)-AK1056</f>
        <v>586684.85999999987</v>
      </c>
      <c r="BF1056" s="1188">
        <f>SUM(K1056)+M1056+Q1056-AF1056-AH1056</f>
        <v>0</v>
      </c>
      <c r="BH1056" s="1189"/>
      <c r="BI1056" s="1190">
        <f t="shared" si="1322"/>
        <v>0</v>
      </c>
      <c r="BJ1056" s="1215"/>
    </row>
    <row r="1057" spans="1:62" ht="28.5" hidden="1" customHeight="1" outlineLevel="2" x14ac:dyDescent="0.2">
      <c r="A1057" s="1165" t="str">
        <f>A1056</f>
        <v>Участок теплоснабжения с. Тиличики, Корф</v>
      </c>
      <c r="B1057" s="1166" t="str">
        <f>B1056</f>
        <v>Производственный инвентарь</v>
      </c>
      <c r="D1057" s="2049" t="s">
        <v>1654</v>
      </c>
      <c r="E1057" s="2049"/>
      <c r="F1057" s="1201" t="s">
        <v>1655</v>
      </c>
      <c r="G1057" s="1201" t="s">
        <v>1651</v>
      </c>
      <c r="H1057" s="1202">
        <v>623352.62</v>
      </c>
      <c r="I1057" s="1203">
        <v>623352.62</v>
      </c>
      <c r="J1057" s="1204">
        <v>14667.12</v>
      </c>
      <c r="K1057" s="2039">
        <v>608685.5</v>
      </c>
      <c r="L1057" s="2040"/>
      <c r="M1057" s="1205"/>
      <c r="N1057" s="1203">
        <v>22000.68</v>
      </c>
      <c r="O1057" s="1206"/>
      <c r="P1057" s="1207"/>
      <c r="Q1057" s="1208"/>
      <c r="R1057" s="1209">
        <v>7333.56</v>
      </c>
      <c r="S1057" s="1209">
        <v>7333.56</v>
      </c>
      <c r="T1057" s="1209">
        <v>7333.56</v>
      </c>
      <c r="U1057" s="1210">
        <f t="shared" si="1340"/>
        <v>7333.56</v>
      </c>
      <c r="V1057" s="1210">
        <f t="shared" si="1340"/>
        <v>7333.56</v>
      </c>
      <c r="W1057" s="1210">
        <f t="shared" si="1340"/>
        <v>7333.56</v>
      </c>
      <c r="X1057" s="1210">
        <f>R1057+S1057+T1057+U1057+V1057+W1057</f>
        <v>44001.36</v>
      </c>
      <c r="Y1057" s="1210">
        <f>W1057</f>
        <v>7333.56</v>
      </c>
      <c r="Z1057" s="1210">
        <f t="shared" si="1341"/>
        <v>7333.56</v>
      </c>
      <c r="AA1057" s="1210">
        <f t="shared" si="1341"/>
        <v>7333.56</v>
      </c>
      <c r="AB1057" s="1210">
        <f t="shared" si="1341"/>
        <v>7333.56</v>
      </c>
      <c r="AC1057" s="1210">
        <f t="shared" si="1341"/>
        <v>7333.56</v>
      </c>
      <c r="AD1057" s="1210">
        <f t="shared" si="1341"/>
        <v>7333.56</v>
      </c>
      <c r="AE1057" s="1210">
        <f>Y1057+Z1057+AA1057+AB1057+AC1057+AD1057</f>
        <v>44001.36</v>
      </c>
      <c r="AF1057" s="1210">
        <f>X1057+AE1057</f>
        <v>88002.72</v>
      </c>
      <c r="AG1057" s="1211">
        <v>623352.62</v>
      </c>
      <c r="AH1057" s="1212">
        <f>SUM(K1057:L1057)+M1057-AF1057</f>
        <v>520682.78</v>
      </c>
      <c r="AI1057" s="1212"/>
      <c r="AJ1057" s="1211"/>
      <c r="AK1057" s="1213"/>
      <c r="AL1057" s="1214">
        <v>7333.56</v>
      </c>
      <c r="AM1057" s="1214">
        <f t="shared" si="1342"/>
        <v>7333.56</v>
      </c>
      <c r="AN1057" s="1214">
        <f t="shared" si="1342"/>
        <v>7333.56</v>
      </c>
      <c r="AO1057" s="1210">
        <f t="shared" si="1342"/>
        <v>7333.56</v>
      </c>
      <c r="AP1057" s="1210">
        <f t="shared" si="1342"/>
        <v>7333.56</v>
      </c>
      <c r="AQ1057" s="1210">
        <f t="shared" si="1342"/>
        <v>7333.56</v>
      </c>
      <c r="AR1057" s="1210">
        <f>SUM(AL1057:AQ1057)</f>
        <v>44001.36</v>
      </c>
      <c r="AS1057" s="1210">
        <f>AQ1057</f>
        <v>7333.56</v>
      </c>
      <c r="AT1057" s="1210">
        <f t="shared" si="1343"/>
        <v>7333.56</v>
      </c>
      <c r="AU1057" s="1210">
        <f t="shared" si="1343"/>
        <v>7333.56</v>
      </c>
      <c r="AV1057" s="1210">
        <f t="shared" si="1343"/>
        <v>7333.56</v>
      </c>
      <c r="AW1057" s="1210">
        <f t="shared" si="1343"/>
        <v>7333.56</v>
      </c>
      <c r="AX1057" s="1210">
        <f t="shared" si="1343"/>
        <v>7333.56</v>
      </c>
      <c r="AY1057" s="1210">
        <f>SUM(AS1057:AX1057)</f>
        <v>44001.36</v>
      </c>
      <c r="AZ1057" s="1210">
        <f>AR1057+AY1057</f>
        <v>88002.72</v>
      </c>
      <c r="BA1057" s="1211">
        <v>623352.62</v>
      </c>
      <c r="BB1057" s="1212">
        <f>AH1057+AI1057-AZ1057</f>
        <v>432680.06000000006</v>
      </c>
      <c r="BD1057" s="1186">
        <f>N1057-(R1057+S1057+T1057)</f>
        <v>0</v>
      </c>
      <c r="BE1057" s="1187">
        <f>(K1057+M1057-R1057-S1057-T1057)-AK1057</f>
        <v>586684.81999999983</v>
      </c>
      <c r="BF1057" s="1188">
        <f>SUM(K1057)+M1057+Q1057-AF1057-AH1057</f>
        <v>0</v>
      </c>
      <c r="BH1057" s="1189"/>
      <c r="BI1057" s="1190">
        <f t="shared" si="1322"/>
        <v>0</v>
      </c>
      <c r="BJ1057" s="1215"/>
    </row>
    <row r="1058" spans="1:62" ht="13.35" hidden="1" customHeight="1" x14ac:dyDescent="0.2">
      <c r="A1058" s="1165" t="str">
        <f t="shared" ref="A1058:A1070" si="1344">D1058</f>
        <v>Здания</v>
      </c>
      <c r="D1058" s="2015" t="s">
        <v>970</v>
      </c>
      <c r="E1058" s="2016"/>
      <c r="F1058" s="1247"/>
      <c r="G1058" s="1248" t="s">
        <v>817</v>
      </c>
      <c r="H1058" s="1278">
        <f>SUMIF($B$1027:$B$1057,$D1058,$H$1027:$H$1057)</f>
        <v>0</v>
      </c>
      <c r="I1058" s="1250"/>
      <c r="J1058" s="1251"/>
      <c r="K1058" s="2017">
        <f>SUMIF($B$1027:$B$1057,$D1058,$K$1027:$L$1057)</f>
        <v>0</v>
      </c>
      <c r="L1058" s="2018"/>
      <c r="M1058" s="1252">
        <f>SUMIF($B$1027:$B$1057,$D1058,M1027:M1057)</f>
        <v>0</v>
      </c>
      <c r="N1058" s="1250">
        <f t="shared" ref="N1058:BB1058" si="1345">SUMIF($B$1027:$B$1057,$D1058,N1027:N1057)</f>
        <v>0</v>
      </c>
      <c r="O1058" s="1253">
        <f t="shared" si="1345"/>
        <v>0</v>
      </c>
      <c r="P1058" s="1254">
        <f t="shared" si="1345"/>
        <v>0</v>
      </c>
      <c r="Q1058" s="1255">
        <f t="shared" si="1345"/>
        <v>0</v>
      </c>
      <c r="R1058" s="1256">
        <f t="shared" si="1345"/>
        <v>0</v>
      </c>
      <c r="S1058" s="1256">
        <f t="shared" si="1345"/>
        <v>0</v>
      </c>
      <c r="T1058" s="1256">
        <f t="shared" si="1345"/>
        <v>0</v>
      </c>
      <c r="U1058" s="1256">
        <f t="shared" si="1345"/>
        <v>0</v>
      </c>
      <c r="V1058" s="1256">
        <f t="shared" si="1345"/>
        <v>0</v>
      </c>
      <c r="W1058" s="1256">
        <f t="shared" si="1345"/>
        <v>0</v>
      </c>
      <c r="X1058" s="1256">
        <f t="shared" si="1345"/>
        <v>0</v>
      </c>
      <c r="Y1058" s="1256">
        <f t="shared" si="1345"/>
        <v>0</v>
      </c>
      <c r="Z1058" s="1256">
        <f t="shared" si="1345"/>
        <v>0</v>
      </c>
      <c r="AA1058" s="1256">
        <f t="shared" si="1345"/>
        <v>0</v>
      </c>
      <c r="AB1058" s="1256">
        <f t="shared" si="1345"/>
        <v>0</v>
      </c>
      <c r="AC1058" s="1256">
        <f t="shared" si="1345"/>
        <v>0</v>
      </c>
      <c r="AD1058" s="1256">
        <f t="shared" si="1345"/>
        <v>0</v>
      </c>
      <c r="AE1058" s="1256">
        <f t="shared" si="1345"/>
        <v>0</v>
      </c>
      <c r="AF1058" s="1256">
        <f t="shared" si="1345"/>
        <v>0</v>
      </c>
      <c r="AG1058" s="1254">
        <f t="shared" si="1345"/>
        <v>0</v>
      </c>
      <c r="AH1058" s="1257">
        <f t="shared" si="1345"/>
        <v>0</v>
      </c>
      <c r="AI1058" s="1257">
        <f t="shared" si="1345"/>
        <v>0</v>
      </c>
      <c r="AJ1058" s="1254">
        <f t="shared" si="1345"/>
        <v>0</v>
      </c>
      <c r="AK1058" s="1257">
        <f t="shared" si="1345"/>
        <v>0</v>
      </c>
      <c r="AL1058" s="1256">
        <f t="shared" si="1345"/>
        <v>0</v>
      </c>
      <c r="AM1058" s="1256">
        <f t="shared" si="1345"/>
        <v>0</v>
      </c>
      <c r="AN1058" s="1256">
        <f t="shared" si="1345"/>
        <v>0</v>
      </c>
      <c r="AO1058" s="1256">
        <f t="shared" si="1345"/>
        <v>0</v>
      </c>
      <c r="AP1058" s="1256">
        <f t="shared" si="1345"/>
        <v>0</v>
      </c>
      <c r="AQ1058" s="1256">
        <f t="shared" si="1345"/>
        <v>0</v>
      </c>
      <c r="AR1058" s="1256">
        <f t="shared" si="1345"/>
        <v>0</v>
      </c>
      <c r="AS1058" s="1256">
        <f t="shared" si="1345"/>
        <v>0</v>
      </c>
      <c r="AT1058" s="1256">
        <f t="shared" si="1345"/>
        <v>0</v>
      </c>
      <c r="AU1058" s="1256">
        <f t="shared" si="1345"/>
        <v>0</v>
      </c>
      <c r="AV1058" s="1256">
        <f t="shared" si="1345"/>
        <v>0</v>
      </c>
      <c r="AW1058" s="1256">
        <f t="shared" si="1345"/>
        <v>0</v>
      </c>
      <c r="AX1058" s="1256">
        <f t="shared" si="1345"/>
        <v>0</v>
      </c>
      <c r="AY1058" s="1256">
        <f t="shared" si="1345"/>
        <v>0</v>
      </c>
      <c r="AZ1058" s="1256">
        <f t="shared" si="1345"/>
        <v>0</v>
      </c>
      <c r="BA1058" s="1254">
        <f t="shared" si="1345"/>
        <v>0</v>
      </c>
      <c r="BB1058" s="1257">
        <f t="shared" si="1345"/>
        <v>0</v>
      </c>
      <c r="BD1058" s="1186">
        <f t="shared" si="1240"/>
        <v>0</v>
      </c>
      <c r="BE1058" s="1187">
        <f t="shared" si="1242"/>
        <v>0</v>
      </c>
      <c r="BF1058" s="1188">
        <f t="shared" si="1244"/>
        <v>0</v>
      </c>
      <c r="BG1058" s="1294">
        <f>AY1058+AY1059+AY1060+AY1061+AY1067+AY1068+AY1069+AY1070</f>
        <v>1455338.8654358354</v>
      </c>
      <c r="BH1058" s="1395">
        <f>H1058+H1059+H1060+H1061+H1066+H1067+H1068+H1069+H1070</f>
        <v>14415612.880000001</v>
      </c>
      <c r="BI1058" s="1190">
        <f t="shared" si="1322"/>
        <v>0</v>
      </c>
      <c r="BJ1058" s="1215"/>
    </row>
    <row r="1059" spans="1:62" ht="13.35" hidden="1" customHeight="1" x14ac:dyDescent="0.2">
      <c r="A1059" s="1165" t="str">
        <f t="shared" si="1344"/>
        <v>Сооружения</v>
      </c>
      <c r="D1059" s="2015" t="s">
        <v>1081</v>
      </c>
      <c r="E1059" s="2016"/>
      <c r="F1059" s="1247"/>
      <c r="G1059" s="1248" t="s">
        <v>817</v>
      </c>
      <c r="H1059" s="1278">
        <f t="shared" ref="H1059:H1070" si="1346">SUMIF($B$1027:$B$1057,$D1059,$H$1027:$H$1057)</f>
        <v>0</v>
      </c>
      <c r="I1059" s="1250"/>
      <c r="J1059" s="1251"/>
      <c r="K1059" s="2017">
        <f t="shared" ref="K1059:K1070" si="1347">SUMIF($B$1027:$B$1057,$D1059,$K$1027:$L$1057)</f>
        <v>0</v>
      </c>
      <c r="L1059" s="2018"/>
      <c r="M1059" s="1252">
        <f>SUMIF($B$1027:$B$1057,$D1059,M1027:M1057)</f>
        <v>0</v>
      </c>
      <c r="N1059" s="1250">
        <f t="shared" ref="N1059:BB1059" si="1348">SUMIF($B$1027:$B$1057,$D1059,N1027:N1057)</f>
        <v>0</v>
      </c>
      <c r="O1059" s="1253">
        <f t="shared" si="1348"/>
        <v>0</v>
      </c>
      <c r="P1059" s="1254">
        <f t="shared" si="1348"/>
        <v>0</v>
      </c>
      <c r="Q1059" s="1255">
        <f t="shared" si="1348"/>
        <v>0</v>
      </c>
      <c r="R1059" s="1256">
        <f t="shared" si="1348"/>
        <v>0</v>
      </c>
      <c r="S1059" s="1256">
        <f t="shared" si="1348"/>
        <v>0</v>
      </c>
      <c r="T1059" s="1256">
        <f t="shared" si="1348"/>
        <v>0</v>
      </c>
      <c r="U1059" s="1256">
        <f t="shared" si="1348"/>
        <v>0</v>
      </c>
      <c r="V1059" s="1256">
        <f t="shared" si="1348"/>
        <v>0</v>
      </c>
      <c r="W1059" s="1256">
        <f t="shared" si="1348"/>
        <v>0</v>
      </c>
      <c r="X1059" s="1256">
        <f t="shared" si="1348"/>
        <v>0</v>
      </c>
      <c r="Y1059" s="1256">
        <f t="shared" si="1348"/>
        <v>0</v>
      </c>
      <c r="Z1059" s="1256">
        <f t="shared" si="1348"/>
        <v>0</v>
      </c>
      <c r="AA1059" s="1256">
        <f t="shared" si="1348"/>
        <v>0</v>
      </c>
      <c r="AB1059" s="1256">
        <f t="shared" si="1348"/>
        <v>0</v>
      </c>
      <c r="AC1059" s="1256">
        <f t="shared" si="1348"/>
        <v>0</v>
      </c>
      <c r="AD1059" s="1256">
        <f t="shared" si="1348"/>
        <v>0</v>
      </c>
      <c r="AE1059" s="1256">
        <f t="shared" si="1348"/>
        <v>0</v>
      </c>
      <c r="AF1059" s="1256">
        <f t="shared" si="1348"/>
        <v>0</v>
      </c>
      <c r="AG1059" s="1254">
        <f t="shared" si="1348"/>
        <v>2709713.62</v>
      </c>
      <c r="AH1059" s="1257">
        <f t="shared" si="1348"/>
        <v>0</v>
      </c>
      <c r="AI1059" s="1257">
        <f t="shared" si="1348"/>
        <v>0</v>
      </c>
      <c r="AJ1059" s="1254">
        <f t="shared" si="1348"/>
        <v>0</v>
      </c>
      <c r="AK1059" s="1257">
        <f t="shared" si="1348"/>
        <v>0</v>
      </c>
      <c r="AL1059" s="1256">
        <f t="shared" si="1348"/>
        <v>0</v>
      </c>
      <c r="AM1059" s="1256">
        <f t="shared" si="1348"/>
        <v>0</v>
      </c>
      <c r="AN1059" s="1256">
        <f t="shared" si="1348"/>
        <v>0</v>
      </c>
      <c r="AO1059" s="1256">
        <f t="shared" si="1348"/>
        <v>0</v>
      </c>
      <c r="AP1059" s="1256">
        <f t="shared" si="1348"/>
        <v>0</v>
      </c>
      <c r="AQ1059" s="1256">
        <f t="shared" si="1348"/>
        <v>0</v>
      </c>
      <c r="AR1059" s="1256">
        <f t="shared" si="1348"/>
        <v>0</v>
      </c>
      <c r="AS1059" s="1256">
        <f t="shared" si="1348"/>
        <v>0</v>
      </c>
      <c r="AT1059" s="1256">
        <f t="shared" si="1348"/>
        <v>0</v>
      </c>
      <c r="AU1059" s="1256">
        <f t="shared" si="1348"/>
        <v>0</v>
      </c>
      <c r="AV1059" s="1256">
        <f t="shared" si="1348"/>
        <v>0</v>
      </c>
      <c r="AW1059" s="1256">
        <f t="shared" si="1348"/>
        <v>0</v>
      </c>
      <c r="AX1059" s="1256">
        <f t="shared" si="1348"/>
        <v>0</v>
      </c>
      <c r="AY1059" s="1256">
        <f t="shared" si="1348"/>
        <v>0</v>
      </c>
      <c r="AZ1059" s="1256">
        <f t="shared" si="1348"/>
        <v>0</v>
      </c>
      <c r="BA1059" s="1254">
        <f t="shared" si="1348"/>
        <v>2709713.62</v>
      </c>
      <c r="BB1059" s="1257">
        <f t="shared" si="1348"/>
        <v>0</v>
      </c>
      <c r="BD1059" s="1186">
        <f t="shared" si="1240"/>
        <v>0</v>
      </c>
      <c r="BE1059" s="1187">
        <f t="shared" si="1242"/>
        <v>0</v>
      </c>
      <c r="BF1059" s="1188">
        <f t="shared" si="1244"/>
        <v>0</v>
      </c>
      <c r="BH1059" s="1189"/>
      <c r="BI1059" s="1190">
        <f t="shared" si="1322"/>
        <v>0</v>
      </c>
      <c r="BJ1059" s="1215"/>
    </row>
    <row r="1060" spans="1:62" ht="13.35" hidden="1" customHeight="1" x14ac:dyDescent="0.2">
      <c r="A1060" s="1165" t="str">
        <f t="shared" si="1344"/>
        <v>Передаточные устройства</v>
      </c>
      <c r="D1060" s="2015" t="s">
        <v>1082</v>
      </c>
      <c r="E1060" s="2016"/>
      <c r="F1060" s="1247"/>
      <c r="G1060" s="1248" t="s">
        <v>817</v>
      </c>
      <c r="H1060" s="1278">
        <f t="shared" si="1346"/>
        <v>0</v>
      </c>
      <c r="I1060" s="1250"/>
      <c r="J1060" s="1251"/>
      <c r="K1060" s="2017">
        <f t="shared" si="1347"/>
        <v>0</v>
      </c>
      <c r="L1060" s="2018"/>
      <c r="M1060" s="1252">
        <f>SUMIF($B$1027:$B$1057,$D1060,M1027:M1057)</f>
        <v>0</v>
      </c>
      <c r="N1060" s="1250">
        <f t="shared" ref="N1060:BB1060" si="1349">SUMIF($B$1027:$B$1057,$D1060,N1027:N1057)</f>
        <v>0</v>
      </c>
      <c r="O1060" s="1253">
        <f t="shared" si="1349"/>
        <v>0</v>
      </c>
      <c r="P1060" s="1254">
        <f t="shared" si="1349"/>
        <v>0</v>
      </c>
      <c r="Q1060" s="1255">
        <f t="shared" si="1349"/>
        <v>0</v>
      </c>
      <c r="R1060" s="1256">
        <f t="shared" si="1349"/>
        <v>0</v>
      </c>
      <c r="S1060" s="1256">
        <f t="shared" si="1349"/>
        <v>0</v>
      </c>
      <c r="T1060" s="1256">
        <f t="shared" si="1349"/>
        <v>0</v>
      </c>
      <c r="U1060" s="1256">
        <f t="shared" si="1349"/>
        <v>0</v>
      </c>
      <c r="V1060" s="1256">
        <f t="shared" si="1349"/>
        <v>0</v>
      </c>
      <c r="W1060" s="1256">
        <f t="shared" si="1349"/>
        <v>0</v>
      </c>
      <c r="X1060" s="1256">
        <f t="shared" si="1349"/>
        <v>0</v>
      </c>
      <c r="Y1060" s="1256">
        <f t="shared" si="1349"/>
        <v>0</v>
      </c>
      <c r="Z1060" s="1256">
        <f t="shared" si="1349"/>
        <v>0</v>
      </c>
      <c r="AA1060" s="1256">
        <f t="shared" si="1349"/>
        <v>0</v>
      </c>
      <c r="AB1060" s="1256">
        <f t="shared" si="1349"/>
        <v>0</v>
      </c>
      <c r="AC1060" s="1256">
        <f t="shared" si="1349"/>
        <v>0</v>
      </c>
      <c r="AD1060" s="1256">
        <f t="shared" si="1349"/>
        <v>0</v>
      </c>
      <c r="AE1060" s="1256">
        <f t="shared" si="1349"/>
        <v>0</v>
      </c>
      <c r="AF1060" s="1256">
        <f t="shared" si="1349"/>
        <v>0</v>
      </c>
      <c r="AG1060" s="1254">
        <f t="shared" si="1349"/>
        <v>0</v>
      </c>
      <c r="AH1060" s="1257">
        <f t="shared" si="1349"/>
        <v>0</v>
      </c>
      <c r="AI1060" s="1257">
        <f t="shared" si="1349"/>
        <v>0</v>
      </c>
      <c r="AJ1060" s="1254">
        <f t="shared" si="1349"/>
        <v>0</v>
      </c>
      <c r="AK1060" s="1257">
        <f t="shared" si="1349"/>
        <v>0</v>
      </c>
      <c r="AL1060" s="1256">
        <f t="shared" si="1349"/>
        <v>0</v>
      </c>
      <c r="AM1060" s="1256">
        <f t="shared" si="1349"/>
        <v>0</v>
      </c>
      <c r="AN1060" s="1256">
        <f t="shared" si="1349"/>
        <v>0</v>
      </c>
      <c r="AO1060" s="1256">
        <f t="shared" si="1349"/>
        <v>0</v>
      </c>
      <c r="AP1060" s="1256">
        <f t="shared" si="1349"/>
        <v>0</v>
      </c>
      <c r="AQ1060" s="1256">
        <f t="shared" si="1349"/>
        <v>0</v>
      </c>
      <c r="AR1060" s="1256">
        <f t="shared" si="1349"/>
        <v>0</v>
      </c>
      <c r="AS1060" s="1256">
        <f t="shared" si="1349"/>
        <v>0</v>
      </c>
      <c r="AT1060" s="1256">
        <f t="shared" si="1349"/>
        <v>0</v>
      </c>
      <c r="AU1060" s="1256">
        <f t="shared" si="1349"/>
        <v>0</v>
      </c>
      <c r="AV1060" s="1256">
        <f t="shared" si="1349"/>
        <v>0</v>
      </c>
      <c r="AW1060" s="1256">
        <f t="shared" si="1349"/>
        <v>0</v>
      </c>
      <c r="AX1060" s="1256">
        <f t="shared" si="1349"/>
        <v>0</v>
      </c>
      <c r="AY1060" s="1256">
        <f t="shared" si="1349"/>
        <v>0</v>
      </c>
      <c r="AZ1060" s="1256">
        <f t="shared" si="1349"/>
        <v>0</v>
      </c>
      <c r="BA1060" s="1254">
        <f t="shared" si="1349"/>
        <v>0</v>
      </c>
      <c r="BB1060" s="1257">
        <f t="shared" si="1349"/>
        <v>0</v>
      </c>
      <c r="BD1060" s="1186">
        <f t="shared" si="1240"/>
        <v>0</v>
      </c>
      <c r="BE1060" s="1187">
        <f t="shared" si="1242"/>
        <v>0</v>
      </c>
      <c r="BF1060" s="1188">
        <f t="shared" si="1244"/>
        <v>0</v>
      </c>
      <c r="BH1060" s="1189"/>
      <c r="BI1060" s="1190">
        <f t="shared" si="1322"/>
        <v>0</v>
      </c>
      <c r="BJ1060" s="1215"/>
    </row>
    <row r="1061" spans="1:62" ht="13.35" hidden="1" customHeight="1" x14ac:dyDescent="0.2">
      <c r="A1061" s="1165" t="str">
        <f t="shared" si="1344"/>
        <v>Машины и оборудование в т.ч.</v>
      </c>
      <c r="D1061" s="2015" t="s">
        <v>1083</v>
      </c>
      <c r="E1061" s="2016"/>
      <c r="F1061" s="1247"/>
      <c r="G1061" s="1248" t="s">
        <v>817</v>
      </c>
      <c r="H1061" s="1278">
        <f>SUM(H1062:H1066)</f>
        <v>9679397.0899999999</v>
      </c>
      <c r="I1061" s="1250"/>
      <c r="J1061" s="1251"/>
      <c r="K1061" s="2017">
        <f>SUMIF($B$11:$B$80,$D1061,$K$11:$L$80)</f>
        <v>0</v>
      </c>
      <c r="L1061" s="2018"/>
      <c r="M1061" s="1252">
        <f>SUMIF($B$11:$B$80,$D1061,$M$11:$M$80)</f>
        <v>0</v>
      </c>
      <c r="N1061" s="1250">
        <f>SUMIF($B$11:$B$80,$D1061,$N$11:$N$80)</f>
        <v>0</v>
      </c>
      <c r="O1061" s="1253">
        <f>SUMIF($B$11:$B$80,$D1061,$O$11:$O$80)</f>
        <v>0</v>
      </c>
      <c r="P1061" s="1254"/>
      <c r="Q1061" s="1255">
        <f>SUMIF($B$11:$B$80,$D1061,$Q$11:$Q$80)</f>
        <v>0</v>
      </c>
      <c r="R1061" s="1256">
        <f>SUMIF($B$11:$B$80,$D1061,$R$11:$R$80)</f>
        <v>0</v>
      </c>
      <c r="S1061" s="1256">
        <f t="shared" ref="S1061:AG1061" si="1350">SUMIF($B$11:$B$80,$D1061,S988:S1057)</f>
        <v>0</v>
      </c>
      <c r="T1061" s="1256">
        <f t="shared" si="1350"/>
        <v>0</v>
      </c>
      <c r="U1061" s="1256">
        <f t="shared" si="1350"/>
        <v>0</v>
      </c>
      <c r="V1061" s="1256">
        <f t="shared" si="1350"/>
        <v>0</v>
      </c>
      <c r="W1061" s="1256">
        <f t="shared" si="1350"/>
        <v>0</v>
      </c>
      <c r="X1061" s="1256">
        <f t="shared" si="1350"/>
        <v>0</v>
      </c>
      <c r="Y1061" s="1256">
        <f t="shared" si="1350"/>
        <v>0</v>
      </c>
      <c r="Z1061" s="1256">
        <f t="shared" si="1350"/>
        <v>0</v>
      </c>
      <c r="AA1061" s="1256">
        <f t="shared" si="1350"/>
        <v>0</v>
      </c>
      <c r="AB1061" s="1256">
        <f t="shared" si="1350"/>
        <v>0</v>
      </c>
      <c r="AC1061" s="1256">
        <f t="shared" si="1350"/>
        <v>0</v>
      </c>
      <c r="AD1061" s="1256">
        <f t="shared" si="1350"/>
        <v>0</v>
      </c>
      <c r="AE1061" s="1256">
        <f t="shared" si="1350"/>
        <v>0</v>
      </c>
      <c r="AF1061" s="1256">
        <f t="shared" si="1350"/>
        <v>0</v>
      </c>
      <c r="AG1061" s="1254">
        <f t="shared" si="1350"/>
        <v>0</v>
      </c>
      <c r="AH1061" s="1257">
        <f t="shared" ref="AH1061:BB1061" si="1351">SUM(AH1062:AH1066)</f>
        <v>6615373.5785714285</v>
      </c>
      <c r="AI1061" s="1257">
        <f t="shared" si="1351"/>
        <v>1578461.4322033899</v>
      </c>
      <c r="AJ1061" s="1254">
        <f t="shared" si="1351"/>
        <v>0</v>
      </c>
      <c r="AK1061" s="1257">
        <f t="shared" si="1351"/>
        <v>0</v>
      </c>
      <c r="AL1061" s="1256">
        <f t="shared" si="1351"/>
        <v>177172.90380952382</v>
      </c>
      <c r="AM1061" s="1256">
        <f t="shared" si="1351"/>
        <v>177172.90380952382</v>
      </c>
      <c r="AN1061" s="1256">
        <f t="shared" si="1351"/>
        <v>177172.90380952382</v>
      </c>
      <c r="AO1061" s="1256">
        <f t="shared" si="1351"/>
        <v>177172.90380952382</v>
      </c>
      <c r="AP1061" s="1256">
        <f t="shared" si="1351"/>
        <v>177172.90380952382</v>
      </c>
      <c r="AQ1061" s="1256">
        <f t="shared" si="1351"/>
        <v>177172.90380952382</v>
      </c>
      <c r="AR1061" s="1256">
        <f t="shared" si="1351"/>
        <v>1063037.422857143</v>
      </c>
      <c r="AS1061" s="1256">
        <f t="shared" si="1351"/>
        <v>177172.90380952382</v>
      </c>
      <c r="AT1061" s="1256">
        <f t="shared" si="1351"/>
        <v>177172.90380952382</v>
      </c>
      <c r="AU1061" s="1256">
        <f t="shared" si="1351"/>
        <v>177172.90380952382</v>
      </c>
      <c r="AV1061" s="1256">
        <f t="shared" si="1351"/>
        <v>195964.11133575466</v>
      </c>
      <c r="AW1061" s="1256">
        <f t="shared" si="1351"/>
        <v>195964.11133575466</v>
      </c>
      <c r="AX1061" s="1256">
        <f t="shared" si="1351"/>
        <v>195964.11133575466</v>
      </c>
      <c r="AY1061" s="1256">
        <f t="shared" si="1351"/>
        <v>1119411.0454358354</v>
      </c>
      <c r="AZ1061" s="1256">
        <f t="shared" si="1351"/>
        <v>2182448.4682929781</v>
      </c>
      <c r="BA1061" s="1254">
        <f t="shared" si="1351"/>
        <v>10459700.940000001</v>
      </c>
      <c r="BB1061" s="1257">
        <f t="shared" si="1351"/>
        <v>6011386.5424818406</v>
      </c>
      <c r="BD1061" s="1186">
        <f t="shared" si="1240"/>
        <v>0</v>
      </c>
      <c r="BE1061" s="1187">
        <f t="shared" si="1242"/>
        <v>0</v>
      </c>
      <c r="BF1061" s="1188">
        <f t="shared" si="1244"/>
        <v>-6615373.5785714285</v>
      </c>
      <c r="BH1061" s="1189"/>
      <c r="BI1061" s="1190">
        <f t="shared" si="1322"/>
        <v>0</v>
      </c>
      <c r="BJ1061" s="1215"/>
    </row>
    <row r="1062" spans="1:62" ht="13.35" hidden="1" customHeight="1" x14ac:dyDescent="0.2">
      <c r="A1062" s="1165" t="str">
        <f t="shared" si="1344"/>
        <v>силовые машины</v>
      </c>
      <c r="D1062" s="2015" t="s">
        <v>1015</v>
      </c>
      <c r="E1062" s="2016"/>
      <c r="F1062" s="1247"/>
      <c r="G1062" s="1248" t="s">
        <v>817</v>
      </c>
      <c r="H1062" s="1278">
        <f t="shared" si="1346"/>
        <v>7799383.1699999999</v>
      </c>
      <c r="I1062" s="1250"/>
      <c r="J1062" s="1251"/>
      <c r="K1062" s="2017">
        <f t="shared" si="1347"/>
        <v>4811959.18</v>
      </c>
      <c r="L1062" s="2018"/>
      <c r="M1062" s="1252">
        <f>SUMIF($B$1027:$B$1057,$D1062,M1027:M1057)</f>
        <v>0</v>
      </c>
      <c r="N1062" s="1250">
        <f t="shared" ref="N1062:BB1062" si="1352">SUMIF($B$1027:$B$1057,$D1062,N1027:N1057)</f>
        <v>390979.05</v>
      </c>
      <c r="O1062" s="1253">
        <f t="shared" si="1352"/>
        <v>0</v>
      </c>
      <c r="P1062" s="1254">
        <f t="shared" si="1352"/>
        <v>0</v>
      </c>
      <c r="Q1062" s="1255">
        <f t="shared" si="1352"/>
        <v>1929409.76</v>
      </c>
      <c r="R1062" s="1256">
        <f t="shared" si="1352"/>
        <v>130326.35</v>
      </c>
      <c r="S1062" s="1256">
        <f t="shared" si="1352"/>
        <v>130326.35</v>
      </c>
      <c r="T1062" s="1256">
        <f t="shared" si="1352"/>
        <v>130326.35</v>
      </c>
      <c r="U1062" s="1256">
        <f t="shared" si="1352"/>
        <v>130326.35</v>
      </c>
      <c r="V1062" s="1256">
        <f t="shared" si="1352"/>
        <v>130326.35</v>
      </c>
      <c r="W1062" s="1256">
        <f t="shared" si="1352"/>
        <v>130326.35</v>
      </c>
      <c r="X1062" s="1256">
        <f t="shared" si="1352"/>
        <v>781958.10000000009</v>
      </c>
      <c r="Y1062" s="1256">
        <f t="shared" si="1352"/>
        <v>130326.35</v>
      </c>
      <c r="Z1062" s="1256">
        <f t="shared" si="1352"/>
        <v>130326.35</v>
      </c>
      <c r="AA1062" s="1256">
        <f t="shared" si="1352"/>
        <v>130326.35</v>
      </c>
      <c r="AB1062" s="1256">
        <f t="shared" si="1352"/>
        <v>153295.51380952381</v>
      </c>
      <c r="AC1062" s="1256">
        <f t="shared" si="1352"/>
        <v>153295.51380952381</v>
      </c>
      <c r="AD1062" s="1256">
        <f t="shared" si="1352"/>
        <v>153295.51380952381</v>
      </c>
      <c r="AE1062" s="1256">
        <f t="shared" si="1352"/>
        <v>850865.59142857161</v>
      </c>
      <c r="AF1062" s="1256">
        <f t="shared" si="1352"/>
        <v>1632823.6914285715</v>
      </c>
      <c r="AG1062" s="1254">
        <f t="shared" si="1352"/>
        <v>8579687.0200000014</v>
      </c>
      <c r="AH1062" s="1257">
        <f t="shared" si="1352"/>
        <v>5108545.2485714285</v>
      </c>
      <c r="AI1062" s="1257">
        <f t="shared" si="1352"/>
        <v>1578461.4322033899</v>
      </c>
      <c r="AJ1062" s="1254">
        <f t="shared" si="1352"/>
        <v>0</v>
      </c>
      <c r="AK1062" s="1257">
        <f t="shared" si="1352"/>
        <v>0</v>
      </c>
      <c r="AL1062" s="1256">
        <f t="shared" si="1352"/>
        <v>153295.51380952381</v>
      </c>
      <c r="AM1062" s="1256">
        <f t="shared" si="1352"/>
        <v>153295.51380952381</v>
      </c>
      <c r="AN1062" s="1256">
        <f t="shared" si="1352"/>
        <v>153295.51380952381</v>
      </c>
      <c r="AO1062" s="1256">
        <f t="shared" si="1352"/>
        <v>153295.51380952381</v>
      </c>
      <c r="AP1062" s="1256">
        <f t="shared" si="1352"/>
        <v>153295.51380952381</v>
      </c>
      <c r="AQ1062" s="1256">
        <f t="shared" si="1352"/>
        <v>153295.51380952381</v>
      </c>
      <c r="AR1062" s="1256">
        <f t="shared" si="1352"/>
        <v>919773.0828571429</v>
      </c>
      <c r="AS1062" s="1256">
        <f t="shared" si="1352"/>
        <v>153295.51380952381</v>
      </c>
      <c r="AT1062" s="1256">
        <f t="shared" si="1352"/>
        <v>153295.51380952381</v>
      </c>
      <c r="AU1062" s="1256">
        <f t="shared" si="1352"/>
        <v>153295.51380952381</v>
      </c>
      <c r="AV1062" s="1256">
        <f t="shared" si="1352"/>
        <v>172086.72133575464</v>
      </c>
      <c r="AW1062" s="1256">
        <f t="shared" si="1352"/>
        <v>172086.72133575464</v>
      </c>
      <c r="AX1062" s="1256">
        <f t="shared" si="1352"/>
        <v>172086.72133575464</v>
      </c>
      <c r="AY1062" s="1256">
        <f t="shared" si="1352"/>
        <v>976146.70543583541</v>
      </c>
      <c r="AZ1062" s="1256">
        <f t="shared" si="1352"/>
        <v>1895919.7882929782</v>
      </c>
      <c r="BA1062" s="1254">
        <f t="shared" si="1352"/>
        <v>8579687.0200000014</v>
      </c>
      <c r="BB1062" s="1257">
        <f t="shared" si="1352"/>
        <v>4791086.8924818402</v>
      </c>
      <c r="BD1062" s="1186">
        <f t="shared" si="1240"/>
        <v>0</v>
      </c>
      <c r="BE1062" s="1187">
        <f t="shared" si="1242"/>
        <v>4420980.1300000008</v>
      </c>
      <c r="BF1062" s="1188">
        <f t="shared" si="1244"/>
        <v>0</v>
      </c>
      <c r="BH1062" s="1189"/>
      <c r="BI1062" s="1190">
        <f t="shared" si="1322"/>
        <v>0</v>
      </c>
      <c r="BJ1062" s="1215"/>
    </row>
    <row r="1063" spans="1:62" ht="13.35" hidden="1" customHeight="1" x14ac:dyDescent="0.2">
      <c r="A1063" s="1165" t="str">
        <f t="shared" si="1344"/>
        <v>рабочие машины</v>
      </c>
      <c r="D1063" s="2015" t="s">
        <v>1012</v>
      </c>
      <c r="E1063" s="2016"/>
      <c r="F1063" s="1247"/>
      <c r="G1063" s="1248" t="s">
        <v>817</v>
      </c>
      <c r="H1063" s="1278">
        <f t="shared" si="1346"/>
        <v>1735946.1199999999</v>
      </c>
      <c r="I1063" s="1250"/>
      <c r="J1063" s="1251"/>
      <c r="K1063" s="2017">
        <f t="shared" si="1347"/>
        <v>1580593.04</v>
      </c>
      <c r="L1063" s="2018"/>
      <c r="M1063" s="1252">
        <f>SUMIF($B$1027:$B$1057,$D1063,M1027:M1057)</f>
        <v>0</v>
      </c>
      <c r="N1063" s="1250">
        <f t="shared" ref="N1063:BB1063" si="1353">SUMIF($B$1027:$B$1057,$D1063,N1027:N1057)</f>
        <v>61401.33</v>
      </c>
      <c r="O1063" s="1253">
        <f t="shared" si="1353"/>
        <v>0</v>
      </c>
      <c r="P1063" s="1254">
        <f t="shared" si="1353"/>
        <v>0</v>
      </c>
      <c r="Q1063" s="1255">
        <f t="shared" si="1353"/>
        <v>0</v>
      </c>
      <c r="R1063" s="1256">
        <f t="shared" si="1353"/>
        <v>20467.11</v>
      </c>
      <c r="S1063" s="1256">
        <f t="shared" si="1353"/>
        <v>20467.11</v>
      </c>
      <c r="T1063" s="1256">
        <f t="shared" si="1353"/>
        <v>20467.11</v>
      </c>
      <c r="U1063" s="1256">
        <f t="shared" si="1353"/>
        <v>20467.11</v>
      </c>
      <c r="V1063" s="1256">
        <f t="shared" si="1353"/>
        <v>20467.11</v>
      </c>
      <c r="W1063" s="1256">
        <f t="shared" si="1353"/>
        <v>20467.11</v>
      </c>
      <c r="X1063" s="1256">
        <f t="shared" si="1353"/>
        <v>122802.66000000002</v>
      </c>
      <c r="Y1063" s="1256">
        <f t="shared" si="1353"/>
        <v>20467.11</v>
      </c>
      <c r="Z1063" s="1256">
        <f t="shared" si="1353"/>
        <v>20467.11</v>
      </c>
      <c r="AA1063" s="1256">
        <f t="shared" si="1353"/>
        <v>20467.11</v>
      </c>
      <c r="AB1063" s="1256">
        <f t="shared" si="1353"/>
        <v>20467.11</v>
      </c>
      <c r="AC1063" s="1256">
        <f t="shared" si="1353"/>
        <v>20467.11</v>
      </c>
      <c r="AD1063" s="1256">
        <f t="shared" si="1353"/>
        <v>20467.11</v>
      </c>
      <c r="AE1063" s="1256">
        <f t="shared" si="1353"/>
        <v>122802.66000000002</v>
      </c>
      <c r="AF1063" s="1256">
        <f t="shared" si="1353"/>
        <v>245605.32000000004</v>
      </c>
      <c r="AG1063" s="1254">
        <f t="shared" si="1353"/>
        <v>1735946.1199999999</v>
      </c>
      <c r="AH1063" s="1257">
        <f t="shared" si="1353"/>
        <v>1334987.72</v>
      </c>
      <c r="AI1063" s="1257">
        <f t="shared" si="1353"/>
        <v>0</v>
      </c>
      <c r="AJ1063" s="1254">
        <f t="shared" si="1353"/>
        <v>0</v>
      </c>
      <c r="AK1063" s="1257">
        <f t="shared" si="1353"/>
        <v>0</v>
      </c>
      <c r="AL1063" s="1256">
        <f t="shared" si="1353"/>
        <v>20467.11</v>
      </c>
      <c r="AM1063" s="1256">
        <f t="shared" si="1353"/>
        <v>20467.11</v>
      </c>
      <c r="AN1063" s="1256">
        <f t="shared" si="1353"/>
        <v>20467.11</v>
      </c>
      <c r="AO1063" s="1256">
        <f t="shared" si="1353"/>
        <v>20467.11</v>
      </c>
      <c r="AP1063" s="1256">
        <f t="shared" si="1353"/>
        <v>20467.11</v>
      </c>
      <c r="AQ1063" s="1256">
        <f t="shared" si="1353"/>
        <v>20467.11</v>
      </c>
      <c r="AR1063" s="1256">
        <f t="shared" si="1353"/>
        <v>122802.66000000002</v>
      </c>
      <c r="AS1063" s="1256">
        <f t="shared" si="1353"/>
        <v>20467.11</v>
      </c>
      <c r="AT1063" s="1256">
        <f t="shared" si="1353"/>
        <v>20467.11</v>
      </c>
      <c r="AU1063" s="1256">
        <f t="shared" si="1353"/>
        <v>20467.11</v>
      </c>
      <c r="AV1063" s="1256">
        <f t="shared" si="1353"/>
        <v>20467.11</v>
      </c>
      <c r="AW1063" s="1256">
        <f t="shared" si="1353"/>
        <v>20467.11</v>
      </c>
      <c r="AX1063" s="1256">
        <f t="shared" si="1353"/>
        <v>20467.11</v>
      </c>
      <c r="AY1063" s="1256">
        <f t="shared" si="1353"/>
        <v>122802.66000000002</v>
      </c>
      <c r="AZ1063" s="1256">
        <f t="shared" si="1353"/>
        <v>245605.32000000004</v>
      </c>
      <c r="BA1063" s="1254">
        <f t="shared" si="1353"/>
        <v>1735946.1199999999</v>
      </c>
      <c r="BB1063" s="1257">
        <f t="shared" si="1353"/>
        <v>1089382.4000000001</v>
      </c>
      <c r="BD1063" s="1186">
        <f t="shared" si="1240"/>
        <v>0</v>
      </c>
      <c r="BE1063" s="1187">
        <f t="shared" si="1242"/>
        <v>1519191.7099999997</v>
      </c>
      <c r="BF1063" s="1188">
        <f t="shared" si="1244"/>
        <v>0</v>
      </c>
      <c r="BH1063" s="1189"/>
      <c r="BI1063" s="1190">
        <f t="shared" si="1322"/>
        <v>0</v>
      </c>
      <c r="BJ1063" s="1215"/>
    </row>
    <row r="1064" spans="1:62" ht="13.35" hidden="1" customHeight="1" x14ac:dyDescent="0.2">
      <c r="A1064" s="1165" t="str">
        <f t="shared" si="1344"/>
        <v>приборы и лаборат.оборудование</v>
      </c>
      <c r="D1064" s="2015" t="s">
        <v>978</v>
      </c>
      <c r="E1064" s="2016"/>
      <c r="F1064" s="1247"/>
      <c r="G1064" s="1248" t="s">
        <v>817</v>
      </c>
      <c r="H1064" s="1278">
        <f t="shared" si="1346"/>
        <v>0</v>
      </c>
      <c r="I1064" s="1250"/>
      <c r="J1064" s="1251"/>
      <c r="K1064" s="2017">
        <f t="shared" si="1347"/>
        <v>0</v>
      </c>
      <c r="L1064" s="2018"/>
      <c r="M1064" s="1252">
        <f>SUMIF($B$1027:$B$1057,$D1064,M1027:M1057)</f>
        <v>0</v>
      </c>
      <c r="N1064" s="1250">
        <f t="shared" ref="N1064:BB1064" si="1354">SUMIF($B$1027:$B$1057,$D1064,N1027:N1057)</f>
        <v>0</v>
      </c>
      <c r="O1064" s="1253">
        <f t="shared" si="1354"/>
        <v>0</v>
      </c>
      <c r="P1064" s="1254">
        <f t="shared" si="1354"/>
        <v>0</v>
      </c>
      <c r="Q1064" s="1255">
        <f t="shared" si="1354"/>
        <v>0</v>
      </c>
      <c r="R1064" s="1256">
        <f t="shared" si="1354"/>
        <v>0</v>
      </c>
      <c r="S1064" s="1256">
        <f t="shared" si="1354"/>
        <v>0</v>
      </c>
      <c r="T1064" s="1256">
        <f t="shared" si="1354"/>
        <v>0</v>
      </c>
      <c r="U1064" s="1256">
        <f t="shared" si="1354"/>
        <v>0</v>
      </c>
      <c r="V1064" s="1256">
        <f t="shared" si="1354"/>
        <v>0</v>
      </c>
      <c r="W1064" s="1256">
        <f t="shared" si="1354"/>
        <v>0</v>
      </c>
      <c r="X1064" s="1256">
        <f t="shared" si="1354"/>
        <v>0</v>
      </c>
      <c r="Y1064" s="1256">
        <f t="shared" si="1354"/>
        <v>0</v>
      </c>
      <c r="Z1064" s="1256">
        <f t="shared" si="1354"/>
        <v>0</v>
      </c>
      <c r="AA1064" s="1256">
        <f t="shared" si="1354"/>
        <v>0</v>
      </c>
      <c r="AB1064" s="1256">
        <f t="shared" si="1354"/>
        <v>0</v>
      </c>
      <c r="AC1064" s="1256">
        <f t="shared" si="1354"/>
        <v>0</v>
      </c>
      <c r="AD1064" s="1256">
        <f t="shared" si="1354"/>
        <v>0</v>
      </c>
      <c r="AE1064" s="1256">
        <f t="shared" si="1354"/>
        <v>0</v>
      </c>
      <c r="AF1064" s="1256">
        <f t="shared" si="1354"/>
        <v>0</v>
      </c>
      <c r="AG1064" s="1254">
        <f t="shared" si="1354"/>
        <v>0</v>
      </c>
      <c r="AH1064" s="1257">
        <f t="shared" si="1354"/>
        <v>0</v>
      </c>
      <c r="AI1064" s="1257">
        <f t="shared" si="1354"/>
        <v>0</v>
      </c>
      <c r="AJ1064" s="1254">
        <f t="shared" si="1354"/>
        <v>0</v>
      </c>
      <c r="AK1064" s="1257">
        <f t="shared" si="1354"/>
        <v>0</v>
      </c>
      <c r="AL1064" s="1256">
        <f t="shared" si="1354"/>
        <v>0</v>
      </c>
      <c r="AM1064" s="1256">
        <f t="shared" si="1354"/>
        <v>0</v>
      </c>
      <c r="AN1064" s="1256">
        <f t="shared" si="1354"/>
        <v>0</v>
      </c>
      <c r="AO1064" s="1256">
        <f t="shared" si="1354"/>
        <v>0</v>
      </c>
      <c r="AP1064" s="1256">
        <f t="shared" si="1354"/>
        <v>0</v>
      </c>
      <c r="AQ1064" s="1256">
        <f t="shared" si="1354"/>
        <v>0</v>
      </c>
      <c r="AR1064" s="1256">
        <f t="shared" si="1354"/>
        <v>0</v>
      </c>
      <c r="AS1064" s="1256">
        <f t="shared" si="1354"/>
        <v>0</v>
      </c>
      <c r="AT1064" s="1256">
        <f t="shared" si="1354"/>
        <v>0</v>
      </c>
      <c r="AU1064" s="1256">
        <f t="shared" si="1354"/>
        <v>0</v>
      </c>
      <c r="AV1064" s="1256">
        <f t="shared" si="1354"/>
        <v>0</v>
      </c>
      <c r="AW1064" s="1256">
        <f t="shared" si="1354"/>
        <v>0</v>
      </c>
      <c r="AX1064" s="1256">
        <f t="shared" si="1354"/>
        <v>0</v>
      </c>
      <c r="AY1064" s="1256">
        <f t="shared" si="1354"/>
        <v>0</v>
      </c>
      <c r="AZ1064" s="1256">
        <f t="shared" si="1354"/>
        <v>0</v>
      </c>
      <c r="BA1064" s="1254">
        <f t="shared" si="1354"/>
        <v>0</v>
      </c>
      <c r="BB1064" s="1257">
        <f t="shared" si="1354"/>
        <v>0</v>
      </c>
      <c r="BD1064" s="1186">
        <f t="shared" si="1240"/>
        <v>0</v>
      </c>
      <c r="BE1064" s="1187">
        <f t="shared" si="1242"/>
        <v>0</v>
      </c>
      <c r="BF1064" s="1188">
        <f t="shared" si="1244"/>
        <v>0</v>
      </c>
      <c r="BH1064" s="1189"/>
      <c r="BI1064" s="1190">
        <f t="shared" si="1322"/>
        <v>0</v>
      </c>
      <c r="BJ1064" s="1215"/>
    </row>
    <row r="1065" spans="1:62" ht="13.35" hidden="1" customHeight="1" x14ac:dyDescent="0.2">
      <c r="A1065" s="1165" t="str">
        <f t="shared" si="1344"/>
        <v>вычислительная техника</v>
      </c>
      <c r="D1065" s="2015" t="s">
        <v>981</v>
      </c>
      <c r="E1065" s="2016"/>
      <c r="F1065" s="1247"/>
      <c r="G1065" s="1248" t="s">
        <v>817</v>
      </c>
      <c r="H1065" s="1278">
        <f t="shared" si="1346"/>
        <v>0</v>
      </c>
      <c r="I1065" s="1250"/>
      <c r="J1065" s="1251"/>
      <c r="K1065" s="2017">
        <f t="shared" si="1347"/>
        <v>0</v>
      </c>
      <c r="L1065" s="2018"/>
      <c r="M1065" s="1252">
        <f>SUMIF($B$1027:$B$1057,$D1065,M1027:M1057)</f>
        <v>0</v>
      </c>
      <c r="N1065" s="1250">
        <f t="shared" ref="N1065:BB1065" si="1355">SUMIF($B$1027:$B$1057,$D1065,N1027:N1057)</f>
        <v>0</v>
      </c>
      <c r="O1065" s="1253">
        <f t="shared" si="1355"/>
        <v>0</v>
      </c>
      <c r="P1065" s="1254">
        <f t="shared" si="1355"/>
        <v>0</v>
      </c>
      <c r="Q1065" s="1255">
        <f t="shared" si="1355"/>
        <v>0</v>
      </c>
      <c r="R1065" s="1256">
        <f t="shared" si="1355"/>
        <v>0</v>
      </c>
      <c r="S1065" s="1256">
        <f t="shared" si="1355"/>
        <v>0</v>
      </c>
      <c r="T1065" s="1256">
        <f t="shared" si="1355"/>
        <v>0</v>
      </c>
      <c r="U1065" s="1256">
        <f t="shared" si="1355"/>
        <v>0</v>
      </c>
      <c r="V1065" s="1256">
        <f t="shared" si="1355"/>
        <v>0</v>
      </c>
      <c r="W1065" s="1256">
        <f t="shared" si="1355"/>
        <v>0</v>
      </c>
      <c r="X1065" s="1256">
        <f t="shared" si="1355"/>
        <v>0</v>
      </c>
      <c r="Y1065" s="1256">
        <f t="shared" si="1355"/>
        <v>0</v>
      </c>
      <c r="Z1065" s="1256">
        <f t="shared" si="1355"/>
        <v>0</v>
      </c>
      <c r="AA1065" s="1256">
        <f t="shared" si="1355"/>
        <v>0</v>
      </c>
      <c r="AB1065" s="1256">
        <f t="shared" si="1355"/>
        <v>0</v>
      </c>
      <c r="AC1065" s="1256">
        <f t="shared" si="1355"/>
        <v>0</v>
      </c>
      <c r="AD1065" s="1256">
        <f t="shared" si="1355"/>
        <v>0</v>
      </c>
      <c r="AE1065" s="1256">
        <f t="shared" si="1355"/>
        <v>0</v>
      </c>
      <c r="AF1065" s="1256">
        <f t="shared" si="1355"/>
        <v>0</v>
      </c>
      <c r="AG1065" s="1254">
        <f t="shared" si="1355"/>
        <v>0</v>
      </c>
      <c r="AH1065" s="1257">
        <f t="shared" si="1355"/>
        <v>0</v>
      </c>
      <c r="AI1065" s="1257">
        <f t="shared" si="1355"/>
        <v>0</v>
      </c>
      <c r="AJ1065" s="1254">
        <f t="shared" si="1355"/>
        <v>0</v>
      </c>
      <c r="AK1065" s="1257">
        <f t="shared" si="1355"/>
        <v>0</v>
      </c>
      <c r="AL1065" s="1256">
        <f t="shared" si="1355"/>
        <v>0</v>
      </c>
      <c r="AM1065" s="1256">
        <f t="shared" si="1355"/>
        <v>0</v>
      </c>
      <c r="AN1065" s="1256">
        <f t="shared" si="1355"/>
        <v>0</v>
      </c>
      <c r="AO1065" s="1256">
        <f t="shared" si="1355"/>
        <v>0</v>
      </c>
      <c r="AP1065" s="1256">
        <f t="shared" si="1355"/>
        <v>0</v>
      </c>
      <c r="AQ1065" s="1256">
        <f t="shared" si="1355"/>
        <v>0</v>
      </c>
      <c r="AR1065" s="1256">
        <f t="shared" si="1355"/>
        <v>0</v>
      </c>
      <c r="AS1065" s="1256">
        <f t="shared" si="1355"/>
        <v>0</v>
      </c>
      <c r="AT1065" s="1256">
        <f t="shared" si="1355"/>
        <v>0</v>
      </c>
      <c r="AU1065" s="1256">
        <f t="shared" si="1355"/>
        <v>0</v>
      </c>
      <c r="AV1065" s="1256">
        <f t="shared" si="1355"/>
        <v>0</v>
      </c>
      <c r="AW1065" s="1256">
        <f t="shared" si="1355"/>
        <v>0</v>
      </c>
      <c r="AX1065" s="1256">
        <f t="shared" si="1355"/>
        <v>0</v>
      </c>
      <c r="AY1065" s="1256">
        <f t="shared" si="1355"/>
        <v>0</v>
      </c>
      <c r="AZ1065" s="1256">
        <f t="shared" si="1355"/>
        <v>0</v>
      </c>
      <c r="BA1065" s="1254">
        <f t="shared" si="1355"/>
        <v>0</v>
      </c>
      <c r="BB1065" s="1257">
        <f t="shared" si="1355"/>
        <v>0</v>
      </c>
      <c r="BD1065" s="1186">
        <f t="shared" si="1240"/>
        <v>0</v>
      </c>
      <c r="BE1065" s="1187">
        <f t="shared" si="1242"/>
        <v>0</v>
      </c>
      <c r="BF1065" s="1188">
        <f t="shared" si="1244"/>
        <v>0</v>
      </c>
      <c r="BH1065" s="1189"/>
      <c r="BI1065" s="1190">
        <f t="shared" si="1322"/>
        <v>0</v>
      </c>
      <c r="BJ1065" s="1215"/>
    </row>
    <row r="1066" spans="1:62" ht="13.35" hidden="1" customHeight="1" x14ac:dyDescent="0.2">
      <c r="A1066" s="1165" t="str">
        <f t="shared" si="1344"/>
        <v>прочие машины</v>
      </c>
      <c r="D1066" s="2015" t="s">
        <v>998</v>
      </c>
      <c r="E1066" s="2016"/>
      <c r="F1066" s="1247"/>
      <c r="G1066" s="1248" t="s">
        <v>817</v>
      </c>
      <c r="H1066" s="1278">
        <f t="shared" si="1346"/>
        <v>144067.79999999999</v>
      </c>
      <c r="I1066" s="1250"/>
      <c r="J1066" s="1251"/>
      <c r="K1066" s="2017">
        <f t="shared" si="1347"/>
        <v>137288.12</v>
      </c>
      <c r="L1066" s="2018"/>
      <c r="M1066" s="1252">
        <f>SUMIF($B$1027:$B$1057,$D1066,M1027:M1057)</f>
        <v>0</v>
      </c>
      <c r="N1066" s="1250">
        <f t="shared" ref="N1066:BB1066" si="1356">SUMIF($B$1027:$B$1057,$D1066,N1027:N1057)</f>
        <v>5084.76</v>
      </c>
      <c r="O1066" s="1253">
        <f t="shared" si="1356"/>
        <v>0</v>
      </c>
      <c r="P1066" s="1254">
        <f t="shared" si="1356"/>
        <v>0</v>
      </c>
      <c r="Q1066" s="1255">
        <f t="shared" si="1356"/>
        <v>68614.41</v>
      </c>
      <c r="R1066" s="1256">
        <f t="shared" si="1356"/>
        <v>1694.92</v>
      </c>
      <c r="S1066" s="1256">
        <f t="shared" si="1356"/>
        <v>1694.92</v>
      </c>
      <c r="T1066" s="1256">
        <f t="shared" si="1356"/>
        <v>1694.92</v>
      </c>
      <c r="U1066" s="1256">
        <f t="shared" si="1356"/>
        <v>1694.92</v>
      </c>
      <c r="V1066" s="1256">
        <f t="shared" si="1356"/>
        <v>3410.2799999999997</v>
      </c>
      <c r="W1066" s="1256">
        <f t="shared" si="1356"/>
        <v>3410.2799999999997</v>
      </c>
      <c r="X1066" s="1256">
        <f t="shared" si="1356"/>
        <v>13600.24</v>
      </c>
      <c r="Y1066" s="1256">
        <f t="shared" si="1356"/>
        <v>3410.2799999999997</v>
      </c>
      <c r="Z1066" s="1256">
        <f t="shared" si="1356"/>
        <v>3410.2799999999997</v>
      </c>
      <c r="AA1066" s="1256">
        <f t="shared" si="1356"/>
        <v>3410.2799999999997</v>
      </c>
      <c r="AB1066" s="1256">
        <f t="shared" si="1356"/>
        <v>3410.2799999999997</v>
      </c>
      <c r="AC1066" s="1256">
        <f t="shared" si="1356"/>
        <v>3410.2799999999997</v>
      </c>
      <c r="AD1066" s="1256">
        <f t="shared" si="1356"/>
        <v>3410.2799999999997</v>
      </c>
      <c r="AE1066" s="1256">
        <f t="shared" si="1356"/>
        <v>20461.68</v>
      </c>
      <c r="AF1066" s="1256">
        <f t="shared" si="1356"/>
        <v>34061.919999999998</v>
      </c>
      <c r="AG1066" s="1254">
        <f t="shared" si="1356"/>
        <v>144067.79999999999</v>
      </c>
      <c r="AH1066" s="1257">
        <f t="shared" si="1356"/>
        <v>171840.61</v>
      </c>
      <c r="AI1066" s="1257">
        <f t="shared" si="1356"/>
        <v>0</v>
      </c>
      <c r="AJ1066" s="1254">
        <f t="shared" si="1356"/>
        <v>0</v>
      </c>
      <c r="AK1066" s="1257">
        <f t="shared" si="1356"/>
        <v>0</v>
      </c>
      <c r="AL1066" s="1256">
        <f t="shared" si="1356"/>
        <v>3410.2799999999997</v>
      </c>
      <c r="AM1066" s="1256">
        <f t="shared" si="1356"/>
        <v>3410.2799999999997</v>
      </c>
      <c r="AN1066" s="1256">
        <f t="shared" si="1356"/>
        <v>3410.2799999999997</v>
      </c>
      <c r="AO1066" s="1256">
        <f t="shared" si="1356"/>
        <v>3410.2799999999997</v>
      </c>
      <c r="AP1066" s="1256">
        <f t="shared" si="1356"/>
        <v>3410.2799999999997</v>
      </c>
      <c r="AQ1066" s="1256">
        <f t="shared" si="1356"/>
        <v>3410.2799999999997</v>
      </c>
      <c r="AR1066" s="1256">
        <f t="shared" si="1356"/>
        <v>20461.68</v>
      </c>
      <c r="AS1066" s="1256">
        <f t="shared" si="1356"/>
        <v>3410.2799999999997</v>
      </c>
      <c r="AT1066" s="1256">
        <f t="shared" si="1356"/>
        <v>3410.2799999999997</v>
      </c>
      <c r="AU1066" s="1256">
        <f t="shared" si="1356"/>
        <v>3410.2799999999997</v>
      </c>
      <c r="AV1066" s="1256">
        <f t="shared" si="1356"/>
        <v>3410.2799999999997</v>
      </c>
      <c r="AW1066" s="1256">
        <f t="shared" si="1356"/>
        <v>3410.2799999999997</v>
      </c>
      <c r="AX1066" s="1256">
        <f t="shared" si="1356"/>
        <v>3410.2799999999997</v>
      </c>
      <c r="AY1066" s="1256">
        <f t="shared" si="1356"/>
        <v>20461.68</v>
      </c>
      <c r="AZ1066" s="1256">
        <f t="shared" si="1356"/>
        <v>40923.360000000001</v>
      </c>
      <c r="BA1066" s="1254">
        <f t="shared" si="1356"/>
        <v>144067.79999999999</v>
      </c>
      <c r="BB1066" s="1257">
        <f t="shared" si="1356"/>
        <v>130917.24999999999</v>
      </c>
      <c r="BD1066" s="1186">
        <f t="shared" si="1240"/>
        <v>0</v>
      </c>
      <c r="BE1066" s="1187">
        <f t="shared" si="1242"/>
        <v>132203.35999999996</v>
      </c>
      <c r="BF1066" s="1188">
        <f t="shared" si="1244"/>
        <v>0</v>
      </c>
      <c r="BH1066" s="1189"/>
      <c r="BI1066" s="1190">
        <f t="shared" si="1322"/>
        <v>0</v>
      </c>
      <c r="BJ1066" s="1215"/>
    </row>
    <row r="1067" spans="1:62" ht="13.35" hidden="1" customHeight="1" x14ac:dyDescent="0.2">
      <c r="A1067" s="1165" t="str">
        <f t="shared" si="1344"/>
        <v>Транспортные средства</v>
      </c>
      <c r="D1067" s="2015" t="s">
        <v>1029</v>
      </c>
      <c r="E1067" s="2016"/>
      <c r="F1067" s="1247"/>
      <c r="G1067" s="1248" t="s">
        <v>817</v>
      </c>
      <c r="H1067" s="1278">
        <f t="shared" si="1346"/>
        <v>2598610.17</v>
      </c>
      <c r="I1067" s="1250"/>
      <c r="J1067" s="1251"/>
      <c r="K1067" s="2017">
        <f t="shared" si="1347"/>
        <v>1473048.77</v>
      </c>
      <c r="L1067" s="2018"/>
      <c r="M1067" s="1252">
        <f>SUMIF($B$1027:$B$1057,$D1067,M1027:M1057)</f>
        <v>0</v>
      </c>
      <c r="N1067" s="1250">
        <f t="shared" ref="N1067:BB1067" si="1357">SUMIF($B$1027:$B$1057,$D1067,N1027:N1057)</f>
        <v>92636.3</v>
      </c>
      <c r="O1067" s="1253">
        <f t="shared" si="1357"/>
        <v>306830</v>
      </c>
      <c r="P1067" s="1254">
        <f t="shared" si="1357"/>
        <v>306830</v>
      </c>
      <c r="Q1067" s="1255">
        <f t="shared" si="1357"/>
        <v>0</v>
      </c>
      <c r="R1067" s="1256">
        <f t="shared" si="1357"/>
        <v>30887.739999999998</v>
      </c>
      <c r="S1067" s="1256">
        <f t="shared" si="1357"/>
        <v>30874.28</v>
      </c>
      <c r="T1067" s="1256">
        <f t="shared" si="1357"/>
        <v>30874.28</v>
      </c>
      <c r="U1067" s="1256">
        <f t="shared" si="1357"/>
        <v>30874.28</v>
      </c>
      <c r="V1067" s="1256">
        <f t="shared" si="1357"/>
        <v>30874.28</v>
      </c>
      <c r="W1067" s="1256">
        <f t="shared" si="1357"/>
        <v>30874.28</v>
      </c>
      <c r="X1067" s="1256">
        <f t="shared" si="1357"/>
        <v>185259.13999999998</v>
      </c>
      <c r="Y1067" s="1256">
        <f t="shared" si="1357"/>
        <v>30874.28</v>
      </c>
      <c r="Z1067" s="1256">
        <f t="shared" si="1357"/>
        <v>30874.28</v>
      </c>
      <c r="AA1067" s="1256">
        <f t="shared" si="1357"/>
        <v>30874.28</v>
      </c>
      <c r="AB1067" s="1256">
        <f t="shared" si="1357"/>
        <v>30874.28</v>
      </c>
      <c r="AC1067" s="1256">
        <f t="shared" si="1357"/>
        <v>30874.28</v>
      </c>
      <c r="AD1067" s="1256">
        <f t="shared" si="1357"/>
        <v>30874.28</v>
      </c>
      <c r="AE1067" s="1256">
        <f t="shared" si="1357"/>
        <v>185245.68</v>
      </c>
      <c r="AF1067" s="1256">
        <f t="shared" si="1357"/>
        <v>370504.82</v>
      </c>
      <c r="AG1067" s="1254">
        <f t="shared" si="1357"/>
        <v>2598610.17</v>
      </c>
      <c r="AH1067" s="1257">
        <f t="shared" si="1357"/>
        <v>1102543.95</v>
      </c>
      <c r="AI1067" s="1257">
        <f t="shared" si="1357"/>
        <v>0</v>
      </c>
      <c r="AJ1067" s="1254">
        <f t="shared" si="1357"/>
        <v>0</v>
      </c>
      <c r="AK1067" s="1257">
        <f t="shared" si="1357"/>
        <v>0</v>
      </c>
      <c r="AL1067" s="1256">
        <f t="shared" si="1357"/>
        <v>30874.28</v>
      </c>
      <c r="AM1067" s="1256">
        <f t="shared" si="1357"/>
        <v>30874.28</v>
      </c>
      <c r="AN1067" s="1256">
        <f t="shared" si="1357"/>
        <v>30874.28</v>
      </c>
      <c r="AO1067" s="1256">
        <f t="shared" si="1357"/>
        <v>30874.28</v>
      </c>
      <c r="AP1067" s="1256">
        <f t="shared" si="1357"/>
        <v>30874.28</v>
      </c>
      <c r="AQ1067" s="1256">
        <f t="shared" si="1357"/>
        <v>30874.28</v>
      </c>
      <c r="AR1067" s="1256">
        <f t="shared" si="1357"/>
        <v>185245.68</v>
      </c>
      <c r="AS1067" s="1256">
        <f t="shared" si="1357"/>
        <v>30874.28</v>
      </c>
      <c r="AT1067" s="1256">
        <f t="shared" si="1357"/>
        <v>30874.28</v>
      </c>
      <c r="AU1067" s="1256">
        <f t="shared" si="1357"/>
        <v>30874.28</v>
      </c>
      <c r="AV1067" s="1256">
        <f t="shared" si="1357"/>
        <v>30874.28</v>
      </c>
      <c r="AW1067" s="1256">
        <f t="shared" si="1357"/>
        <v>30874.28</v>
      </c>
      <c r="AX1067" s="1256">
        <f t="shared" si="1357"/>
        <v>30874.28</v>
      </c>
      <c r="AY1067" s="1256">
        <f t="shared" si="1357"/>
        <v>185245.68</v>
      </c>
      <c r="AZ1067" s="1256">
        <f t="shared" si="1357"/>
        <v>370491.36</v>
      </c>
      <c r="BA1067" s="1254">
        <f t="shared" si="1357"/>
        <v>2598610.17</v>
      </c>
      <c r="BB1067" s="1257">
        <f t="shared" si="1357"/>
        <v>732052.59000000008</v>
      </c>
      <c r="BD1067" s="1186">
        <f t="shared" si="1240"/>
        <v>0</v>
      </c>
      <c r="BE1067" s="1187">
        <f t="shared" si="1242"/>
        <v>1380412.47</v>
      </c>
      <c r="BF1067" s="1188">
        <f t="shared" si="1244"/>
        <v>0</v>
      </c>
      <c r="BH1067" s="1189"/>
      <c r="BI1067" s="1190">
        <f t="shared" si="1322"/>
        <v>0</v>
      </c>
      <c r="BJ1067" s="1215"/>
    </row>
    <row r="1068" spans="1:62" ht="13.35" hidden="1" customHeight="1" x14ac:dyDescent="0.2">
      <c r="A1068" s="1165" t="str">
        <f t="shared" si="1344"/>
        <v>Инструмент</v>
      </c>
      <c r="D1068" s="2015" t="s">
        <v>1084</v>
      </c>
      <c r="E1068" s="2016"/>
      <c r="F1068" s="1247"/>
      <c r="G1068" s="1248" t="s">
        <v>817</v>
      </c>
      <c r="H1068" s="1278">
        <f t="shared" si="1346"/>
        <v>0</v>
      </c>
      <c r="I1068" s="1250"/>
      <c r="J1068" s="1251"/>
      <c r="K1068" s="2017">
        <f t="shared" si="1347"/>
        <v>0</v>
      </c>
      <c r="L1068" s="2018"/>
      <c r="M1068" s="1252">
        <f>SUMIF($B$1027:$B$1057,$D1068,M1027:M1057)</f>
        <v>0</v>
      </c>
      <c r="N1068" s="1250">
        <f t="shared" ref="N1068:BB1068" si="1358">SUMIF($B$1027:$B$1057,$D1068,N1027:N1057)</f>
        <v>0</v>
      </c>
      <c r="O1068" s="1253">
        <f t="shared" si="1358"/>
        <v>0</v>
      </c>
      <c r="P1068" s="1254">
        <f t="shared" si="1358"/>
        <v>0</v>
      </c>
      <c r="Q1068" s="1255">
        <f t="shared" si="1358"/>
        <v>0</v>
      </c>
      <c r="R1068" s="1256">
        <f t="shared" si="1358"/>
        <v>0</v>
      </c>
      <c r="S1068" s="1256">
        <f t="shared" si="1358"/>
        <v>0</v>
      </c>
      <c r="T1068" s="1256">
        <f t="shared" si="1358"/>
        <v>0</v>
      </c>
      <c r="U1068" s="1256">
        <f t="shared" si="1358"/>
        <v>0</v>
      </c>
      <c r="V1068" s="1256">
        <f t="shared" si="1358"/>
        <v>0</v>
      </c>
      <c r="W1068" s="1256">
        <f t="shared" si="1358"/>
        <v>0</v>
      </c>
      <c r="X1068" s="1256">
        <f t="shared" si="1358"/>
        <v>0</v>
      </c>
      <c r="Y1068" s="1256">
        <f t="shared" si="1358"/>
        <v>0</v>
      </c>
      <c r="Z1068" s="1256">
        <f t="shared" si="1358"/>
        <v>0</v>
      </c>
      <c r="AA1068" s="1256">
        <f t="shared" si="1358"/>
        <v>0</v>
      </c>
      <c r="AB1068" s="1256">
        <f t="shared" si="1358"/>
        <v>0</v>
      </c>
      <c r="AC1068" s="1256">
        <f t="shared" si="1358"/>
        <v>0</v>
      </c>
      <c r="AD1068" s="1256">
        <f t="shared" si="1358"/>
        <v>0</v>
      </c>
      <c r="AE1068" s="1256">
        <f t="shared" si="1358"/>
        <v>0</v>
      </c>
      <c r="AF1068" s="1256">
        <f t="shared" si="1358"/>
        <v>0</v>
      </c>
      <c r="AG1068" s="1254">
        <f t="shared" si="1358"/>
        <v>0</v>
      </c>
      <c r="AH1068" s="1257">
        <f t="shared" si="1358"/>
        <v>0</v>
      </c>
      <c r="AI1068" s="1257">
        <f t="shared" si="1358"/>
        <v>0</v>
      </c>
      <c r="AJ1068" s="1254">
        <f t="shared" si="1358"/>
        <v>0</v>
      </c>
      <c r="AK1068" s="1257">
        <f t="shared" si="1358"/>
        <v>0</v>
      </c>
      <c r="AL1068" s="1256">
        <f t="shared" si="1358"/>
        <v>0</v>
      </c>
      <c r="AM1068" s="1256">
        <f t="shared" si="1358"/>
        <v>0</v>
      </c>
      <c r="AN1068" s="1256">
        <f t="shared" si="1358"/>
        <v>0</v>
      </c>
      <c r="AO1068" s="1256">
        <f t="shared" si="1358"/>
        <v>0</v>
      </c>
      <c r="AP1068" s="1256">
        <f t="shared" si="1358"/>
        <v>0</v>
      </c>
      <c r="AQ1068" s="1256">
        <f t="shared" si="1358"/>
        <v>0</v>
      </c>
      <c r="AR1068" s="1256">
        <f t="shared" si="1358"/>
        <v>0</v>
      </c>
      <c r="AS1068" s="1256">
        <f t="shared" si="1358"/>
        <v>0</v>
      </c>
      <c r="AT1068" s="1256">
        <f t="shared" si="1358"/>
        <v>0</v>
      </c>
      <c r="AU1068" s="1256">
        <f t="shared" si="1358"/>
        <v>0</v>
      </c>
      <c r="AV1068" s="1256">
        <f t="shared" si="1358"/>
        <v>0</v>
      </c>
      <c r="AW1068" s="1256">
        <f t="shared" si="1358"/>
        <v>0</v>
      </c>
      <c r="AX1068" s="1256">
        <f t="shared" si="1358"/>
        <v>0</v>
      </c>
      <c r="AY1068" s="1256">
        <f t="shared" si="1358"/>
        <v>0</v>
      </c>
      <c r="AZ1068" s="1256">
        <f t="shared" si="1358"/>
        <v>0</v>
      </c>
      <c r="BA1068" s="1254">
        <f t="shared" si="1358"/>
        <v>0</v>
      </c>
      <c r="BB1068" s="1257">
        <f t="shared" si="1358"/>
        <v>0</v>
      </c>
      <c r="BD1068" s="1186">
        <f t="shared" si="1240"/>
        <v>0</v>
      </c>
      <c r="BE1068" s="1187">
        <f t="shared" si="1242"/>
        <v>0</v>
      </c>
      <c r="BF1068" s="1188">
        <f t="shared" si="1244"/>
        <v>0</v>
      </c>
      <c r="BH1068" s="1189"/>
      <c r="BI1068" s="1190">
        <f t="shared" si="1322"/>
        <v>0</v>
      </c>
      <c r="BJ1068" s="1215"/>
    </row>
    <row r="1069" spans="1:62" ht="13.35" hidden="1" customHeight="1" x14ac:dyDescent="0.2">
      <c r="A1069" s="1165" t="str">
        <f t="shared" si="1344"/>
        <v>Производственный инвентарь</v>
      </c>
      <c r="D1069" s="2015" t="s">
        <v>1047</v>
      </c>
      <c r="E1069" s="2016"/>
      <c r="F1069" s="1247"/>
      <c r="G1069" s="1248" t="s">
        <v>817</v>
      </c>
      <c r="H1069" s="1278">
        <f t="shared" si="1346"/>
        <v>1993537.8200000003</v>
      </c>
      <c r="I1069" s="1250"/>
      <c r="J1069" s="1251"/>
      <c r="K1069" s="2017">
        <f t="shared" si="1347"/>
        <v>1935590.11</v>
      </c>
      <c r="L1069" s="2018"/>
      <c r="M1069" s="1252">
        <f>SUMIF($B$1027:$B$1057,$D1069,M1027:M1057)</f>
        <v>0</v>
      </c>
      <c r="N1069" s="1250">
        <f t="shared" ref="N1069:BB1069" si="1359">SUMIF($B$1027:$B$1057,$D1069,N1027:N1057)</f>
        <v>75341.070000000007</v>
      </c>
      <c r="O1069" s="1253">
        <f t="shared" si="1359"/>
        <v>0</v>
      </c>
      <c r="P1069" s="1254">
        <f t="shared" si="1359"/>
        <v>0</v>
      </c>
      <c r="Q1069" s="1255">
        <f t="shared" si="1359"/>
        <v>0</v>
      </c>
      <c r="R1069" s="1256">
        <f t="shared" si="1359"/>
        <v>25113.690000000002</v>
      </c>
      <c r="S1069" s="1256">
        <f t="shared" si="1359"/>
        <v>25113.690000000002</v>
      </c>
      <c r="T1069" s="1256">
        <f t="shared" si="1359"/>
        <v>25113.690000000002</v>
      </c>
      <c r="U1069" s="1256">
        <f t="shared" si="1359"/>
        <v>25113.690000000002</v>
      </c>
      <c r="V1069" s="1256">
        <f t="shared" si="1359"/>
        <v>25113.690000000002</v>
      </c>
      <c r="W1069" s="1256">
        <f t="shared" si="1359"/>
        <v>25113.690000000002</v>
      </c>
      <c r="X1069" s="1256">
        <f t="shared" si="1359"/>
        <v>150682.14000000001</v>
      </c>
      <c r="Y1069" s="1256">
        <f t="shared" si="1359"/>
        <v>25113.690000000002</v>
      </c>
      <c r="Z1069" s="1256">
        <f t="shared" si="1359"/>
        <v>25113.690000000002</v>
      </c>
      <c r="AA1069" s="1256">
        <f t="shared" si="1359"/>
        <v>25113.690000000002</v>
      </c>
      <c r="AB1069" s="1256">
        <f t="shared" si="1359"/>
        <v>25113.690000000002</v>
      </c>
      <c r="AC1069" s="1256">
        <f t="shared" si="1359"/>
        <v>25113.690000000002</v>
      </c>
      <c r="AD1069" s="1256">
        <f t="shared" si="1359"/>
        <v>25113.690000000002</v>
      </c>
      <c r="AE1069" s="1256">
        <f t="shared" si="1359"/>
        <v>150682.14000000001</v>
      </c>
      <c r="AF1069" s="1256">
        <f t="shared" si="1359"/>
        <v>301364.28000000003</v>
      </c>
      <c r="AG1069" s="1254">
        <f t="shared" si="1359"/>
        <v>1993537.8200000003</v>
      </c>
      <c r="AH1069" s="1257">
        <f t="shared" si="1359"/>
        <v>1634225.8300000003</v>
      </c>
      <c r="AI1069" s="1257">
        <f t="shared" si="1359"/>
        <v>0</v>
      </c>
      <c r="AJ1069" s="1254">
        <f t="shared" si="1359"/>
        <v>0</v>
      </c>
      <c r="AK1069" s="1257">
        <f t="shared" si="1359"/>
        <v>0</v>
      </c>
      <c r="AL1069" s="1256">
        <f t="shared" si="1359"/>
        <v>25113.690000000002</v>
      </c>
      <c r="AM1069" s="1256">
        <f t="shared" si="1359"/>
        <v>25113.690000000002</v>
      </c>
      <c r="AN1069" s="1256">
        <f t="shared" si="1359"/>
        <v>25113.690000000002</v>
      </c>
      <c r="AO1069" s="1256">
        <f t="shared" si="1359"/>
        <v>25113.690000000002</v>
      </c>
      <c r="AP1069" s="1256">
        <f t="shared" si="1359"/>
        <v>25113.690000000002</v>
      </c>
      <c r="AQ1069" s="1256">
        <f t="shared" si="1359"/>
        <v>25113.690000000002</v>
      </c>
      <c r="AR1069" s="1256">
        <f t="shared" si="1359"/>
        <v>150682.14000000001</v>
      </c>
      <c r="AS1069" s="1256">
        <f t="shared" si="1359"/>
        <v>25113.690000000002</v>
      </c>
      <c r="AT1069" s="1256">
        <f t="shared" si="1359"/>
        <v>25113.690000000002</v>
      </c>
      <c r="AU1069" s="1256">
        <f t="shared" si="1359"/>
        <v>25113.690000000002</v>
      </c>
      <c r="AV1069" s="1256">
        <f t="shared" si="1359"/>
        <v>25113.690000000002</v>
      </c>
      <c r="AW1069" s="1256">
        <f t="shared" si="1359"/>
        <v>25113.690000000002</v>
      </c>
      <c r="AX1069" s="1256">
        <f t="shared" si="1359"/>
        <v>25113.690000000002</v>
      </c>
      <c r="AY1069" s="1256">
        <f t="shared" si="1359"/>
        <v>150682.14000000001</v>
      </c>
      <c r="AZ1069" s="1256">
        <f t="shared" si="1359"/>
        <v>301364.28000000003</v>
      </c>
      <c r="BA1069" s="1254">
        <f t="shared" si="1359"/>
        <v>1993537.8200000003</v>
      </c>
      <c r="BB1069" s="1257">
        <f t="shared" si="1359"/>
        <v>1332861.5500000003</v>
      </c>
      <c r="BD1069" s="1186">
        <f t="shared" ref="BD1069:BD1135" si="1360">N1069-(R1069+S1069+T1069)</f>
        <v>0</v>
      </c>
      <c r="BE1069" s="1187">
        <f t="shared" si="1242"/>
        <v>1860249.0400000003</v>
      </c>
      <c r="BF1069" s="1188">
        <f t="shared" si="1244"/>
        <v>0</v>
      </c>
      <c r="BH1069" s="1189"/>
      <c r="BI1069" s="1190">
        <f t="shared" si="1322"/>
        <v>0</v>
      </c>
      <c r="BJ1069" s="1215"/>
    </row>
    <row r="1070" spans="1:62" ht="13.35" hidden="1" customHeight="1" thickBot="1" x14ac:dyDescent="0.25">
      <c r="A1070" s="1165" t="str">
        <f t="shared" si="1344"/>
        <v>Прочие основные производственные фонды</v>
      </c>
      <c r="D1070" s="2022" t="s">
        <v>1078</v>
      </c>
      <c r="E1070" s="2023"/>
      <c r="F1070" s="1258"/>
      <c r="G1070" s="1248" t="s">
        <v>817</v>
      </c>
      <c r="H1070" s="1385">
        <f t="shared" si="1346"/>
        <v>0</v>
      </c>
      <c r="I1070" s="1261"/>
      <c r="J1070" s="1262"/>
      <c r="K1070" s="2024">
        <f t="shared" si="1347"/>
        <v>0</v>
      </c>
      <c r="L1070" s="2025"/>
      <c r="M1070" s="1371">
        <f>SUMIF($B$1027:$B$1057,$D1070,M1027:M1057)</f>
        <v>0</v>
      </c>
      <c r="N1070" s="1261">
        <f t="shared" ref="N1070:BB1070" si="1361">SUMIF($B$1027:$B$1057,$D1070,N1027:N1057)</f>
        <v>0</v>
      </c>
      <c r="O1070" s="1263">
        <f t="shared" si="1361"/>
        <v>0</v>
      </c>
      <c r="P1070" s="1264">
        <f t="shared" si="1361"/>
        <v>0</v>
      </c>
      <c r="Q1070" s="1265">
        <f t="shared" si="1361"/>
        <v>0</v>
      </c>
      <c r="R1070" s="1266">
        <f t="shared" si="1361"/>
        <v>0</v>
      </c>
      <c r="S1070" s="1266">
        <f t="shared" si="1361"/>
        <v>0</v>
      </c>
      <c r="T1070" s="1266">
        <f t="shared" si="1361"/>
        <v>0</v>
      </c>
      <c r="U1070" s="1266">
        <f t="shared" si="1361"/>
        <v>0</v>
      </c>
      <c r="V1070" s="1266">
        <f t="shared" si="1361"/>
        <v>0</v>
      </c>
      <c r="W1070" s="1266">
        <f t="shared" si="1361"/>
        <v>0</v>
      </c>
      <c r="X1070" s="1266">
        <f t="shared" si="1361"/>
        <v>0</v>
      </c>
      <c r="Y1070" s="1266">
        <f t="shared" si="1361"/>
        <v>0</v>
      </c>
      <c r="Z1070" s="1266">
        <f t="shared" si="1361"/>
        <v>0</v>
      </c>
      <c r="AA1070" s="1266">
        <f t="shared" si="1361"/>
        <v>0</v>
      </c>
      <c r="AB1070" s="1266">
        <f t="shared" si="1361"/>
        <v>0</v>
      </c>
      <c r="AC1070" s="1266">
        <f t="shared" si="1361"/>
        <v>0</v>
      </c>
      <c r="AD1070" s="1266">
        <f t="shared" si="1361"/>
        <v>0</v>
      </c>
      <c r="AE1070" s="1266">
        <f t="shared" si="1361"/>
        <v>0</v>
      </c>
      <c r="AF1070" s="1266">
        <f t="shared" si="1361"/>
        <v>0</v>
      </c>
      <c r="AG1070" s="1264">
        <f t="shared" si="1361"/>
        <v>0</v>
      </c>
      <c r="AH1070" s="1267">
        <f t="shared" si="1361"/>
        <v>0</v>
      </c>
      <c r="AI1070" s="1267">
        <f t="shared" si="1361"/>
        <v>0</v>
      </c>
      <c r="AJ1070" s="1264">
        <f t="shared" si="1361"/>
        <v>0</v>
      </c>
      <c r="AK1070" s="1267">
        <f t="shared" si="1361"/>
        <v>0</v>
      </c>
      <c r="AL1070" s="1266">
        <f t="shared" si="1361"/>
        <v>0</v>
      </c>
      <c r="AM1070" s="1266">
        <f t="shared" si="1361"/>
        <v>0</v>
      </c>
      <c r="AN1070" s="1266">
        <f t="shared" si="1361"/>
        <v>0</v>
      </c>
      <c r="AO1070" s="1266">
        <f t="shared" si="1361"/>
        <v>0</v>
      </c>
      <c r="AP1070" s="1266">
        <f t="shared" si="1361"/>
        <v>0</v>
      </c>
      <c r="AQ1070" s="1266">
        <f t="shared" si="1361"/>
        <v>0</v>
      </c>
      <c r="AR1070" s="1266">
        <f t="shared" si="1361"/>
        <v>0</v>
      </c>
      <c r="AS1070" s="1266">
        <f t="shared" si="1361"/>
        <v>0</v>
      </c>
      <c r="AT1070" s="1266">
        <f t="shared" si="1361"/>
        <v>0</v>
      </c>
      <c r="AU1070" s="1266">
        <f t="shared" si="1361"/>
        <v>0</v>
      </c>
      <c r="AV1070" s="1266">
        <f t="shared" si="1361"/>
        <v>0</v>
      </c>
      <c r="AW1070" s="1266">
        <f t="shared" si="1361"/>
        <v>0</v>
      </c>
      <c r="AX1070" s="1266">
        <f t="shared" si="1361"/>
        <v>0</v>
      </c>
      <c r="AY1070" s="1266">
        <f t="shared" si="1361"/>
        <v>0</v>
      </c>
      <c r="AZ1070" s="1266">
        <f t="shared" si="1361"/>
        <v>0</v>
      </c>
      <c r="BA1070" s="1264">
        <f t="shared" si="1361"/>
        <v>0</v>
      </c>
      <c r="BB1070" s="1267">
        <f t="shared" si="1361"/>
        <v>0</v>
      </c>
      <c r="BD1070" s="1186">
        <f t="shared" si="1360"/>
        <v>0</v>
      </c>
      <c r="BE1070" s="1187">
        <f t="shared" ref="BE1070:BE1136" si="1362">(K1070+M1070-R1070-S1070-T1070)-AK1070</f>
        <v>0</v>
      </c>
      <c r="BF1070" s="1188">
        <f t="shared" si="1244"/>
        <v>0</v>
      </c>
      <c r="BH1070" s="1189"/>
      <c r="BI1070" s="1190">
        <f t="shared" si="1322"/>
        <v>0</v>
      </c>
      <c r="BJ1070" s="1215"/>
    </row>
    <row r="1071" spans="1:62" ht="13.35" hidden="1" customHeight="1" thickBot="1" x14ac:dyDescent="0.25">
      <c r="A1071" s="1165" t="str">
        <f>D1071</f>
        <v>Участок теплоснабжения с.Апука</v>
      </c>
      <c r="D1071" s="2041" t="s">
        <v>1656</v>
      </c>
      <c r="E1071" s="2042"/>
      <c r="F1071" s="2042"/>
      <c r="G1071" s="2042"/>
      <c r="H1071" s="2042"/>
      <c r="I1071" s="1177">
        <v>13355371.550000001</v>
      </c>
      <c r="J1071" s="1178">
        <v>3379869.59</v>
      </c>
      <c r="K1071" s="2043">
        <f>SUM(K1072,K1074,K1080)</f>
        <v>714822.7699999999</v>
      </c>
      <c r="L1071" s="2044"/>
      <c r="M1071" s="1179"/>
      <c r="N1071" s="1180">
        <f>N1072+N1074+N1080</f>
        <v>123054.06</v>
      </c>
      <c r="O1071" s="1381"/>
      <c r="P1071" s="1382"/>
      <c r="Q1071" s="1183">
        <f t="shared" ref="Q1071:BB1071" si="1363">Q1072+Q1074+Q1080</f>
        <v>0</v>
      </c>
      <c r="R1071" s="1184">
        <f t="shared" si="1363"/>
        <v>41733.339999999997</v>
      </c>
      <c r="S1071" s="1184">
        <f t="shared" si="1363"/>
        <v>40660.359999999993</v>
      </c>
      <c r="T1071" s="1184">
        <f t="shared" si="1363"/>
        <v>40660.359999999993</v>
      </c>
      <c r="U1071" s="1184">
        <f t="shared" si="1363"/>
        <v>40660.19999999999</v>
      </c>
      <c r="V1071" s="1184">
        <f t="shared" si="1363"/>
        <v>18849.36</v>
      </c>
      <c r="W1071" s="1184">
        <f t="shared" si="1363"/>
        <v>18849.36</v>
      </c>
      <c r="X1071" s="1184">
        <f t="shared" si="1363"/>
        <v>201412.98</v>
      </c>
      <c r="Y1071" s="1184">
        <f t="shared" si="1363"/>
        <v>18849.36</v>
      </c>
      <c r="Z1071" s="1184">
        <f t="shared" si="1363"/>
        <v>18849.36</v>
      </c>
      <c r="AA1071" s="1184">
        <f t="shared" si="1363"/>
        <v>18849.36</v>
      </c>
      <c r="AB1071" s="1184">
        <f t="shared" si="1363"/>
        <v>18849.36</v>
      </c>
      <c r="AC1071" s="1184">
        <f t="shared" si="1363"/>
        <v>18849.36</v>
      </c>
      <c r="AD1071" s="1184">
        <f t="shared" si="1363"/>
        <v>18849.36</v>
      </c>
      <c r="AE1071" s="1184">
        <f t="shared" si="1363"/>
        <v>113096.16000000002</v>
      </c>
      <c r="AF1071" s="1184">
        <f t="shared" si="1363"/>
        <v>314509.14</v>
      </c>
      <c r="AG1071" s="1182">
        <f t="shared" si="1363"/>
        <v>4094692.3600000003</v>
      </c>
      <c r="AH1071" s="1184">
        <f t="shared" si="1363"/>
        <v>400313.63</v>
      </c>
      <c r="AI1071" s="1184">
        <f t="shared" si="1363"/>
        <v>0</v>
      </c>
      <c r="AJ1071" s="1182">
        <f t="shared" si="1363"/>
        <v>0</v>
      </c>
      <c r="AK1071" s="1185">
        <f t="shared" si="1363"/>
        <v>0</v>
      </c>
      <c r="AL1071" s="1184">
        <f t="shared" si="1363"/>
        <v>18849.36</v>
      </c>
      <c r="AM1071" s="1184">
        <f t="shared" si="1363"/>
        <v>18849.36</v>
      </c>
      <c r="AN1071" s="1184">
        <f t="shared" si="1363"/>
        <v>18849.36</v>
      </c>
      <c r="AO1071" s="1184">
        <f t="shared" si="1363"/>
        <v>18849.36</v>
      </c>
      <c r="AP1071" s="1184">
        <f t="shared" si="1363"/>
        <v>18849.36</v>
      </c>
      <c r="AQ1071" s="1184">
        <f t="shared" si="1363"/>
        <v>18849.36</v>
      </c>
      <c r="AR1071" s="1184">
        <f t="shared" si="1363"/>
        <v>113096.16000000002</v>
      </c>
      <c r="AS1071" s="1184">
        <f t="shared" si="1363"/>
        <v>18849.36</v>
      </c>
      <c r="AT1071" s="1184">
        <f t="shared" si="1363"/>
        <v>18849.36</v>
      </c>
      <c r="AU1071" s="1184">
        <f t="shared" si="1363"/>
        <v>18849.36</v>
      </c>
      <c r="AV1071" s="1184">
        <f t="shared" si="1363"/>
        <v>18849.36</v>
      </c>
      <c r="AW1071" s="1184">
        <f t="shared" si="1363"/>
        <v>16724.300000000007</v>
      </c>
      <c r="AX1071" s="1184">
        <f t="shared" si="1363"/>
        <v>16723.88</v>
      </c>
      <c r="AY1071" s="1184">
        <f t="shared" si="1363"/>
        <v>108845.62000000002</v>
      </c>
      <c r="AZ1071" s="1184">
        <f t="shared" si="1363"/>
        <v>221941.78000000003</v>
      </c>
      <c r="BA1071" s="1182">
        <f t="shared" si="1363"/>
        <v>4094692.3600000003</v>
      </c>
      <c r="BB1071" s="1383">
        <f t="shared" si="1363"/>
        <v>178371.84999999998</v>
      </c>
      <c r="BD1071" s="1186">
        <f t="shared" si="1360"/>
        <v>0</v>
      </c>
      <c r="BE1071" s="1187">
        <f t="shared" si="1362"/>
        <v>591768.71</v>
      </c>
      <c r="BF1071" s="1188">
        <f t="shared" si="1244"/>
        <v>0</v>
      </c>
      <c r="BH1071" s="1189"/>
      <c r="BI1071" s="1190">
        <f t="shared" si="1322"/>
        <v>0</v>
      </c>
      <c r="BJ1071" s="1215"/>
    </row>
    <row r="1072" spans="1:62" ht="12.6" hidden="1" customHeight="1" outlineLevel="1" x14ac:dyDescent="0.2">
      <c r="A1072" s="1165" t="str">
        <f t="shared" ref="A1072:A1084" si="1364">A1071</f>
        <v>Участок теплоснабжения с.Апука</v>
      </c>
      <c r="D1072" s="2045" t="s">
        <v>1081</v>
      </c>
      <c r="E1072" s="2045"/>
      <c r="F1072" s="2045"/>
      <c r="G1072" s="2045"/>
      <c r="H1072" s="2045"/>
      <c r="I1072" s="1191">
        <v>65000</v>
      </c>
      <c r="J1072" s="1192">
        <v>11607.15</v>
      </c>
      <c r="K1072" s="2046">
        <f>SUM(K1073)</f>
        <v>53392.85</v>
      </c>
      <c r="L1072" s="2047"/>
      <c r="M1072" s="1193"/>
      <c r="N1072" s="1191">
        <f>N1073</f>
        <v>2321.4299999999998</v>
      </c>
      <c r="O1072" s="1194"/>
      <c r="P1072" s="1195"/>
      <c r="Q1072" s="1196">
        <f>Q1073</f>
        <v>0</v>
      </c>
      <c r="R1072" s="1197">
        <f>R1073</f>
        <v>773.81</v>
      </c>
      <c r="S1072" s="1197">
        <f t="shared" ref="S1072:BB1072" si="1365">S1073</f>
        <v>773.81</v>
      </c>
      <c r="T1072" s="1197">
        <f t="shared" si="1365"/>
        <v>773.81</v>
      </c>
      <c r="U1072" s="1197">
        <f t="shared" si="1365"/>
        <v>773.81</v>
      </c>
      <c r="V1072" s="1197">
        <f t="shared" si="1365"/>
        <v>773.81</v>
      </c>
      <c r="W1072" s="1197">
        <f t="shared" si="1365"/>
        <v>773.81</v>
      </c>
      <c r="X1072" s="1197">
        <f t="shared" si="1365"/>
        <v>4642.8599999999997</v>
      </c>
      <c r="Y1072" s="1197">
        <f t="shared" si="1365"/>
        <v>773.81</v>
      </c>
      <c r="Z1072" s="1197">
        <f t="shared" si="1365"/>
        <v>773.81</v>
      </c>
      <c r="AA1072" s="1197">
        <f t="shared" si="1365"/>
        <v>773.81</v>
      </c>
      <c r="AB1072" s="1197">
        <f t="shared" si="1365"/>
        <v>773.81</v>
      </c>
      <c r="AC1072" s="1197">
        <f t="shared" si="1365"/>
        <v>773.81</v>
      </c>
      <c r="AD1072" s="1197">
        <f t="shared" si="1365"/>
        <v>773.81</v>
      </c>
      <c r="AE1072" s="1197">
        <f t="shared" si="1365"/>
        <v>4642.8599999999997</v>
      </c>
      <c r="AF1072" s="1197">
        <f t="shared" si="1365"/>
        <v>9285.7199999999993</v>
      </c>
      <c r="AG1072" s="1198">
        <f t="shared" si="1365"/>
        <v>65000</v>
      </c>
      <c r="AH1072" s="1197">
        <f t="shared" si="1365"/>
        <v>44107.13</v>
      </c>
      <c r="AI1072" s="1197">
        <f t="shared" si="1365"/>
        <v>0</v>
      </c>
      <c r="AJ1072" s="1198">
        <f t="shared" si="1365"/>
        <v>0</v>
      </c>
      <c r="AK1072" s="1199">
        <f t="shared" si="1365"/>
        <v>0</v>
      </c>
      <c r="AL1072" s="1197">
        <f t="shared" si="1365"/>
        <v>773.81</v>
      </c>
      <c r="AM1072" s="1197">
        <f t="shared" si="1365"/>
        <v>773.81</v>
      </c>
      <c r="AN1072" s="1197">
        <f t="shared" si="1365"/>
        <v>773.81</v>
      </c>
      <c r="AO1072" s="1197">
        <f t="shared" si="1365"/>
        <v>773.81</v>
      </c>
      <c r="AP1072" s="1197">
        <f t="shared" si="1365"/>
        <v>773.81</v>
      </c>
      <c r="AQ1072" s="1197">
        <f t="shared" si="1365"/>
        <v>773.81</v>
      </c>
      <c r="AR1072" s="1197">
        <f t="shared" si="1365"/>
        <v>4642.8599999999997</v>
      </c>
      <c r="AS1072" s="1197">
        <f t="shared" si="1365"/>
        <v>773.81</v>
      </c>
      <c r="AT1072" s="1197">
        <f t="shared" si="1365"/>
        <v>773.81</v>
      </c>
      <c r="AU1072" s="1197">
        <f t="shared" si="1365"/>
        <v>773.81</v>
      </c>
      <c r="AV1072" s="1197">
        <f t="shared" si="1365"/>
        <v>773.81</v>
      </c>
      <c r="AW1072" s="1197">
        <f t="shared" si="1365"/>
        <v>773.81</v>
      </c>
      <c r="AX1072" s="1197">
        <f t="shared" si="1365"/>
        <v>773.81</v>
      </c>
      <c r="AY1072" s="1197">
        <f t="shared" si="1365"/>
        <v>4642.8599999999997</v>
      </c>
      <c r="AZ1072" s="1197">
        <f t="shared" si="1365"/>
        <v>9285.7199999999993</v>
      </c>
      <c r="BA1072" s="1198">
        <f t="shared" si="1365"/>
        <v>65000</v>
      </c>
      <c r="BB1072" s="1384">
        <f t="shared" si="1365"/>
        <v>34821.409999999996</v>
      </c>
      <c r="BD1072" s="1186">
        <f t="shared" si="1360"/>
        <v>0</v>
      </c>
      <c r="BE1072" s="1187">
        <f t="shared" si="1362"/>
        <v>51071.420000000006</v>
      </c>
      <c r="BF1072" s="1188">
        <f t="shared" ref="BF1072:BF1138" si="1366">SUM(K1072)+M1072+Q1072-AF1072-AH1072</f>
        <v>0</v>
      </c>
      <c r="BH1072" s="1189"/>
      <c r="BI1072" s="1190">
        <f t="shared" si="1322"/>
        <v>0</v>
      </c>
      <c r="BJ1072" s="1215"/>
    </row>
    <row r="1073" spans="1:62" ht="23.85" hidden="1" customHeight="1" outlineLevel="2" x14ac:dyDescent="0.2">
      <c r="A1073" s="1165" t="str">
        <f t="shared" si="1364"/>
        <v>Участок теплоснабжения с.Апука</v>
      </c>
      <c r="B1073" s="1166" t="s">
        <v>1047</v>
      </c>
      <c r="D1073" s="2061" t="s">
        <v>1657</v>
      </c>
      <c r="E1073" s="2061"/>
      <c r="F1073" s="1200">
        <v>2337</v>
      </c>
      <c r="G1073" s="1201" t="s">
        <v>1166</v>
      </c>
      <c r="H1073" s="1202">
        <v>65000</v>
      </c>
      <c r="I1073" s="1203">
        <v>65000</v>
      </c>
      <c r="J1073" s="1204">
        <v>11607.15</v>
      </c>
      <c r="K1073" s="2039">
        <v>53392.85</v>
      </c>
      <c r="L1073" s="2040"/>
      <c r="M1073" s="1205"/>
      <c r="N1073" s="1203">
        <v>2321.4299999999998</v>
      </c>
      <c r="O1073" s="1206"/>
      <c r="P1073" s="1207"/>
      <c r="Q1073" s="1208"/>
      <c r="R1073" s="1209">
        <v>773.81</v>
      </c>
      <c r="S1073" s="1209">
        <v>773.81</v>
      </c>
      <c r="T1073" s="1209">
        <v>773.81</v>
      </c>
      <c r="U1073" s="1210">
        <f>T1073</f>
        <v>773.81</v>
      </c>
      <c r="V1073" s="1210">
        <f>U1073</f>
        <v>773.81</v>
      </c>
      <c r="W1073" s="1210">
        <f>V1073</f>
        <v>773.81</v>
      </c>
      <c r="X1073" s="1210">
        <f>R1073+S1073+T1073+U1073+V1073+W1073</f>
        <v>4642.8599999999997</v>
      </c>
      <c r="Y1073" s="1210">
        <f>W1073</f>
        <v>773.81</v>
      </c>
      <c r="Z1073" s="1210">
        <f>Y1073</f>
        <v>773.81</v>
      </c>
      <c r="AA1073" s="1210">
        <f>Z1073</f>
        <v>773.81</v>
      </c>
      <c r="AB1073" s="1210">
        <f>AA1073</f>
        <v>773.81</v>
      </c>
      <c r="AC1073" s="1210">
        <f>AB1073</f>
        <v>773.81</v>
      </c>
      <c r="AD1073" s="1210">
        <f>AC1073</f>
        <v>773.81</v>
      </c>
      <c r="AE1073" s="1210">
        <f>Y1073+Z1073+AA1073+AB1073+AC1073+AD1073</f>
        <v>4642.8599999999997</v>
      </c>
      <c r="AF1073" s="1210">
        <f>X1073+AE1073</f>
        <v>9285.7199999999993</v>
      </c>
      <c r="AG1073" s="1211">
        <v>65000</v>
      </c>
      <c r="AH1073" s="1212">
        <f>SUM(K1073:L1073)+M1073-AF1073</f>
        <v>44107.13</v>
      </c>
      <c r="AI1073" s="1212"/>
      <c r="AJ1073" s="1211"/>
      <c r="AK1073" s="1213"/>
      <c r="AL1073" s="1214">
        <v>773.81</v>
      </c>
      <c r="AM1073" s="1214">
        <f>AL1073</f>
        <v>773.81</v>
      </c>
      <c r="AN1073" s="1214">
        <f>AM1073</f>
        <v>773.81</v>
      </c>
      <c r="AO1073" s="1210">
        <f>AN1073</f>
        <v>773.81</v>
      </c>
      <c r="AP1073" s="1210">
        <f>AO1073</f>
        <v>773.81</v>
      </c>
      <c r="AQ1073" s="1210">
        <f>AP1073</f>
        <v>773.81</v>
      </c>
      <c r="AR1073" s="1210">
        <f>SUM(AL1073:AQ1073)</f>
        <v>4642.8599999999997</v>
      </c>
      <c r="AS1073" s="1210">
        <f>AQ1073</f>
        <v>773.81</v>
      </c>
      <c r="AT1073" s="1210">
        <f>AS1073</f>
        <v>773.81</v>
      </c>
      <c r="AU1073" s="1210">
        <f>AT1073</f>
        <v>773.81</v>
      </c>
      <c r="AV1073" s="1210">
        <f>AU1073</f>
        <v>773.81</v>
      </c>
      <c r="AW1073" s="1210">
        <f>AV1073</f>
        <v>773.81</v>
      </c>
      <c r="AX1073" s="1210">
        <f>AW1073</f>
        <v>773.81</v>
      </c>
      <c r="AY1073" s="1210">
        <f>SUM(AS1073:AX1073)</f>
        <v>4642.8599999999997</v>
      </c>
      <c r="AZ1073" s="1210">
        <f>AR1073+AY1073</f>
        <v>9285.7199999999993</v>
      </c>
      <c r="BA1073" s="1211">
        <v>65000</v>
      </c>
      <c r="BB1073" s="1212">
        <f>AH1073+AI1073-AZ1073</f>
        <v>34821.409999999996</v>
      </c>
      <c r="BD1073" s="1186">
        <f t="shared" si="1360"/>
        <v>0</v>
      </c>
      <c r="BE1073" s="1187">
        <f t="shared" si="1362"/>
        <v>51071.420000000006</v>
      </c>
      <c r="BF1073" s="1188">
        <f t="shared" si="1366"/>
        <v>0</v>
      </c>
      <c r="BH1073" s="1189"/>
      <c r="BI1073" s="1190">
        <f t="shared" si="1322"/>
        <v>0</v>
      </c>
      <c r="BJ1073" s="1215" t="e">
        <v>#VALUE!</v>
      </c>
    </row>
    <row r="1074" spans="1:62" ht="12.6" hidden="1" customHeight="1" outlineLevel="1" x14ac:dyDescent="0.2">
      <c r="A1074" s="1165" t="str">
        <f t="shared" si="1364"/>
        <v>Участок теплоснабжения с.Апука</v>
      </c>
      <c r="D1074" s="2051" t="s">
        <v>977</v>
      </c>
      <c r="E1074" s="2051"/>
      <c r="F1074" s="2051"/>
      <c r="G1074" s="2051"/>
      <c r="H1074" s="2051"/>
      <c r="I1074" s="1216">
        <v>2383396.75</v>
      </c>
      <c r="J1074" s="1217">
        <v>1723039.81</v>
      </c>
      <c r="K1074" s="2052">
        <f>SUM(K1075:L1079)</f>
        <v>660356.93999999994</v>
      </c>
      <c r="L1074" s="2053"/>
      <c r="M1074" s="1218"/>
      <c r="N1074" s="1216">
        <f>SUM(N1075:N1079)</f>
        <v>119659.65000000001</v>
      </c>
      <c r="O1074" s="1242"/>
      <c r="P1074" s="1243"/>
      <c r="Q1074" s="1221">
        <f>SUM(Q1075:Q1079)</f>
        <v>0</v>
      </c>
      <c r="R1074" s="1222">
        <f>SUM(R1075:R1079)</f>
        <v>39886.549999999996</v>
      </c>
      <c r="S1074" s="1222">
        <f t="shared" ref="S1074:AG1074" si="1367">SUM(S1075:S1079)</f>
        <v>39886.549999999996</v>
      </c>
      <c r="T1074" s="1222">
        <f t="shared" si="1367"/>
        <v>39886.549999999996</v>
      </c>
      <c r="U1074" s="1222">
        <f t="shared" si="1367"/>
        <v>39886.389999999992</v>
      </c>
      <c r="V1074" s="1222">
        <f t="shared" si="1367"/>
        <v>18075.55</v>
      </c>
      <c r="W1074" s="1222">
        <f t="shared" si="1367"/>
        <v>18075.55</v>
      </c>
      <c r="X1074" s="1222">
        <f t="shared" si="1367"/>
        <v>195697.14</v>
      </c>
      <c r="Y1074" s="1222">
        <f t="shared" si="1367"/>
        <v>18075.55</v>
      </c>
      <c r="Z1074" s="1222">
        <f t="shared" si="1367"/>
        <v>18075.55</v>
      </c>
      <c r="AA1074" s="1222">
        <f t="shared" si="1367"/>
        <v>18075.55</v>
      </c>
      <c r="AB1074" s="1222">
        <f t="shared" si="1367"/>
        <v>18075.55</v>
      </c>
      <c r="AC1074" s="1222">
        <f t="shared" si="1367"/>
        <v>18075.55</v>
      </c>
      <c r="AD1074" s="1222">
        <f t="shared" si="1367"/>
        <v>18075.55</v>
      </c>
      <c r="AE1074" s="1222">
        <f t="shared" si="1367"/>
        <v>108453.30000000002</v>
      </c>
      <c r="AF1074" s="1222">
        <f t="shared" si="1367"/>
        <v>304150.44000000006</v>
      </c>
      <c r="AG1074" s="1220">
        <f t="shared" si="1367"/>
        <v>2383396.75</v>
      </c>
      <c r="AH1074" s="1222">
        <f>SUM(AH1075:AH1079)</f>
        <v>356206.5</v>
      </c>
      <c r="AI1074" s="1222">
        <f>SUM(AI1075:AI1079)</f>
        <v>0</v>
      </c>
      <c r="AJ1074" s="1220">
        <f>SUM(AJ1075:AJ1079)</f>
        <v>0</v>
      </c>
      <c r="AK1074" s="1223">
        <f>SUM(AK1075:AK1079)</f>
        <v>0</v>
      </c>
      <c r="AL1074" s="1222">
        <f>SUM(AL1075:AL1079)</f>
        <v>18075.55</v>
      </c>
      <c r="AM1074" s="1222">
        <f t="shared" ref="AM1074:BA1074" si="1368">SUM(AM1075:AM1079)</f>
        <v>18075.55</v>
      </c>
      <c r="AN1074" s="1222">
        <f t="shared" si="1368"/>
        <v>18075.55</v>
      </c>
      <c r="AO1074" s="1222">
        <f t="shared" si="1368"/>
        <v>18075.55</v>
      </c>
      <c r="AP1074" s="1222">
        <f t="shared" si="1368"/>
        <v>18075.55</v>
      </c>
      <c r="AQ1074" s="1222">
        <f t="shared" si="1368"/>
        <v>18075.55</v>
      </c>
      <c r="AR1074" s="1222">
        <f t="shared" si="1368"/>
        <v>108453.30000000002</v>
      </c>
      <c r="AS1074" s="1222">
        <f t="shared" si="1368"/>
        <v>18075.55</v>
      </c>
      <c r="AT1074" s="1222">
        <f t="shared" si="1368"/>
        <v>18075.55</v>
      </c>
      <c r="AU1074" s="1222">
        <f t="shared" si="1368"/>
        <v>18075.55</v>
      </c>
      <c r="AV1074" s="1222">
        <f t="shared" si="1368"/>
        <v>18075.55</v>
      </c>
      <c r="AW1074" s="1222">
        <f t="shared" si="1368"/>
        <v>15950.490000000007</v>
      </c>
      <c r="AX1074" s="1222">
        <f t="shared" si="1368"/>
        <v>15950.07</v>
      </c>
      <c r="AY1074" s="1222">
        <f t="shared" si="1368"/>
        <v>104202.76000000002</v>
      </c>
      <c r="AZ1074" s="1222">
        <f t="shared" si="1368"/>
        <v>212656.06000000003</v>
      </c>
      <c r="BA1074" s="1220">
        <f t="shared" si="1368"/>
        <v>2383396.75</v>
      </c>
      <c r="BB1074" s="1296">
        <f>SUM(BB1075:BB1079)</f>
        <v>143550.43999999997</v>
      </c>
      <c r="BD1074" s="1186">
        <f t="shared" si="1360"/>
        <v>0</v>
      </c>
      <c r="BE1074" s="1187">
        <f t="shared" si="1362"/>
        <v>540697.2899999998</v>
      </c>
      <c r="BF1074" s="1188">
        <f t="shared" si="1366"/>
        <v>0</v>
      </c>
      <c r="BH1074" s="1189"/>
      <c r="BI1074" s="1190">
        <f t="shared" si="1322"/>
        <v>0</v>
      </c>
      <c r="BJ1074" s="1215"/>
    </row>
    <row r="1075" spans="1:62" ht="35.1" hidden="1" customHeight="1" outlineLevel="2" x14ac:dyDescent="0.2">
      <c r="A1075" s="1165" t="str">
        <f t="shared" si="1364"/>
        <v>Участок теплоснабжения с.Апука</v>
      </c>
      <c r="B1075" s="1166" t="str">
        <f>D1093</f>
        <v>прочие машины</v>
      </c>
      <c r="D1075" s="2050" t="s">
        <v>1658</v>
      </c>
      <c r="E1075" s="2050"/>
      <c r="F1075" s="1200">
        <v>1901</v>
      </c>
      <c r="G1075" s="1201" t="s">
        <v>1000</v>
      </c>
      <c r="H1075" s="1202">
        <v>63764.61</v>
      </c>
      <c r="I1075" s="1203">
        <v>63764.61</v>
      </c>
      <c r="J1075" s="1204">
        <v>40384.120000000003</v>
      </c>
      <c r="K1075" s="2039">
        <v>23380.49</v>
      </c>
      <c r="L1075" s="2040"/>
      <c r="M1075" s="1205"/>
      <c r="N1075" s="1203">
        <v>3188.22</v>
      </c>
      <c r="O1075" s="1206"/>
      <c r="P1075" s="1207"/>
      <c r="Q1075" s="1208"/>
      <c r="R1075" s="1209">
        <v>1062.74</v>
      </c>
      <c r="S1075" s="1209">
        <v>1062.74</v>
      </c>
      <c r="T1075" s="1209">
        <v>1062.74</v>
      </c>
      <c r="U1075" s="1210">
        <f t="shared" ref="U1075:W1077" si="1369">T1075</f>
        <v>1062.74</v>
      </c>
      <c r="V1075" s="1210">
        <f t="shared" si="1369"/>
        <v>1062.74</v>
      </c>
      <c r="W1075" s="1210">
        <f t="shared" si="1369"/>
        <v>1062.74</v>
      </c>
      <c r="X1075" s="1210">
        <f>R1075+S1075+T1075+U1075+V1075+W1075</f>
        <v>6376.44</v>
      </c>
      <c r="Y1075" s="1210">
        <f>W1075</f>
        <v>1062.74</v>
      </c>
      <c r="Z1075" s="1210">
        <f t="shared" ref="Z1075:AD1077" si="1370">Y1075</f>
        <v>1062.74</v>
      </c>
      <c r="AA1075" s="1210">
        <f t="shared" si="1370"/>
        <v>1062.74</v>
      </c>
      <c r="AB1075" s="1210">
        <f t="shared" si="1370"/>
        <v>1062.74</v>
      </c>
      <c r="AC1075" s="1210">
        <f t="shared" si="1370"/>
        <v>1062.74</v>
      </c>
      <c r="AD1075" s="1210">
        <f t="shared" si="1370"/>
        <v>1062.74</v>
      </c>
      <c r="AE1075" s="1210">
        <f>Y1075+Z1075+AA1075+AB1075+AC1075+AD1075</f>
        <v>6376.44</v>
      </c>
      <c r="AF1075" s="1210">
        <f>X1075+AE1075</f>
        <v>12752.88</v>
      </c>
      <c r="AG1075" s="1211">
        <v>63764.61</v>
      </c>
      <c r="AH1075" s="1212">
        <f>SUM(K1075:L1075)+M1075-AF1075</f>
        <v>10627.610000000002</v>
      </c>
      <c r="AI1075" s="1212"/>
      <c r="AJ1075" s="1211"/>
      <c r="AK1075" s="1213"/>
      <c r="AL1075" s="1214">
        <v>1062.74</v>
      </c>
      <c r="AM1075" s="1214">
        <f t="shared" ref="AM1075:AQ1079" si="1371">AL1075</f>
        <v>1062.74</v>
      </c>
      <c r="AN1075" s="1214">
        <f t="shared" si="1371"/>
        <v>1062.74</v>
      </c>
      <c r="AO1075" s="1210">
        <f t="shared" si="1371"/>
        <v>1062.74</v>
      </c>
      <c r="AP1075" s="1210">
        <f t="shared" si="1371"/>
        <v>1062.74</v>
      </c>
      <c r="AQ1075" s="1210">
        <f t="shared" si="1371"/>
        <v>1062.74</v>
      </c>
      <c r="AR1075" s="1210">
        <f>SUM(AL1075:AQ1075)</f>
        <v>6376.44</v>
      </c>
      <c r="AS1075" s="1210">
        <f>AQ1075</f>
        <v>1062.74</v>
      </c>
      <c r="AT1075" s="1210">
        <f t="shared" ref="AT1075:AX1079" si="1372">AS1075</f>
        <v>1062.74</v>
      </c>
      <c r="AU1075" s="1210">
        <f t="shared" si="1372"/>
        <v>1062.74</v>
      </c>
      <c r="AV1075" s="1210">
        <f t="shared" si="1372"/>
        <v>1062.74</v>
      </c>
      <c r="AW1075" s="1210">
        <f>AH1075-AL1075-AM1075-AN1075-AO1075-AP1075-AQ1075-AS1075-AT1075-AU1075-AV1075</f>
        <v>0.21000000000412911</v>
      </c>
      <c r="AX1075" s="1210">
        <v>0</v>
      </c>
      <c r="AY1075" s="1210">
        <f>SUM(AS1075:AX1075)</f>
        <v>4251.1700000000037</v>
      </c>
      <c r="AZ1075" s="1210">
        <f>AR1075+AY1075</f>
        <v>10627.610000000004</v>
      </c>
      <c r="BA1075" s="1211">
        <v>63764.61</v>
      </c>
      <c r="BB1075" s="1212">
        <f>AH1075+AI1075-AZ1075</f>
        <v>0</v>
      </c>
      <c r="BD1075" s="1186">
        <f t="shared" si="1360"/>
        <v>0</v>
      </c>
      <c r="BE1075" s="1187">
        <f t="shared" si="1362"/>
        <v>20192.269999999997</v>
      </c>
      <c r="BF1075" s="1188">
        <f t="shared" si="1366"/>
        <v>0</v>
      </c>
      <c r="BH1075" s="1189"/>
      <c r="BI1075" s="1190">
        <f t="shared" si="1322"/>
        <v>-1.8189894035458565E-12</v>
      </c>
      <c r="BJ1075" s="1215" t="e">
        <v>#VALUE!</v>
      </c>
    </row>
    <row r="1076" spans="1:62" ht="23.85" hidden="1" customHeight="1" outlineLevel="2" x14ac:dyDescent="0.2">
      <c r="A1076" s="1165" t="str">
        <f t="shared" si="1364"/>
        <v>Участок теплоснабжения с.Апука</v>
      </c>
      <c r="B1076" s="1166" t="str">
        <f>D1089</f>
        <v>силовые машины</v>
      </c>
      <c r="D1076" s="2050" t="s">
        <v>1659</v>
      </c>
      <c r="E1076" s="2050"/>
      <c r="F1076" s="1200">
        <v>1774</v>
      </c>
      <c r="G1076" s="1201" t="s">
        <v>1174</v>
      </c>
      <c r="H1076" s="1202">
        <v>758713.14</v>
      </c>
      <c r="I1076" s="1203">
        <v>758713.14</v>
      </c>
      <c r="J1076" s="1204">
        <v>460647.3</v>
      </c>
      <c r="K1076" s="2039">
        <v>298065.84000000003</v>
      </c>
      <c r="L1076" s="2040"/>
      <c r="M1076" s="1205"/>
      <c r="N1076" s="1203">
        <v>27096.9</v>
      </c>
      <c r="O1076" s="1206"/>
      <c r="P1076" s="1207"/>
      <c r="Q1076" s="1208"/>
      <c r="R1076" s="1209">
        <v>9032.2999999999993</v>
      </c>
      <c r="S1076" s="1209">
        <v>9032.2999999999993</v>
      </c>
      <c r="T1076" s="1209">
        <v>9032.2999999999993</v>
      </c>
      <c r="U1076" s="1210">
        <f t="shared" si="1369"/>
        <v>9032.2999999999993</v>
      </c>
      <c r="V1076" s="1210">
        <f t="shared" si="1369"/>
        <v>9032.2999999999993</v>
      </c>
      <c r="W1076" s="1210">
        <f t="shared" si="1369"/>
        <v>9032.2999999999993</v>
      </c>
      <c r="X1076" s="1210">
        <f>R1076+S1076+T1076+U1076+V1076+W1076</f>
        <v>54193.8</v>
      </c>
      <c r="Y1076" s="1210">
        <f>W1076</f>
        <v>9032.2999999999993</v>
      </c>
      <c r="Z1076" s="1210">
        <f t="shared" si="1370"/>
        <v>9032.2999999999993</v>
      </c>
      <c r="AA1076" s="1210">
        <f t="shared" si="1370"/>
        <v>9032.2999999999993</v>
      </c>
      <c r="AB1076" s="1210">
        <f t="shared" si="1370"/>
        <v>9032.2999999999993</v>
      </c>
      <c r="AC1076" s="1210">
        <f t="shared" si="1370"/>
        <v>9032.2999999999993</v>
      </c>
      <c r="AD1076" s="1210">
        <f t="shared" si="1370"/>
        <v>9032.2999999999993</v>
      </c>
      <c r="AE1076" s="1210">
        <f>Y1076+Z1076+AA1076+AB1076+AC1076+AD1076</f>
        <v>54193.8</v>
      </c>
      <c r="AF1076" s="1210">
        <f>X1076+AE1076</f>
        <v>108387.6</v>
      </c>
      <c r="AG1076" s="1211">
        <v>758713.14</v>
      </c>
      <c r="AH1076" s="1212">
        <f>SUM(K1076:L1076)+M1076-AF1076</f>
        <v>189678.24000000002</v>
      </c>
      <c r="AI1076" s="1212"/>
      <c r="AJ1076" s="1211"/>
      <c r="AK1076" s="1213"/>
      <c r="AL1076" s="1214">
        <v>9032.2999999999993</v>
      </c>
      <c r="AM1076" s="1214">
        <f t="shared" si="1371"/>
        <v>9032.2999999999993</v>
      </c>
      <c r="AN1076" s="1214">
        <f t="shared" si="1371"/>
        <v>9032.2999999999993</v>
      </c>
      <c r="AO1076" s="1210">
        <f t="shared" si="1371"/>
        <v>9032.2999999999993</v>
      </c>
      <c r="AP1076" s="1210">
        <f t="shared" si="1371"/>
        <v>9032.2999999999993</v>
      </c>
      <c r="AQ1076" s="1210">
        <f t="shared" si="1371"/>
        <v>9032.2999999999993</v>
      </c>
      <c r="AR1076" s="1210">
        <f>SUM(AL1076:AQ1076)</f>
        <v>54193.8</v>
      </c>
      <c r="AS1076" s="1210">
        <f>AQ1076</f>
        <v>9032.2999999999993</v>
      </c>
      <c r="AT1076" s="1210">
        <f t="shared" si="1372"/>
        <v>9032.2999999999993</v>
      </c>
      <c r="AU1076" s="1210">
        <f t="shared" si="1372"/>
        <v>9032.2999999999993</v>
      </c>
      <c r="AV1076" s="1210">
        <f t="shared" si="1372"/>
        <v>9032.2999999999993</v>
      </c>
      <c r="AW1076" s="1210">
        <f t="shared" si="1372"/>
        <v>9032.2999999999993</v>
      </c>
      <c r="AX1076" s="1210">
        <f t="shared" si="1372"/>
        <v>9032.2999999999993</v>
      </c>
      <c r="AY1076" s="1210">
        <f>SUM(AS1076:AX1076)</f>
        <v>54193.8</v>
      </c>
      <c r="AZ1076" s="1210">
        <f>AR1076+AY1076</f>
        <v>108387.6</v>
      </c>
      <c r="BA1076" s="1211">
        <v>758713.14</v>
      </c>
      <c r="BB1076" s="1212">
        <f>AH1076+AI1076-AZ1076</f>
        <v>81290.640000000014</v>
      </c>
      <c r="BD1076" s="1186">
        <f t="shared" si="1360"/>
        <v>0</v>
      </c>
      <c r="BE1076" s="1187">
        <f t="shared" si="1362"/>
        <v>270968.94000000006</v>
      </c>
      <c r="BF1076" s="1188">
        <f t="shared" si="1366"/>
        <v>0</v>
      </c>
      <c r="BH1076" s="1189"/>
      <c r="BI1076" s="1190">
        <f t="shared" si="1322"/>
        <v>0</v>
      </c>
      <c r="BJ1076" s="1215"/>
    </row>
    <row r="1077" spans="1:62" ht="23.85" hidden="1" customHeight="1" outlineLevel="2" x14ac:dyDescent="0.2">
      <c r="A1077" s="1165" t="str">
        <f t="shared" si="1364"/>
        <v>Участок теплоснабжения с.Апука</v>
      </c>
      <c r="B1077" s="1166" t="str">
        <f>D1089</f>
        <v>силовые машины</v>
      </c>
      <c r="D1077" s="2050" t="s">
        <v>1660</v>
      </c>
      <c r="E1077" s="2050"/>
      <c r="F1077" s="1200">
        <v>1768</v>
      </c>
      <c r="G1077" s="1201" t="s">
        <v>1174</v>
      </c>
      <c r="H1077" s="1202">
        <v>581092.55000000005</v>
      </c>
      <c r="I1077" s="1203">
        <v>581092.55000000005</v>
      </c>
      <c r="J1077" s="1204">
        <v>352806.27</v>
      </c>
      <c r="K1077" s="2039">
        <v>228286.28</v>
      </c>
      <c r="L1077" s="2040"/>
      <c r="M1077" s="1205"/>
      <c r="N1077" s="1203">
        <v>20753.310000000001</v>
      </c>
      <c r="O1077" s="1206"/>
      <c r="P1077" s="1207"/>
      <c r="Q1077" s="1208"/>
      <c r="R1077" s="1209">
        <v>6917.77</v>
      </c>
      <c r="S1077" s="1209">
        <v>6917.77</v>
      </c>
      <c r="T1077" s="1209">
        <v>6917.77</v>
      </c>
      <c r="U1077" s="1210">
        <f t="shared" si="1369"/>
        <v>6917.77</v>
      </c>
      <c r="V1077" s="1210">
        <f t="shared" si="1369"/>
        <v>6917.77</v>
      </c>
      <c r="W1077" s="1210">
        <f t="shared" si="1369"/>
        <v>6917.77</v>
      </c>
      <c r="X1077" s="1210">
        <f>R1077+S1077+T1077+U1077+V1077+W1077</f>
        <v>41506.62000000001</v>
      </c>
      <c r="Y1077" s="1210">
        <f>W1077</f>
        <v>6917.77</v>
      </c>
      <c r="Z1077" s="1210">
        <f t="shared" si="1370"/>
        <v>6917.77</v>
      </c>
      <c r="AA1077" s="1210">
        <f t="shared" si="1370"/>
        <v>6917.77</v>
      </c>
      <c r="AB1077" s="1210">
        <f t="shared" si="1370"/>
        <v>6917.77</v>
      </c>
      <c r="AC1077" s="1210">
        <f t="shared" si="1370"/>
        <v>6917.77</v>
      </c>
      <c r="AD1077" s="1210">
        <f t="shared" si="1370"/>
        <v>6917.77</v>
      </c>
      <c r="AE1077" s="1210">
        <f>Y1077+Z1077+AA1077+AB1077+AC1077+AD1077</f>
        <v>41506.62000000001</v>
      </c>
      <c r="AF1077" s="1210">
        <f>X1077+AE1077</f>
        <v>83013.24000000002</v>
      </c>
      <c r="AG1077" s="1211">
        <v>581092.55000000005</v>
      </c>
      <c r="AH1077" s="1212">
        <f>SUM(K1077:L1077)+M1077-AF1077</f>
        <v>145273.03999999998</v>
      </c>
      <c r="AI1077" s="1212"/>
      <c r="AJ1077" s="1211"/>
      <c r="AK1077" s="1213"/>
      <c r="AL1077" s="1214">
        <v>6917.77</v>
      </c>
      <c r="AM1077" s="1214">
        <f t="shared" si="1371"/>
        <v>6917.77</v>
      </c>
      <c r="AN1077" s="1214">
        <f t="shared" si="1371"/>
        <v>6917.77</v>
      </c>
      <c r="AO1077" s="1210">
        <f t="shared" si="1371"/>
        <v>6917.77</v>
      </c>
      <c r="AP1077" s="1210">
        <f t="shared" si="1371"/>
        <v>6917.77</v>
      </c>
      <c r="AQ1077" s="1210">
        <f t="shared" si="1371"/>
        <v>6917.77</v>
      </c>
      <c r="AR1077" s="1210">
        <f>SUM(AL1077:AQ1077)</f>
        <v>41506.62000000001</v>
      </c>
      <c r="AS1077" s="1210">
        <f>AQ1077</f>
        <v>6917.77</v>
      </c>
      <c r="AT1077" s="1210">
        <f t="shared" si="1372"/>
        <v>6917.77</v>
      </c>
      <c r="AU1077" s="1210">
        <f t="shared" si="1372"/>
        <v>6917.77</v>
      </c>
      <c r="AV1077" s="1210">
        <f t="shared" si="1372"/>
        <v>6917.77</v>
      </c>
      <c r="AW1077" s="1210">
        <f t="shared" si="1372"/>
        <v>6917.77</v>
      </c>
      <c r="AX1077" s="1210">
        <f t="shared" si="1372"/>
        <v>6917.77</v>
      </c>
      <c r="AY1077" s="1210">
        <f>SUM(AS1077:AX1077)</f>
        <v>41506.62000000001</v>
      </c>
      <c r="AZ1077" s="1210">
        <f>AR1077+AY1077</f>
        <v>83013.24000000002</v>
      </c>
      <c r="BA1077" s="1211">
        <v>581092.55000000005</v>
      </c>
      <c r="BB1077" s="1212">
        <f>AH1077+AI1077-AZ1077</f>
        <v>62259.799999999959</v>
      </c>
      <c r="BD1077" s="1186">
        <f t="shared" si="1360"/>
        <v>0</v>
      </c>
      <c r="BE1077" s="1187">
        <f t="shared" si="1362"/>
        <v>207532.97000000003</v>
      </c>
      <c r="BF1077" s="1188">
        <f t="shared" si="1366"/>
        <v>0</v>
      </c>
      <c r="BH1077" s="1189"/>
      <c r="BI1077" s="1190">
        <f t="shared" si="1322"/>
        <v>0</v>
      </c>
      <c r="BJ1077" s="1215"/>
    </row>
    <row r="1078" spans="1:62" ht="23.85" hidden="1" customHeight="1" outlineLevel="2" x14ac:dyDescent="0.2">
      <c r="A1078" s="1165" t="str">
        <f t="shared" si="1364"/>
        <v>Участок теплоснабжения с.Апука</v>
      </c>
      <c r="B1078" s="1166" t="str">
        <f>D1089</f>
        <v>силовые машины</v>
      </c>
      <c r="D1078" s="2050" t="s">
        <v>1661</v>
      </c>
      <c r="E1078" s="2050"/>
      <c r="F1078" s="1200">
        <v>1923</v>
      </c>
      <c r="G1078" s="1201" t="s">
        <v>1000</v>
      </c>
      <c r="H1078" s="1202">
        <v>916061.84</v>
      </c>
      <c r="I1078" s="1203">
        <v>916061.84</v>
      </c>
      <c r="J1078" s="1204">
        <v>828818</v>
      </c>
      <c r="K1078" s="2039">
        <v>87243.839999999997</v>
      </c>
      <c r="L1078" s="2040"/>
      <c r="M1078" s="1205"/>
      <c r="N1078" s="1203">
        <v>65433</v>
      </c>
      <c r="O1078" s="1206"/>
      <c r="P1078" s="1207"/>
      <c r="Q1078" s="1208"/>
      <c r="R1078" s="1209">
        <v>21811</v>
      </c>
      <c r="S1078" s="1209">
        <v>21811</v>
      </c>
      <c r="T1078" s="1209">
        <v>21811</v>
      </c>
      <c r="U1078" s="1210">
        <f>SUM(K1078)-R1078-S1078-T1078</f>
        <v>21810.839999999997</v>
      </c>
      <c r="V1078" s="1210">
        <v>0</v>
      </c>
      <c r="W1078" s="1210">
        <v>0</v>
      </c>
      <c r="X1078" s="1210">
        <f>R1078+S1078+T1078+U1078+V1078+W1078</f>
        <v>87243.839999999997</v>
      </c>
      <c r="Y1078" s="1210">
        <v>0</v>
      </c>
      <c r="Z1078" s="1210">
        <v>0</v>
      </c>
      <c r="AA1078" s="1210">
        <v>0</v>
      </c>
      <c r="AB1078" s="1210">
        <v>0</v>
      </c>
      <c r="AC1078" s="1210">
        <v>0</v>
      </c>
      <c r="AD1078" s="1210">
        <v>0</v>
      </c>
      <c r="AE1078" s="1210">
        <f>Y1078+Z1078+AA1078+AB1078+AC1078+AD1078</f>
        <v>0</v>
      </c>
      <c r="AF1078" s="1210">
        <f>X1078+AE1078</f>
        <v>87243.839999999997</v>
      </c>
      <c r="AG1078" s="1211">
        <v>916061.84</v>
      </c>
      <c r="AH1078" s="1276">
        <f>SUM(K1078:L1078)+M1078-AF1078</f>
        <v>0</v>
      </c>
      <c r="AI1078" s="1276"/>
      <c r="AJ1078" s="1211"/>
      <c r="AK1078" s="1213"/>
      <c r="AL1078" s="1214">
        <v>0</v>
      </c>
      <c r="AM1078" s="1214">
        <f t="shared" si="1371"/>
        <v>0</v>
      </c>
      <c r="AN1078" s="1214">
        <f t="shared" si="1371"/>
        <v>0</v>
      </c>
      <c r="AO1078" s="1210">
        <f t="shared" si="1371"/>
        <v>0</v>
      </c>
      <c r="AP1078" s="1210">
        <f t="shared" si="1371"/>
        <v>0</v>
      </c>
      <c r="AQ1078" s="1210">
        <f t="shared" si="1371"/>
        <v>0</v>
      </c>
      <c r="AR1078" s="1210">
        <f>SUM(AL1078:AQ1078)</f>
        <v>0</v>
      </c>
      <c r="AS1078" s="1210">
        <f>AQ1078</f>
        <v>0</v>
      </c>
      <c r="AT1078" s="1210">
        <f t="shared" si="1372"/>
        <v>0</v>
      </c>
      <c r="AU1078" s="1210">
        <f t="shared" si="1372"/>
        <v>0</v>
      </c>
      <c r="AV1078" s="1210">
        <f t="shared" si="1372"/>
        <v>0</v>
      </c>
      <c r="AW1078" s="1210">
        <f t="shared" si="1372"/>
        <v>0</v>
      </c>
      <c r="AX1078" s="1210">
        <f t="shared" si="1372"/>
        <v>0</v>
      </c>
      <c r="AY1078" s="1210">
        <f>SUM(AS1078:AX1078)</f>
        <v>0</v>
      </c>
      <c r="AZ1078" s="1210">
        <f>AR1078+AY1078</f>
        <v>0</v>
      </c>
      <c r="BA1078" s="1211">
        <v>916061.84</v>
      </c>
      <c r="BB1078" s="1276">
        <f>AH1078+AI1078-AZ1078</f>
        <v>0</v>
      </c>
      <c r="BD1078" s="1186">
        <f t="shared" si="1360"/>
        <v>0</v>
      </c>
      <c r="BE1078" s="1187">
        <f t="shared" si="1362"/>
        <v>21810.839999999997</v>
      </c>
      <c r="BF1078" s="1188">
        <f t="shared" si="1366"/>
        <v>0</v>
      </c>
      <c r="BH1078" s="1189"/>
      <c r="BI1078" s="1190">
        <f t="shared" si="1322"/>
        <v>0</v>
      </c>
      <c r="BJ1078" s="1215" t="e">
        <v>#VALUE!</v>
      </c>
    </row>
    <row r="1079" spans="1:62" ht="35.1" hidden="1" customHeight="1" outlineLevel="2" x14ac:dyDescent="0.2">
      <c r="A1079" s="1165" t="str">
        <f t="shared" si="1364"/>
        <v>Участок теплоснабжения с.Апука</v>
      </c>
      <c r="B1079" s="1166" t="str">
        <f>D1093</f>
        <v>прочие машины</v>
      </c>
      <c r="D1079" s="2050" t="s">
        <v>1658</v>
      </c>
      <c r="E1079" s="2050"/>
      <c r="F1079" s="1200">
        <v>1902</v>
      </c>
      <c r="G1079" s="1201" t="s">
        <v>1000</v>
      </c>
      <c r="H1079" s="1202">
        <v>63764.61</v>
      </c>
      <c r="I1079" s="1203">
        <v>63764.61</v>
      </c>
      <c r="J1079" s="1204">
        <v>40384.120000000003</v>
      </c>
      <c r="K1079" s="2039">
        <v>23380.49</v>
      </c>
      <c r="L1079" s="2040"/>
      <c r="M1079" s="1205"/>
      <c r="N1079" s="1203">
        <v>3188.22</v>
      </c>
      <c r="O1079" s="1206"/>
      <c r="P1079" s="1207"/>
      <c r="Q1079" s="1208"/>
      <c r="R1079" s="1209">
        <v>1062.74</v>
      </c>
      <c r="S1079" s="1209">
        <v>1062.74</v>
      </c>
      <c r="T1079" s="1209">
        <v>1062.74</v>
      </c>
      <c r="U1079" s="1210">
        <f>T1079</f>
        <v>1062.74</v>
      </c>
      <c r="V1079" s="1210">
        <f>U1079</f>
        <v>1062.74</v>
      </c>
      <c r="W1079" s="1210">
        <f>V1079</f>
        <v>1062.74</v>
      </c>
      <c r="X1079" s="1210">
        <f>R1079+S1079+T1079+U1079+V1079+W1079</f>
        <v>6376.44</v>
      </c>
      <c r="Y1079" s="1210">
        <f>W1079</f>
        <v>1062.74</v>
      </c>
      <c r="Z1079" s="1210">
        <f>Y1079</f>
        <v>1062.74</v>
      </c>
      <c r="AA1079" s="1210">
        <f>Z1079</f>
        <v>1062.74</v>
      </c>
      <c r="AB1079" s="1210">
        <f>AA1079</f>
        <v>1062.74</v>
      </c>
      <c r="AC1079" s="1210">
        <f>AB1079</f>
        <v>1062.74</v>
      </c>
      <c r="AD1079" s="1210">
        <f>AC1079</f>
        <v>1062.74</v>
      </c>
      <c r="AE1079" s="1210">
        <f>Y1079+Z1079+AA1079+AB1079+AC1079+AD1079</f>
        <v>6376.44</v>
      </c>
      <c r="AF1079" s="1210">
        <f>X1079+AE1079</f>
        <v>12752.88</v>
      </c>
      <c r="AG1079" s="1211">
        <v>63764.61</v>
      </c>
      <c r="AH1079" s="1212">
        <f>SUM(K1079:L1079)+M1079-AF1079</f>
        <v>10627.610000000002</v>
      </c>
      <c r="AI1079" s="1212"/>
      <c r="AJ1079" s="1211"/>
      <c r="AK1079" s="1213"/>
      <c r="AL1079" s="1214">
        <v>1062.74</v>
      </c>
      <c r="AM1079" s="1214">
        <f t="shared" si="1371"/>
        <v>1062.74</v>
      </c>
      <c r="AN1079" s="1214">
        <f t="shared" si="1371"/>
        <v>1062.74</v>
      </c>
      <c r="AO1079" s="1210">
        <f t="shared" si="1371"/>
        <v>1062.74</v>
      </c>
      <c r="AP1079" s="1210">
        <f t="shared" si="1371"/>
        <v>1062.74</v>
      </c>
      <c r="AQ1079" s="1210">
        <f t="shared" si="1371"/>
        <v>1062.74</v>
      </c>
      <c r="AR1079" s="1210">
        <f>SUM(AL1079:AQ1079)</f>
        <v>6376.44</v>
      </c>
      <c r="AS1079" s="1210">
        <f>AQ1079</f>
        <v>1062.74</v>
      </c>
      <c r="AT1079" s="1210">
        <f t="shared" si="1372"/>
        <v>1062.74</v>
      </c>
      <c r="AU1079" s="1210">
        <f t="shared" si="1372"/>
        <v>1062.74</v>
      </c>
      <c r="AV1079" s="1210">
        <f t="shared" si="1372"/>
        <v>1062.74</v>
      </c>
      <c r="AW1079" s="1210">
        <f>AH1079-AR1079-AS1079-AT1079-AU1079-AV1079</f>
        <v>0.21000000000321961</v>
      </c>
      <c r="AX1079" s="1210">
        <v>0</v>
      </c>
      <c r="AY1079" s="1210">
        <f>SUM(AS1079:AX1079)</f>
        <v>4251.1700000000037</v>
      </c>
      <c r="AZ1079" s="1210">
        <f>AR1079+AY1079</f>
        <v>10627.610000000004</v>
      </c>
      <c r="BA1079" s="1211">
        <v>63764.61</v>
      </c>
      <c r="BB1079" s="1212">
        <f>AH1079+AI1079-AZ1079</f>
        <v>0</v>
      </c>
      <c r="BD1079" s="1186">
        <f t="shared" si="1360"/>
        <v>0</v>
      </c>
      <c r="BE1079" s="1187">
        <f t="shared" si="1362"/>
        <v>20192.269999999997</v>
      </c>
      <c r="BF1079" s="1188">
        <f t="shared" si="1366"/>
        <v>0</v>
      </c>
      <c r="BH1079" s="1189"/>
      <c r="BI1079" s="1190">
        <f t="shared" si="1322"/>
        <v>-1.8189894035458565E-12</v>
      </c>
      <c r="BJ1079" s="1215" t="e">
        <v>#VALUE!</v>
      </c>
    </row>
    <row r="1080" spans="1:62" ht="12.6" hidden="1" customHeight="1" outlineLevel="1" x14ac:dyDescent="0.2">
      <c r="A1080" s="1165" t="str">
        <f t="shared" si="1364"/>
        <v>Участок теплоснабжения с.Апука</v>
      </c>
      <c r="D1080" s="2051" t="s">
        <v>1029</v>
      </c>
      <c r="E1080" s="2051"/>
      <c r="F1080" s="2051"/>
      <c r="G1080" s="2051"/>
      <c r="H1080" s="2051"/>
      <c r="I1080" s="1216">
        <v>1646295.61</v>
      </c>
      <c r="J1080" s="1217">
        <v>1645222.63</v>
      </c>
      <c r="K1080" s="2052">
        <f>SUM(K1081)</f>
        <v>1072.98</v>
      </c>
      <c r="L1080" s="2053"/>
      <c r="M1080" s="1218"/>
      <c r="N1080" s="1216">
        <f>N1081</f>
        <v>1072.98</v>
      </c>
      <c r="O1080" s="1242"/>
      <c r="P1080" s="1243"/>
      <c r="Q1080" s="1221">
        <f>Q1081</f>
        <v>0</v>
      </c>
      <c r="R1080" s="1222">
        <f>R1081</f>
        <v>1072.98</v>
      </c>
      <c r="S1080" s="1222">
        <f t="shared" ref="S1080:BB1080" si="1373">S1081</f>
        <v>0</v>
      </c>
      <c r="T1080" s="1222">
        <f t="shared" si="1373"/>
        <v>0</v>
      </c>
      <c r="U1080" s="1222">
        <f t="shared" si="1373"/>
        <v>0</v>
      </c>
      <c r="V1080" s="1222">
        <f t="shared" si="1373"/>
        <v>0</v>
      </c>
      <c r="W1080" s="1222">
        <f t="shared" si="1373"/>
        <v>0</v>
      </c>
      <c r="X1080" s="1222">
        <f t="shared" si="1373"/>
        <v>1072.98</v>
      </c>
      <c r="Y1080" s="1222">
        <f t="shared" si="1373"/>
        <v>0</v>
      </c>
      <c r="Z1080" s="1222">
        <f t="shared" si="1373"/>
        <v>0</v>
      </c>
      <c r="AA1080" s="1222">
        <f t="shared" si="1373"/>
        <v>0</v>
      </c>
      <c r="AB1080" s="1222">
        <f t="shared" si="1373"/>
        <v>0</v>
      </c>
      <c r="AC1080" s="1222">
        <f t="shared" si="1373"/>
        <v>0</v>
      </c>
      <c r="AD1080" s="1222">
        <f t="shared" si="1373"/>
        <v>0</v>
      </c>
      <c r="AE1080" s="1222">
        <f t="shared" si="1373"/>
        <v>0</v>
      </c>
      <c r="AF1080" s="1222">
        <f t="shared" si="1373"/>
        <v>1072.98</v>
      </c>
      <c r="AG1080" s="1220">
        <f t="shared" si="1373"/>
        <v>1646295.61</v>
      </c>
      <c r="AH1080" s="1222">
        <f t="shared" si="1373"/>
        <v>0</v>
      </c>
      <c r="AI1080" s="1222">
        <f t="shared" si="1373"/>
        <v>0</v>
      </c>
      <c r="AJ1080" s="1220">
        <f t="shared" si="1373"/>
        <v>0</v>
      </c>
      <c r="AK1080" s="1246">
        <f t="shared" si="1373"/>
        <v>0</v>
      </c>
      <c r="AL1080" s="1222">
        <f t="shared" si="1373"/>
        <v>0</v>
      </c>
      <c r="AM1080" s="1222">
        <f t="shared" si="1373"/>
        <v>0</v>
      </c>
      <c r="AN1080" s="1222">
        <f t="shared" si="1373"/>
        <v>0</v>
      </c>
      <c r="AO1080" s="1222">
        <f t="shared" si="1373"/>
        <v>0</v>
      </c>
      <c r="AP1080" s="1222">
        <f t="shared" si="1373"/>
        <v>0</v>
      </c>
      <c r="AQ1080" s="1222">
        <f t="shared" si="1373"/>
        <v>0</v>
      </c>
      <c r="AR1080" s="1222">
        <f t="shared" si="1373"/>
        <v>0</v>
      </c>
      <c r="AS1080" s="1222">
        <f t="shared" si="1373"/>
        <v>0</v>
      </c>
      <c r="AT1080" s="1222">
        <f t="shared" si="1373"/>
        <v>0</v>
      </c>
      <c r="AU1080" s="1222">
        <f t="shared" si="1373"/>
        <v>0</v>
      </c>
      <c r="AV1080" s="1222">
        <f t="shared" si="1373"/>
        <v>0</v>
      </c>
      <c r="AW1080" s="1222">
        <f t="shared" si="1373"/>
        <v>0</v>
      </c>
      <c r="AX1080" s="1222">
        <f t="shared" si="1373"/>
        <v>0</v>
      </c>
      <c r="AY1080" s="1222">
        <f t="shared" si="1373"/>
        <v>0</v>
      </c>
      <c r="AZ1080" s="1222">
        <f t="shared" si="1373"/>
        <v>0</v>
      </c>
      <c r="BA1080" s="1220">
        <f t="shared" si="1373"/>
        <v>1646295.61</v>
      </c>
      <c r="BB1080" s="1296">
        <f t="shared" si="1373"/>
        <v>0</v>
      </c>
      <c r="BD1080" s="1186">
        <f t="shared" si="1360"/>
        <v>0</v>
      </c>
      <c r="BE1080" s="1187">
        <f t="shared" si="1362"/>
        <v>0</v>
      </c>
      <c r="BF1080" s="1188">
        <f t="shared" si="1366"/>
        <v>0</v>
      </c>
      <c r="BH1080" s="1189"/>
      <c r="BI1080" s="1190">
        <f t="shared" si="1322"/>
        <v>0</v>
      </c>
      <c r="BJ1080" s="1215"/>
    </row>
    <row r="1081" spans="1:62" ht="23.85" hidden="1" customHeight="1" outlineLevel="2" thickBot="1" x14ac:dyDescent="0.25">
      <c r="A1081" s="1165" t="str">
        <f t="shared" si="1364"/>
        <v>Участок теплоснабжения с.Апука</v>
      </c>
      <c r="B1081" s="1166" t="str">
        <f>D1094</f>
        <v>Транспортные средства</v>
      </c>
      <c r="D1081" s="2050" t="s">
        <v>1662</v>
      </c>
      <c r="E1081" s="2050"/>
      <c r="F1081" s="1200">
        <v>1491</v>
      </c>
      <c r="G1081" s="1201" t="s">
        <v>1663</v>
      </c>
      <c r="H1081" s="1202">
        <v>1646295.61</v>
      </c>
      <c r="I1081" s="1203">
        <v>1646295.61</v>
      </c>
      <c r="J1081" s="1204">
        <v>1645222.63</v>
      </c>
      <c r="K1081" s="2039">
        <v>1072.98</v>
      </c>
      <c r="L1081" s="2040"/>
      <c r="M1081" s="1205"/>
      <c r="N1081" s="1203">
        <v>1072.98</v>
      </c>
      <c r="O1081" s="1206"/>
      <c r="P1081" s="1207"/>
      <c r="Q1081" s="1208"/>
      <c r="R1081" s="1209">
        <v>1072.98</v>
      </c>
      <c r="S1081" s="1209">
        <v>0</v>
      </c>
      <c r="T1081" s="1209">
        <v>0</v>
      </c>
      <c r="U1081" s="1210">
        <f>T1081</f>
        <v>0</v>
      </c>
      <c r="V1081" s="1210">
        <f>U1081</f>
        <v>0</v>
      </c>
      <c r="W1081" s="1210">
        <f>V1081</f>
        <v>0</v>
      </c>
      <c r="X1081" s="1210">
        <f>R1081+S1081+T1081+U1081+V1081+W1081</f>
        <v>1072.98</v>
      </c>
      <c r="Y1081" s="1210">
        <f>W1081</f>
        <v>0</v>
      </c>
      <c r="Z1081" s="1210">
        <f>Y1081</f>
        <v>0</v>
      </c>
      <c r="AA1081" s="1210">
        <f>Z1081</f>
        <v>0</v>
      </c>
      <c r="AB1081" s="1210">
        <f>AA1081</f>
        <v>0</v>
      </c>
      <c r="AC1081" s="1210">
        <f>AB1081</f>
        <v>0</v>
      </c>
      <c r="AD1081" s="1210">
        <f>AC1081</f>
        <v>0</v>
      </c>
      <c r="AE1081" s="1210">
        <f>Y1081+Z1081+AA1081+AB1081+AC1081+AD1081</f>
        <v>0</v>
      </c>
      <c r="AF1081" s="1210">
        <f>X1081+AE1081</f>
        <v>1072.98</v>
      </c>
      <c r="AG1081" s="1211">
        <v>1646295.61</v>
      </c>
      <c r="AH1081" s="1212">
        <f>SUM(K1081:L1081)+M1081-AF1081</f>
        <v>0</v>
      </c>
      <c r="AI1081" s="1212"/>
      <c r="AJ1081" s="1211"/>
      <c r="AK1081" s="1228"/>
      <c r="AL1081" s="1214">
        <v>0</v>
      </c>
      <c r="AM1081" s="1214">
        <f>AL1081</f>
        <v>0</v>
      </c>
      <c r="AN1081" s="1214">
        <f>AM1081</f>
        <v>0</v>
      </c>
      <c r="AO1081" s="1210">
        <f>AN1081</f>
        <v>0</v>
      </c>
      <c r="AP1081" s="1210">
        <f>AO1081</f>
        <v>0</v>
      </c>
      <c r="AQ1081" s="1210">
        <f>AP1081</f>
        <v>0</v>
      </c>
      <c r="AR1081" s="1210">
        <f>SUM(AL1081:AQ1081)</f>
        <v>0</v>
      </c>
      <c r="AS1081" s="1210">
        <f>AQ1081</f>
        <v>0</v>
      </c>
      <c r="AT1081" s="1210">
        <f>AS1081</f>
        <v>0</v>
      </c>
      <c r="AU1081" s="1210">
        <f>AT1081</f>
        <v>0</v>
      </c>
      <c r="AV1081" s="1210">
        <f>AU1081</f>
        <v>0</v>
      </c>
      <c r="AW1081" s="1210">
        <f>AV1081</f>
        <v>0</v>
      </c>
      <c r="AX1081" s="1210">
        <f>AW1081</f>
        <v>0</v>
      </c>
      <c r="AY1081" s="1210">
        <f>SUM(AS1081:AX1081)</f>
        <v>0</v>
      </c>
      <c r="AZ1081" s="1210">
        <f>AR1081+AY1081</f>
        <v>0</v>
      </c>
      <c r="BA1081" s="1211">
        <v>1646295.61</v>
      </c>
      <c r="BB1081" s="1212">
        <f>AH1081+AI1081-AZ1081</f>
        <v>0</v>
      </c>
      <c r="BD1081" s="1186">
        <f t="shared" si="1360"/>
        <v>0</v>
      </c>
      <c r="BE1081" s="1187">
        <f t="shared" si="1362"/>
        <v>0</v>
      </c>
      <c r="BF1081" s="1188">
        <f t="shared" si="1366"/>
        <v>0</v>
      </c>
      <c r="BH1081" s="1189"/>
      <c r="BI1081" s="1190">
        <f t="shared" si="1322"/>
        <v>0</v>
      </c>
      <c r="BJ1081" s="1215" t="e">
        <v>#VALUE!</v>
      </c>
    </row>
    <row r="1082" spans="1:62" ht="13.35" hidden="1" customHeight="1" thickBot="1" x14ac:dyDescent="0.25">
      <c r="A1082" s="1165" t="str">
        <f>D1082</f>
        <v>Участок теплоснабжения с.Апука (инвестиции)</v>
      </c>
      <c r="D1082" s="2041" t="s">
        <v>1664</v>
      </c>
      <c r="E1082" s="2042"/>
      <c r="F1082" s="2042"/>
      <c r="G1082" s="2042"/>
      <c r="H1082" s="2042"/>
      <c r="I1082" s="1177"/>
      <c r="J1082" s="1178"/>
      <c r="K1082" s="2043">
        <f>K1083</f>
        <v>9260679.1899999995</v>
      </c>
      <c r="L1082" s="2044"/>
      <c r="M1082" s="1179"/>
      <c r="N1082" s="1180">
        <f>N1083</f>
        <v>0</v>
      </c>
      <c r="O1082" s="1381"/>
      <c r="P1082" s="1382"/>
      <c r="Q1082" s="1183">
        <f>Q1083</f>
        <v>0</v>
      </c>
      <c r="R1082" s="1184">
        <f t="shared" ref="R1082:BB1083" si="1374">R1083</f>
        <v>0</v>
      </c>
      <c r="S1082" s="1184">
        <f t="shared" si="1374"/>
        <v>0</v>
      </c>
      <c r="T1082" s="1184">
        <f t="shared" si="1374"/>
        <v>0</v>
      </c>
      <c r="U1082" s="1184">
        <f t="shared" si="1374"/>
        <v>76534.539999999994</v>
      </c>
      <c r="V1082" s="1184">
        <f t="shared" si="1374"/>
        <v>76534.539999999994</v>
      </c>
      <c r="W1082" s="1184">
        <f t="shared" si="1374"/>
        <v>76534.539999999994</v>
      </c>
      <c r="X1082" s="1184">
        <f t="shared" si="1374"/>
        <v>229603.62</v>
      </c>
      <c r="Y1082" s="1184">
        <f t="shared" si="1374"/>
        <v>76534.539999999994</v>
      </c>
      <c r="Z1082" s="1184">
        <f t="shared" si="1374"/>
        <v>76534.539999999994</v>
      </c>
      <c r="AA1082" s="1184">
        <f t="shared" si="1374"/>
        <v>76534.539999999994</v>
      </c>
      <c r="AB1082" s="1184">
        <f t="shared" si="1374"/>
        <v>76534.539999999994</v>
      </c>
      <c r="AC1082" s="1184">
        <f t="shared" si="1374"/>
        <v>76534.539999999994</v>
      </c>
      <c r="AD1082" s="1184">
        <f t="shared" si="1374"/>
        <v>76534.539999999994</v>
      </c>
      <c r="AE1082" s="1184">
        <f t="shared" si="1374"/>
        <v>459207.23999999993</v>
      </c>
      <c r="AF1082" s="1184">
        <f t="shared" si="1374"/>
        <v>688810.85999999987</v>
      </c>
      <c r="AG1082" s="1182">
        <f t="shared" si="1374"/>
        <v>9260679.1899999995</v>
      </c>
      <c r="AH1082" s="1184">
        <f t="shared" si="1374"/>
        <v>8571868.3300000001</v>
      </c>
      <c r="AI1082" s="1184">
        <f t="shared" si="1374"/>
        <v>0</v>
      </c>
      <c r="AJ1082" s="1182">
        <f t="shared" si="1374"/>
        <v>0</v>
      </c>
      <c r="AK1082" s="1185">
        <f t="shared" si="1374"/>
        <v>0</v>
      </c>
      <c r="AL1082" s="1184">
        <f t="shared" si="1374"/>
        <v>76534.539999999994</v>
      </c>
      <c r="AM1082" s="1184">
        <f t="shared" si="1374"/>
        <v>76534.539999999994</v>
      </c>
      <c r="AN1082" s="1184">
        <f t="shared" si="1374"/>
        <v>76534.539999999994</v>
      </c>
      <c r="AO1082" s="1184">
        <f t="shared" si="1374"/>
        <v>76534.539999999994</v>
      </c>
      <c r="AP1082" s="1184">
        <f t="shared" si="1374"/>
        <v>76534.539999999994</v>
      </c>
      <c r="AQ1082" s="1184">
        <f t="shared" si="1374"/>
        <v>76534.539999999994</v>
      </c>
      <c r="AR1082" s="1184">
        <f t="shared" si="1374"/>
        <v>459207.23999999993</v>
      </c>
      <c r="AS1082" s="1184">
        <f t="shared" si="1374"/>
        <v>76534.539999999994</v>
      </c>
      <c r="AT1082" s="1184">
        <f t="shared" si="1374"/>
        <v>76534.539999999994</v>
      </c>
      <c r="AU1082" s="1184">
        <f t="shared" si="1374"/>
        <v>76534.539999999994</v>
      </c>
      <c r="AV1082" s="1184">
        <f t="shared" si="1374"/>
        <v>76534.539999999994</v>
      </c>
      <c r="AW1082" s="1184">
        <f t="shared" si="1374"/>
        <v>76534.539999999994</v>
      </c>
      <c r="AX1082" s="1184">
        <f t="shared" si="1374"/>
        <v>76534.539999999994</v>
      </c>
      <c r="AY1082" s="1184">
        <f t="shared" si="1374"/>
        <v>459207.23999999993</v>
      </c>
      <c r="AZ1082" s="1184">
        <f t="shared" si="1374"/>
        <v>918414.47999999986</v>
      </c>
      <c r="BA1082" s="1182">
        <f t="shared" si="1374"/>
        <v>9260679.1899999995</v>
      </c>
      <c r="BB1082" s="1383">
        <f t="shared" si="1374"/>
        <v>7653453.8500000006</v>
      </c>
      <c r="BD1082" s="1186">
        <f>N1082-(R1082+S1082+T1082)</f>
        <v>0</v>
      </c>
      <c r="BE1082" s="1187">
        <f>(K1082+M1082-R1082-S1082-T1082)-AK1082</f>
        <v>9260679.1899999995</v>
      </c>
      <c r="BF1082" s="1188">
        <f t="shared" si="1366"/>
        <v>0</v>
      </c>
      <c r="BH1082" s="1189"/>
      <c r="BI1082" s="1190">
        <f t="shared" si="1322"/>
        <v>0</v>
      </c>
      <c r="BJ1082" s="1215"/>
    </row>
    <row r="1083" spans="1:62" ht="12.6" hidden="1" customHeight="1" outlineLevel="1" x14ac:dyDescent="0.2">
      <c r="A1083" s="1165" t="str">
        <f>A1081</f>
        <v>Участок теплоснабжения с.Апука</v>
      </c>
      <c r="D1083" s="2051" t="s">
        <v>1077</v>
      </c>
      <c r="E1083" s="2051"/>
      <c r="F1083" s="2051"/>
      <c r="G1083" s="2051"/>
      <c r="H1083" s="2051"/>
      <c r="I1083" s="1216">
        <v>9260679.1899999995</v>
      </c>
      <c r="J1083" s="1350"/>
      <c r="K1083" s="2052">
        <f>SUM(K1084)</f>
        <v>9260679.1899999995</v>
      </c>
      <c r="L1083" s="2053"/>
      <c r="M1083" s="1218"/>
      <c r="N1083" s="1245">
        <f>N1084</f>
        <v>0</v>
      </c>
      <c r="O1083" s="1242"/>
      <c r="P1083" s="1243"/>
      <c r="Q1083" s="1221">
        <f>Q1084</f>
        <v>0</v>
      </c>
      <c r="R1083" s="1222">
        <f>R1084</f>
        <v>0</v>
      </c>
      <c r="S1083" s="1222">
        <f t="shared" si="1374"/>
        <v>0</v>
      </c>
      <c r="T1083" s="1222">
        <f t="shared" si="1374"/>
        <v>0</v>
      </c>
      <c r="U1083" s="1222">
        <f t="shared" si="1374"/>
        <v>76534.539999999994</v>
      </c>
      <c r="V1083" s="1222">
        <f t="shared" si="1374"/>
        <v>76534.539999999994</v>
      </c>
      <c r="W1083" s="1222">
        <f t="shared" si="1374"/>
        <v>76534.539999999994</v>
      </c>
      <c r="X1083" s="1222">
        <f t="shared" si="1374"/>
        <v>229603.62</v>
      </c>
      <c r="Y1083" s="1222">
        <f t="shared" si="1374"/>
        <v>76534.539999999994</v>
      </c>
      <c r="Z1083" s="1222">
        <f t="shared" si="1374"/>
        <v>76534.539999999994</v>
      </c>
      <c r="AA1083" s="1222">
        <f t="shared" si="1374"/>
        <v>76534.539999999994</v>
      </c>
      <c r="AB1083" s="1222">
        <f t="shared" si="1374"/>
        <v>76534.539999999994</v>
      </c>
      <c r="AC1083" s="1222">
        <f t="shared" si="1374"/>
        <v>76534.539999999994</v>
      </c>
      <c r="AD1083" s="1222">
        <f t="shared" si="1374"/>
        <v>76534.539999999994</v>
      </c>
      <c r="AE1083" s="1222">
        <f t="shared" si="1374"/>
        <v>459207.23999999993</v>
      </c>
      <c r="AF1083" s="1222">
        <f t="shared" si="1374"/>
        <v>688810.85999999987</v>
      </c>
      <c r="AG1083" s="1220">
        <f t="shared" si="1374"/>
        <v>9260679.1899999995</v>
      </c>
      <c r="AH1083" s="1222">
        <f t="shared" si="1374"/>
        <v>8571868.3300000001</v>
      </c>
      <c r="AI1083" s="1222">
        <f t="shared" si="1374"/>
        <v>0</v>
      </c>
      <c r="AJ1083" s="1243">
        <f t="shared" si="1374"/>
        <v>0</v>
      </c>
      <c r="AK1083" s="1223">
        <f t="shared" si="1374"/>
        <v>0</v>
      </c>
      <c r="AL1083" s="1222">
        <f t="shared" si="1374"/>
        <v>76534.539999999994</v>
      </c>
      <c r="AM1083" s="1222">
        <f t="shared" si="1374"/>
        <v>76534.539999999994</v>
      </c>
      <c r="AN1083" s="1222">
        <f t="shared" si="1374"/>
        <v>76534.539999999994</v>
      </c>
      <c r="AO1083" s="1222">
        <f t="shared" si="1374"/>
        <v>76534.539999999994</v>
      </c>
      <c r="AP1083" s="1222">
        <f t="shared" si="1374"/>
        <v>76534.539999999994</v>
      </c>
      <c r="AQ1083" s="1222">
        <f t="shared" si="1374"/>
        <v>76534.539999999994</v>
      </c>
      <c r="AR1083" s="1222">
        <f t="shared" si="1374"/>
        <v>459207.23999999993</v>
      </c>
      <c r="AS1083" s="1222">
        <f t="shared" si="1374"/>
        <v>76534.539999999994</v>
      </c>
      <c r="AT1083" s="1222">
        <f t="shared" si="1374"/>
        <v>76534.539999999994</v>
      </c>
      <c r="AU1083" s="1222">
        <f t="shared" si="1374"/>
        <v>76534.539999999994</v>
      </c>
      <c r="AV1083" s="1222">
        <f t="shared" si="1374"/>
        <v>76534.539999999994</v>
      </c>
      <c r="AW1083" s="1222">
        <f t="shared" si="1374"/>
        <v>76534.539999999994</v>
      </c>
      <c r="AX1083" s="1222">
        <f t="shared" si="1374"/>
        <v>76534.539999999994</v>
      </c>
      <c r="AY1083" s="1222">
        <f t="shared" si="1374"/>
        <v>459207.23999999993</v>
      </c>
      <c r="AZ1083" s="1222">
        <f t="shared" si="1374"/>
        <v>918414.47999999986</v>
      </c>
      <c r="BA1083" s="1220">
        <f t="shared" si="1374"/>
        <v>9260679.1899999995</v>
      </c>
      <c r="BB1083" s="1296">
        <f t="shared" si="1374"/>
        <v>7653453.8500000006</v>
      </c>
      <c r="BD1083" s="1186">
        <f t="shared" si="1360"/>
        <v>0</v>
      </c>
      <c r="BE1083" s="1187">
        <f t="shared" si="1362"/>
        <v>9260679.1899999995</v>
      </c>
      <c r="BF1083" s="1188">
        <f t="shared" si="1366"/>
        <v>0</v>
      </c>
      <c r="BH1083" s="1189"/>
      <c r="BI1083" s="1190">
        <f t="shared" si="1322"/>
        <v>0</v>
      </c>
      <c r="BJ1083" s="1215"/>
    </row>
    <row r="1084" spans="1:62" ht="35.1" hidden="1" customHeight="1" outlineLevel="2" x14ac:dyDescent="0.2">
      <c r="A1084" s="1165" t="str">
        <f t="shared" si="1364"/>
        <v>Участок теплоснабжения с.Апука</v>
      </c>
      <c r="B1084" s="1166" t="s">
        <v>1081</v>
      </c>
      <c r="D1084" s="2049" t="s">
        <v>1665</v>
      </c>
      <c r="E1084" s="2049"/>
      <c r="F1084" s="1201" t="s">
        <v>1666</v>
      </c>
      <c r="G1084" s="1201" t="s">
        <v>1667</v>
      </c>
      <c r="H1084" s="1202">
        <v>9260679.1899999995</v>
      </c>
      <c r="I1084" s="1203">
        <v>9260679.1899999995</v>
      </c>
      <c r="J1084" s="1351"/>
      <c r="K1084" s="2039">
        <v>9260679.1899999995</v>
      </c>
      <c r="L1084" s="2040"/>
      <c r="M1084" s="1205"/>
      <c r="N1084" s="1225"/>
      <c r="O1084" s="1206"/>
      <c r="P1084" s="1207"/>
      <c r="Q1084" s="1208"/>
      <c r="R1084" s="1209">
        <v>0</v>
      </c>
      <c r="S1084" s="1209">
        <v>0</v>
      </c>
      <c r="T1084" s="1209">
        <v>0</v>
      </c>
      <c r="U1084" s="1400">
        <v>76534.539999999994</v>
      </c>
      <c r="V1084" s="1210">
        <f>U1084</f>
        <v>76534.539999999994</v>
      </c>
      <c r="W1084" s="1210">
        <f>V1084</f>
        <v>76534.539999999994</v>
      </c>
      <c r="X1084" s="1210">
        <f>R1084+S1084+T1084+U1084+V1084+W1084</f>
        <v>229603.62</v>
      </c>
      <c r="Y1084" s="1210">
        <f>W1084</f>
        <v>76534.539999999994</v>
      </c>
      <c r="Z1084" s="1210">
        <f>Y1084</f>
        <v>76534.539999999994</v>
      </c>
      <c r="AA1084" s="1210">
        <f>Z1084</f>
        <v>76534.539999999994</v>
      </c>
      <c r="AB1084" s="1210">
        <f>AA1084</f>
        <v>76534.539999999994</v>
      </c>
      <c r="AC1084" s="1210">
        <f>AB1084</f>
        <v>76534.539999999994</v>
      </c>
      <c r="AD1084" s="1210">
        <f>AC1084</f>
        <v>76534.539999999994</v>
      </c>
      <c r="AE1084" s="1210">
        <f>Y1084+Z1084+AA1084+AB1084+AC1084+AD1084</f>
        <v>459207.23999999993</v>
      </c>
      <c r="AF1084" s="1210">
        <f>X1084+AE1084</f>
        <v>688810.85999999987</v>
      </c>
      <c r="AG1084" s="1211">
        <v>9260679.1899999995</v>
      </c>
      <c r="AH1084" s="1212">
        <f>SUM(K1084:L1084)+M1084-AF1084</f>
        <v>8571868.3300000001</v>
      </c>
      <c r="AI1084" s="1212"/>
      <c r="AJ1084" s="1207"/>
      <c r="AK1084" s="1213"/>
      <c r="AL1084" s="1214">
        <v>76534.539999999994</v>
      </c>
      <c r="AM1084" s="1214">
        <f>AL1084</f>
        <v>76534.539999999994</v>
      </c>
      <c r="AN1084" s="1214">
        <f>AM1084</f>
        <v>76534.539999999994</v>
      </c>
      <c r="AO1084" s="1400">
        <f>AN1084</f>
        <v>76534.539999999994</v>
      </c>
      <c r="AP1084" s="1210">
        <f>AO1084</f>
        <v>76534.539999999994</v>
      </c>
      <c r="AQ1084" s="1210">
        <f>AP1084</f>
        <v>76534.539999999994</v>
      </c>
      <c r="AR1084" s="1210">
        <f>SUM(AL1084:AQ1084)</f>
        <v>459207.23999999993</v>
      </c>
      <c r="AS1084" s="1210">
        <f>AQ1084</f>
        <v>76534.539999999994</v>
      </c>
      <c r="AT1084" s="1210">
        <f>AS1084</f>
        <v>76534.539999999994</v>
      </c>
      <c r="AU1084" s="1210">
        <f>AT1084</f>
        <v>76534.539999999994</v>
      </c>
      <c r="AV1084" s="1210">
        <f>AU1084</f>
        <v>76534.539999999994</v>
      </c>
      <c r="AW1084" s="1210">
        <f>AV1084</f>
        <v>76534.539999999994</v>
      </c>
      <c r="AX1084" s="1210">
        <f>AW1084</f>
        <v>76534.539999999994</v>
      </c>
      <c r="AY1084" s="1210">
        <f>SUM(AS1084:AX1084)</f>
        <v>459207.23999999993</v>
      </c>
      <c r="AZ1084" s="1210">
        <f>AR1084+AY1084</f>
        <v>918414.47999999986</v>
      </c>
      <c r="BA1084" s="1211">
        <v>9260679.1899999995</v>
      </c>
      <c r="BB1084" s="1212">
        <f>AH1084+AI1084-AZ1084</f>
        <v>7653453.8500000006</v>
      </c>
      <c r="BD1084" s="1186">
        <f t="shared" si="1360"/>
        <v>0</v>
      </c>
      <c r="BE1084" s="1187">
        <f t="shared" si="1362"/>
        <v>9260679.1899999995</v>
      </c>
      <c r="BF1084" s="1188">
        <f t="shared" si="1366"/>
        <v>0</v>
      </c>
      <c r="BH1084" s="1189"/>
      <c r="BI1084" s="1190">
        <f t="shared" si="1322"/>
        <v>0</v>
      </c>
      <c r="BJ1084" s="1215"/>
    </row>
    <row r="1085" spans="1:62" ht="13.35" hidden="1" customHeight="1" x14ac:dyDescent="0.2">
      <c r="A1085" s="1165" t="str">
        <f t="shared" ref="A1085:A1098" si="1375">D1085</f>
        <v>Здания</v>
      </c>
      <c r="D1085" s="2015" t="s">
        <v>970</v>
      </c>
      <c r="E1085" s="2016"/>
      <c r="F1085" s="1247"/>
      <c r="G1085" s="1248" t="s">
        <v>817</v>
      </c>
      <c r="H1085" s="1278">
        <f>SUMIF($B$1073:$B$1084,$D1085,$H$1073:$H$1084)</f>
        <v>0</v>
      </c>
      <c r="I1085" s="1250"/>
      <c r="J1085" s="1251"/>
      <c r="K1085" s="2017">
        <f>SUMIF($B$1073:$B$1084,$D1085,$K$1073:$L$1084)</f>
        <v>0</v>
      </c>
      <c r="L1085" s="2018"/>
      <c r="M1085" s="1252">
        <f>SUMIF($B$1073:$B$1084,$D1085,M1073:M1084)</f>
        <v>0</v>
      </c>
      <c r="N1085" s="1250">
        <f t="shared" ref="N1085:BB1085" si="1376">SUMIF($B$1073:$B$1084,$D1085,N1073:N1084)</f>
        <v>0</v>
      </c>
      <c r="O1085" s="1253">
        <f t="shared" si="1376"/>
        <v>0</v>
      </c>
      <c r="P1085" s="1254">
        <f t="shared" si="1376"/>
        <v>0</v>
      </c>
      <c r="Q1085" s="1255">
        <f>SUMIF($B$1073:$B$1084,$D1085,Q1073:Q1084)</f>
        <v>0</v>
      </c>
      <c r="R1085" s="1256">
        <f t="shared" si="1376"/>
        <v>0</v>
      </c>
      <c r="S1085" s="1256">
        <f t="shared" si="1376"/>
        <v>0</v>
      </c>
      <c r="T1085" s="1256">
        <f t="shared" si="1376"/>
        <v>0</v>
      </c>
      <c r="U1085" s="1256">
        <f t="shared" si="1376"/>
        <v>0</v>
      </c>
      <c r="V1085" s="1256">
        <f t="shared" si="1376"/>
        <v>0</v>
      </c>
      <c r="W1085" s="1256">
        <f t="shared" si="1376"/>
        <v>0</v>
      </c>
      <c r="X1085" s="1256">
        <f t="shared" si="1376"/>
        <v>0</v>
      </c>
      <c r="Y1085" s="1256">
        <f t="shared" si="1376"/>
        <v>0</v>
      </c>
      <c r="Z1085" s="1256">
        <f t="shared" si="1376"/>
        <v>0</v>
      </c>
      <c r="AA1085" s="1256">
        <f t="shared" si="1376"/>
        <v>0</v>
      </c>
      <c r="AB1085" s="1256">
        <f t="shared" si="1376"/>
        <v>0</v>
      </c>
      <c r="AC1085" s="1256">
        <f t="shared" si="1376"/>
        <v>0</v>
      </c>
      <c r="AD1085" s="1256">
        <f t="shared" si="1376"/>
        <v>0</v>
      </c>
      <c r="AE1085" s="1256">
        <f t="shared" si="1376"/>
        <v>0</v>
      </c>
      <c r="AF1085" s="1256">
        <f t="shared" si="1376"/>
        <v>0</v>
      </c>
      <c r="AG1085" s="1254">
        <f t="shared" si="1376"/>
        <v>0</v>
      </c>
      <c r="AH1085" s="1257">
        <f t="shared" si="1376"/>
        <v>0</v>
      </c>
      <c r="AI1085" s="1257">
        <f t="shared" si="1376"/>
        <v>0</v>
      </c>
      <c r="AJ1085" s="1254">
        <f t="shared" si="1376"/>
        <v>0</v>
      </c>
      <c r="AK1085" s="1257">
        <f t="shared" si="1376"/>
        <v>0</v>
      </c>
      <c r="AL1085" s="1256">
        <f t="shared" si="1376"/>
        <v>0</v>
      </c>
      <c r="AM1085" s="1256">
        <f t="shared" si="1376"/>
        <v>0</v>
      </c>
      <c r="AN1085" s="1256">
        <f t="shared" si="1376"/>
        <v>0</v>
      </c>
      <c r="AO1085" s="1256">
        <f t="shared" si="1376"/>
        <v>0</v>
      </c>
      <c r="AP1085" s="1256">
        <f t="shared" si="1376"/>
        <v>0</v>
      </c>
      <c r="AQ1085" s="1256">
        <f t="shared" si="1376"/>
        <v>0</v>
      </c>
      <c r="AR1085" s="1256">
        <f t="shared" si="1376"/>
        <v>0</v>
      </c>
      <c r="AS1085" s="1256">
        <f t="shared" si="1376"/>
        <v>0</v>
      </c>
      <c r="AT1085" s="1256">
        <f t="shared" si="1376"/>
        <v>0</v>
      </c>
      <c r="AU1085" s="1256">
        <f t="shared" si="1376"/>
        <v>0</v>
      </c>
      <c r="AV1085" s="1256">
        <f t="shared" si="1376"/>
        <v>0</v>
      </c>
      <c r="AW1085" s="1256">
        <f t="shared" si="1376"/>
        <v>0</v>
      </c>
      <c r="AX1085" s="1256">
        <f t="shared" si="1376"/>
        <v>0</v>
      </c>
      <c r="AY1085" s="1256">
        <f t="shared" si="1376"/>
        <v>0</v>
      </c>
      <c r="AZ1085" s="1256">
        <f t="shared" si="1376"/>
        <v>0</v>
      </c>
      <c r="BA1085" s="1254">
        <f t="shared" si="1376"/>
        <v>0</v>
      </c>
      <c r="BB1085" s="1257">
        <f t="shared" si="1376"/>
        <v>0</v>
      </c>
      <c r="BD1085" s="1186">
        <f t="shared" si="1360"/>
        <v>0</v>
      </c>
      <c r="BE1085" s="1187">
        <f t="shared" si="1362"/>
        <v>0</v>
      </c>
      <c r="BF1085" s="1188">
        <f t="shared" si="1366"/>
        <v>0</v>
      </c>
      <c r="BG1085" s="1294">
        <f>AY1085+AY1086+AY1087+AY1088+AY1094+AY1095+AY1096+AY1097</f>
        <v>568052.86</v>
      </c>
      <c r="BH1085" s="1395">
        <f>H1085+H1086+H1087+H1088+H1093+H1094+H1095+H1096+H1097</f>
        <v>13482900.77</v>
      </c>
      <c r="BI1085" s="1190">
        <f t="shared" si="1322"/>
        <v>0</v>
      </c>
      <c r="BJ1085" s="1215"/>
    </row>
    <row r="1086" spans="1:62" ht="13.35" hidden="1" customHeight="1" x14ac:dyDescent="0.2">
      <c r="A1086" s="1165" t="str">
        <f t="shared" si="1375"/>
        <v>Сооружения</v>
      </c>
      <c r="D1086" s="2015" t="s">
        <v>1081</v>
      </c>
      <c r="E1086" s="2016"/>
      <c r="F1086" s="1247"/>
      <c r="G1086" s="1248" t="s">
        <v>817</v>
      </c>
      <c r="H1086" s="1278">
        <f t="shared" ref="H1086:H1097" si="1377">SUMIF($B$1073:$B$1084,$D1086,$H$1073:$H$1084)</f>
        <v>9260679.1899999995</v>
      </c>
      <c r="I1086" s="1250"/>
      <c r="J1086" s="1251"/>
      <c r="K1086" s="2017">
        <f t="shared" ref="K1086:K1097" si="1378">SUMIF($B$1073:$B$1084,$D1086,$K$1073:$L$1084)</f>
        <v>9260679.1899999995</v>
      </c>
      <c r="L1086" s="2018"/>
      <c r="M1086" s="1252">
        <f>SUMIF($B$1073:$B$1084,$D1086,M1073:M1084)</f>
        <v>0</v>
      </c>
      <c r="N1086" s="1250">
        <f t="shared" ref="N1086:BB1086" si="1379">SUMIF($B$1073:$B$1084,$D1086,N1073:N1084)</f>
        <v>0</v>
      </c>
      <c r="O1086" s="1253">
        <f t="shared" si="1379"/>
        <v>0</v>
      </c>
      <c r="P1086" s="1254">
        <f t="shared" si="1379"/>
        <v>0</v>
      </c>
      <c r="Q1086" s="1255">
        <f>SUMIF($B$1073:$B$1084,$D1086,Q1073:Q1084)</f>
        <v>0</v>
      </c>
      <c r="R1086" s="1256">
        <f t="shared" si="1379"/>
        <v>0</v>
      </c>
      <c r="S1086" s="1256">
        <f t="shared" si="1379"/>
        <v>0</v>
      </c>
      <c r="T1086" s="1256">
        <f t="shared" si="1379"/>
        <v>0</v>
      </c>
      <c r="U1086" s="1256">
        <f t="shared" si="1379"/>
        <v>76534.539999999994</v>
      </c>
      <c r="V1086" s="1256">
        <f t="shared" si="1379"/>
        <v>76534.539999999994</v>
      </c>
      <c r="W1086" s="1256">
        <f t="shared" si="1379"/>
        <v>76534.539999999994</v>
      </c>
      <c r="X1086" s="1256">
        <f t="shared" si="1379"/>
        <v>229603.62</v>
      </c>
      <c r="Y1086" s="1256">
        <f t="shared" si="1379"/>
        <v>76534.539999999994</v>
      </c>
      <c r="Z1086" s="1256">
        <f t="shared" si="1379"/>
        <v>76534.539999999994</v>
      </c>
      <c r="AA1086" s="1256">
        <f t="shared" si="1379"/>
        <v>76534.539999999994</v>
      </c>
      <c r="AB1086" s="1256">
        <f t="shared" si="1379"/>
        <v>76534.539999999994</v>
      </c>
      <c r="AC1086" s="1256">
        <f t="shared" si="1379"/>
        <v>76534.539999999994</v>
      </c>
      <c r="AD1086" s="1256">
        <f t="shared" si="1379"/>
        <v>76534.539999999994</v>
      </c>
      <c r="AE1086" s="1256">
        <f t="shared" si="1379"/>
        <v>459207.23999999993</v>
      </c>
      <c r="AF1086" s="1256">
        <f t="shared" si="1379"/>
        <v>688810.85999999987</v>
      </c>
      <c r="AG1086" s="1254">
        <f t="shared" si="1379"/>
        <v>9260679.1899999995</v>
      </c>
      <c r="AH1086" s="1257">
        <f t="shared" si="1379"/>
        <v>8571868.3300000001</v>
      </c>
      <c r="AI1086" s="1257">
        <f t="shared" si="1379"/>
        <v>0</v>
      </c>
      <c r="AJ1086" s="1254">
        <f t="shared" si="1379"/>
        <v>0</v>
      </c>
      <c r="AK1086" s="1257">
        <f t="shared" si="1379"/>
        <v>0</v>
      </c>
      <c r="AL1086" s="1256">
        <f t="shared" si="1379"/>
        <v>76534.539999999994</v>
      </c>
      <c r="AM1086" s="1256">
        <f t="shared" si="1379"/>
        <v>76534.539999999994</v>
      </c>
      <c r="AN1086" s="1256">
        <f t="shared" si="1379"/>
        <v>76534.539999999994</v>
      </c>
      <c r="AO1086" s="1256">
        <f t="shared" si="1379"/>
        <v>76534.539999999994</v>
      </c>
      <c r="AP1086" s="1256">
        <f t="shared" si="1379"/>
        <v>76534.539999999994</v>
      </c>
      <c r="AQ1086" s="1256">
        <f t="shared" si="1379"/>
        <v>76534.539999999994</v>
      </c>
      <c r="AR1086" s="1256">
        <f t="shared" si="1379"/>
        <v>459207.23999999993</v>
      </c>
      <c r="AS1086" s="1256">
        <f t="shared" si="1379"/>
        <v>76534.539999999994</v>
      </c>
      <c r="AT1086" s="1256">
        <f t="shared" si="1379"/>
        <v>76534.539999999994</v>
      </c>
      <c r="AU1086" s="1256">
        <f t="shared" si="1379"/>
        <v>76534.539999999994</v>
      </c>
      <c r="AV1086" s="1256">
        <f t="shared" si="1379"/>
        <v>76534.539999999994</v>
      </c>
      <c r="AW1086" s="1256">
        <f t="shared" si="1379"/>
        <v>76534.539999999994</v>
      </c>
      <c r="AX1086" s="1256">
        <f t="shared" si="1379"/>
        <v>76534.539999999994</v>
      </c>
      <c r="AY1086" s="1256">
        <f t="shared" si="1379"/>
        <v>459207.23999999993</v>
      </c>
      <c r="AZ1086" s="1256">
        <f t="shared" si="1379"/>
        <v>918414.47999999986</v>
      </c>
      <c r="BA1086" s="1254">
        <f t="shared" si="1379"/>
        <v>9260679.1899999995</v>
      </c>
      <c r="BB1086" s="1257">
        <f t="shared" si="1379"/>
        <v>7653453.8500000006</v>
      </c>
      <c r="BD1086" s="1186">
        <f t="shared" si="1360"/>
        <v>0</v>
      </c>
      <c r="BE1086" s="1187">
        <f t="shared" si="1362"/>
        <v>9260679.1899999995</v>
      </c>
      <c r="BF1086" s="1188">
        <f t="shared" si="1366"/>
        <v>0</v>
      </c>
      <c r="BH1086" s="1189"/>
      <c r="BI1086" s="1190">
        <f t="shared" si="1322"/>
        <v>0</v>
      </c>
      <c r="BJ1086" s="1215"/>
    </row>
    <row r="1087" spans="1:62" ht="13.35" hidden="1" customHeight="1" x14ac:dyDescent="0.2">
      <c r="A1087" s="1165" t="str">
        <f t="shared" si="1375"/>
        <v>Передаточные устройства</v>
      </c>
      <c r="D1087" s="2015" t="s">
        <v>1082</v>
      </c>
      <c r="E1087" s="2016"/>
      <c r="F1087" s="1247"/>
      <c r="G1087" s="1248" t="s">
        <v>817</v>
      </c>
      <c r="H1087" s="1278">
        <f t="shared" si="1377"/>
        <v>0</v>
      </c>
      <c r="I1087" s="1250"/>
      <c r="J1087" s="1251"/>
      <c r="K1087" s="2017">
        <f t="shared" si="1378"/>
        <v>0</v>
      </c>
      <c r="L1087" s="2018"/>
      <c r="M1087" s="1252">
        <f>SUMIF($B$1073:$B$1084,$D1087,M1073:M1084)</f>
        <v>0</v>
      </c>
      <c r="N1087" s="1250">
        <f t="shared" ref="N1087:BB1087" si="1380">SUMIF($B$1073:$B$1084,$D1087,N1073:N1084)</f>
        <v>0</v>
      </c>
      <c r="O1087" s="1253">
        <f t="shared" si="1380"/>
        <v>0</v>
      </c>
      <c r="P1087" s="1254">
        <f t="shared" si="1380"/>
        <v>0</v>
      </c>
      <c r="Q1087" s="1255">
        <f>SUMIF($B$1073:$B$1084,$D1087,Q1073:Q1084)</f>
        <v>0</v>
      </c>
      <c r="R1087" s="1256">
        <f t="shared" si="1380"/>
        <v>0</v>
      </c>
      <c r="S1087" s="1256">
        <f t="shared" si="1380"/>
        <v>0</v>
      </c>
      <c r="T1087" s="1256">
        <f t="shared" si="1380"/>
        <v>0</v>
      </c>
      <c r="U1087" s="1256">
        <f t="shared" si="1380"/>
        <v>0</v>
      </c>
      <c r="V1087" s="1256">
        <f t="shared" si="1380"/>
        <v>0</v>
      </c>
      <c r="W1087" s="1256">
        <f t="shared" si="1380"/>
        <v>0</v>
      </c>
      <c r="X1087" s="1256">
        <f t="shared" si="1380"/>
        <v>0</v>
      </c>
      <c r="Y1087" s="1256">
        <f t="shared" si="1380"/>
        <v>0</v>
      </c>
      <c r="Z1087" s="1256">
        <f t="shared" si="1380"/>
        <v>0</v>
      </c>
      <c r="AA1087" s="1256">
        <f t="shared" si="1380"/>
        <v>0</v>
      </c>
      <c r="AB1087" s="1256">
        <f t="shared" si="1380"/>
        <v>0</v>
      </c>
      <c r="AC1087" s="1256">
        <f t="shared" si="1380"/>
        <v>0</v>
      </c>
      <c r="AD1087" s="1256">
        <f t="shared" si="1380"/>
        <v>0</v>
      </c>
      <c r="AE1087" s="1256">
        <f t="shared" si="1380"/>
        <v>0</v>
      </c>
      <c r="AF1087" s="1256">
        <f t="shared" si="1380"/>
        <v>0</v>
      </c>
      <c r="AG1087" s="1254">
        <f t="shared" si="1380"/>
        <v>0</v>
      </c>
      <c r="AH1087" s="1257">
        <f t="shared" si="1380"/>
        <v>0</v>
      </c>
      <c r="AI1087" s="1257">
        <f t="shared" si="1380"/>
        <v>0</v>
      </c>
      <c r="AJ1087" s="1254">
        <f t="shared" si="1380"/>
        <v>0</v>
      </c>
      <c r="AK1087" s="1257">
        <f t="shared" si="1380"/>
        <v>0</v>
      </c>
      <c r="AL1087" s="1256">
        <f t="shared" si="1380"/>
        <v>0</v>
      </c>
      <c r="AM1087" s="1256">
        <f t="shared" si="1380"/>
        <v>0</v>
      </c>
      <c r="AN1087" s="1256">
        <f t="shared" si="1380"/>
        <v>0</v>
      </c>
      <c r="AO1087" s="1256">
        <f t="shared" si="1380"/>
        <v>0</v>
      </c>
      <c r="AP1087" s="1256">
        <f t="shared" si="1380"/>
        <v>0</v>
      </c>
      <c r="AQ1087" s="1256">
        <f t="shared" si="1380"/>
        <v>0</v>
      </c>
      <c r="AR1087" s="1256">
        <f t="shared" si="1380"/>
        <v>0</v>
      </c>
      <c r="AS1087" s="1256">
        <f t="shared" si="1380"/>
        <v>0</v>
      </c>
      <c r="AT1087" s="1256">
        <f t="shared" si="1380"/>
        <v>0</v>
      </c>
      <c r="AU1087" s="1256">
        <f t="shared" si="1380"/>
        <v>0</v>
      </c>
      <c r="AV1087" s="1256">
        <f t="shared" si="1380"/>
        <v>0</v>
      </c>
      <c r="AW1087" s="1256">
        <f t="shared" si="1380"/>
        <v>0</v>
      </c>
      <c r="AX1087" s="1256">
        <f t="shared" si="1380"/>
        <v>0</v>
      </c>
      <c r="AY1087" s="1256">
        <f t="shared" si="1380"/>
        <v>0</v>
      </c>
      <c r="AZ1087" s="1256">
        <f t="shared" si="1380"/>
        <v>0</v>
      </c>
      <c r="BA1087" s="1254">
        <f t="shared" si="1380"/>
        <v>0</v>
      </c>
      <c r="BB1087" s="1257">
        <f t="shared" si="1380"/>
        <v>0</v>
      </c>
      <c r="BD1087" s="1186">
        <f t="shared" si="1360"/>
        <v>0</v>
      </c>
      <c r="BE1087" s="1187">
        <f t="shared" si="1362"/>
        <v>0</v>
      </c>
      <c r="BF1087" s="1188">
        <f t="shared" si="1366"/>
        <v>0</v>
      </c>
      <c r="BH1087" s="1189"/>
      <c r="BI1087" s="1190">
        <f t="shared" si="1322"/>
        <v>0</v>
      </c>
      <c r="BJ1087" s="1215"/>
    </row>
    <row r="1088" spans="1:62" ht="13.35" hidden="1" customHeight="1" x14ac:dyDescent="0.2">
      <c r="A1088" s="1165" t="str">
        <f t="shared" si="1375"/>
        <v>Машины и оборудование в т.ч.</v>
      </c>
      <c r="D1088" s="2015" t="s">
        <v>1083</v>
      </c>
      <c r="E1088" s="2016"/>
      <c r="F1088" s="1247"/>
      <c r="G1088" s="1248" t="s">
        <v>817</v>
      </c>
      <c r="H1088" s="1278">
        <f>SUM(H1089:H1093)</f>
        <v>2383396.75</v>
      </c>
      <c r="I1088" s="1250"/>
      <c r="J1088" s="1251"/>
      <c r="K1088" s="2017">
        <f>SUMIF($B$11:$B$80,$D1088,$K$11:$L$80)</f>
        <v>0</v>
      </c>
      <c r="L1088" s="2018"/>
      <c r="M1088" s="1252">
        <f>SUMIF($B$11:$B$80,$D1088,$M$11:$M$80)</f>
        <v>0</v>
      </c>
      <c r="N1088" s="1250">
        <f>SUMIF($B$11:$B$80,$D1088,$N$11:$N$80)</f>
        <v>0</v>
      </c>
      <c r="O1088" s="1253">
        <f>SUMIF($B$11:$B$80,$D1088,$O$11:$O$80)</f>
        <v>0</v>
      </c>
      <c r="P1088" s="1254"/>
      <c r="Q1088" s="1255">
        <f>SUMIF($B$11:$B$80,$D1088,$Q$11:$Q$80)</f>
        <v>0</v>
      </c>
      <c r="R1088" s="1256">
        <f>SUMIF($B$11:$B$80,$D1088,$R$11:$R$80)</f>
        <v>0</v>
      </c>
      <c r="S1088" s="1256">
        <f t="shared" ref="S1088:AG1088" si="1381">SUMIF($B$11:$B$80,$D1088,S1015:S1084)</f>
        <v>0</v>
      </c>
      <c r="T1088" s="1256">
        <f t="shared" si="1381"/>
        <v>0</v>
      </c>
      <c r="U1088" s="1256">
        <f t="shared" si="1381"/>
        <v>0</v>
      </c>
      <c r="V1088" s="1256">
        <f t="shared" si="1381"/>
        <v>0</v>
      </c>
      <c r="W1088" s="1256">
        <f t="shared" si="1381"/>
        <v>0</v>
      </c>
      <c r="X1088" s="1256">
        <f t="shared" si="1381"/>
        <v>0</v>
      </c>
      <c r="Y1088" s="1256">
        <f t="shared" si="1381"/>
        <v>0</v>
      </c>
      <c r="Z1088" s="1256">
        <f t="shared" si="1381"/>
        <v>0</v>
      </c>
      <c r="AA1088" s="1256">
        <f t="shared" si="1381"/>
        <v>0</v>
      </c>
      <c r="AB1088" s="1256">
        <f t="shared" si="1381"/>
        <v>0</v>
      </c>
      <c r="AC1088" s="1256">
        <f t="shared" si="1381"/>
        <v>0</v>
      </c>
      <c r="AD1088" s="1256">
        <f t="shared" si="1381"/>
        <v>0</v>
      </c>
      <c r="AE1088" s="1256">
        <f t="shared" si="1381"/>
        <v>0</v>
      </c>
      <c r="AF1088" s="1256">
        <f t="shared" si="1381"/>
        <v>0</v>
      </c>
      <c r="AG1088" s="1254">
        <f t="shared" si="1381"/>
        <v>0</v>
      </c>
      <c r="AH1088" s="1257">
        <f t="shared" ref="AH1088:BB1088" si="1382">SUM(AH1089:AH1093)</f>
        <v>356206.50000000006</v>
      </c>
      <c r="AI1088" s="1257">
        <f t="shared" si="1382"/>
        <v>0</v>
      </c>
      <c r="AJ1088" s="1254">
        <f t="shared" si="1382"/>
        <v>0</v>
      </c>
      <c r="AK1088" s="1257">
        <f t="shared" si="1382"/>
        <v>0</v>
      </c>
      <c r="AL1088" s="1256">
        <f t="shared" si="1382"/>
        <v>18075.55</v>
      </c>
      <c r="AM1088" s="1256">
        <f t="shared" si="1382"/>
        <v>18075.55</v>
      </c>
      <c r="AN1088" s="1256">
        <f t="shared" si="1382"/>
        <v>18075.55</v>
      </c>
      <c r="AO1088" s="1256">
        <f t="shared" si="1382"/>
        <v>18075.55</v>
      </c>
      <c r="AP1088" s="1256">
        <f t="shared" si="1382"/>
        <v>18075.55</v>
      </c>
      <c r="AQ1088" s="1256">
        <f t="shared" si="1382"/>
        <v>18075.55</v>
      </c>
      <c r="AR1088" s="1256">
        <f t="shared" si="1382"/>
        <v>108453.30000000002</v>
      </c>
      <c r="AS1088" s="1256">
        <f t="shared" si="1382"/>
        <v>18075.55</v>
      </c>
      <c r="AT1088" s="1256">
        <f t="shared" si="1382"/>
        <v>18075.55</v>
      </c>
      <c r="AU1088" s="1256">
        <f t="shared" si="1382"/>
        <v>18075.55</v>
      </c>
      <c r="AV1088" s="1256">
        <f t="shared" si="1382"/>
        <v>18075.55</v>
      </c>
      <c r="AW1088" s="1256">
        <f t="shared" si="1382"/>
        <v>15950.490000000007</v>
      </c>
      <c r="AX1088" s="1256">
        <f t="shared" si="1382"/>
        <v>15950.07</v>
      </c>
      <c r="AY1088" s="1256">
        <f t="shared" si="1382"/>
        <v>104202.76000000002</v>
      </c>
      <c r="AZ1088" s="1256">
        <f t="shared" si="1382"/>
        <v>212656.06000000003</v>
      </c>
      <c r="BA1088" s="1254">
        <f t="shared" si="1382"/>
        <v>2383396.75</v>
      </c>
      <c r="BB1088" s="1257">
        <f t="shared" si="1382"/>
        <v>143550.43999999997</v>
      </c>
      <c r="BD1088" s="1186">
        <f t="shared" si="1360"/>
        <v>0</v>
      </c>
      <c r="BE1088" s="1187">
        <f t="shared" si="1362"/>
        <v>0</v>
      </c>
      <c r="BF1088" s="1188">
        <f t="shared" si="1366"/>
        <v>-356206.50000000006</v>
      </c>
      <c r="BH1088" s="1189"/>
      <c r="BI1088" s="1190">
        <f t="shared" si="1322"/>
        <v>0</v>
      </c>
      <c r="BJ1088" s="1215"/>
    </row>
    <row r="1089" spans="1:62" ht="13.35" hidden="1" customHeight="1" x14ac:dyDescent="0.2">
      <c r="A1089" s="1165" t="str">
        <f t="shared" si="1375"/>
        <v>силовые машины</v>
      </c>
      <c r="D1089" s="2015" t="s">
        <v>1015</v>
      </c>
      <c r="E1089" s="2016"/>
      <c r="F1089" s="1247"/>
      <c r="G1089" s="1248" t="s">
        <v>817</v>
      </c>
      <c r="H1089" s="1278">
        <f t="shared" si="1377"/>
        <v>2255867.5299999998</v>
      </c>
      <c r="I1089" s="1250"/>
      <c r="J1089" s="1251"/>
      <c r="K1089" s="2017">
        <f t="shared" si="1378"/>
        <v>613595.96</v>
      </c>
      <c r="L1089" s="2018"/>
      <c r="M1089" s="1252">
        <f>SUMIF($B$1073:$B$1084,$D1089,M1073:M1084)</f>
        <v>0</v>
      </c>
      <c r="N1089" s="1250">
        <f t="shared" ref="N1089:BB1089" si="1383">SUMIF($B$1073:$B$1084,$D1089,N1073:N1084)</f>
        <v>113283.21</v>
      </c>
      <c r="O1089" s="1253">
        <f t="shared" si="1383"/>
        <v>0</v>
      </c>
      <c r="P1089" s="1254">
        <f t="shared" si="1383"/>
        <v>0</v>
      </c>
      <c r="Q1089" s="1255">
        <f>SUMIF($B$1073:$B$1084,$D1089,Q1073:Q1084)</f>
        <v>0</v>
      </c>
      <c r="R1089" s="1256">
        <f t="shared" si="1383"/>
        <v>37761.07</v>
      </c>
      <c r="S1089" s="1256">
        <f t="shared" si="1383"/>
        <v>37761.07</v>
      </c>
      <c r="T1089" s="1256">
        <f t="shared" si="1383"/>
        <v>37761.07</v>
      </c>
      <c r="U1089" s="1256">
        <f t="shared" si="1383"/>
        <v>37760.909999999996</v>
      </c>
      <c r="V1089" s="1256">
        <f t="shared" si="1383"/>
        <v>15950.07</v>
      </c>
      <c r="W1089" s="1256">
        <f t="shared" si="1383"/>
        <v>15950.07</v>
      </c>
      <c r="X1089" s="1256">
        <f t="shared" si="1383"/>
        <v>182944.26</v>
      </c>
      <c r="Y1089" s="1256">
        <f t="shared" si="1383"/>
        <v>15950.07</v>
      </c>
      <c r="Z1089" s="1256">
        <f t="shared" si="1383"/>
        <v>15950.07</v>
      </c>
      <c r="AA1089" s="1256">
        <f t="shared" si="1383"/>
        <v>15950.07</v>
      </c>
      <c r="AB1089" s="1256">
        <f t="shared" si="1383"/>
        <v>15950.07</v>
      </c>
      <c r="AC1089" s="1256">
        <f t="shared" si="1383"/>
        <v>15950.07</v>
      </c>
      <c r="AD1089" s="1256">
        <f t="shared" si="1383"/>
        <v>15950.07</v>
      </c>
      <c r="AE1089" s="1256">
        <f t="shared" si="1383"/>
        <v>95700.420000000013</v>
      </c>
      <c r="AF1089" s="1256">
        <f t="shared" si="1383"/>
        <v>278644.68000000005</v>
      </c>
      <c r="AG1089" s="1254">
        <f t="shared" si="1383"/>
        <v>2255867.5299999998</v>
      </c>
      <c r="AH1089" s="1257">
        <f t="shared" si="1383"/>
        <v>334951.28000000003</v>
      </c>
      <c r="AI1089" s="1257">
        <f t="shared" si="1383"/>
        <v>0</v>
      </c>
      <c r="AJ1089" s="1254">
        <f t="shared" si="1383"/>
        <v>0</v>
      </c>
      <c r="AK1089" s="1257">
        <f t="shared" si="1383"/>
        <v>0</v>
      </c>
      <c r="AL1089" s="1256">
        <f t="shared" si="1383"/>
        <v>15950.07</v>
      </c>
      <c r="AM1089" s="1256">
        <f t="shared" si="1383"/>
        <v>15950.07</v>
      </c>
      <c r="AN1089" s="1256">
        <f t="shared" si="1383"/>
        <v>15950.07</v>
      </c>
      <c r="AO1089" s="1256">
        <f t="shared" si="1383"/>
        <v>15950.07</v>
      </c>
      <c r="AP1089" s="1256">
        <f t="shared" si="1383"/>
        <v>15950.07</v>
      </c>
      <c r="AQ1089" s="1256">
        <f t="shared" si="1383"/>
        <v>15950.07</v>
      </c>
      <c r="AR1089" s="1256">
        <f t="shared" si="1383"/>
        <v>95700.420000000013</v>
      </c>
      <c r="AS1089" s="1256">
        <f t="shared" si="1383"/>
        <v>15950.07</v>
      </c>
      <c r="AT1089" s="1256">
        <f t="shared" si="1383"/>
        <v>15950.07</v>
      </c>
      <c r="AU1089" s="1256">
        <f t="shared" si="1383"/>
        <v>15950.07</v>
      </c>
      <c r="AV1089" s="1256">
        <f t="shared" si="1383"/>
        <v>15950.07</v>
      </c>
      <c r="AW1089" s="1256">
        <f t="shared" si="1383"/>
        <v>15950.07</v>
      </c>
      <c r="AX1089" s="1256">
        <f t="shared" si="1383"/>
        <v>15950.07</v>
      </c>
      <c r="AY1089" s="1256">
        <f t="shared" si="1383"/>
        <v>95700.420000000013</v>
      </c>
      <c r="AZ1089" s="1256">
        <f t="shared" si="1383"/>
        <v>191400.84000000003</v>
      </c>
      <c r="BA1089" s="1254">
        <f t="shared" si="1383"/>
        <v>2255867.5299999998</v>
      </c>
      <c r="BB1089" s="1257">
        <f t="shared" si="1383"/>
        <v>143550.43999999997</v>
      </c>
      <c r="BD1089" s="1186">
        <f t="shared" si="1360"/>
        <v>0</v>
      </c>
      <c r="BE1089" s="1187">
        <f t="shared" si="1362"/>
        <v>500312.75000000006</v>
      </c>
      <c r="BF1089" s="1188">
        <f t="shared" si="1366"/>
        <v>0</v>
      </c>
      <c r="BH1089" s="1189"/>
      <c r="BI1089" s="1190">
        <f t="shared" si="1322"/>
        <v>0</v>
      </c>
      <c r="BJ1089" s="1215"/>
    </row>
    <row r="1090" spans="1:62" ht="13.35" hidden="1" customHeight="1" x14ac:dyDescent="0.2">
      <c r="A1090" s="1165" t="str">
        <f t="shared" si="1375"/>
        <v>рабочие машины</v>
      </c>
      <c r="D1090" s="2015" t="s">
        <v>1012</v>
      </c>
      <c r="E1090" s="2016"/>
      <c r="F1090" s="1247"/>
      <c r="G1090" s="1248" t="s">
        <v>817</v>
      </c>
      <c r="H1090" s="1278">
        <f t="shared" si="1377"/>
        <v>0</v>
      </c>
      <c r="I1090" s="1250"/>
      <c r="J1090" s="1251"/>
      <c r="K1090" s="2017">
        <f t="shared" si="1378"/>
        <v>0</v>
      </c>
      <c r="L1090" s="2018"/>
      <c r="M1090" s="1252">
        <f>SUMIF($B$1073:$B$1084,$D1090,M1073:M1084)</f>
        <v>0</v>
      </c>
      <c r="N1090" s="1250">
        <f t="shared" ref="N1090:BB1090" si="1384">SUMIF($B$1073:$B$1084,$D1090,N1073:N1084)</f>
        <v>0</v>
      </c>
      <c r="O1090" s="1253">
        <f t="shared" si="1384"/>
        <v>0</v>
      </c>
      <c r="P1090" s="1254">
        <f t="shared" si="1384"/>
        <v>0</v>
      </c>
      <c r="Q1090" s="1255">
        <f>SUMIF($B$1073:$B$1084,$D1090,Q1073:Q1084)</f>
        <v>0</v>
      </c>
      <c r="R1090" s="1256">
        <f t="shared" si="1384"/>
        <v>0</v>
      </c>
      <c r="S1090" s="1256">
        <f t="shared" si="1384"/>
        <v>0</v>
      </c>
      <c r="T1090" s="1256">
        <f t="shared" si="1384"/>
        <v>0</v>
      </c>
      <c r="U1090" s="1256">
        <f t="shared" si="1384"/>
        <v>0</v>
      </c>
      <c r="V1090" s="1256">
        <f t="shared" si="1384"/>
        <v>0</v>
      </c>
      <c r="W1090" s="1256">
        <f t="shared" si="1384"/>
        <v>0</v>
      </c>
      <c r="X1090" s="1256">
        <f t="shared" si="1384"/>
        <v>0</v>
      </c>
      <c r="Y1090" s="1256">
        <f t="shared" si="1384"/>
        <v>0</v>
      </c>
      <c r="Z1090" s="1256">
        <f t="shared" si="1384"/>
        <v>0</v>
      </c>
      <c r="AA1090" s="1256">
        <f t="shared" si="1384"/>
        <v>0</v>
      </c>
      <c r="AB1090" s="1256">
        <f t="shared" si="1384"/>
        <v>0</v>
      </c>
      <c r="AC1090" s="1256">
        <f t="shared" si="1384"/>
        <v>0</v>
      </c>
      <c r="AD1090" s="1256">
        <f t="shared" si="1384"/>
        <v>0</v>
      </c>
      <c r="AE1090" s="1256">
        <f t="shared" si="1384"/>
        <v>0</v>
      </c>
      <c r="AF1090" s="1256">
        <f t="shared" si="1384"/>
        <v>0</v>
      </c>
      <c r="AG1090" s="1254">
        <f t="shared" si="1384"/>
        <v>0</v>
      </c>
      <c r="AH1090" s="1257">
        <f t="shared" si="1384"/>
        <v>0</v>
      </c>
      <c r="AI1090" s="1257">
        <f t="shared" si="1384"/>
        <v>0</v>
      </c>
      <c r="AJ1090" s="1254">
        <f t="shared" si="1384"/>
        <v>0</v>
      </c>
      <c r="AK1090" s="1257">
        <f t="shared" si="1384"/>
        <v>0</v>
      </c>
      <c r="AL1090" s="1256">
        <f t="shared" si="1384"/>
        <v>0</v>
      </c>
      <c r="AM1090" s="1256">
        <f t="shared" si="1384"/>
        <v>0</v>
      </c>
      <c r="AN1090" s="1256">
        <f t="shared" si="1384"/>
        <v>0</v>
      </c>
      <c r="AO1090" s="1256">
        <f t="shared" si="1384"/>
        <v>0</v>
      </c>
      <c r="AP1090" s="1256">
        <f t="shared" si="1384"/>
        <v>0</v>
      </c>
      <c r="AQ1090" s="1256">
        <f t="shared" si="1384"/>
        <v>0</v>
      </c>
      <c r="AR1090" s="1256">
        <f t="shared" si="1384"/>
        <v>0</v>
      </c>
      <c r="AS1090" s="1256">
        <f t="shared" si="1384"/>
        <v>0</v>
      </c>
      <c r="AT1090" s="1256">
        <f t="shared" si="1384"/>
        <v>0</v>
      </c>
      <c r="AU1090" s="1256">
        <f t="shared" si="1384"/>
        <v>0</v>
      </c>
      <c r="AV1090" s="1256">
        <f t="shared" si="1384"/>
        <v>0</v>
      </c>
      <c r="AW1090" s="1256">
        <f t="shared" si="1384"/>
        <v>0</v>
      </c>
      <c r="AX1090" s="1256">
        <f t="shared" si="1384"/>
        <v>0</v>
      </c>
      <c r="AY1090" s="1256">
        <f t="shared" si="1384"/>
        <v>0</v>
      </c>
      <c r="AZ1090" s="1256">
        <f t="shared" si="1384"/>
        <v>0</v>
      </c>
      <c r="BA1090" s="1254">
        <f t="shared" si="1384"/>
        <v>0</v>
      </c>
      <c r="BB1090" s="1257">
        <f t="shared" si="1384"/>
        <v>0</v>
      </c>
      <c r="BD1090" s="1186">
        <f t="shared" si="1360"/>
        <v>0</v>
      </c>
      <c r="BE1090" s="1187">
        <f t="shared" si="1362"/>
        <v>0</v>
      </c>
      <c r="BF1090" s="1188">
        <f t="shared" si="1366"/>
        <v>0</v>
      </c>
      <c r="BH1090" s="1189"/>
      <c r="BI1090" s="1190">
        <f t="shared" si="1322"/>
        <v>0</v>
      </c>
      <c r="BJ1090" s="1215"/>
    </row>
    <row r="1091" spans="1:62" ht="13.35" hidden="1" customHeight="1" x14ac:dyDescent="0.2">
      <c r="A1091" s="1165" t="str">
        <f t="shared" si="1375"/>
        <v>приборы и лаборат.оборудование</v>
      </c>
      <c r="D1091" s="2015" t="s">
        <v>978</v>
      </c>
      <c r="E1091" s="2016"/>
      <c r="F1091" s="1247"/>
      <c r="G1091" s="1248" t="s">
        <v>817</v>
      </c>
      <c r="H1091" s="1278">
        <f t="shared" si="1377"/>
        <v>0</v>
      </c>
      <c r="I1091" s="1250"/>
      <c r="J1091" s="1251"/>
      <c r="K1091" s="2017">
        <f t="shared" si="1378"/>
        <v>0</v>
      </c>
      <c r="L1091" s="2018"/>
      <c r="M1091" s="1252">
        <f>SUMIF($B$1073:$B$1084,$D1091,M1073:M1084)</f>
        <v>0</v>
      </c>
      <c r="N1091" s="1250">
        <f t="shared" ref="N1091:BB1091" si="1385">SUMIF($B$1073:$B$1084,$D1091,N1073:N1084)</f>
        <v>0</v>
      </c>
      <c r="O1091" s="1253">
        <f t="shared" si="1385"/>
        <v>0</v>
      </c>
      <c r="P1091" s="1254">
        <f t="shared" si="1385"/>
        <v>0</v>
      </c>
      <c r="Q1091" s="1255">
        <f>SUMIF($B$1073:$B$1084,$D1091,Q1073:Q1084)</f>
        <v>0</v>
      </c>
      <c r="R1091" s="1256">
        <f t="shared" si="1385"/>
        <v>0</v>
      </c>
      <c r="S1091" s="1256">
        <f t="shared" si="1385"/>
        <v>0</v>
      </c>
      <c r="T1091" s="1256">
        <f t="shared" si="1385"/>
        <v>0</v>
      </c>
      <c r="U1091" s="1256">
        <f t="shared" si="1385"/>
        <v>0</v>
      </c>
      <c r="V1091" s="1256">
        <f t="shared" si="1385"/>
        <v>0</v>
      </c>
      <c r="W1091" s="1256">
        <f t="shared" si="1385"/>
        <v>0</v>
      </c>
      <c r="X1091" s="1256">
        <f t="shared" si="1385"/>
        <v>0</v>
      </c>
      <c r="Y1091" s="1256">
        <f t="shared" si="1385"/>
        <v>0</v>
      </c>
      <c r="Z1091" s="1256">
        <f t="shared" si="1385"/>
        <v>0</v>
      </c>
      <c r="AA1091" s="1256">
        <f t="shared" si="1385"/>
        <v>0</v>
      </c>
      <c r="AB1091" s="1256">
        <f t="shared" si="1385"/>
        <v>0</v>
      </c>
      <c r="AC1091" s="1256">
        <f t="shared" si="1385"/>
        <v>0</v>
      </c>
      <c r="AD1091" s="1256">
        <f t="shared" si="1385"/>
        <v>0</v>
      </c>
      <c r="AE1091" s="1256">
        <f t="shared" si="1385"/>
        <v>0</v>
      </c>
      <c r="AF1091" s="1256">
        <f t="shared" si="1385"/>
        <v>0</v>
      </c>
      <c r="AG1091" s="1254">
        <f t="shared" si="1385"/>
        <v>0</v>
      </c>
      <c r="AH1091" s="1257">
        <f t="shared" si="1385"/>
        <v>0</v>
      </c>
      <c r="AI1091" s="1257">
        <f t="shared" si="1385"/>
        <v>0</v>
      </c>
      <c r="AJ1091" s="1254">
        <f t="shared" si="1385"/>
        <v>0</v>
      </c>
      <c r="AK1091" s="1257">
        <f t="shared" si="1385"/>
        <v>0</v>
      </c>
      <c r="AL1091" s="1256">
        <f t="shared" si="1385"/>
        <v>0</v>
      </c>
      <c r="AM1091" s="1256">
        <f t="shared" si="1385"/>
        <v>0</v>
      </c>
      <c r="AN1091" s="1256">
        <f t="shared" si="1385"/>
        <v>0</v>
      </c>
      <c r="AO1091" s="1256">
        <f t="shared" si="1385"/>
        <v>0</v>
      </c>
      <c r="AP1091" s="1256">
        <f t="shared" si="1385"/>
        <v>0</v>
      </c>
      <c r="AQ1091" s="1256">
        <f t="shared" si="1385"/>
        <v>0</v>
      </c>
      <c r="AR1091" s="1256">
        <f t="shared" si="1385"/>
        <v>0</v>
      </c>
      <c r="AS1091" s="1256">
        <f t="shared" si="1385"/>
        <v>0</v>
      </c>
      <c r="AT1091" s="1256">
        <f t="shared" si="1385"/>
        <v>0</v>
      </c>
      <c r="AU1091" s="1256">
        <f t="shared" si="1385"/>
        <v>0</v>
      </c>
      <c r="AV1091" s="1256">
        <f t="shared" si="1385"/>
        <v>0</v>
      </c>
      <c r="AW1091" s="1256">
        <f t="shared" si="1385"/>
        <v>0</v>
      </c>
      <c r="AX1091" s="1256">
        <f t="shared" si="1385"/>
        <v>0</v>
      </c>
      <c r="AY1091" s="1256">
        <f t="shared" si="1385"/>
        <v>0</v>
      </c>
      <c r="AZ1091" s="1256">
        <f t="shared" si="1385"/>
        <v>0</v>
      </c>
      <c r="BA1091" s="1254">
        <f t="shared" si="1385"/>
        <v>0</v>
      </c>
      <c r="BB1091" s="1257">
        <f t="shared" si="1385"/>
        <v>0</v>
      </c>
      <c r="BD1091" s="1186">
        <f t="shared" si="1360"/>
        <v>0</v>
      </c>
      <c r="BE1091" s="1187">
        <f t="shared" si="1362"/>
        <v>0</v>
      </c>
      <c r="BF1091" s="1188">
        <f t="shared" si="1366"/>
        <v>0</v>
      </c>
      <c r="BH1091" s="1189"/>
      <c r="BI1091" s="1190">
        <f t="shared" si="1322"/>
        <v>0</v>
      </c>
      <c r="BJ1091" s="1215"/>
    </row>
    <row r="1092" spans="1:62" ht="13.35" hidden="1" customHeight="1" x14ac:dyDescent="0.2">
      <c r="A1092" s="1165" t="str">
        <f t="shared" si="1375"/>
        <v>вычислительная техника</v>
      </c>
      <c r="D1092" s="2015" t="s">
        <v>981</v>
      </c>
      <c r="E1092" s="2016"/>
      <c r="F1092" s="1247"/>
      <c r="G1092" s="1248" t="s">
        <v>817</v>
      </c>
      <c r="H1092" s="1278">
        <f t="shared" si="1377"/>
        <v>0</v>
      </c>
      <c r="I1092" s="1250"/>
      <c r="J1092" s="1251"/>
      <c r="K1092" s="2017">
        <f t="shared" si="1378"/>
        <v>0</v>
      </c>
      <c r="L1092" s="2018"/>
      <c r="M1092" s="1252">
        <f>SUMIF($B$1073:$B$1084,$D1092,M1073:M1084)</f>
        <v>0</v>
      </c>
      <c r="N1092" s="1250">
        <f t="shared" ref="N1092:BB1092" si="1386">SUMIF($B$1073:$B$1084,$D1092,N1073:N1084)</f>
        <v>0</v>
      </c>
      <c r="O1092" s="1253">
        <f t="shared" si="1386"/>
        <v>0</v>
      </c>
      <c r="P1092" s="1254">
        <f t="shared" si="1386"/>
        <v>0</v>
      </c>
      <c r="Q1092" s="1255">
        <f>SUMIF($B$1073:$B$1084,$D1092,Q1073:Q1084)</f>
        <v>0</v>
      </c>
      <c r="R1092" s="1256">
        <f t="shared" si="1386"/>
        <v>0</v>
      </c>
      <c r="S1092" s="1256">
        <f t="shared" si="1386"/>
        <v>0</v>
      </c>
      <c r="T1092" s="1256">
        <f t="shared" si="1386"/>
        <v>0</v>
      </c>
      <c r="U1092" s="1256">
        <f t="shared" si="1386"/>
        <v>0</v>
      </c>
      <c r="V1092" s="1256">
        <f t="shared" si="1386"/>
        <v>0</v>
      </c>
      <c r="W1092" s="1256">
        <f t="shared" si="1386"/>
        <v>0</v>
      </c>
      <c r="X1092" s="1256">
        <f t="shared" si="1386"/>
        <v>0</v>
      </c>
      <c r="Y1092" s="1256">
        <f t="shared" si="1386"/>
        <v>0</v>
      </c>
      <c r="Z1092" s="1256">
        <f t="shared" si="1386"/>
        <v>0</v>
      </c>
      <c r="AA1092" s="1256">
        <f t="shared" si="1386"/>
        <v>0</v>
      </c>
      <c r="AB1092" s="1256">
        <f t="shared" si="1386"/>
        <v>0</v>
      </c>
      <c r="AC1092" s="1256">
        <f t="shared" si="1386"/>
        <v>0</v>
      </c>
      <c r="AD1092" s="1256">
        <f t="shared" si="1386"/>
        <v>0</v>
      </c>
      <c r="AE1092" s="1256">
        <f t="shared" si="1386"/>
        <v>0</v>
      </c>
      <c r="AF1092" s="1256">
        <f t="shared" si="1386"/>
        <v>0</v>
      </c>
      <c r="AG1092" s="1254">
        <f t="shared" si="1386"/>
        <v>0</v>
      </c>
      <c r="AH1092" s="1257">
        <f t="shared" si="1386"/>
        <v>0</v>
      </c>
      <c r="AI1092" s="1257">
        <f t="shared" si="1386"/>
        <v>0</v>
      </c>
      <c r="AJ1092" s="1254">
        <f t="shared" si="1386"/>
        <v>0</v>
      </c>
      <c r="AK1092" s="1257">
        <f t="shared" si="1386"/>
        <v>0</v>
      </c>
      <c r="AL1092" s="1256">
        <f t="shared" si="1386"/>
        <v>0</v>
      </c>
      <c r="AM1092" s="1256">
        <f t="shared" si="1386"/>
        <v>0</v>
      </c>
      <c r="AN1092" s="1256">
        <f t="shared" si="1386"/>
        <v>0</v>
      </c>
      <c r="AO1092" s="1256">
        <f t="shared" si="1386"/>
        <v>0</v>
      </c>
      <c r="AP1092" s="1256">
        <f t="shared" si="1386"/>
        <v>0</v>
      </c>
      <c r="AQ1092" s="1256">
        <f t="shared" si="1386"/>
        <v>0</v>
      </c>
      <c r="AR1092" s="1256">
        <f t="shared" si="1386"/>
        <v>0</v>
      </c>
      <c r="AS1092" s="1256">
        <f t="shared" si="1386"/>
        <v>0</v>
      </c>
      <c r="AT1092" s="1256">
        <f t="shared" si="1386"/>
        <v>0</v>
      </c>
      <c r="AU1092" s="1256">
        <f t="shared" si="1386"/>
        <v>0</v>
      </c>
      <c r="AV1092" s="1256">
        <f t="shared" si="1386"/>
        <v>0</v>
      </c>
      <c r="AW1092" s="1256">
        <f t="shared" si="1386"/>
        <v>0</v>
      </c>
      <c r="AX1092" s="1256">
        <f t="shared" si="1386"/>
        <v>0</v>
      </c>
      <c r="AY1092" s="1256">
        <f t="shared" si="1386"/>
        <v>0</v>
      </c>
      <c r="AZ1092" s="1256">
        <f t="shared" si="1386"/>
        <v>0</v>
      </c>
      <c r="BA1092" s="1254">
        <f t="shared" si="1386"/>
        <v>0</v>
      </c>
      <c r="BB1092" s="1257">
        <f t="shared" si="1386"/>
        <v>0</v>
      </c>
      <c r="BD1092" s="1186">
        <f t="shared" si="1360"/>
        <v>0</v>
      </c>
      <c r="BE1092" s="1187">
        <f t="shared" si="1362"/>
        <v>0</v>
      </c>
      <c r="BF1092" s="1188">
        <f t="shared" si="1366"/>
        <v>0</v>
      </c>
      <c r="BH1092" s="1189"/>
      <c r="BI1092" s="1190">
        <f t="shared" si="1322"/>
        <v>0</v>
      </c>
      <c r="BJ1092" s="1215"/>
    </row>
    <row r="1093" spans="1:62" ht="13.35" hidden="1" customHeight="1" x14ac:dyDescent="0.2">
      <c r="A1093" s="1165" t="str">
        <f t="shared" si="1375"/>
        <v>прочие машины</v>
      </c>
      <c r="D1093" s="2015" t="s">
        <v>998</v>
      </c>
      <c r="E1093" s="2016"/>
      <c r="F1093" s="1247"/>
      <c r="G1093" s="1248" t="s">
        <v>817</v>
      </c>
      <c r="H1093" s="1278">
        <f t="shared" si="1377"/>
        <v>127529.22</v>
      </c>
      <c r="I1093" s="1250"/>
      <c r="J1093" s="1251"/>
      <c r="K1093" s="2017">
        <f t="shared" si="1378"/>
        <v>46760.98</v>
      </c>
      <c r="L1093" s="2018"/>
      <c r="M1093" s="1252">
        <f>SUMIF($B$1073:$B$1084,$D1093,M1073:M1084)</f>
        <v>0</v>
      </c>
      <c r="N1093" s="1250">
        <f t="shared" ref="N1093:BB1093" si="1387">SUMIF($B$1073:$B$1084,$D1093,N1073:N1084)</f>
        <v>6376.44</v>
      </c>
      <c r="O1093" s="1253">
        <f t="shared" si="1387"/>
        <v>0</v>
      </c>
      <c r="P1093" s="1254">
        <f t="shared" si="1387"/>
        <v>0</v>
      </c>
      <c r="Q1093" s="1255">
        <f>SUMIF($B$1073:$B$1084,$D1093,Q1073:Q1084)</f>
        <v>0</v>
      </c>
      <c r="R1093" s="1256">
        <f t="shared" si="1387"/>
        <v>2125.48</v>
      </c>
      <c r="S1093" s="1256">
        <f t="shared" si="1387"/>
        <v>2125.48</v>
      </c>
      <c r="T1093" s="1256">
        <f t="shared" si="1387"/>
        <v>2125.48</v>
      </c>
      <c r="U1093" s="1256">
        <f t="shared" si="1387"/>
        <v>2125.48</v>
      </c>
      <c r="V1093" s="1256">
        <f t="shared" si="1387"/>
        <v>2125.48</v>
      </c>
      <c r="W1093" s="1256">
        <f t="shared" si="1387"/>
        <v>2125.48</v>
      </c>
      <c r="X1093" s="1256">
        <f t="shared" si="1387"/>
        <v>12752.88</v>
      </c>
      <c r="Y1093" s="1256">
        <f t="shared" si="1387"/>
        <v>2125.48</v>
      </c>
      <c r="Z1093" s="1256">
        <f t="shared" si="1387"/>
        <v>2125.48</v>
      </c>
      <c r="AA1093" s="1256">
        <f t="shared" si="1387"/>
        <v>2125.48</v>
      </c>
      <c r="AB1093" s="1256">
        <f t="shared" si="1387"/>
        <v>2125.48</v>
      </c>
      <c r="AC1093" s="1256">
        <f t="shared" si="1387"/>
        <v>2125.48</v>
      </c>
      <c r="AD1093" s="1256">
        <f t="shared" si="1387"/>
        <v>2125.48</v>
      </c>
      <c r="AE1093" s="1256">
        <f t="shared" si="1387"/>
        <v>12752.88</v>
      </c>
      <c r="AF1093" s="1256">
        <f t="shared" si="1387"/>
        <v>25505.759999999998</v>
      </c>
      <c r="AG1093" s="1254">
        <f t="shared" si="1387"/>
        <v>127529.22</v>
      </c>
      <c r="AH1093" s="1257">
        <f t="shared" si="1387"/>
        <v>21255.220000000005</v>
      </c>
      <c r="AI1093" s="1257">
        <f t="shared" si="1387"/>
        <v>0</v>
      </c>
      <c r="AJ1093" s="1254">
        <f t="shared" si="1387"/>
        <v>0</v>
      </c>
      <c r="AK1093" s="1257">
        <f t="shared" si="1387"/>
        <v>0</v>
      </c>
      <c r="AL1093" s="1256">
        <f t="shared" si="1387"/>
        <v>2125.48</v>
      </c>
      <c r="AM1093" s="1256">
        <f t="shared" si="1387"/>
        <v>2125.48</v>
      </c>
      <c r="AN1093" s="1256">
        <f t="shared" si="1387"/>
        <v>2125.48</v>
      </c>
      <c r="AO1093" s="1256">
        <f t="shared" si="1387"/>
        <v>2125.48</v>
      </c>
      <c r="AP1093" s="1256">
        <f t="shared" si="1387"/>
        <v>2125.48</v>
      </c>
      <c r="AQ1093" s="1256">
        <f t="shared" si="1387"/>
        <v>2125.48</v>
      </c>
      <c r="AR1093" s="1256">
        <f t="shared" si="1387"/>
        <v>12752.88</v>
      </c>
      <c r="AS1093" s="1256">
        <f t="shared" si="1387"/>
        <v>2125.48</v>
      </c>
      <c r="AT1093" s="1256">
        <f t="shared" si="1387"/>
        <v>2125.48</v>
      </c>
      <c r="AU1093" s="1256">
        <f t="shared" si="1387"/>
        <v>2125.48</v>
      </c>
      <c r="AV1093" s="1256">
        <f t="shared" si="1387"/>
        <v>2125.48</v>
      </c>
      <c r="AW1093" s="1256">
        <f t="shared" si="1387"/>
        <v>0.42000000000734872</v>
      </c>
      <c r="AX1093" s="1256">
        <f t="shared" si="1387"/>
        <v>0</v>
      </c>
      <c r="AY1093" s="1256">
        <f t="shared" si="1387"/>
        <v>8502.3400000000074</v>
      </c>
      <c r="AZ1093" s="1256">
        <f t="shared" si="1387"/>
        <v>21255.220000000008</v>
      </c>
      <c r="BA1093" s="1254">
        <f t="shared" si="1387"/>
        <v>127529.22</v>
      </c>
      <c r="BB1093" s="1257">
        <f t="shared" si="1387"/>
        <v>0</v>
      </c>
      <c r="BD1093" s="1186">
        <f t="shared" si="1360"/>
        <v>0</v>
      </c>
      <c r="BE1093" s="1187">
        <f t="shared" si="1362"/>
        <v>40384.539999999994</v>
      </c>
      <c r="BF1093" s="1188">
        <f t="shared" si="1366"/>
        <v>0</v>
      </c>
      <c r="BH1093" s="1189"/>
      <c r="BI1093" s="1190">
        <f t="shared" si="1322"/>
        <v>-3.637978807091713E-12</v>
      </c>
      <c r="BJ1093" s="1215"/>
    </row>
    <row r="1094" spans="1:62" ht="13.35" hidden="1" customHeight="1" x14ac:dyDescent="0.2">
      <c r="A1094" s="1165" t="str">
        <f t="shared" si="1375"/>
        <v>Транспортные средства</v>
      </c>
      <c r="D1094" s="2015" t="s">
        <v>1029</v>
      </c>
      <c r="E1094" s="2016"/>
      <c r="F1094" s="1247"/>
      <c r="G1094" s="1248" t="s">
        <v>817</v>
      </c>
      <c r="H1094" s="1278">
        <f t="shared" si="1377"/>
        <v>1646295.61</v>
      </c>
      <c r="I1094" s="1250"/>
      <c r="J1094" s="1251"/>
      <c r="K1094" s="2017">
        <f t="shared" si="1378"/>
        <v>1072.98</v>
      </c>
      <c r="L1094" s="2018"/>
      <c r="M1094" s="1252">
        <f>SUMIF($B$1073:$B$1084,$D1094,M1073:M1084)</f>
        <v>0</v>
      </c>
      <c r="N1094" s="1250">
        <f t="shared" ref="N1094:BB1094" si="1388">SUMIF($B$1073:$B$1084,$D1094,N1073:N1084)</f>
        <v>1072.98</v>
      </c>
      <c r="O1094" s="1253">
        <f t="shared" si="1388"/>
        <v>0</v>
      </c>
      <c r="P1094" s="1254">
        <f t="shared" si="1388"/>
        <v>0</v>
      </c>
      <c r="Q1094" s="1255">
        <f>SUMIF($B$1073:$B$1084,$D1094,Q1073:Q1084)</f>
        <v>0</v>
      </c>
      <c r="R1094" s="1256">
        <f t="shared" si="1388"/>
        <v>1072.98</v>
      </c>
      <c r="S1094" s="1256">
        <f t="shared" si="1388"/>
        <v>0</v>
      </c>
      <c r="T1094" s="1256">
        <f t="shared" si="1388"/>
        <v>0</v>
      </c>
      <c r="U1094" s="1256">
        <f t="shared" si="1388"/>
        <v>0</v>
      </c>
      <c r="V1094" s="1256">
        <f t="shared" si="1388"/>
        <v>0</v>
      </c>
      <c r="W1094" s="1256">
        <f t="shared" si="1388"/>
        <v>0</v>
      </c>
      <c r="X1094" s="1256">
        <f t="shared" si="1388"/>
        <v>1072.98</v>
      </c>
      <c r="Y1094" s="1256">
        <f t="shared" si="1388"/>
        <v>0</v>
      </c>
      <c r="Z1094" s="1256">
        <f t="shared" si="1388"/>
        <v>0</v>
      </c>
      <c r="AA1094" s="1256">
        <f t="shared" si="1388"/>
        <v>0</v>
      </c>
      <c r="AB1094" s="1256">
        <f t="shared" si="1388"/>
        <v>0</v>
      </c>
      <c r="AC1094" s="1256">
        <f t="shared" si="1388"/>
        <v>0</v>
      </c>
      <c r="AD1094" s="1256">
        <f t="shared" si="1388"/>
        <v>0</v>
      </c>
      <c r="AE1094" s="1256">
        <f t="shared" si="1388"/>
        <v>0</v>
      </c>
      <c r="AF1094" s="1256">
        <f t="shared" si="1388"/>
        <v>1072.98</v>
      </c>
      <c r="AG1094" s="1254">
        <f t="shared" si="1388"/>
        <v>1646295.61</v>
      </c>
      <c r="AH1094" s="1257">
        <f t="shared" si="1388"/>
        <v>0</v>
      </c>
      <c r="AI1094" s="1257">
        <f t="shared" si="1388"/>
        <v>0</v>
      </c>
      <c r="AJ1094" s="1254">
        <f t="shared" si="1388"/>
        <v>0</v>
      </c>
      <c r="AK1094" s="1257">
        <f t="shared" si="1388"/>
        <v>0</v>
      </c>
      <c r="AL1094" s="1256">
        <f t="shared" si="1388"/>
        <v>0</v>
      </c>
      <c r="AM1094" s="1256">
        <f t="shared" si="1388"/>
        <v>0</v>
      </c>
      <c r="AN1094" s="1256">
        <f t="shared" si="1388"/>
        <v>0</v>
      </c>
      <c r="AO1094" s="1256">
        <f t="shared" si="1388"/>
        <v>0</v>
      </c>
      <c r="AP1094" s="1256">
        <f t="shared" si="1388"/>
        <v>0</v>
      </c>
      <c r="AQ1094" s="1256">
        <f t="shared" si="1388"/>
        <v>0</v>
      </c>
      <c r="AR1094" s="1256">
        <f t="shared" si="1388"/>
        <v>0</v>
      </c>
      <c r="AS1094" s="1256">
        <f t="shared" si="1388"/>
        <v>0</v>
      </c>
      <c r="AT1094" s="1256">
        <f t="shared" si="1388"/>
        <v>0</v>
      </c>
      <c r="AU1094" s="1256">
        <f t="shared" si="1388"/>
        <v>0</v>
      </c>
      <c r="AV1094" s="1256">
        <f t="shared" si="1388"/>
        <v>0</v>
      </c>
      <c r="AW1094" s="1256">
        <f t="shared" si="1388"/>
        <v>0</v>
      </c>
      <c r="AX1094" s="1256">
        <f t="shared" si="1388"/>
        <v>0</v>
      </c>
      <c r="AY1094" s="1256">
        <f t="shared" si="1388"/>
        <v>0</v>
      </c>
      <c r="AZ1094" s="1256">
        <f t="shared" si="1388"/>
        <v>0</v>
      </c>
      <c r="BA1094" s="1254">
        <f t="shared" si="1388"/>
        <v>1646295.61</v>
      </c>
      <c r="BB1094" s="1257">
        <f t="shared" si="1388"/>
        <v>0</v>
      </c>
      <c r="BD1094" s="1186">
        <f t="shared" si="1360"/>
        <v>0</v>
      </c>
      <c r="BE1094" s="1187">
        <f t="shared" si="1362"/>
        <v>0</v>
      </c>
      <c r="BF1094" s="1188">
        <f t="shared" si="1366"/>
        <v>0</v>
      </c>
      <c r="BH1094" s="1189"/>
      <c r="BI1094" s="1190">
        <f t="shared" si="1322"/>
        <v>0</v>
      </c>
      <c r="BJ1094" s="1215"/>
    </row>
    <row r="1095" spans="1:62" ht="13.35" hidden="1" customHeight="1" x14ac:dyDescent="0.2">
      <c r="A1095" s="1165" t="str">
        <f t="shared" si="1375"/>
        <v>Инструмент</v>
      </c>
      <c r="D1095" s="2015" t="s">
        <v>1084</v>
      </c>
      <c r="E1095" s="2016"/>
      <c r="F1095" s="1247"/>
      <c r="G1095" s="1248" t="s">
        <v>817</v>
      </c>
      <c r="H1095" s="1278">
        <f t="shared" si="1377"/>
        <v>0</v>
      </c>
      <c r="I1095" s="1250"/>
      <c r="J1095" s="1251"/>
      <c r="K1095" s="2017">
        <f t="shared" si="1378"/>
        <v>0</v>
      </c>
      <c r="L1095" s="2018"/>
      <c r="M1095" s="1252">
        <f>SUMIF($B$1073:$B$1084,$D1095,M1073:M1084)</f>
        <v>0</v>
      </c>
      <c r="N1095" s="1250">
        <f t="shared" ref="N1095:BB1095" si="1389">SUMIF($B$1073:$B$1084,$D1095,N1073:N1084)</f>
        <v>0</v>
      </c>
      <c r="O1095" s="1253">
        <f t="shared" si="1389"/>
        <v>0</v>
      </c>
      <c r="P1095" s="1254">
        <f t="shared" si="1389"/>
        <v>0</v>
      </c>
      <c r="Q1095" s="1255">
        <f>SUMIF($B$1073:$B$1084,$D1095,Q1073:Q1084)</f>
        <v>0</v>
      </c>
      <c r="R1095" s="1256">
        <f t="shared" si="1389"/>
        <v>0</v>
      </c>
      <c r="S1095" s="1256">
        <f t="shared" si="1389"/>
        <v>0</v>
      </c>
      <c r="T1095" s="1256">
        <f t="shared" si="1389"/>
        <v>0</v>
      </c>
      <c r="U1095" s="1256">
        <f t="shared" si="1389"/>
        <v>0</v>
      </c>
      <c r="V1095" s="1256">
        <f t="shared" si="1389"/>
        <v>0</v>
      </c>
      <c r="W1095" s="1256">
        <f t="shared" si="1389"/>
        <v>0</v>
      </c>
      <c r="X1095" s="1256">
        <f t="shared" si="1389"/>
        <v>0</v>
      </c>
      <c r="Y1095" s="1256">
        <f t="shared" si="1389"/>
        <v>0</v>
      </c>
      <c r="Z1095" s="1256">
        <f t="shared" si="1389"/>
        <v>0</v>
      </c>
      <c r="AA1095" s="1256">
        <f t="shared" si="1389"/>
        <v>0</v>
      </c>
      <c r="AB1095" s="1256">
        <f t="shared" si="1389"/>
        <v>0</v>
      </c>
      <c r="AC1095" s="1256">
        <f t="shared" si="1389"/>
        <v>0</v>
      </c>
      <c r="AD1095" s="1256">
        <f t="shared" si="1389"/>
        <v>0</v>
      </c>
      <c r="AE1095" s="1256">
        <f t="shared" si="1389"/>
        <v>0</v>
      </c>
      <c r="AF1095" s="1256">
        <f t="shared" si="1389"/>
        <v>0</v>
      </c>
      <c r="AG1095" s="1254">
        <f t="shared" si="1389"/>
        <v>0</v>
      </c>
      <c r="AH1095" s="1257">
        <f t="shared" si="1389"/>
        <v>0</v>
      </c>
      <c r="AI1095" s="1257">
        <f t="shared" si="1389"/>
        <v>0</v>
      </c>
      <c r="AJ1095" s="1254">
        <f t="shared" si="1389"/>
        <v>0</v>
      </c>
      <c r="AK1095" s="1257">
        <f t="shared" si="1389"/>
        <v>0</v>
      </c>
      <c r="AL1095" s="1256">
        <f t="shared" si="1389"/>
        <v>0</v>
      </c>
      <c r="AM1095" s="1256">
        <f t="shared" si="1389"/>
        <v>0</v>
      </c>
      <c r="AN1095" s="1256">
        <f t="shared" si="1389"/>
        <v>0</v>
      </c>
      <c r="AO1095" s="1256">
        <f t="shared" si="1389"/>
        <v>0</v>
      </c>
      <c r="AP1095" s="1256">
        <f t="shared" si="1389"/>
        <v>0</v>
      </c>
      <c r="AQ1095" s="1256">
        <f t="shared" si="1389"/>
        <v>0</v>
      </c>
      <c r="AR1095" s="1256">
        <f t="shared" si="1389"/>
        <v>0</v>
      </c>
      <c r="AS1095" s="1256">
        <f t="shared" si="1389"/>
        <v>0</v>
      </c>
      <c r="AT1095" s="1256">
        <f t="shared" si="1389"/>
        <v>0</v>
      </c>
      <c r="AU1095" s="1256">
        <f t="shared" si="1389"/>
        <v>0</v>
      </c>
      <c r="AV1095" s="1256">
        <f t="shared" si="1389"/>
        <v>0</v>
      </c>
      <c r="AW1095" s="1256">
        <f t="shared" si="1389"/>
        <v>0</v>
      </c>
      <c r="AX1095" s="1256">
        <f t="shared" si="1389"/>
        <v>0</v>
      </c>
      <c r="AY1095" s="1256">
        <f t="shared" si="1389"/>
        <v>0</v>
      </c>
      <c r="AZ1095" s="1256">
        <f t="shared" si="1389"/>
        <v>0</v>
      </c>
      <c r="BA1095" s="1254">
        <f t="shared" si="1389"/>
        <v>0</v>
      </c>
      <c r="BB1095" s="1257">
        <f t="shared" si="1389"/>
        <v>0</v>
      </c>
      <c r="BD1095" s="1186">
        <f t="shared" si="1360"/>
        <v>0</v>
      </c>
      <c r="BE1095" s="1187">
        <f t="shared" si="1362"/>
        <v>0</v>
      </c>
      <c r="BF1095" s="1188">
        <f t="shared" si="1366"/>
        <v>0</v>
      </c>
      <c r="BH1095" s="1189"/>
      <c r="BI1095" s="1190">
        <f t="shared" si="1322"/>
        <v>0</v>
      </c>
      <c r="BJ1095" s="1215"/>
    </row>
    <row r="1096" spans="1:62" ht="13.35" hidden="1" customHeight="1" x14ac:dyDescent="0.2">
      <c r="A1096" s="1165" t="str">
        <f t="shared" si="1375"/>
        <v>Производственный инвентарь</v>
      </c>
      <c r="D1096" s="2015" t="s">
        <v>1047</v>
      </c>
      <c r="E1096" s="2016"/>
      <c r="F1096" s="1247"/>
      <c r="G1096" s="1248" t="s">
        <v>817</v>
      </c>
      <c r="H1096" s="1278">
        <f t="shared" si="1377"/>
        <v>65000</v>
      </c>
      <c r="I1096" s="1250"/>
      <c r="J1096" s="1251"/>
      <c r="K1096" s="2017">
        <f t="shared" si="1378"/>
        <v>53392.85</v>
      </c>
      <c r="L1096" s="2018"/>
      <c r="M1096" s="1252">
        <f>SUMIF($B$1073:$B$1084,$D1096,M1073:M1084)</f>
        <v>0</v>
      </c>
      <c r="N1096" s="1250">
        <f t="shared" ref="N1096:BB1096" si="1390">SUMIF($B$1073:$B$1084,$D1096,N1073:N1084)</f>
        <v>2321.4299999999998</v>
      </c>
      <c r="O1096" s="1253">
        <f t="shared" si="1390"/>
        <v>0</v>
      </c>
      <c r="P1096" s="1254">
        <f t="shared" si="1390"/>
        <v>0</v>
      </c>
      <c r="Q1096" s="1255">
        <f>SUMIF($B$1073:$B$1084,$D1096,Q1073:Q1084)</f>
        <v>0</v>
      </c>
      <c r="R1096" s="1256">
        <f t="shared" si="1390"/>
        <v>773.81</v>
      </c>
      <c r="S1096" s="1256">
        <f t="shared" si="1390"/>
        <v>773.81</v>
      </c>
      <c r="T1096" s="1256">
        <f t="shared" si="1390"/>
        <v>773.81</v>
      </c>
      <c r="U1096" s="1256">
        <f t="shared" si="1390"/>
        <v>773.81</v>
      </c>
      <c r="V1096" s="1256">
        <f t="shared" si="1390"/>
        <v>773.81</v>
      </c>
      <c r="W1096" s="1256">
        <f t="shared" si="1390"/>
        <v>773.81</v>
      </c>
      <c r="X1096" s="1256">
        <f t="shared" si="1390"/>
        <v>4642.8599999999997</v>
      </c>
      <c r="Y1096" s="1256">
        <f t="shared" si="1390"/>
        <v>773.81</v>
      </c>
      <c r="Z1096" s="1256">
        <f t="shared" si="1390"/>
        <v>773.81</v>
      </c>
      <c r="AA1096" s="1256">
        <f t="shared" si="1390"/>
        <v>773.81</v>
      </c>
      <c r="AB1096" s="1256">
        <f t="shared" si="1390"/>
        <v>773.81</v>
      </c>
      <c r="AC1096" s="1256">
        <f t="shared" si="1390"/>
        <v>773.81</v>
      </c>
      <c r="AD1096" s="1256">
        <f t="shared" si="1390"/>
        <v>773.81</v>
      </c>
      <c r="AE1096" s="1256">
        <f t="shared" si="1390"/>
        <v>4642.8599999999997</v>
      </c>
      <c r="AF1096" s="1256">
        <f t="shared" si="1390"/>
        <v>9285.7199999999993</v>
      </c>
      <c r="AG1096" s="1254">
        <f t="shared" si="1390"/>
        <v>65000</v>
      </c>
      <c r="AH1096" s="1257">
        <f t="shared" si="1390"/>
        <v>44107.13</v>
      </c>
      <c r="AI1096" s="1257">
        <f t="shared" si="1390"/>
        <v>0</v>
      </c>
      <c r="AJ1096" s="1254">
        <f t="shared" si="1390"/>
        <v>0</v>
      </c>
      <c r="AK1096" s="1257">
        <f t="shared" si="1390"/>
        <v>0</v>
      </c>
      <c r="AL1096" s="1256">
        <f t="shared" si="1390"/>
        <v>773.81</v>
      </c>
      <c r="AM1096" s="1256">
        <f t="shared" si="1390"/>
        <v>773.81</v>
      </c>
      <c r="AN1096" s="1256">
        <f t="shared" si="1390"/>
        <v>773.81</v>
      </c>
      <c r="AO1096" s="1256">
        <f t="shared" si="1390"/>
        <v>773.81</v>
      </c>
      <c r="AP1096" s="1256">
        <f t="shared" si="1390"/>
        <v>773.81</v>
      </c>
      <c r="AQ1096" s="1256">
        <f t="shared" si="1390"/>
        <v>773.81</v>
      </c>
      <c r="AR1096" s="1256">
        <f t="shared" si="1390"/>
        <v>4642.8599999999997</v>
      </c>
      <c r="AS1096" s="1256">
        <f t="shared" si="1390"/>
        <v>773.81</v>
      </c>
      <c r="AT1096" s="1256">
        <f t="shared" si="1390"/>
        <v>773.81</v>
      </c>
      <c r="AU1096" s="1256">
        <f t="shared" si="1390"/>
        <v>773.81</v>
      </c>
      <c r="AV1096" s="1256">
        <f t="shared" si="1390"/>
        <v>773.81</v>
      </c>
      <c r="AW1096" s="1256">
        <f t="shared" si="1390"/>
        <v>773.81</v>
      </c>
      <c r="AX1096" s="1256">
        <f t="shared" si="1390"/>
        <v>773.81</v>
      </c>
      <c r="AY1096" s="1256">
        <f t="shared" si="1390"/>
        <v>4642.8599999999997</v>
      </c>
      <c r="AZ1096" s="1256">
        <f t="shared" si="1390"/>
        <v>9285.7199999999993</v>
      </c>
      <c r="BA1096" s="1254">
        <f t="shared" si="1390"/>
        <v>65000</v>
      </c>
      <c r="BB1096" s="1257">
        <f t="shared" si="1390"/>
        <v>34821.409999999996</v>
      </c>
      <c r="BD1096" s="1186">
        <f t="shared" si="1360"/>
        <v>0</v>
      </c>
      <c r="BE1096" s="1187">
        <f t="shared" si="1362"/>
        <v>51071.420000000006</v>
      </c>
      <c r="BF1096" s="1188">
        <f t="shared" si="1366"/>
        <v>0</v>
      </c>
      <c r="BH1096" s="1189"/>
      <c r="BI1096" s="1190">
        <f t="shared" si="1322"/>
        <v>0</v>
      </c>
      <c r="BJ1096" s="1215"/>
    </row>
    <row r="1097" spans="1:62" ht="13.35" hidden="1" customHeight="1" thickBot="1" x14ac:dyDescent="0.25">
      <c r="A1097" s="1165" t="str">
        <f t="shared" si="1375"/>
        <v>Прочие основные производственные фонды</v>
      </c>
      <c r="D1097" s="2022" t="s">
        <v>1078</v>
      </c>
      <c r="E1097" s="2023"/>
      <c r="F1097" s="1258"/>
      <c r="G1097" s="1248" t="s">
        <v>817</v>
      </c>
      <c r="H1097" s="1385">
        <f t="shared" si="1377"/>
        <v>0</v>
      </c>
      <c r="I1097" s="1261"/>
      <c r="J1097" s="1262"/>
      <c r="K1097" s="2024">
        <f t="shared" si="1378"/>
        <v>0</v>
      </c>
      <c r="L1097" s="2025"/>
      <c r="M1097" s="1371">
        <f>SUMIF($B$1073:$B$1084,$D1097,M1073:M1084)</f>
        <v>0</v>
      </c>
      <c r="N1097" s="1261">
        <f t="shared" ref="N1097:BB1097" si="1391">SUMIF($B$1073:$B$1084,$D1097,N1073:N1084)</f>
        <v>0</v>
      </c>
      <c r="O1097" s="1263">
        <f t="shared" si="1391"/>
        <v>0</v>
      </c>
      <c r="P1097" s="1264">
        <f t="shared" si="1391"/>
        <v>0</v>
      </c>
      <c r="Q1097" s="1265">
        <f>SUMIF($B$1073:$B$1084,$D1097,Q1073:Q1084)</f>
        <v>0</v>
      </c>
      <c r="R1097" s="1266">
        <f t="shared" si="1391"/>
        <v>0</v>
      </c>
      <c r="S1097" s="1266">
        <f t="shared" si="1391"/>
        <v>0</v>
      </c>
      <c r="T1097" s="1266">
        <f t="shared" si="1391"/>
        <v>0</v>
      </c>
      <c r="U1097" s="1266">
        <f t="shared" si="1391"/>
        <v>0</v>
      </c>
      <c r="V1097" s="1266">
        <f t="shared" si="1391"/>
        <v>0</v>
      </c>
      <c r="W1097" s="1266">
        <f t="shared" si="1391"/>
        <v>0</v>
      </c>
      <c r="X1097" s="1266">
        <f t="shared" si="1391"/>
        <v>0</v>
      </c>
      <c r="Y1097" s="1266">
        <f t="shared" si="1391"/>
        <v>0</v>
      </c>
      <c r="Z1097" s="1266">
        <f t="shared" si="1391"/>
        <v>0</v>
      </c>
      <c r="AA1097" s="1266">
        <f t="shared" si="1391"/>
        <v>0</v>
      </c>
      <c r="AB1097" s="1266">
        <f t="shared" si="1391"/>
        <v>0</v>
      </c>
      <c r="AC1097" s="1266">
        <f t="shared" si="1391"/>
        <v>0</v>
      </c>
      <c r="AD1097" s="1266">
        <f t="shared" si="1391"/>
        <v>0</v>
      </c>
      <c r="AE1097" s="1266">
        <f t="shared" si="1391"/>
        <v>0</v>
      </c>
      <c r="AF1097" s="1266">
        <f t="shared" si="1391"/>
        <v>0</v>
      </c>
      <c r="AG1097" s="1264">
        <f t="shared" si="1391"/>
        <v>0</v>
      </c>
      <c r="AH1097" s="1267">
        <f t="shared" si="1391"/>
        <v>0</v>
      </c>
      <c r="AI1097" s="1267">
        <f t="shared" si="1391"/>
        <v>0</v>
      </c>
      <c r="AJ1097" s="1264">
        <f t="shared" si="1391"/>
        <v>0</v>
      </c>
      <c r="AK1097" s="1267">
        <f t="shared" si="1391"/>
        <v>0</v>
      </c>
      <c r="AL1097" s="1266">
        <f t="shared" si="1391"/>
        <v>0</v>
      </c>
      <c r="AM1097" s="1266">
        <f t="shared" si="1391"/>
        <v>0</v>
      </c>
      <c r="AN1097" s="1266">
        <f t="shared" si="1391"/>
        <v>0</v>
      </c>
      <c r="AO1097" s="1266">
        <f t="shared" si="1391"/>
        <v>0</v>
      </c>
      <c r="AP1097" s="1266">
        <f t="shared" si="1391"/>
        <v>0</v>
      </c>
      <c r="AQ1097" s="1266">
        <f t="shared" si="1391"/>
        <v>0</v>
      </c>
      <c r="AR1097" s="1266">
        <f t="shared" si="1391"/>
        <v>0</v>
      </c>
      <c r="AS1097" s="1266">
        <f t="shared" si="1391"/>
        <v>0</v>
      </c>
      <c r="AT1097" s="1266">
        <f t="shared" si="1391"/>
        <v>0</v>
      </c>
      <c r="AU1097" s="1266">
        <f t="shared" si="1391"/>
        <v>0</v>
      </c>
      <c r="AV1097" s="1266">
        <f t="shared" si="1391"/>
        <v>0</v>
      </c>
      <c r="AW1097" s="1266">
        <f t="shared" si="1391"/>
        <v>0</v>
      </c>
      <c r="AX1097" s="1266">
        <f t="shared" si="1391"/>
        <v>0</v>
      </c>
      <c r="AY1097" s="1266">
        <f t="shared" si="1391"/>
        <v>0</v>
      </c>
      <c r="AZ1097" s="1266">
        <f t="shared" si="1391"/>
        <v>0</v>
      </c>
      <c r="BA1097" s="1264">
        <f t="shared" si="1391"/>
        <v>0</v>
      </c>
      <c r="BB1097" s="1267">
        <f t="shared" si="1391"/>
        <v>0</v>
      </c>
      <c r="BD1097" s="1186">
        <f t="shared" si="1360"/>
        <v>0</v>
      </c>
      <c r="BE1097" s="1187">
        <f t="shared" si="1362"/>
        <v>0</v>
      </c>
      <c r="BF1097" s="1188">
        <f t="shared" si="1366"/>
        <v>0</v>
      </c>
      <c r="BH1097" s="1189"/>
      <c r="BI1097" s="1190">
        <f t="shared" si="1322"/>
        <v>0</v>
      </c>
      <c r="BJ1097" s="1215"/>
    </row>
    <row r="1098" spans="1:62" ht="13.35" hidden="1" customHeight="1" thickBot="1" x14ac:dyDescent="0.25">
      <c r="A1098" s="1165" t="str">
        <f t="shared" si="1375"/>
        <v>Участок теплоснабжения с.Ковран</v>
      </c>
      <c r="D1098" s="2041" t="s">
        <v>1668</v>
      </c>
      <c r="E1098" s="2042"/>
      <c r="F1098" s="2042"/>
      <c r="G1098" s="2042"/>
      <c r="H1098" s="2042"/>
      <c r="I1098" s="1177">
        <v>3608830.78</v>
      </c>
      <c r="J1098" s="1178">
        <v>1877407.77</v>
      </c>
      <c r="K1098" s="2043">
        <f>SUM(K1099)</f>
        <v>174487.66</v>
      </c>
      <c r="L1098" s="2044"/>
      <c r="M1098" s="1179"/>
      <c r="N1098" s="1180">
        <f>N1099</f>
        <v>130866</v>
      </c>
      <c r="O1098" s="1381"/>
      <c r="P1098" s="1382"/>
      <c r="Q1098" s="1183">
        <f>Q1099</f>
        <v>0</v>
      </c>
      <c r="R1098" s="1184">
        <f>R1099</f>
        <v>43622</v>
      </c>
      <c r="S1098" s="1184">
        <f t="shared" ref="S1098:BB1098" si="1392">S1099</f>
        <v>43622</v>
      </c>
      <c r="T1098" s="1184">
        <f t="shared" si="1392"/>
        <v>43622</v>
      </c>
      <c r="U1098" s="1184">
        <f t="shared" si="1392"/>
        <v>43621.66</v>
      </c>
      <c r="V1098" s="1184">
        <f t="shared" si="1392"/>
        <v>0</v>
      </c>
      <c r="W1098" s="1184">
        <f t="shared" si="1392"/>
        <v>0</v>
      </c>
      <c r="X1098" s="1184">
        <f t="shared" si="1392"/>
        <v>174487.66</v>
      </c>
      <c r="Y1098" s="1184">
        <f t="shared" si="1392"/>
        <v>0</v>
      </c>
      <c r="Z1098" s="1184">
        <f t="shared" si="1392"/>
        <v>0</v>
      </c>
      <c r="AA1098" s="1184">
        <f t="shared" si="1392"/>
        <v>0</v>
      </c>
      <c r="AB1098" s="1184">
        <f t="shared" si="1392"/>
        <v>0</v>
      </c>
      <c r="AC1098" s="1184">
        <f t="shared" si="1392"/>
        <v>0</v>
      </c>
      <c r="AD1098" s="1184">
        <f t="shared" si="1392"/>
        <v>0</v>
      </c>
      <c r="AE1098" s="1184">
        <f t="shared" si="1392"/>
        <v>0</v>
      </c>
      <c r="AF1098" s="1184">
        <f t="shared" si="1392"/>
        <v>174487.66</v>
      </c>
      <c r="AG1098" s="1182">
        <f t="shared" si="1392"/>
        <v>1932123.67</v>
      </c>
      <c r="AH1098" s="1184">
        <f t="shared" si="1392"/>
        <v>0</v>
      </c>
      <c r="AI1098" s="1184">
        <f t="shared" si="1392"/>
        <v>0</v>
      </c>
      <c r="AJ1098" s="1182">
        <f t="shared" si="1392"/>
        <v>0</v>
      </c>
      <c r="AK1098" s="1185">
        <f t="shared" si="1392"/>
        <v>0</v>
      </c>
      <c r="AL1098" s="1184">
        <f t="shared" si="1392"/>
        <v>0</v>
      </c>
      <c r="AM1098" s="1184">
        <f t="shared" si="1392"/>
        <v>0</v>
      </c>
      <c r="AN1098" s="1184">
        <f t="shared" si="1392"/>
        <v>0</v>
      </c>
      <c r="AO1098" s="1184">
        <f t="shared" si="1392"/>
        <v>0</v>
      </c>
      <c r="AP1098" s="1184">
        <f t="shared" si="1392"/>
        <v>0</v>
      </c>
      <c r="AQ1098" s="1184">
        <f t="shared" si="1392"/>
        <v>0</v>
      </c>
      <c r="AR1098" s="1184">
        <f t="shared" si="1392"/>
        <v>0</v>
      </c>
      <c r="AS1098" s="1184">
        <f t="shared" si="1392"/>
        <v>0</v>
      </c>
      <c r="AT1098" s="1184">
        <f t="shared" si="1392"/>
        <v>0</v>
      </c>
      <c r="AU1098" s="1184">
        <f t="shared" si="1392"/>
        <v>0</v>
      </c>
      <c r="AV1098" s="1184">
        <f t="shared" si="1392"/>
        <v>0</v>
      </c>
      <c r="AW1098" s="1184">
        <f t="shared" si="1392"/>
        <v>0</v>
      </c>
      <c r="AX1098" s="1184">
        <f t="shared" si="1392"/>
        <v>0</v>
      </c>
      <c r="AY1098" s="1184">
        <f t="shared" si="1392"/>
        <v>0</v>
      </c>
      <c r="AZ1098" s="1184">
        <f t="shared" si="1392"/>
        <v>0</v>
      </c>
      <c r="BA1098" s="1182">
        <f t="shared" si="1392"/>
        <v>1932123.67</v>
      </c>
      <c r="BB1098" s="1383">
        <f t="shared" si="1392"/>
        <v>0</v>
      </c>
      <c r="BD1098" s="1186">
        <f t="shared" si="1360"/>
        <v>0</v>
      </c>
      <c r="BE1098" s="1187">
        <f t="shared" si="1362"/>
        <v>43621.66</v>
      </c>
      <c r="BF1098" s="1188">
        <f t="shared" si="1366"/>
        <v>0</v>
      </c>
      <c r="BH1098" s="1189"/>
      <c r="BI1098" s="1190">
        <f t="shared" si="1322"/>
        <v>0</v>
      </c>
      <c r="BJ1098" s="1215"/>
    </row>
    <row r="1099" spans="1:62" ht="12.6" hidden="1" customHeight="1" outlineLevel="1" x14ac:dyDescent="0.2">
      <c r="A1099" s="1165" t="str">
        <f t="shared" ref="A1099:A1105" si="1393">A1098</f>
        <v>Участок теплоснабжения с.Ковран</v>
      </c>
      <c r="D1099" s="2045" t="s">
        <v>977</v>
      </c>
      <c r="E1099" s="2045"/>
      <c r="F1099" s="2045"/>
      <c r="G1099" s="2045"/>
      <c r="H1099" s="2045"/>
      <c r="I1099" s="1191">
        <v>3608830.78</v>
      </c>
      <c r="J1099" s="1192">
        <v>1877407.77</v>
      </c>
      <c r="K1099" s="2046">
        <f>SUM(K1100:L1103)</f>
        <v>174487.66</v>
      </c>
      <c r="L1099" s="2047"/>
      <c r="M1099" s="1193"/>
      <c r="N1099" s="1191">
        <f>SUM(N1100:N1103)</f>
        <v>130866</v>
      </c>
      <c r="O1099" s="1194"/>
      <c r="P1099" s="1195"/>
      <c r="Q1099" s="1196">
        <f t="shared" ref="Q1099:BB1099" si="1394">SUM(Q1100:Q1103)</f>
        <v>0</v>
      </c>
      <c r="R1099" s="1197">
        <f t="shared" si="1394"/>
        <v>43622</v>
      </c>
      <c r="S1099" s="1197">
        <f t="shared" si="1394"/>
        <v>43622</v>
      </c>
      <c r="T1099" s="1197">
        <f t="shared" si="1394"/>
        <v>43622</v>
      </c>
      <c r="U1099" s="1197">
        <f t="shared" si="1394"/>
        <v>43621.66</v>
      </c>
      <c r="V1099" s="1197">
        <f t="shared" si="1394"/>
        <v>0</v>
      </c>
      <c r="W1099" s="1197">
        <f t="shared" si="1394"/>
        <v>0</v>
      </c>
      <c r="X1099" s="1197">
        <f t="shared" si="1394"/>
        <v>174487.66</v>
      </c>
      <c r="Y1099" s="1197">
        <f t="shared" si="1394"/>
        <v>0</v>
      </c>
      <c r="Z1099" s="1197">
        <f t="shared" si="1394"/>
        <v>0</v>
      </c>
      <c r="AA1099" s="1197">
        <f t="shared" si="1394"/>
        <v>0</v>
      </c>
      <c r="AB1099" s="1197">
        <f t="shared" si="1394"/>
        <v>0</v>
      </c>
      <c r="AC1099" s="1197">
        <f t="shared" si="1394"/>
        <v>0</v>
      </c>
      <c r="AD1099" s="1197">
        <f t="shared" si="1394"/>
        <v>0</v>
      </c>
      <c r="AE1099" s="1197">
        <f t="shared" si="1394"/>
        <v>0</v>
      </c>
      <c r="AF1099" s="1197">
        <f t="shared" si="1394"/>
        <v>174487.66</v>
      </c>
      <c r="AG1099" s="1198">
        <f t="shared" si="1394"/>
        <v>1932123.67</v>
      </c>
      <c r="AH1099" s="1197">
        <f t="shared" si="1394"/>
        <v>0</v>
      </c>
      <c r="AI1099" s="1197">
        <f t="shared" si="1394"/>
        <v>0</v>
      </c>
      <c r="AJ1099" s="1198">
        <f t="shared" si="1394"/>
        <v>0</v>
      </c>
      <c r="AK1099" s="1199">
        <f t="shared" si="1394"/>
        <v>0</v>
      </c>
      <c r="AL1099" s="1197">
        <f t="shared" si="1394"/>
        <v>0</v>
      </c>
      <c r="AM1099" s="1197">
        <f t="shared" si="1394"/>
        <v>0</v>
      </c>
      <c r="AN1099" s="1197">
        <f t="shared" si="1394"/>
        <v>0</v>
      </c>
      <c r="AO1099" s="1197">
        <f t="shared" si="1394"/>
        <v>0</v>
      </c>
      <c r="AP1099" s="1197">
        <f t="shared" si="1394"/>
        <v>0</v>
      </c>
      <c r="AQ1099" s="1197">
        <f t="shared" si="1394"/>
        <v>0</v>
      </c>
      <c r="AR1099" s="1197">
        <f t="shared" si="1394"/>
        <v>0</v>
      </c>
      <c r="AS1099" s="1197">
        <f t="shared" si="1394"/>
        <v>0</v>
      </c>
      <c r="AT1099" s="1197">
        <f t="shared" si="1394"/>
        <v>0</v>
      </c>
      <c r="AU1099" s="1197">
        <f t="shared" si="1394"/>
        <v>0</v>
      </c>
      <c r="AV1099" s="1197">
        <f t="shared" si="1394"/>
        <v>0</v>
      </c>
      <c r="AW1099" s="1197">
        <f t="shared" si="1394"/>
        <v>0</v>
      </c>
      <c r="AX1099" s="1197">
        <f t="shared" si="1394"/>
        <v>0</v>
      </c>
      <c r="AY1099" s="1197">
        <f t="shared" si="1394"/>
        <v>0</v>
      </c>
      <c r="AZ1099" s="1197">
        <f t="shared" si="1394"/>
        <v>0</v>
      </c>
      <c r="BA1099" s="1198">
        <f t="shared" si="1394"/>
        <v>1932123.67</v>
      </c>
      <c r="BB1099" s="1384">
        <f t="shared" si="1394"/>
        <v>0</v>
      </c>
      <c r="BD1099" s="1186">
        <f t="shared" si="1360"/>
        <v>0</v>
      </c>
      <c r="BE1099" s="1187">
        <f t="shared" si="1362"/>
        <v>43621.66</v>
      </c>
      <c r="BF1099" s="1188">
        <f t="shared" si="1366"/>
        <v>0</v>
      </c>
      <c r="BH1099" s="1189"/>
      <c r="BI1099" s="1190">
        <f t="shared" si="1322"/>
        <v>0</v>
      </c>
      <c r="BJ1099" s="1215"/>
    </row>
    <row r="1100" spans="1:62" ht="23.85" hidden="1" customHeight="1" outlineLevel="2" x14ac:dyDescent="0.2">
      <c r="A1100" s="1165" t="str">
        <f>A1106</f>
        <v>Участок теплоснабжения с.Ковран</v>
      </c>
      <c r="B1100" s="1166" t="str">
        <f>D1111</f>
        <v>силовые машины</v>
      </c>
      <c r="D1100" s="2050" t="s">
        <v>1669</v>
      </c>
      <c r="E1100" s="2050"/>
      <c r="F1100" s="1200">
        <v>1922</v>
      </c>
      <c r="G1100" s="1201" t="s">
        <v>1000</v>
      </c>
      <c r="H1100" s="1202">
        <v>916061.83</v>
      </c>
      <c r="I1100" s="1203">
        <v>916061.83</v>
      </c>
      <c r="J1100" s="1204">
        <v>828818</v>
      </c>
      <c r="K1100" s="2039">
        <v>87243.83</v>
      </c>
      <c r="L1100" s="2040"/>
      <c r="M1100" s="1205"/>
      <c r="N1100" s="1203">
        <v>65433</v>
      </c>
      <c r="O1100" s="1206"/>
      <c r="P1100" s="1207"/>
      <c r="Q1100" s="1208"/>
      <c r="R1100" s="1209">
        <v>21811</v>
      </c>
      <c r="S1100" s="1209">
        <v>21811</v>
      </c>
      <c r="T1100" s="1209">
        <v>21811</v>
      </c>
      <c r="U1100" s="1210">
        <f>SUM(K1100)-T1100-S1100-R1100</f>
        <v>21810.83</v>
      </c>
      <c r="V1100" s="1210">
        <v>0</v>
      </c>
      <c r="W1100" s="1210">
        <v>0</v>
      </c>
      <c r="X1100" s="1210">
        <f>R1100+S1100+T1100+U1100+V1100+W1100</f>
        <v>87243.83</v>
      </c>
      <c r="Y1100" s="1210">
        <v>0</v>
      </c>
      <c r="Z1100" s="1210">
        <v>0</v>
      </c>
      <c r="AA1100" s="1210">
        <v>0</v>
      </c>
      <c r="AB1100" s="1210">
        <v>0</v>
      </c>
      <c r="AC1100" s="1210">
        <v>0</v>
      </c>
      <c r="AD1100" s="1210">
        <v>0</v>
      </c>
      <c r="AE1100" s="1210">
        <f>Y1100+Z1100+AA1100+AB1100+AC1100+AD1100</f>
        <v>0</v>
      </c>
      <c r="AF1100" s="1210">
        <f>X1100+AE1100</f>
        <v>87243.83</v>
      </c>
      <c r="AG1100" s="1211">
        <v>916061.83</v>
      </c>
      <c r="AH1100" s="1276">
        <f>SUM(K1100:L1100)+M1100-AF1100</f>
        <v>0</v>
      </c>
      <c r="AI1100" s="1276"/>
      <c r="AJ1100" s="1211"/>
      <c r="AK1100" s="1213"/>
      <c r="AL1100" s="1214">
        <v>0</v>
      </c>
      <c r="AM1100" s="1214">
        <f t="shared" ref="AM1100:AQ1103" si="1395">AL1100</f>
        <v>0</v>
      </c>
      <c r="AN1100" s="1214">
        <f t="shared" si="1395"/>
        <v>0</v>
      </c>
      <c r="AO1100" s="1210">
        <f t="shared" si="1395"/>
        <v>0</v>
      </c>
      <c r="AP1100" s="1210">
        <f t="shared" si="1395"/>
        <v>0</v>
      </c>
      <c r="AQ1100" s="1210">
        <f t="shared" si="1395"/>
        <v>0</v>
      </c>
      <c r="AR1100" s="1210">
        <f>SUM(AL1100:AQ1100)</f>
        <v>0</v>
      </c>
      <c r="AS1100" s="1210">
        <f>AQ1100</f>
        <v>0</v>
      </c>
      <c r="AT1100" s="1210">
        <f t="shared" ref="AT1100:AX1103" si="1396">AS1100</f>
        <v>0</v>
      </c>
      <c r="AU1100" s="1210">
        <f t="shared" si="1396"/>
        <v>0</v>
      </c>
      <c r="AV1100" s="1210">
        <f t="shared" si="1396"/>
        <v>0</v>
      </c>
      <c r="AW1100" s="1210">
        <f t="shared" si="1396"/>
        <v>0</v>
      </c>
      <c r="AX1100" s="1210">
        <f t="shared" si="1396"/>
        <v>0</v>
      </c>
      <c r="AY1100" s="1210">
        <f>SUM(AS1100:AX1100)</f>
        <v>0</v>
      </c>
      <c r="AZ1100" s="1210">
        <f>AR1100+AY1100</f>
        <v>0</v>
      </c>
      <c r="BA1100" s="1211">
        <v>916061.83</v>
      </c>
      <c r="BB1100" s="1276">
        <f>AH1100+AI1100-AZ1100</f>
        <v>0</v>
      </c>
      <c r="BD1100" s="1186">
        <f t="shared" si="1360"/>
        <v>0</v>
      </c>
      <c r="BE1100" s="1187">
        <f t="shared" si="1362"/>
        <v>21810.83</v>
      </c>
      <c r="BF1100" s="1188">
        <f t="shared" si="1366"/>
        <v>0</v>
      </c>
      <c r="BH1100" s="1189"/>
      <c r="BI1100" s="1190">
        <f t="shared" si="1322"/>
        <v>0</v>
      </c>
      <c r="BJ1100" s="1215" t="e">
        <v>#VALUE!</v>
      </c>
    </row>
    <row r="1101" spans="1:62" ht="23.85" hidden="1" customHeight="1" outlineLevel="2" x14ac:dyDescent="0.2">
      <c r="A1101" s="1165" t="str">
        <f t="shared" si="1393"/>
        <v>Участок теплоснабжения с.Ковран</v>
      </c>
      <c r="B1101" s="1166" t="str">
        <f>D1111</f>
        <v>силовые машины</v>
      </c>
      <c r="D1101" s="2050" t="s">
        <v>1670</v>
      </c>
      <c r="E1101" s="2050"/>
      <c r="F1101" s="1200">
        <v>1921</v>
      </c>
      <c r="G1101" s="1201" t="s">
        <v>1000</v>
      </c>
      <c r="H1101" s="1202">
        <v>916061.83</v>
      </c>
      <c r="I1101" s="1203">
        <v>916061.83</v>
      </c>
      <c r="J1101" s="1204">
        <v>828818</v>
      </c>
      <c r="K1101" s="2039">
        <v>87243.83</v>
      </c>
      <c r="L1101" s="2040"/>
      <c r="M1101" s="1205"/>
      <c r="N1101" s="1203">
        <v>65433</v>
      </c>
      <c r="O1101" s="1206"/>
      <c r="P1101" s="1207"/>
      <c r="Q1101" s="1208"/>
      <c r="R1101" s="1209">
        <v>21811</v>
      </c>
      <c r="S1101" s="1209">
        <v>21811</v>
      </c>
      <c r="T1101" s="1209">
        <v>21811</v>
      </c>
      <c r="U1101" s="1210">
        <f>SUM(K1101)-T1101-S1101-R1101</f>
        <v>21810.83</v>
      </c>
      <c r="V1101" s="1210">
        <v>0</v>
      </c>
      <c r="W1101" s="1210">
        <v>0</v>
      </c>
      <c r="X1101" s="1210">
        <f>R1101+S1101+T1101+U1101+V1101+W1101</f>
        <v>87243.83</v>
      </c>
      <c r="Y1101" s="1210">
        <v>0</v>
      </c>
      <c r="Z1101" s="1210">
        <v>0</v>
      </c>
      <c r="AA1101" s="1210">
        <v>0</v>
      </c>
      <c r="AB1101" s="1210">
        <v>0</v>
      </c>
      <c r="AC1101" s="1210">
        <v>0</v>
      </c>
      <c r="AD1101" s="1210">
        <v>0</v>
      </c>
      <c r="AE1101" s="1210">
        <f>Y1101+Z1101+AA1101+AB1101+AC1101+AD1101</f>
        <v>0</v>
      </c>
      <c r="AF1101" s="1210">
        <f>X1101+AE1101</f>
        <v>87243.83</v>
      </c>
      <c r="AG1101" s="1211">
        <v>916061.83</v>
      </c>
      <c r="AH1101" s="1276">
        <f>SUM(K1101:L1101)+M1101-AF1101</f>
        <v>0</v>
      </c>
      <c r="AI1101" s="1276"/>
      <c r="AJ1101" s="1211"/>
      <c r="AK1101" s="1213"/>
      <c r="AL1101" s="1214">
        <v>0</v>
      </c>
      <c r="AM1101" s="1214">
        <f t="shared" si="1395"/>
        <v>0</v>
      </c>
      <c r="AN1101" s="1214">
        <f t="shared" si="1395"/>
        <v>0</v>
      </c>
      <c r="AO1101" s="1210">
        <f t="shared" si="1395"/>
        <v>0</v>
      </c>
      <c r="AP1101" s="1210">
        <f t="shared" si="1395"/>
        <v>0</v>
      </c>
      <c r="AQ1101" s="1210">
        <f t="shared" si="1395"/>
        <v>0</v>
      </c>
      <c r="AR1101" s="1210">
        <f>SUM(AL1101:AQ1101)</f>
        <v>0</v>
      </c>
      <c r="AS1101" s="1210">
        <f>AQ1101</f>
        <v>0</v>
      </c>
      <c r="AT1101" s="1210">
        <f t="shared" si="1396"/>
        <v>0</v>
      </c>
      <c r="AU1101" s="1210">
        <f t="shared" si="1396"/>
        <v>0</v>
      </c>
      <c r="AV1101" s="1210">
        <f t="shared" si="1396"/>
        <v>0</v>
      </c>
      <c r="AW1101" s="1210">
        <f t="shared" si="1396"/>
        <v>0</v>
      </c>
      <c r="AX1101" s="1210">
        <f t="shared" si="1396"/>
        <v>0</v>
      </c>
      <c r="AY1101" s="1210">
        <f>SUM(AS1101:AX1101)</f>
        <v>0</v>
      </c>
      <c r="AZ1101" s="1210">
        <f>AR1101+AY1101</f>
        <v>0</v>
      </c>
      <c r="BA1101" s="1211">
        <v>916061.83</v>
      </c>
      <c r="BB1101" s="1276">
        <f>AH1101+AI1101-AZ1101</f>
        <v>0</v>
      </c>
      <c r="BD1101" s="1186">
        <f t="shared" si="1360"/>
        <v>0</v>
      </c>
      <c r="BE1101" s="1187">
        <f t="shared" si="1362"/>
        <v>21810.83</v>
      </c>
      <c r="BF1101" s="1188">
        <f t="shared" si="1366"/>
        <v>0</v>
      </c>
      <c r="BH1101" s="1189"/>
      <c r="BI1101" s="1190">
        <f t="shared" si="1322"/>
        <v>0</v>
      </c>
      <c r="BJ1101" s="1215" t="e">
        <v>#VALUE!</v>
      </c>
    </row>
    <row r="1102" spans="1:62" ht="23.85" hidden="1" customHeight="1" outlineLevel="2" x14ac:dyDescent="0.2">
      <c r="A1102" s="1165" t="str">
        <f t="shared" si="1393"/>
        <v>Участок теплоснабжения с.Ковран</v>
      </c>
      <c r="B1102" s="1166" t="str">
        <f>D1111</f>
        <v>силовые машины</v>
      </c>
      <c r="D1102" s="2050" t="s">
        <v>1671</v>
      </c>
      <c r="E1102" s="2050"/>
      <c r="F1102" s="1200">
        <v>1939</v>
      </c>
      <c r="G1102" s="1201" t="s">
        <v>1000</v>
      </c>
      <c r="H1102" s="1202">
        <v>57627.12</v>
      </c>
      <c r="I1102" s="1203">
        <v>57627.12</v>
      </c>
      <c r="J1102" s="1204">
        <v>57627.12</v>
      </c>
      <c r="K1102" s="1224"/>
      <c r="L1102" s="1207"/>
      <c r="M1102" s="1205"/>
      <c r="N1102" s="1225"/>
      <c r="O1102" s="1206"/>
      <c r="P1102" s="1207"/>
      <c r="Q1102" s="1208"/>
      <c r="R1102" s="1209">
        <v>0</v>
      </c>
      <c r="S1102" s="1209">
        <v>0</v>
      </c>
      <c r="T1102" s="1209">
        <v>0</v>
      </c>
      <c r="U1102" s="1210">
        <f t="shared" ref="U1102:W1103" si="1397">T1102</f>
        <v>0</v>
      </c>
      <c r="V1102" s="1210">
        <f t="shared" si="1397"/>
        <v>0</v>
      </c>
      <c r="W1102" s="1210">
        <f t="shared" si="1397"/>
        <v>0</v>
      </c>
      <c r="X1102" s="1210">
        <f>R1102+S1102+T1102+U1102+V1102+W1102</f>
        <v>0</v>
      </c>
      <c r="Y1102" s="1210">
        <f>W1102</f>
        <v>0</v>
      </c>
      <c r="Z1102" s="1210">
        <f t="shared" ref="Z1102:AD1103" si="1398">Y1102</f>
        <v>0</v>
      </c>
      <c r="AA1102" s="1210">
        <f t="shared" si="1398"/>
        <v>0</v>
      </c>
      <c r="AB1102" s="1210">
        <f t="shared" si="1398"/>
        <v>0</v>
      </c>
      <c r="AC1102" s="1210">
        <f t="shared" si="1398"/>
        <v>0</v>
      </c>
      <c r="AD1102" s="1210">
        <f t="shared" si="1398"/>
        <v>0</v>
      </c>
      <c r="AE1102" s="1210">
        <f>Y1102+Z1102+AA1102+AB1102+AC1102+AD1102</f>
        <v>0</v>
      </c>
      <c r="AF1102" s="1210">
        <f>X1102+AE1102</f>
        <v>0</v>
      </c>
      <c r="AG1102" s="1211">
        <v>57627.12</v>
      </c>
      <c r="AH1102" s="1276">
        <f>SUM(K1102:L1102)+M1102-AF1102</f>
        <v>0</v>
      </c>
      <c r="AI1102" s="1276"/>
      <c r="AJ1102" s="1211"/>
      <c r="AK1102" s="1228"/>
      <c r="AL1102" s="1214">
        <v>0</v>
      </c>
      <c r="AM1102" s="1214">
        <f t="shared" si="1395"/>
        <v>0</v>
      </c>
      <c r="AN1102" s="1214">
        <f t="shared" si="1395"/>
        <v>0</v>
      </c>
      <c r="AO1102" s="1210">
        <f t="shared" si="1395"/>
        <v>0</v>
      </c>
      <c r="AP1102" s="1210">
        <f t="shared" si="1395"/>
        <v>0</v>
      </c>
      <c r="AQ1102" s="1210">
        <f t="shared" si="1395"/>
        <v>0</v>
      </c>
      <c r="AR1102" s="1210">
        <f>SUM(AL1102:AQ1102)</f>
        <v>0</v>
      </c>
      <c r="AS1102" s="1210">
        <f>AQ1102</f>
        <v>0</v>
      </c>
      <c r="AT1102" s="1210">
        <f t="shared" si="1396"/>
        <v>0</v>
      </c>
      <c r="AU1102" s="1210">
        <f t="shared" si="1396"/>
        <v>0</v>
      </c>
      <c r="AV1102" s="1210">
        <f t="shared" si="1396"/>
        <v>0</v>
      </c>
      <c r="AW1102" s="1210">
        <f t="shared" si="1396"/>
        <v>0</v>
      </c>
      <c r="AX1102" s="1210">
        <f t="shared" si="1396"/>
        <v>0</v>
      </c>
      <c r="AY1102" s="1210">
        <f>SUM(AS1102:AX1102)</f>
        <v>0</v>
      </c>
      <c r="AZ1102" s="1210">
        <f>AR1102+AY1102</f>
        <v>0</v>
      </c>
      <c r="BA1102" s="1211">
        <v>57627.12</v>
      </c>
      <c r="BB1102" s="1276">
        <f>AH1102+AI1102-AZ1102</f>
        <v>0</v>
      </c>
      <c r="BD1102" s="1186">
        <f t="shared" si="1360"/>
        <v>0</v>
      </c>
      <c r="BE1102" s="1187">
        <f t="shared" si="1362"/>
        <v>0</v>
      </c>
      <c r="BF1102" s="1188">
        <f t="shared" si="1366"/>
        <v>0</v>
      </c>
      <c r="BH1102" s="1189"/>
      <c r="BI1102" s="1190">
        <f t="shared" si="1322"/>
        <v>0</v>
      </c>
      <c r="BJ1102" s="1215"/>
    </row>
    <row r="1103" spans="1:62" ht="23.85" hidden="1" customHeight="1" outlineLevel="2" thickBot="1" x14ac:dyDescent="0.25">
      <c r="A1103" s="1165" t="str">
        <f t="shared" si="1393"/>
        <v>Участок теплоснабжения с.Ковран</v>
      </c>
      <c r="B1103" s="1166" t="str">
        <f>D1111</f>
        <v>силовые машины</v>
      </c>
      <c r="D1103" s="2050" t="s">
        <v>1585</v>
      </c>
      <c r="E1103" s="2050"/>
      <c r="F1103" s="1200">
        <v>1938</v>
      </c>
      <c r="G1103" s="1201" t="s">
        <v>1000</v>
      </c>
      <c r="H1103" s="1202">
        <v>42372.89</v>
      </c>
      <c r="I1103" s="1203">
        <v>42372.89</v>
      </c>
      <c r="J1103" s="1204">
        <v>42372.89</v>
      </c>
      <c r="K1103" s="1224"/>
      <c r="L1103" s="1207"/>
      <c r="M1103" s="1205"/>
      <c r="N1103" s="1225"/>
      <c r="O1103" s="1206"/>
      <c r="P1103" s="1207"/>
      <c r="Q1103" s="1208"/>
      <c r="R1103" s="1209">
        <v>0</v>
      </c>
      <c r="S1103" s="1209">
        <v>0</v>
      </c>
      <c r="T1103" s="1209">
        <v>0</v>
      </c>
      <c r="U1103" s="1210">
        <f t="shared" si="1397"/>
        <v>0</v>
      </c>
      <c r="V1103" s="1210">
        <f t="shared" si="1397"/>
        <v>0</v>
      </c>
      <c r="W1103" s="1210">
        <f t="shared" si="1397"/>
        <v>0</v>
      </c>
      <c r="X1103" s="1210">
        <f>R1103+S1103+T1103+U1103+V1103+W1103</f>
        <v>0</v>
      </c>
      <c r="Y1103" s="1210">
        <f>W1103</f>
        <v>0</v>
      </c>
      <c r="Z1103" s="1210">
        <f t="shared" si="1398"/>
        <v>0</v>
      </c>
      <c r="AA1103" s="1210">
        <f t="shared" si="1398"/>
        <v>0</v>
      </c>
      <c r="AB1103" s="1210">
        <f t="shared" si="1398"/>
        <v>0</v>
      </c>
      <c r="AC1103" s="1210">
        <f t="shared" si="1398"/>
        <v>0</v>
      </c>
      <c r="AD1103" s="1210">
        <f t="shared" si="1398"/>
        <v>0</v>
      </c>
      <c r="AE1103" s="1210">
        <f>Y1103+Z1103+AA1103+AB1103+AC1103+AD1103</f>
        <v>0</v>
      </c>
      <c r="AF1103" s="1210">
        <f>X1103+AE1103</f>
        <v>0</v>
      </c>
      <c r="AG1103" s="1211">
        <v>42372.89</v>
      </c>
      <c r="AH1103" s="1212">
        <f>SUM(K1103:L1103)+M1103-AF1103</f>
        <v>0</v>
      </c>
      <c r="AI1103" s="1212"/>
      <c r="AJ1103" s="1211"/>
      <c r="AK1103" s="1228"/>
      <c r="AL1103" s="1214">
        <v>0</v>
      </c>
      <c r="AM1103" s="1214">
        <f t="shared" si="1395"/>
        <v>0</v>
      </c>
      <c r="AN1103" s="1214">
        <f t="shared" si="1395"/>
        <v>0</v>
      </c>
      <c r="AO1103" s="1210">
        <f t="shared" si="1395"/>
        <v>0</v>
      </c>
      <c r="AP1103" s="1210">
        <f t="shared" si="1395"/>
        <v>0</v>
      </c>
      <c r="AQ1103" s="1210">
        <f t="shared" si="1395"/>
        <v>0</v>
      </c>
      <c r="AR1103" s="1210">
        <f>SUM(AL1103:AQ1103)</f>
        <v>0</v>
      </c>
      <c r="AS1103" s="1210">
        <f>AQ1103</f>
        <v>0</v>
      </c>
      <c r="AT1103" s="1210">
        <f t="shared" si="1396"/>
        <v>0</v>
      </c>
      <c r="AU1103" s="1210">
        <f t="shared" si="1396"/>
        <v>0</v>
      </c>
      <c r="AV1103" s="1210">
        <f t="shared" si="1396"/>
        <v>0</v>
      </c>
      <c r="AW1103" s="1210">
        <f t="shared" si="1396"/>
        <v>0</v>
      </c>
      <c r="AX1103" s="1210">
        <f t="shared" si="1396"/>
        <v>0</v>
      </c>
      <c r="AY1103" s="1210">
        <f>SUM(AS1103:AX1103)</f>
        <v>0</v>
      </c>
      <c r="AZ1103" s="1210">
        <f>AR1103+AY1103</f>
        <v>0</v>
      </c>
      <c r="BA1103" s="1211">
        <v>42372.89</v>
      </c>
      <c r="BB1103" s="1212">
        <f>AH1103+AI1103-AZ1103</f>
        <v>0</v>
      </c>
      <c r="BD1103" s="1186">
        <f t="shared" si="1360"/>
        <v>0</v>
      </c>
      <c r="BE1103" s="1187">
        <f t="shared" si="1362"/>
        <v>0</v>
      </c>
      <c r="BF1103" s="1188">
        <f t="shared" si="1366"/>
        <v>0</v>
      </c>
      <c r="BH1103" s="1189"/>
      <c r="BI1103" s="1190">
        <f t="shared" si="1322"/>
        <v>0</v>
      </c>
      <c r="BJ1103" s="1215"/>
    </row>
    <row r="1104" spans="1:62" ht="13.35" hidden="1" customHeight="1" thickBot="1" x14ac:dyDescent="0.25">
      <c r="A1104" s="1165" t="str">
        <f>D1104</f>
        <v>Участок теплоснабжения с.Ковран (инвестиции)</v>
      </c>
      <c r="D1104" s="2041" t="s">
        <v>1672</v>
      </c>
      <c r="E1104" s="2042"/>
      <c r="F1104" s="2042"/>
      <c r="G1104" s="2042"/>
      <c r="H1104" s="2042"/>
      <c r="I1104" s="1177"/>
      <c r="J1104" s="1178"/>
      <c r="K1104" s="2043">
        <f>K1105</f>
        <v>1556935.35</v>
      </c>
      <c r="L1104" s="2044"/>
      <c r="M1104" s="1179"/>
      <c r="N1104" s="1180">
        <f>N1105</f>
        <v>119771.76</v>
      </c>
      <c r="O1104" s="1381"/>
      <c r="P1104" s="1382"/>
      <c r="Q1104" s="1183"/>
      <c r="R1104" s="1184">
        <f>R1105</f>
        <v>39923.919999999998</v>
      </c>
      <c r="S1104" s="1184">
        <f t="shared" ref="S1104:BB1105" si="1399">S1105</f>
        <v>39923.919999999998</v>
      </c>
      <c r="T1104" s="1184">
        <f t="shared" si="1399"/>
        <v>39923.919999999998</v>
      </c>
      <c r="U1104" s="1184">
        <f t="shared" si="1399"/>
        <v>39923.919999999998</v>
      </c>
      <c r="V1104" s="1184">
        <f t="shared" si="1399"/>
        <v>39923.919999999998</v>
      </c>
      <c r="W1104" s="1184">
        <f t="shared" si="1399"/>
        <v>39923.919999999998</v>
      </c>
      <c r="X1104" s="1184">
        <f t="shared" si="1399"/>
        <v>239543.51999999996</v>
      </c>
      <c r="Y1104" s="1184">
        <f t="shared" si="1399"/>
        <v>39923.919999999998</v>
      </c>
      <c r="Z1104" s="1184">
        <f t="shared" si="1399"/>
        <v>39923.919999999998</v>
      </c>
      <c r="AA1104" s="1184">
        <f t="shared" si="1399"/>
        <v>39923.919999999998</v>
      </c>
      <c r="AB1104" s="1184">
        <f t="shared" si="1399"/>
        <v>39923.919999999998</v>
      </c>
      <c r="AC1104" s="1184">
        <f t="shared" si="1399"/>
        <v>39923.919999999998</v>
      </c>
      <c r="AD1104" s="1184">
        <f t="shared" si="1399"/>
        <v>39923.919999999998</v>
      </c>
      <c r="AE1104" s="1184">
        <f t="shared" si="1399"/>
        <v>239543.51999999996</v>
      </c>
      <c r="AF1104" s="1184">
        <f t="shared" si="1399"/>
        <v>479087.03999999992</v>
      </c>
      <c r="AG1104" s="1182">
        <f t="shared" si="1399"/>
        <v>1676707.11</v>
      </c>
      <c r="AH1104" s="1184">
        <f t="shared" si="1399"/>
        <v>1077848.31</v>
      </c>
      <c r="AI1104" s="1184">
        <f t="shared" si="1399"/>
        <v>0</v>
      </c>
      <c r="AJ1104" s="1182">
        <f t="shared" si="1399"/>
        <v>0</v>
      </c>
      <c r="AK1104" s="1185">
        <f t="shared" si="1399"/>
        <v>0</v>
      </c>
      <c r="AL1104" s="1184">
        <f t="shared" si="1399"/>
        <v>39923.919999999998</v>
      </c>
      <c r="AM1104" s="1184">
        <f t="shared" si="1399"/>
        <v>39923.919999999998</v>
      </c>
      <c r="AN1104" s="1184">
        <f t="shared" si="1399"/>
        <v>39923.919999999998</v>
      </c>
      <c r="AO1104" s="1184">
        <f t="shared" si="1399"/>
        <v>39923.919999999998</v>
      </c>
      <c r="AP1104" s="1184">
        <f t="shared" si="1399"/>
        <v>39923.919999999998</v>
      </c>
      <c r="AQ1104" s="1184">
        <f t="shared" si="1399"/>
        <v>39923.919999999998</v>
      </c>
      <c r="AR1104" s="1184">
        <f t="shared" si="1399"/>
        <v>239543.51999999996</v>
      </c>
      <c r="AS1104" s="1184">
        <f t="shared" si="1399"/>
        <v>39923.919999999998</v>
      </c>
      <c r="AT1104" s="1184">
        <f t="shared" si="1399"/>
        <v>39923.919999999998</v>
      </c>
      <c r="AU1104" s="1184">
        <f t="shared" si="1399"/>
        <v>39923.919999999998</v>
      </c>
      <c r="AV1104" s="1184">
        <f t="shared" si="1399"/>
        <v>39923.919999999998</v>
      </c>
      <c r="AW1104" s="1184">
        <f t="shared" si="1399"/>
        <v>39923.919999999998</v>
      </c>
      <c r="AX1104" s="1184">
        <f t="shared" si="1399"/>
        <v>39923.919999999998</v>
      </c>
      <c r="AY1104" s="1184">
        <f t="shared" si="1399"/>
        <v>239543.51999999996</v>
      </c>
      <c r="AZ1104" s="1184">
        <f t="shared" si="1399"/>
        <v>479087.03999999992</v>
      </c>
      <c r="BA1104" s="1182">
        <f t="shared" si="1399"/>
        <v>1676707.11</v>
      </c>
      <c r="BB1104" s="1383">
        <f t="shared" si="1399"/>
        <v>598761.27000000014</v>
      </c>
      <c r="BD1104" s="1186">
        <f>N1104-(R1104+S1104+T1104)</f>
        <v>0</v>
      </c>
      <c r="BE1104" s="1187">
        <f>(K1104+M1104-R1104-S1104-T1104)-AK1104</f>
        <v>1437163.5900000003</v>
      </c>
      <c r="BF1104" s="1188">
        <f>SUM(K1104)+M1104+Q1104-AF1104-AH1104</f>
        <v>0</v>
      </c>
      <c r="BH1104" s="1189"/>
      <c r="BI1104" s="1190">
        <f t="shared" si="1322"/>
        <v>0</v>
      </c>
      <c r="BJ1104" s="1215"/>
    </row>
    <row r="1105" spans="1:62" ht="12.6" hidden="1" customHeight="1" outlineLevel="1" x14ac:dyDescent="0.2">
      <c r="A1105" s="1165" t="str">
        <f t="shared" si="1393"/>
        <v>Участок теплоснабжения с.Ковран (инвестиции)</v>
      </c>
      <c r="D1105" s="2045" t="s">
        <v>977</v>
      </c>
      <c r="E1105" s="2045"/>
      <c r="F1105" s="2045"/>
      <c r="G1105" s="2045"/>
      <c r="H1105" s="2045"/>
      <c r="I1105" s="1191"/>
      <c r="J1105" s="1192"/>
      <c r="K1105" s="2046">
        <f>K1106</f>
        <v>1556935.35</v>
      </c>
      <c r="L1105" s="2047"/>
      <c r="M1105" s="1193"/>
      <c r="N1105" s="1191">
        <f>N1106</f>
        <v>119771.76</v>
      </c>
      <c r="O1105" s="1194"/>
      <c r="P1105" s="1195"/>
      <c r="Q1105" s="1196"/>
      <c r="R1105" s="1197">
        <f>R1106</f>
        <v>39923.919999999998</v>
      </c>
      <c r="S1105" s="1197">
        <f t="shared" si="1399"/>
        <v>39923.919999999998</v>
      </c>
      <c r="T1105" s="1197">
        <f t="shared" si="1399"/>
        <v>39923.919999999998</v>
      </c>
      <c r="U1105" s="1197">
        <f t="shared" si="1399"/>
        <v>39923.919999999998</v>
      </c>
      <c r="V1105" s="1197">
        <f t="shared" si="1399"/>
        <v>39923.919999999998</v>
      </c>
      <c r="W1105" s="1197">
        <f t="shared" si="1399"/>
        <v>39923.919999999998</v>
      </c>
      <c r="X1105" s="1197">
        <f t="shared" si="1399"/>
        <v>239543.51999999996</v>
      </c>
      <c r="Y1105" s="1197">
        <f t="shared" si="1399"/>
        <v>39923.919999999998</v>
      </c>
      <c r="Z1105" s="1197">
        <f t="shared" si="1399"/>
        <v>39923.919999999998</v>
      </c>
      <c r="AA1105" s="1197">
        <f t="shared" si="1399"/>
        <v>39923.919999999998</v>
      </c>
      <c r="AB1105" s="1197">
        <f t="shared" si="1399"/>
        <v>39923.919999999998</v>
      </c>
      <c r="AC1105" s="1197">
        <f t="shared" si="1399"/>
        <v>39923.919999999998</v>
      </c>
      <c r="AD1105" s="1197">
        <f t="shared" si="1399"/>
        <v>39923.919999999998</v>
      </c>
      <c r="AE1105" s="1197">
        <f t="shared" si="1399"/>
        <v>239543.51999999996</v>
      </c>
      <c r="AF1105" s="1197">
        <f t="shared" si="1399"/>
        <v>479087.03999999992</v>
      </c>
      <c r="AG1105" s="1198">
        <f t="shared" si="1399"/>
        <v>1676707.11</v>
      </c>
      <c r="AH1105" s="1197">
        <f t="shared" si="1399"/>
        <v>1077848.31</v>
      </c>
      <c r="AI1105" s="1197">
        <f t="shared" si="1399"/>
        <v>0</v>
      </c>
      <c r="AJ1105" s="1198">
        <f t="shared" si="1399"/>
        <v>0</v>
      </c>
      <c r="AK1105" s="1199">
        <f t="shared" si="1399"/>
        <v>0</v>
      </c>
      <c r="AL1105" s="1197">
        <f t="shared" si="1399"/>
        <v>39923.919999999998</v>
      </c>
      <c r="AM1105" s="1197">
        <f t="shared" si="1399"/>
        <v>39923.919999999998</v>
      </c>
      <c r="AN1105" s="1197">
        <f t="shared" si="1399"/>
        <v>39923.919999999998</v>
      </c>
      <c r="AO1105" s="1197">
        <f t="shared" si="1399"/>
        <v>39923.919999999998</v>
      </c>
      <c r="AP1105" s="1197">
        <f t="shared" si="1399"/>
        <v>39923.919999999998</v>
      </c>
      <c r="AQ1105" s="1197">
        <f t="shared" si="1399"/>
        <v>39923.919999999998</v>
      </c>
      <c r="AR1105" s="1197">
        <f t="shared" si="1399"/>
        <v>239543.51999999996</v>
      </c>
      <c r="AS1105" s="1197">
        <f t="shared" si="1399"/>
        <v>39923.919999999998</v>
      </c>
      <c r="AT1105" s="1197">
        <f t="shared" si="1399"/>
        <v>39923.919999999998</v>
      </c>
      <c r="AU1105" s="1197">
        <f t="shared" si="1399"/>
        <v>39923.919999999998</v>
      </c>
      <c r="AV1105" s="1197">
        <f t="shared" si="1399"/>
        <v>39923.919999999998</v>
      </c>
      <c r="AW1105" s="1197">
        <f t="shared" si="1399"/>
        <v>39923.919999999998</v>
      </c>
      <c r="AX1105" s="1197">
        <f t="shared" si="1399"/>
        <v>39923.919999999998</v>
      </c>
      <c r="AY1105" s="1197">
        <f t="shared" si="1399"/>
        <v>239543.51999999996</v>
      </c>
      <c r="AZ1105" s="1197">
        <f t="shared" si="1399"/>
        <v>479087.03999999992</v>
      </c>
      <c r="BA1105" s="1198">
        <f t="shared" si="1399"/>
        <v>1676707.11</v>
      </c>
      <c r="BB1105" s="1384">
        <f t="shared" si="1399"/>
        <v>598761.27000000014</v>
      </c>
      <c r="BD1105" s="1186">
        <f>N1105-(R1105+S1105+T1105)</f>
        <v>0</v>
      </c>
      <c r="BE1105" s="1187">
        <f>(K1105+M1105-R1105-S1105-T1105)-AK1105</f>
        <v>1437163.5900000003</v>
      </c>
      <c r="BF1105" s="1188">
        <f>SUM(K1105)+M1105+Q1105-AF1105-AH1105</f>
        <v>0</v>
      </c>
      <c r="BH1105" s="1189"/>
      <c r="BI1105" s="1190">
        <f t="shared" ref="BI1105:BI1168" si="1400">AH1105+AI1105-AZ1105-BB1105</f>
        <v>0</v>
      </c>
      <c r="BJ1105" s="1215"/>
    </row>
    <row r="1106" spans="1:62" ht="35.1" hidden="1" customHeight="1" outlineLevel="2" x14ac:dyDescent="0.2">
      <c r="A1106" s="1165" t="str">
        <f>A1099</f>
        <v>Участок теплоснабжения с.Ковран</v>
      </c>
      <c r="B1106" s="1166" t="str">
        <f>D1111</f>
        <v>силовые машины</v>
      </c>
      <c r="D1106" s="2049" t="s">
        <v>1673</v>
      </c>
      <c r="E1106" s="2049"/>
      <c r="F1106" s="1201" t="s">
        <v>1674</v>
      </c>
      <c r="G1106" s="1201" t="s">
        <v>1269</v>
      </c>
      <c r="H1106" s="1202">
        <v>1676804.7</v>
      </c>
      <c r="I1106" s="1203">
        <v>1676707.11</v>
      </c>
      <c r="J1106" s="1204">
        <v>119771.76</v>
      </c>
      <c r="K1106" s="2039">
        <v>1556935.35</v>
      </c>
      <c r="L1106" s="2040"/>
      <c r="M1106" s="1205"/>
      <c r="N1106" s="1203">
        <v>119771.76</v>
      </c>
      <c r="O1106" s="1206"/>
      <c r="P1106" s="1207"/>
      <c r="Q1106" s="1208"/>
      <c r="R1106" s="1209">
        <v>39923.919999999998</v>
      </c>
      <c r="S1106" s="1209">
        <v>39923.919999999998</v>
      </c>
      <c r="T1106" s="1209">
        <v>39923.919999999998</v>
      </c>
      <c r="U1106" s="1210">
        <f>T1106</f>
        <v>39923.919999999998</v>
      </c>
      <c r="V1106" s="1210">
        <f>U1106</f>
        <v>39923.919999999998</v>
      </c>
      <c r="W1106" s="1210">
        <f>V1106</f>
        <v>39923.919999999998</v>
      </c>
      <c r="X1106" s="1210">
        <f>R1106+S1106+T1106+U1106+V1106+W1106</f>
        <v>239543.51999999996</v>
      </c>
      <c r="Y1106" s="1210">
        <f>W1106</f>
        <v>39923.919999999998</v>
      </c>
      <c r="Z1106" s="1210">
        <f>Y1106</f>
        <v>39923.919999999998</v>
      </c>
      <c r="AA1106" s="1210">
        <f>Z1106</f>
        <v>39923.919999999998</v>
      </c>
      <c r="AB1106" s="1210">
        <f>AA1106</f>
        <v>39923.919999999998</v>
      </c>
      <c r="AC1106" s="1210">
        <f>AB1106</f>
        <v>39923.919999999998</v>
      </c>
      <c r="AD1106" s="1210">
        <f>AC1106</f>
        <v>39923.919999999998</v>
      </c>
      <c r="AE1106" s="1210">
        <f>Y1106+Z1106+AA1106+AB1106+AC1106+AD1106</f>
        <v>239543.51999999996</v>
      </c>
      <c r="AF1106" s="1210">
        <f>X1106+AE1106</f>
        <v>479087.03999999992</v>
      </c>
      <c r="AG1106" s="1211">
        <v>1676707.11</v>
      </c>
      <c r="AH1106" s="1212">
        <f>SUM(K1106:L1106)+M1106-AF1106</f>
        <v>1077848.31</v>
      </c>
      <c r="AI1106" s="1212"/>
      <c r="AJ1106" s="1211"/>
      <c r="AK1106" s="1213"/>
      <c r="AL1106" s="1214">
        <v>39923.919999999998</v>
      </c>
      <c r="AM1106" s="1214">
        <f>AL1106</f>
        <v>39923.919999999998</v>
      </c>
      <c r="AN1106" s="1214">
        <f>AM1106</f>
        <v>39923.919999999998</v>
      </c>
      <c r="AO1106" s="1210">
        <f>AN1106</f>
        <v>39923.919999999998</v>
      </c>
      <c r="AP1106" s="1210">
        <f>AO1106</f>
        <v>39923.919999999998</v>
      </c>
      <c r="AQ1106" s="1210">
        <f>AP1106</f>
        <v>39923.919999999998</v>
      </c>
      <c r="AR1106" s="1210">
        <f>SUM(AL1106:AQ1106)</f>
        <v>239543.51999999996</v>
      </c>
      <c r="AS1106" s="1210">
        <f>AQ1106</f>
        <v>39923.919999999998</v>
      </c>
      <c r="AT1106" s="1210">
        <f>AS1106</f>
        <v>39923.919999999998</v>
      </c>
      <c r="AU1106" s="1210">
        <f>AT1106</f>
        <v>39923.919999999998</v>
      </c>
      <c r="AV1106" s="1210">
        <f>AU1106</f>
        <v>39923.919999999998</v>
      </c>
      <c r="AW1106" s="1210">
        <f>AV1106</f>
        <v>39923.919999999998</v>
      </c>
      <c r="AX1106" s="1210">
        <f>AW1106</f>
        <v>39923.919999999998</v>
      </c>
      <c r="AY1106" s="1210">
        <f>SUM(AS1106:AX1106)</f>
        <v>239543.51999999996</v>
      </c>
      <c r="AZ1106" s="1210">
        <f>AR1106+AY1106</f>
        <v>479087.03999999992</v>
      </c>
      <c r="BA1106" s="1211">
        <v>1676707.11</v>
      </c>
      <c r="BB1106" s="1212">
        <f>AH1106+AI1106-AZ1106</f>
        <v>598761.27000000014</v>
      </c>
      <c r="BD1106" s="1186">
        <f>N1106-(R1106+S1106+T1106)</f>
        <v>0</v>
      </c>
      <c r="BE1106" s="1187">
        <f>(K1106+M1106-R1106-S1106-T1106)-AK1106</f>
        <v>1437163.5900000003</v>
      </c>
      <c r="BF1106" s="1188">
        <f>SUM(K1106)+M1106+Q1106-AF1106-AH1106</f>
        <v>0</v>
      </c>
      <c r="BH1106" s="1189"/>
      <c r="BI1106" s="1190">
        <f t="shared" si="1400"/>
        <v>0</v>
      </c>
      <c r="BJ1106" s="1215"/>
    </row>
    <row r="1107" spans="1:62" ht="13.35" hidden="1" customHeight="1" x14ac:dyDescent="0.2">
      <c r="A1107" s="1165" t="str">
        <f t="shared" ref="A1107:A1120" si="1401">D1107</f>
        <v>Здания</v>
      </c>
      <c r="D1107" s="2015" t="s">
        <v>970</v>
      </c>
      <c r="E1107" s="2016"/>
      <c r="F1107" s="1247"/>
      <c r="G1107" s="1248" t="s">
        <v>817</v>
      </c>
      <c r="H1107" s="1278">
        <f>SUMIF($B$1100:$B$1106,$D1107,$H$1100:$H$1106)</f>
        <v>0</v>
      </c>
      <c r="I1107" s="1250"/>
      <c r="J1107" s="1251"/>
      <c r="K1107" s="2017">
        <f>SUMIF($B$1100:$B$1106,$D1107,$K$1100:$L$1106)</f>
        <v>0</v>
      </c>
      <c r="L1107" s="2018"/>
      <c r="M1107" s="1252">
        <f>SUMIF($B$1100:$B$1106,$D1107,M1100:M1106)</f>
        <v>0</v>
      </c>
      <c r="N1107" s="1250">
        <f t="shared" ref="N1107:BB1107" si="1402">SUMIF($B$1100:$B$1106,$D1107,N1100:N1106)</f>
        <v>0</v>
      </c>
      <c r="O1107" s="1253">
        <f t="shared" si="1402"/>
        <v>0</v>
      </c>
      <c r="P1107" s="1254">
        <f t="shared" si="1402"/>
        <v>0</v>
      </c>
      <c r="Q1107" s="1255">
        <f t="shared" si="1402"/>
        <v>0</v>
      </c>
      <c r="R1107" s="1256">
        <f t="shared" si="1402"/>
        <v>0</v>
      </c>
      <c r="S1107" s="1256">
        <f t="shared" si="1402"/>
        <v>0</v>
      </c>
      <c r="T1107" s="1256">
        <f t="shared" si="1402"/>
        <v>0</v>
      </c>
      <c r="U1107" s="1256">
        <f t="shared" si="1402"/>
        <v>0</v>
      </c>
      <c r="V1107" s="1256">
        <f t="shared" si="1402"/>
        <v>0</v>
      </c>
      <c r="W1107" s="1256">
        <f t="shared" si="1402"/>
        <v>0</v>
      </c>
      <c r="X1107" s="1256">
        <f t="shared" si="1402"/>
        <v>0</v>
      </c>
      <c r="Y1107" s="1256">
        <f t="shared" si="1402"/>
        <v>0</v>
      </c>
      <c r="Z1107" s="1256">
        <f t="shared" si="1402"/>
        <v>0</v>
      </c>
      <c r="AA1107" s="1256">
        <f t="shared" si="1402"/>
        <v>0</v>
      </c>
      <c r="AB1107" s="1256">
        <f t="shared" si="1402"/>
        <v>0</v>
      </c>
      <c r="AC1107" s="1256">
        <f t="shared" si="1402"/>
        <v>0</v>
      </c>
      <c r="AD1107" s="1256">
        <f t="shared" si="1402"/>
        <v>0</v>
      </c>
      <c r="AE1107" s="1256">
        <f t="shared" si="1402"/>
        <v>0</v>
      </c>
      <c r="AF1107" s="1256">
        <f t="shared" si="1402"/>
        <v>0</v>
      </c>
      <c r="AG1107" s="1254">
        <f t="shared" si="1402"/>
        <v>0</v>
      </c>
      <c r="AH1107" s="1257">
        <f t="shared" si="1402"/>
        <v>0</v>
      </c>
      <c r="AI1107" s="1257">
        <f t="shared" si="1402"/>
        <v>0</v>
      </c>
      <c r="AJ1107" s="1254">
        <f t="shared" si="1402"/>
        <v>0</v>
      </c>
      <c r="AK1107" s="1257">
        <f t="shared" si="1402"/>
        <v>0</v>
      </c>
      <c r="AL1107" s="1256">
        <f t="shared" si="1402"/>
        <v>0</v>
      </c>
      <c r="AM1107" s="1256">
        <f t="shared" si="1402"/>
        <v>0</v>
      </c>
      <c r="AN1107" s="1256">
        <f t="shared" si="1402"/>
        <v>0</v>
      </c>
      <c r="AO1107" s="1256">
        <f t="shared" si="1402"/>
        <v>0</v>
      </c>
      <c r="AP1107" s="1256">
        <f t="shared" si="1402"/>
        <v>0</v>
      </c>
      <c r="AQ1107" s="1256">
        <f t="shared" si="1402"/>
        <v>0</v>
      </c>
      <c r="AR1107" s="1256">
        <f t="shared" si="1402"/>
        <v>0</v>
      </c>
      <c r="AS1107" s="1256">
        <f t="shared" si="1402"/>
        <v>0</v>
      </c>
      <c r="AT1107" s="1256">
        <f t="shared" si="1402"/>
        <v>0</v>
      </c>
      <c r="AU1107" s="1256">
        <f t="shared" si="1402"/>
        <v>0</v>
      </c>
      <c r="AV1107" s="1256">
        <f t="shared" si="1402"/>
        <v>0</v>
      </c>
      <c r="AW1107" s="1256">
        <f t="shared" si="1402"/>
        <v>0</v>
      </c>
      <c r="AX1107" s="1256">
        <f t="shared" si="1402"/>
        <v>0</v>
      </c>
      <c r="AY1107" s="1256">
        <f t="shared" si="1402"/>
        <v>0</v>
      </c>
      <c r="AZ1107" s="1256">
        <f t="shared" si="1402"/>
        <v>0</v>
      </c>
      <c r="BA1107" s="1254">
        <f t="shared" si="1402"/>
        <v>0</v>
      </c>
      <c r="BB1107" s="1257">
        <f t="shared" si="1402"/>
        <v>0</v>
      </c>
      <c r="BD1107" s="1186">
        <f t="shared" si="1360"/>
        <v>0</v>
      </c>
      <c r="BE1107" s="1187">
        <f t="shared" si="1362"/>
        <v>0</v>
      </c>
      <c r="BF1107" s="1188">
        <f t="shared" si="1366"/>
        <v>0</v>
      </c>
      <c r="BG1107" s="1294">
        <f>AY1107+AY1108+AY1109+AY1110+AY1116+AY1117+AY1118+AY1119</f>
        <v>239543.51999999996</v>
      </c>
      <c r="BH1107" s="1395">
        <f>H1107+H1108+H1109+H1110+H1115+H1116+H1117+H1118+H1119</f>
        <v>3608928.37</v>
      </c>
      <c r="BI1107" s="1190">
        <f t="shared" si="1400"/>
        <v>0</v>
      </c>
      <c r="BJ1107" s="1215"/>
    </row>
    <row r="1108" spans="1:62" ht="13.35" hidden="1" customHeight="1" x14ac:dyDescent="0.2">
      <c r="A1108" s="1165" t="str">
        <f t="shared" si="1401"/>
        <v>Сооружения</v>
      </c>
      <c r="D1108" s="2015" t="s">
        <v>1081</v>
      </c>
      <c r="E1108" s="2016"/>
      <c r="F1108" s="1247"/>
      <c r="G1108" s="1248" t="s">
        <v>817</v>
      </c>
      <c r="H1108" s="1278">
        <f t="shared" ref="H1108:H1119" si="1403">SUMIF($B$1100:$B$1106,$D1108,$H$1100:$H$1106)</f>
        <v>0</v>
      </c>
      <c r="I1108" s="1250"/>
      <c r="J1108" s="1251"/>
      <c r="K1108" s="2017">
        <f t="shared" ref="K1108:K1119" si="1404">SUMIF($B$1100:$B$1106,$D1108,$K$1100:$L$1106)</f>
        <v>0</v>
      </c>
      <c r="L1108" s="2018"/>
      <c r="M1108" s="1252">
        <f>SUMIF($B$1100:$B$1106,$D1108,M1100:M1106)</f>
        <v>0</v>
      </c>
      <c r="N1108" s="1250">
        <f t="shared" ref="N1108:BB1108" si="1405">SUMIF($B$1100:$B$1106,$D1108,N1100:N1106)</f>
        <v>0</v>
      </c>
      <c r="O1108" s="1253">
        <f t="shared" si="1405"/>
        <v>0</v>
      </c>
      <c r="P1108" s="1254">
        <f t="shared" si="1405"/>
        <v>0</v>
      </c>
      <c r="Q1108" s="1255">
        <f t="shared" si="1405"/>
        <v>0</v>
      </c>
      <c r="R1108" s="1256">
        <f t="shared" si="1405"/>
        <v>0</v>
      </c>
      <c r="S1108" s="1256">
        <f t="shared" si="1405"/>
        <v>0</v>
      </c>
      <c r="T1108" s="1256">
        <f t="shared" si="1405"/>
        <v>0</v>
      </c>
      <c r="U1108" s="1256">
        <f t="shared" si="1405"/>
        <v>0</v>
      </c>
      <c r="V1108" s="1256">
        <f t="shared" si="1405"/>
        <v>0</v>
      </c>
      <c r="W1108" s="1256">
        <f t="shared" si="1405"/>
        <v>0</v>
      </c>
      <c r="X1108" s="1256">
        <f t="shared" si="1405"/>
        <v>0</v>
      </c>
      <c r="Y1108" s="1256">
        <f t="shared" si="1405"/>
        <v>0</v>
      </c>
      <c r="Z1108" s="1256">
        <f t="shared" si="1405"/>
        <v>0</v>
      </c>
      <c r="AA1108" s="1256">
        <f t="shared" si="1405"/>
        <v>0</v>
      </c>
      <c r="AB1108" s="1256">
        <f t="shared" si="1405"/>
        <v>0</v>
      </c>
      <c r="AC1108" s="1256">
        <f t="shared" si="1405"/>
        <v>0</v>
      </c>
      <c r="AD1108" s="1256">
        <f t="shared" si="1405"/>
        <v>0</v>
      </c>
      <c r="AE1108" s="1256">
        <f t="shared" si="1405"/>
        <v>0</v>
      </c>
      <c r="AF1108" s="1256">
        <f t="shared" si="1405"/>
        <v>0</v>
      </c>
      <c r="AG1108" s="1254">
        <f t="shared" si="1405"/>
        <v>0</v>
      </c>
      <c r="AH1108" s="1257">
        <f t="shared" si="1405"/>
        <v>0</v>
      </c>
      <c r="AI1108" s="1257">
        <f t="shared" si="1405"/>
        <v>0</v>
      </c>
      <c r="AJ1108" s="1254">
        <f t="shared" si="1405"/>
        <v>0</v>
      </c>
      <c r="AK1108" s="1257">
        <f t="shared" si="1405"/>
        <v>0</v>
      </c>
      <c r="AL1108" s="1256">
        <f t="shared" si="1405"/>
        <v>0</v>
      </c>
      <c r="AM1108" s="1256">
        <f t="shared" si="1405"/>
        <v>0</v>
      </c>
      <c r="AN1108" s="1256">
        <f t="shared" si="1405"/>
        <v>0</v>
      </c>
      <c r="AO1108" s="1256">
        <f t="shared" si="1405"/>
        <v>0</v>
      </c>
      <c r="AP1108" s="1256">
        <f t="shared" si="1405"/>
        <v>0</v>
      </c>
      <c r="AQ1108" s="1256">
        <f t="shared" si="1405"/>
        <v>0</v>
      </c>
      <c r="AR1108" s="1256">
        <f t="shared" si="1405"/>
        <v>0</v>
      </c>
      <c r="AS1108" s="1256">
        <f t="shared" si="1405"/>
        <v>0</v>
      </c>
      <c r="AT1108" s="1256">
        <f t="shared" si="1405"/>
        <v>0</v>
      </c>
      <c r="AU1108" s="1256">
        <f t="shared" si="1405"/>
        <v>0</v>
      </c>
      <c r="AV1108" s="1256">
        <f t="shared" si="1405"/>
        <v>0</v>
      </c>
      <c r="AW1108" s="1256">
        <f t="shared" si="1405"/>
        <v>0</v>
      </c>
      <c r="AX1108" s="1256">
        <f t="shared" si="1405"/>
        <v>0</v>
      </c>
      <c r="AY1108" s="1256">
        <f t="shared" si="1405"/>
        <v>0</v>
      </c>
      <c r="AZ1108" s="1256">
        <f t="shared" si="1405"/>
        <v>0</v>
      </c>
      <c r="BA1108" s="1254">
        <f t="shared" si="1405"/>
        <v>0</v>
      </c>
      <c r="BB1108" s="1257">
        <f t="shared" si="1405"/>
        <v>0</v>
      </c>
      <c r="BD1108" s="1186">
        <f t="shared" si="1360"/>
        <v>0</v>
      </c>
      <c r="BE1108" s="1187">
        <f t="shared" si="1362"/>
        <v>0</v>
      </c>
      <c r="BF1108" s="1188">
        <f t="shared" si="1366"/>
        <v>0</v>
      </c>
      <c r="BH1108" s="1189"/>
      <c r="BI1108" s="1190">
        <f t="shared" si="1400"/>
        <v>0</v>
      </c>
      <c r="BJ1108" s="1215"/>
    </row>
    <row r="1109" spans="1:62" ht="13.35" hidden="1" customHeight="1" x14ac:dyDescent="0.2">
      <c r="A1109" s="1165" t="str">
        <f t="shared" si="1401"/>
        <v>Передаточные устройства</v>
      </c>
      <c r="D1109" s="2015" t="s">
        <v>1082</v>
      </c>
      <c r="E1109" s="2016"/>
      <c r="F1109" s="1247"/>
      <c r="G1109" s="1248" t="s">
        <v>817</v>
      </c>
      <c r="H1109" s="1278">
        <f t="shared" si="1403"/>
        <v>0</v>
      </c>
      <c r="I1109" s="1250"/>
      <c r="J1109" s="1251"/>
      <c r="K1109" s="2017">
        <f t="shared" si="1404"/>
        <v>0</v>
      </c>
      <c r="L1109" s="2018"/>
      <c r="M1109" s="1252">
        <f>SUMIF($B$1100:$B$1106,$D1109,M1100:M1106)</f>
        <v>0</v>
      </c>
      <c r="N1109" s="1250">
        <f t="shared" ref="N1109:BB1109" si="1406">SUMIF($B$1100:$B$1106,$D1109,N1100:N1106)</f>
        <v>0</v>
      </c>
      <c r="O1109" s="1253">
        <f t="shared" si="1406"/>
        <v>0</v>
      </c>
      <c r="P1109" s="1254">
        <f t="shared" si="1406"/>
        <v>0</v>
      </c>
      <c r="Q1109" s="1255">
        <f t="shared" si="1406"/>
        <v>0</v>
      </c>
      <c r="R1109" s="1256">
        <f t="shared" si="1406"/>
        <v>0</v>
      </c>
      <c r="S1109" s="1256">
        <f t="shared" si="1406"/>
        <v>0</v>
      </c>
      <c r="T1109" s="1256">
        <f t="shared" si="1406"/>
        <v>0</v>
      </c>
      <c r="U1109" s="1256">
        <f t="shared" si="1406"/>
        <v>0</v>
      </c>
      <c r="V1109" s="1256">
        <f t="shared" si="1406"/>
        <v>0</v>
      </c>
      <c r="W1109" s="1256">
        <f t="shared" si="1406"/>
        <v>0</v>
      </c>
      <c r="X1109" s="1256">
        <f t="shared" si="1406"/>
        <v>0</v>
      </c>
      <c r="Y1109" s="1256">
        <f t="shared" si="1406"/>
        <v>0</v>
      </c>
      <c r="Z1109" s="1256">
        <f t="shared" si="1406"/>
        <v>0</v>
      </c>
      <c r="AA1109" s="1256">
        <f t="shared" si="1406"/>
        <v>0</v>
      </c>
      <c r="AB1109" s="1256">
        <f t="shared" si="1406"/>
        <v>0</v>
      </c>
      <c r="AC1109" s="1256">
        <f t="shared" si="1406"/>
        <v>0</v>
      </c>
      <c r="AD1109" s="1256">
        <f t="shared" si="1406"/>
        <v>0</v>
      </c>
      <c r="AE1109" s="1256">
        <f t="shared" si="1406"/>
        <v>0</v>
      </c>
      <c r="AF1109" s="1256">
        <f t="shared" si="1406"/>
        <v>0</v>
      </c>
      <c r="AG1109" s="1254">
        <f t="shared" si="1406"/>
        <v>0</v>
      </c>
      <c r="AH1109" s="1257">
        <f t="shared" si="1406"/>
        <v>0</v>
      </c>
      <c r="AI1109" s="1257">
        <f t="shared" si="1406"/>
        <v>0</v>
      </c>
      <c r="AJ1109" s="1254">
        <f t="shared" si="1406"/>
        <v>0</v>
      </c>
      <c r="AK1109" s="1257">
        <f t="shared" si="1406"/>
        <v>0</v>
      </c>
      <c r="AL1109" s="1256">
        <f t="shared" si="1406"/>
        <v>0</v>
      </c>
      <c r="AM1109" s="1256">
        <f t="shared" si="1406"/>
        <v>0</v>
      </c>
      <c r="AN1109" s="1256">
        <f t="shared" si="1406"/>
        <v>0</v>
      </c>
      <c r="AO1109" s="1256">
        <f t="shared" si="1406"/>
        <v>0</v>
      </c>
      <c r="AP1109" s="1256">
        <f t="shared" si="1406"/>
        <v>0</v>
      </c>
      <c r="AQ1109" s="1256">
        <f t="shared" si="1406"/>
        <v>0</v>
      </c>
      <c r="AR1109" s="1256">
        <f t="shared" si="1406"/>
        <v>0</v>
      </c>
      <c r="AS1109" s="1256">
        <f t="shared" si="1406"/>
        <v>0</v>
      </c>
      <c r="AT1109" s="1256">
        <f t="shared" si="1406"/>
        <v>0</v>
      </c>
      <c r="AU1109" s="1256">
        <f t="shared" si="1406"/>
        <v>0</v>
      </c>
      <c r="AV1109" s="1256">
        <f t="shared" si="1406"/>
        <v>0</v>
      </c>
      <c r="AW1109" s="1256">
        <f t="shared" si="1406"/>
        <v>0</v>
      </c>
      <c r="AX1109" s="1256">
        <f t="shared" si="1406"/>
        <v>0</v>
      </c>
      <c r="AY1109" s="1256">
        <f t="shared" si="1406"/>
        <v>0</v>
      </c>
      <c r="AZ1109" s="1256">
        <f t="shared" si="1406"/>
        <v>0</v>
      </c>
      <c r="BA1109" s="1254">
        <f t="shared" si="1406"/>
        <v>0</v>
      </c>
      <c r="BB1109" s="1257">
        <f t="shared" si="1406"/>
        <v>0</v>
      </c>
      <c r="BD1109" s="1186">
        <f t="shared" si="1360"/>
        <v>0</v>
      </c>
      <c r="BE1109" s="1187">
        <f t="shared" si="1362"/>
        <v>0</v>
      </c>
      <c r="BF1109" s="1188">
        <f t="shared" si="1366"/>
        <v>0</v>
      </c>
      <c r="BH1109" s="1189"/>
      <c r="BI1109" s="1190">
        <f t="shared" si="1400"/>
        <v>0</v>
      </c>
      <c r="BJ1109" s="1215"/>
    </row>
    <row r="1110" spans="1:62" ht="13.35" hidden="1" customHeight="1" x14ac:dyDescent="0.2">
      <c r="A1110" s="1165" t="str">
        <f t="shared" si="1401"/>
        <v>Машины и оборудование в т.ч.</v>
      </c>
      <c r="D1110" s="2015" t="s">
        <v>1083</v>
      </c>
      <c r="E1110" s="2016"/>
      <c r="F1110" s="1247"/>
      <c r="G1110" s="1248" t="s">
        <v>817</v>
      </c>
      <c r="H1110" s="1278">
        <f>SUM(H1111:H1115)</f>
        <v>3608928.37</v>
      </c>
      <c r="I1110" s="1250"/>
      <c r="J1110" s="1251"/>
      <c r="K1110" s="2017">
        <f>SUMIF($B$11:$B$80,$D1110,$K$11:$L$80)</f>
        <v>0</v>
      </c>
      <c r="L1110" s="2018"/>
      <c r="M1110" s="1252">
        <f>SUMIF($B$11:$B$80,$D1110,$M$11:$M$80)</f>
        <v>0</v>
      </c>
      <c r="N1110" s="1250">
        <f>SUMIF($B$11:$B$80,$D1110,$N$11:$N$80)</f>
        <v>0</v>
      </c>
      <c r="O1110" s="1253">
        <f>SUMIF($B$11:$B$80,$D1110,$O$11:$O$80)</f>
        <v>0</v>
      </c>
      <c r="P1110" s="1254"/>
      <c r="Q1110" s="1255">
        <f>SUMIF($B$11:$B$80,$D1110,$Q$11:$Q$80)</f>
        <v>0</v>
      </c>
      <c r="R1110" s="1256">
        <f>SUMIF($B$11:$B$80,$D1110,$R$11:$R$80)</f>
        <v>0</v>
      </c>
      <c r="S1110" s="1256">
        <f t="shared" ref="S1110:AG1110" si="1407">SUMIF($B$11:$B$80,$D1110,S1037:S1106)</f>
        <v>0</v>
      </c>
      <c r="T1110" s="1256">
        <f t="shared" si="1407"/>
        <v>0</v>
      </c>
      <c r="U1110" s="1256">
        <f t="shared" si="1407"/>
        <v>0</v>
      </c>
      <c r="V1110" s="1256">
        <f t="shared" si="1407"/>
        <v>0</v>
      </c>
      <c r="W1110" s="1256">
        <f t="shared" si="1407"/>
        <v>0</v>
      </c>
      <c r="X1110" s="1256">
        <f t="shared" si="1407"/>
        <v>0</v>
      </c>
      <c r="Y1110" s="1256">
        <f t="shared" si="1407"/>
        <v>0</v>
      </c>
      <c r="Z1110" s="1256">
        <f t="shared" si="1407"/>
        <v>0</v>
      </c>
      <c r="AA1110" s="1256">
        <f t="shared" si="1407"/>
        <v>0</v>
      </c>
      <c r="AB1110" s="1256">
        <f t="shared" si="1407"/>
        <v>0</v>
      </c>
      <c r="AC1110" s="1256">
        <f t="shared" si="1407"/>
        <v>0</v>
      </c>
      <c r="AD1110" s="1256">
        <f t="shared" si="1407"/>
        <v>0</v>
      </c>
      <c r="AE1110" s="1256">
        <f t="shared" si="1407"/>
        <v>0</v>
      </c>
      <c r="AF1110" s="1256">
        <f t="shared" si="1407"/>
        <v>0</v>
      </c>
      <c r="AG1110" s="1254">
        <f t="shared" si="1407"/>
        <v>0</v>
      </c>
      <c r="AH1110" s="1257">
        <f t="shared" ref="AH1110:BB1110" si="1408">SUM(AH1111:AH1115)</f>
        <v>1077848.31</v>
      </c>
      <c r="AI1110" s="1257">
        <f t="shared" si="1408"/>
        <v>0</v>
      </c>
      <c r="AJ1110" s="1254">
        <f t="shared" si="1408"/>
        <v>0</v>
      </c>
      <c r="AK1110" s="1257">
        <f t="shared" si="1408"/>
        <v>0</v>
      </c>
      <c r="AL1110" s="1256">
        <f t="shared" si="1408"/>
        <v>39923.919999999998</v>
      </c>
      <c r="AM1110" s="1256">
        <f t="shared" si="1408"/>
        <v>39923.919999999998</v>
      </c>
      <c r="AN1110" s="1256">
        <f t="shared" si="1408"/>
        <v>39923.919999999998</v>
      </c>
      <c r="AO1110" s="1256">
        <f t="shared" si="1408"/>
        <v>39923.919999999998</v>
      </c>
      <c r="AP1110" s="1256">
        <f t="shared" si="1408"/>
        <v>39923.919999999998</v>
      </c>
      <c r="AQ1110" s="1256">
        <f t="shared" si="1408"/>
        <v>39923.919999999998</v>
      </c>
      <c r="AR1110" s="1256">
        <f t="shared" si="1408"/>
        <v>239543.51999999996</v>
      </c>
      <c r="AS1110" s="1256">
        <f t="shared" si="1408"/>
        <v>39923.919999999998</v>
      </c>
      <c r="AT1110" s="1256">
        <f t="shared" si="1408"/>
        <v>39923.919999999998</v>
      </c>
      <c r="AU1110" s="1256">
        <f t="shared" si="1408"/>
        <v>39923.919999999998</v>
      </c>
      <c r="AV1110" s="1256">
        <f t="shared" si="1408"/>
        <v>39923.919999999998</v>
      </c>
      <c r="AW1110" s="1256">
        <f t="shared" si="1408"/>
        <v>39923.919999999998</v>
      </c>
      <c r="AX1110" s="1256">
        <f t="shared" si="1408"/>
        <v>39923.919999999998</v>
      </c>
      <c r="AY1110" s="1256">
        <f t="shared" si="1408"/>
        <v>239543.51999999996</v>
      </c>
      <c r="AZ1110" s="1256">
        <f t="shared" si="1408"/>
        <v>479087.03999999992</v>
      </c>
      <c r="BA1110" s="1254">
        <f t="shared" si="1408"/>
        <v>3608830.7800000003</v>
      </c>
      <c r="BB1110" s="1257">
        <f t="shared" si="1408"/>
        <v>598761.27000000014</v>
      </c>
      <c r="BD1110" s="1186">
        <f t="shared" si="1360"/>
        <v>0</v>
      </c>
      <c r="BE1110" s="1187">
        <f t="shared" si="1362"/>
        <v>0</v>
      </c>
      <c r="BF1110" s="1188">
        <f t="shared" si="1366"/>
        <v>-1077848.31</v>
      </c>
      <c r="BH1110" s="1189"/>
      <c r="BI1110" s="1190">
        <f t="shared" si="1400"/>
        <v>0</v>
      </c>
      <c r="BJ1110" s="1215"/>
    </row>
    <row r="1111" spans="1:62" ht="13.35" hidden="1" customHeight="1" x14ac:dyDescent="0.2">
      <c r="A1111" s="1165" t="str">
        <f t="shared" si="1401"/>
        <v>силовые машины</v>
      </c>
      <c r="D1111" s="2015" t="s">
        <v>1015</v>
      </c>
      <c r="E1111" s="2016"/>
      <c r="F1111" s="1247"/>
      <c r="G1111" s="1248" t="s">
        <v>817</v>
      </c>
      <c r="H1111" s="1278">
        <f t="shared" si="1403"/>
        <v>3608928.37</v>
      </c>
      <c r="I1111" s="1250"/>
      <c r="J1111" s="1251"/>
      <c r="K1111" s="2017">
        <f t="shared" si="1404"/>
        <v>1731423.01</v>
      </c>
      <c r="L1111" s="2018"/>
      <c r="M1111" s="1252">
        <f>SUMIF($B$1100:$B$1106,$D1111,M1100:M1106)</f>
        <v>0</v>
      </c>
      <c r="N1111" s="1250">
        <f t="shared" ref="N1111:BB1111" si="1409">SUMIF($B$1100:$B$1106,$D1111,N1100:N1106)</f>
        <v>250637.76</v>
      </c>
      <c r="O1111" s="1253">
        <f t="shared" si="1409"/>
        <v>0</v>
      </c>
      <c r="P1111" s="1254">
        <f t="shared" si="1409"/>
        <v>0</v>
      </c>
      <c r="Q1111" s="1255">
        <f t="shared" si="1409"/>
        <v>0</v>
      </c>
      <c r="R1111" s="1256">
        <f t="shared" si="1409"/>
        <v>83545.919999999998</v>
      </c>
      <c r="S1111" s="1256">
        <f t="shared" si="1409"/>
        <v>83545.919999999998</v>
      </c>
      <c r="T1111" s="1256">
        <f t="shared" si="1409"/>
        <v>83545.919999999998</v>
      </c>
      <c r="U1111" s="1256">
        <f t="shared" si="1409"/>
        <v>83545.58</v>
      </c>
      <c r="V1111" s="1256">
        <f t="shared" si="1409"/>
        <v>39923.919999999998</v>
      </c>
      <c r="W1111" s="1256">
        <f t="shared" si="1409"/>
        <v>39923.919999999998</v>
      </c>
      <c r="X1111" s="1256">
        <f t="shared" si="1409"/>
        <v>414031.17999999993</v>
      </c>
      <c r="Y1111" s="1256">
        <f t="shared" si="1409"/>
        <v>39923.919999999998</v>
      </c>
      <c r="Z1111" s="1256">
        <f t="shared" si="1409"/>
        <v>39923.919999999998</v>
      </c>
      <c r="AA1111" s="1256">
        <f t="shared" si="1409"/>
        <v>39923.919999999998</v>
      </c>
      <c r="AB1111" s="1256">
        <f t="shared" si="1409"/>
        <v>39923.919999999998</v>
      </c>
      <c r="AC1111" s="1256">
        <f t="shared" si="1409"/>
        <v>39923.919999999998</v>
      </c>
      <c r="AD1111" s="1256">
        <f t="shared" si="1409"/>
        <v>39923.919999999998</v>
      </c>
      <c r="AE1111" s="1256">
        <f t="shared" si="1409"/>
        <v>239543.51999999996</v>
      </c>
      <c r="AF1111" s="1256">
        <f t="shared" si="1409"/>
        <v>653574.69999999995</v>
      </c>
      <c r="AG1111" s="1254">
        <f t="shared" si="1409"/>
        <v>3608830.7800000003</v>
      </c>
      <c r="AH1111" s="1257">
        <f t="shared" si="1409"/>
        <v>1077848.31</v>
      </c>
      <c r="AI1111" s="1257">
        <f t="shared" si="1409"/>
        <v>0</v>
      </c>
      <c r="AJ1111" s="1254">
        <f t="shared" si="1409"/>
        <v>0</v>
      </c>
      <c r="AK1111" s="1257">
        <f t="shared" si="1409"/>
        <v>0</v>
      </c>
      <c r="AL1111" s="1256">
        <f t="shared" si="1409"/>
        <v>39923.919999999998</v>
      </c>
      <c r="AM1111" s="1256">
        <f t="shared" si="1409"/>
        <v>39923.919999999998</v>
      </c>
      <c r="AN1111" s="1256">
        <f t="shared" si="1409"/>
        <v>39923.919999999998</v>
      </c>
      <c r="AO1111" s="1256">
        <f t="shared" si="1409"/>
        <v>39923.919999999998</v>
      </c>
      <c r="AP1111" s="1256">
        <f t="shared" si="1409"/>
        <v>39923.919999999998</v>
      </c>
      <c r="AQ1111" s="1256">
        <f t="shared" si="1409"/>
        <v>39923.919999999998</v>
      </c>
      <c r="AR1111" s="1256">
        <f t="shared" si="1409"/>
        <v>239543.51999999996</v>
      </c>
      <c r="AS1111" s="1256">
        <f t="shared" si="1409"/>
        <v>39923.919999999998</v>
      </c>
      <c r="AT1111" s="1256">
        <f t="shared" si="1409"/>
        <v>39923.919999999998</v>
      </c>
      <c r="AU1111" s="1256">
        <f t="shared" si="1409"/>
        <v>39923.919999999998</v>
      </c>
      <c r="AV1111" s="1256">
        <f t="shared" si="1409"/>
        <v>39923.919999999998</v>
      </c>
      <c r="AW1111" s="1256">
        <f t="shared" si="1409"/>
        <v>39923.919999999998</v>
      </c>
      <c r="AX1111" s="1256">
        <f t="shared" si="1409"/>
        <v>39923.919999999998</v>
      </c>
      <c r="AY1111" s="1256">
        <f t="shared" si="1409"/>
        <v>239543.51999999996</v>
      </c>
      <c r="AZ1111" s="1256">
        <f t="shared" si="1409"/>
        <v>479087.03999999992</v>
      </c>
      <c r="BA1111" s="1254">
        <f t="shared" si="1409"/>
        <v>3608830.7800000003</v>
      </c>
      <c r="BB1111" s="1257">
        <f t="shared" si="1409"/>
        <v>598761.27000000014</v>
      </c>
      <c r="BD1111" s="1186">
        <f t="shared" si="1360"/>
        <v>0</v>
      </c>
      <c r="BE1111" s="1187">
        <f t="shared" si="1362"/>
        <v>1480785.2500000002</v>
      </c>
      <c r="BF1111" s="1188">
        <f t="shared" si="1366"/>
        <v>0</v>
      </c>
      <c r="BH1111" s="1189"/>
      <c r="BI1111" s="1190">
        <f t="shared" si="1400"/>
        <v>0</v>
      </c>
      <c r="BJ1111" s="1215"/>
    </row>
    <row r="1112" spans="1:62" ht="13.35" hidden="1" customHeight="1" x14ac:dyDescent="0.2">
      <c r="A1112" s="1165" t="str">
        <f t="shared" si="1401"/>
        <v>рабочие машины</v>
      </c>
      <c r="D1112" s="2015" t="s">
        <v>1012</v>
      </c>
      <c r="E1112" s="2016"/>
      <c r="F1112" s="1247"/>
      <c r="G1112" s="1248" t="s">
        <v>817</v>
      </c>
      <c r="H1112" s="1278">
        <f t="shared" si="1403"/>
        <v>0</v>
      </c>
      <c r="I1112" s="1250"/>
      <c r="J1112" s="1251"/>
      <c r="K1112" s="2017">
        <f t="shared" si="1404"/>
        <v>0</v>
      </c>
      <c r="L1112" s="2018"/>
      <c r="M1112" s="1252">
        <f>SUMIF($B$1100:$B$1106,$D1112,M1100:M1106)</f>
        <v>0</v>
      </c>
      <c r="N1112" s="1250">
        <f t="shared" ref="N1112:BB1112" si="1410">SUMIF($B$1100:$B$1106,$D1112,N1100:N1106)</f>
        <v>0</v>
      </c>
      <c r="O1112" s="1253">
        <f t="shared" si="1410"/>
        <v>0</v>
      </c>
      <c r="P1112" s="1254">
        <f t="shared" si="1410"/>
        <v>0</v>
      </c>
      <c r="Q1112" s="1255">
        <f t="shared" si="1410"/>
        <v>0</v>
      </c>
      <c r="R1112" s="1256">
        <f t="shared" si="1410"/>
        <v>0</v>
      </c>
      <c r="S1112" s="1256">
        <f t="shared" si="1410"/>
        <v>0</v>
      </c>
      <c r="T1112" s="1256">
        <f t="shared" si="1410"/>
        <v>0</v>
      </c>
      <c r="U1112" s="1256">
        <f t="shared" si="1410"/>
        <v>0</v>
      </c>
      <c r="V1112" s="1256">
        <f t="shared" si="1410"/>
        <v>0</v>
      </c>
      <c r="W1112" s="1256">
        <f t="shared" si="1410"/>
        <v>0</v>
      </c>
      <c r="X1112" s="1256">
        <f t="shared" si="1410"/>
        <v>0</v>
      </c>
      <c r="Y1112" s="1256">
        <f t="shared" si="1410"/>
        <v>0</v>
      </c>
      <c r="Z1112" s="1256">
        <f t="shared" si="1410"/>
        <v>0</v>
      </c>
      <c r="AA1112" s="1256">
        <f t="shared" si="1410"/>
        <v>0</v>
      </c>
      <c r="AB1112" s="1256">
        <f t="shared" si="1410"/>
        <v>0</v>
      </c>
      <c r="AC1112" s="1256">
        <f t="shared" si="1410"/>
        <v>0</v>
      </c>
      <c r="AD1112" s="1256">
        <f t="shared" si="1410"/>
        <v>0</v>
      </c>
      <c r="AE1112" s="1256">
        <f t="shared" si="1410"/>
        <v>0</v>
      </c>
      <c r="AF1112" s="1256">
        <f t="shared" si="1410"/>
        <v>0</v>
      </c>
      <c r="AG1112" s="1254">
        <f t="shared" si="1410"/>
        <v>0</v>
      </c>
      <c r="AH1112" s="1257">
        <f t="shared" si="1410"/>
        <v>0</v>
      </c>
      <c r="AI1112" s="1257">
        <f t="shared" si="1410"/>
        <v>0</v>
      </c>
      <c r="AJ1112" s="1254">
        <f t="shared" si="1410"/>
        <v>0</v>
      </c>
      <c r="AK1112" s="1257">
        <f t="shared" si="1410"/>
        <v>0</v>
      </c>
      <c r="AL1112" s="1256">
        <f t="shared" si="1410"/>
        <v>0</v>
      </c>
      <c r="AM1112" s="1256">
        <f t="shared" si="1410"/>
        <v>0</v>
      </c>
      <c r="AN1112" s="1256">
        <f t="shared" si="1410"/>
        <v>0</v>
      </c>
      <c r="AO1112" s="1256">
        <f t="shared" si="1410"/>
        <v>0</v>
      </c>
      <c r="AP1112" s="1256">
        <f t="shared" si="1410"/>
        <v>0</v>
      </c>
      <c r="AQ1112" s="1256">
        <f t="shared" si="1410"/>
        <v>0</v>
      </c>
      <c r="AR1112" s="1256">
        <f t="shared" si="1410"/>
        <v>0</v>
      </c>
      <c r="AS1112" s="1256">
        <f t="shared" si="1410"/>
        <v>0</v>
      </c>
      <c r="AT1112" s="1256">
        <f t="shared" si="1410"/>
        <v>0</v>
      </c>
      <c r="AU1112" s="1256">
        <f t="shared" si="1410"/>
        <v>0</v>
      </c>
      <c r="AV1112" s="1256">
        <f t="shared" si="1410"/>
        <v>0</v>
      </c>
      <c r="AW1112" s="1256">
        <f t="shared" si="1410"/>
        <v>0</v>
      </c>
      <c r="AX1112" s="1256">
        <f t="shared" si="1410"/>
        <v>0</v>
      </c>
      <c r="AY1112" s="1256">
        <f t="shared" si="1410"/>
        <v>0</v>
      </c>
      <c r="AZ1112" s="1256">
        <f t="shared" si="1410"/>
        <v>0</v>
      </c>
      <c r="BA1112" s="1254">
        <f t="shared" si="1410"/>
        <v>0</v>
      </c>
      <c r="BB1112" s="1257">
        <f t="shared" si="1410"/>
        <v>0</v>
      </c>
      <c r="BD1112" s="1186">
        <f t="shared" si="1360"/>
        <v>0</v>
      </c>
      <c r="BE1112" s="1187">
        <f t="shared" si="1362"/>
        <v>0</v>
      </c>
      <c r="BF1112" s="1188">
        <f t="shared" si="1366"/>
        <v>0</v>
      </c>
      <c r="BH1112" s="1189"/>
      <c r="BI1112" s="1190">
        <f t="shared" si="1400"/>
        <v>0</v>
      </c>
      <c r="BJ1112" s="1215"/>
    </row>
    <row r="1113" spans="1:62" ht="13.35" hidden="1" customHeight="1" x14ac:dyDescent="0.2">
      <c r="A1113" s="1165" t="str">
        <f t="shared" si="1401"/>
        <v>приборы и лаборат.оборудование</v>
      </c>
      <c r="D1113" s="2015" t="s">
        <v>978</v>
      </c>
      <c r="E1113" s="2016"/>
      <c r="F1113" s="1247"/>
      <c r="G1113" s="1248" t="s">
        <v>817</v>
      </c>
      <c r="H1113" s="1278">
        <f t="shared" si="1403"/>
        <v>0</v>
      </c>
      <c r="I1113" s="1250"/>
      <c r="J1113" s="1251"/>
      <c r="K1113" s="2017">
        <f t="shared" si="1404"/>
        <v>0</v>
      </c>
      <c r="L1113" s="2018"/>
      <c r="M1113" s="1252">
        <f>SUMIF($B$1100:$B$1106,$D1113,M1100:M1106)</f>
        <v>0</v>
      </c>
      <c r="N1113" s="1250">
        <f t="shared" ref="N1113:BB1113" si="1411">SUMIF($B$1100:$B$1106,$D1113,N1100:N1106)</f>
        <v>0</v>
      </c>
      <c r="O1113" s="1253">
        <f t="shared" si="1411"/>
        <v>0</v>
      </c>
      <c r="P1113" s="1254">
        <f t="shared" si="1411"/>
        <v>0</v>
      </c>
      <c r="Q1113" s="1255">
        <f t="shared" si="1411"/>
        <v>0</v>
      </c>
      <c r="R1113" s="1256">
        <f t="shared" si="1411"/>
        <v>0</v>
      </c>
      <c r="S1113" s="1256">
        <f t="shared" si="1411"/>
        <v>0</v>
      </c>
      <c r="T1113" s="1256">
        <f t="shared" si="1411"/>
        <v>0</v>
      </c>
      <c r="U1113" s="1256">
        <f t="shared" si="1411"/>
        <v>0</v>
      </c>
      <c r="V1113" s="1256">
        <f t="shared" si="1411"/>
        <v>0</v>
      </c>
      <c r="W1113" s="1256">
        <f t="shared" si="1411"/>
        <v>0</v>
      </c>
      <c r="X1113" s="1256">
        <f t="shared" si="1411"/>
        <v>0</v>
      </c>
      <c r="Y1113" s="1256">
        <f t="shared" si="1411"/>
        <v>0</v>
      </c>
      <c r="Z1113" s="1256">
        <f t="shared" si="1411"/>
        <v>0</v>
      </c>
      <c r="AA1113" s="1256">
        <f t="shared" si="1411"/>
        <v>0</v>
      </c>
      <c r="AB1113" s="1256">
        <f t="shared" si="1411"/>
        <v>0</v>
      </c>
      <c r="AC1113" s="1256">
        <f t="shared" si="1411"/>
        <v>0</v>
      </c>
      <c r="AD1113" s="1256">
        <f t="shared" si="1411"/>
        <v>0</v>
      </c>
      <c r="AE1113" s="1256">
        <f t="shared" si="1411"/>
        <v>0</v>
      </c>
      <c r="AF1113" s="1256">
        <f t="shared" si="1411"/>
        <v>0</v>
      </c>
      <c r="AG1113" s="1254">
        <f t="shared" si="1411"/>
        <v>0</v>
      </c>
      <c r="AH1113" s="1257">
        <f t="shared" si="1411"/>
        <v>0</v>
      </c>
      <c r="AI1113" s="1257">
        <f t="shared" si="1411"/>
        <v>0</v>
      </c>
      <c r="AJ1113" s="1254">
        <f t="shared" si="1411"/>
        <v>0</v>
      </c>
      <c r="AK1113" s="1257">
        <f t="shared" si="1411"/>
        <v>0</v>
      </c>
      <c r="AL1113" s="1256">
        <f t="shared" si="1411"/>
        <v>0</v>
      </c>
      <c r="AM1113" s="1256">
        <f t="shared" si="1411"/>
        <v>0</v>
      </c>
      <c r="AN1113" s="1256">
        <f t="shared" si="1411"/>
        <v>0</v>
      </c>
      <c r="AO1113" s="1256">
        <f t="shared" si="1411"/>
        <v>0</v>
      </c>
      <c r="AP1113" s="1256">
        <f t="shared" si="1411"/>
        <v>0</v>
      </c>
      <c r="AQ1113" s="1256">
        <f t="shared" si="1411"/>
        <v>0</v>
      </c>
      <c r="AR1113" s="1256">
        <f t="shared" si="1411"/>
        <v>0</v>
      </c>
      <c r="AS1113" s="1256">
        <f t="shared" si="1411"/>
        <v>0</v>
      </c>
      <c r="AT1113" s="1256">
        <f t="shared" si="1411"/>
        <v>0</v>
      </c>
      <c r="AU1113" s="1256">
        <f t="shared" si="1411"/>
        <v>0</v>
      </c>
      <c r="AV1113" s="1256">
        <f t="shared" si="1411"/>
        <v>0</v>
      </c>
      <c r="AW1113" s="1256">
        <f t="shared" si="1411"/>
        <v>0</v>
      </c>
      <c r="AX1113" s="1256">
        <f t="shared" si="1411"/>
        <v>0</v>
      </c>
      <c r="AY1113" s="1256">
        <f t="shared" si="1411"/>
        <v>0</v>
      </c>
      <c r="AZ1113" s="1256">
        <f t="shared" si="1411"/>
        <v>0</v>
      </c>
      <c r="BA1113" s="1254">
        <f t="shared" si="1411"/>
        <v>0</v>
      </c>
      <c r="BB1113" s="1257">
        <f t="shared" si="1411"/>
        <v>0</v>
      </c>
      <c r="BD1113" s="1186">
        <f t="shared" si="1360"/>
        <v>0</v>
      </c>
      <c r="BE1113" s="1187">
        <f t="shared" si="1362"/>
        <v>0</v>
      </c>
      <c r="BF1113" s="1188">
        <f t="shared" si="1366"/>
        <v>0</v>
      </c>
      <c r="BH1113" s="1189"/>
      <c r="BI1113" s="1190">
        <f t="shared" si="1400"/>
        <v>0</v>
      </c>
      <c r="BJ1113" s="1215"/>
    </row>
    <row r="1114" spans="1:62" ht="13.35" hidden="1" customHeight="1" x14ac:dyDescent="0.2">
      <c r="A1114" s="1165" t="str">
        <f t="shared" si="1401"/>
        <v>вычислительная техника</v>
      </c>
      <c r="D1114" s="2015" t="s">
        <v>981</v>
      </c>
      <c r="E1114" s="2016"/>
      <c r="F1114" s="1247"/>
      <c r="G1114" s="1248" t="s">
        <v>817</v>
      </c>
      <c r="H1114" s="1278">
        <f t="shared" si="1403"/>
        <v>0</v>
      </c>
      <c r="I1114" s="1250"/>
      <c r="J1114" s="1251"/>
      <c r="K1114" s="2017">
        <f t="shared" si="1404"/>
        <v>0</v>
      </c>
      <c r="L1114" s="2018"/>
      <c r="M1114" s="1252">
        <f>SUMIF($B$1100:$B$1106,$D1114,M1100:M1106)</f>
        <v>0</v>
      </c>
      <c r="N1114" s="1250">
        <f t="shared" ref="N1114:BB1114" si="1412">SUMIF($B$1100:$B$1106,$D1114,N1100:N1106)</f>
        <v>0</v>
      </c>
      <c r="O1114" s="1253">
        <f t="shared" si="1412"/>
        <v>0</v>
      </c>
      <c r="P1114" s="1254">
        <f t="shared" si="1412"/>
        <v>0</v>
      </c>
      <c r="Q1114" s="1255">
        <f t="shared" si="1412"/>
        <v>0</v>
      </c>
      <c r="R1114" s="1256">
        <f t="shared" si="1412"/>
        <v>0</v>
      </c>
      <c r="S1114" s="1256">
        <f t="shared" si="1412"/>
        <v>0</v>
      </c>
      <c r="T1114" s="1256">
        <f t="shared" si="1412"/>
        <v>0</v>
      </c>
      <c r="U1114" s="1256">
        <f t="shared" si="1412"/>
        <v>0</v>
      </c>
      <c r="V1114" s="1256">
        <f t="shared" si="1412"/>
        <v>0</v>
      </c>
      <c r="W1114" s="1256">
        <f t="shared" si="1412"/>
        <v>0</v>
      </c>
      <c r="X1114" s="1256">
        <f t="shared" si="1412"/>
        <v>0</v>
      </c>
      <c r="Y1114" s="1256">
        <f t="shared" si="1412"/>
        <v>0</v>
      </c>
      <c r="Z1114" s="1256">
        <f t="shared" si="1412"/>
        <v>0</v>
      </c>
      <c r="AA1114" s="1256">
        <f t="shared" si="1412"/>
        <v>0</v>
      </c>
      <c r="AB1114" s="1256">
        <f t="shared" si="1412"/>
        <v>0</v>
      </c>
      <c r="AC1114" s="1256">
        <f t="shared" si="1412"/>
        <v>0</v>
      </c>
      <c r="AD1114" s="1256">
        <f t="shared" si="1412"/>
        <v>0</v>
      </c>
      <c r="AE1114" s="1256">
        <f t="shared" si="1412"/>
        <v>0</v>
      </c>
      <c r="AF1114" s="1256">
        <f t="shared" si="1412"/>
        <v>0</v>
      </c>
      <c r="AG1114" s="1254">
        <f t="shared" si="1412"/>
        <v>0</v>
      </c>
      <c r="AH1114" s="1257">
        <f t="shared" si="1412"/>
        <v>0</v>
      </c>
      <c r="AI1114" s="1257">
        <f t="shared" si="1412"/>
        <v>0</v>
      </c>
      <c r="AJ1114" s="1254">
        <f t="shared" si="1412"/>
        <v>0</v>
      </c>
      <c r="AK1114" s="1257">
        <f t="shared" si="1412"/>
        <v>0</v>
      </c>
      <c r="AL1114" s="1256">
        <f t="shared" si="1412"/>
        <v>0</v>
      </c>
      <c r="AM1114" s="1256">
        <f t="shared" si="1412"/>
        <v>0</v>
      </c>
      <c r="AN1114" s="1256">
        <f t="shared" si="1412"/>
        <v>0</v>
      </c>
      <c r="AO1114" s="1256">
        <f t="shared" si="1412"/>
        <v>0</v>
      </c>
      <c r="AP1114" s="1256">
        <f t="shared" si="1412"/>
        <v>0</v>
      </c>
      <c r="AQ1114" s="1256">
        <f t="shared" si="1412"/>
        <v>0</v>
      </c>
      <c r="AR1114" s="1256">
        <f t="shared" si="1412"/>
        <v>0</v>
      </c>
      <c r="AS1114" s="1256">
        <f t="shared" si="1412"/>
        <v>0</v>
      </c>
      <c r="AT1114" s="1256">
        <f t="shared" si="1412"/>
        <v>0</v>
      </c>
      <c r="AU1114" s="1256">
        <f t="shared" si="1412"/>
        <v>0</v>
      </c>
      <c r="AV1114" s="1256">
        <f t="shared" si="1412"/>
        <v>0</v>
      </c>
      <c r="AW1114" s="1256">
        <f t="shared" si="1412"/>
        <v>0</v>
      </c>
      <c r="AX1114" s="1256">
        <f t="shared" si="1412"/>
        <v>0</v>
      </c>
      <c r="AY1114" s="1256">
        <f t="shared" si="1412"/>
        <v>0</v>
      </c>
      <c r="AZ1114" s="1256">
        <f t="shared" si="1412"/>
        <v>0</v>
      </c>
      <c r="BA1114" s="1254">
        <f t="shared" si="1412"/>
        <v>0</v>
      </c>
      <c r="BB1114" s="1257">
        <f t="shared" si="1412"/>
        <v>0</v>
      </c>
      <c r="BD1114" s="1186">
        <f t="shared" si="1360"/>
        <v>0</v>
      </c>
      <c r="BE1114" s="1187">
        <f t="shared" si="1362"/>
        <v>0</v>
      </c>
      <c r="BF1114" s="1188">
        <f t="shared" si="1366"/>
        <v>0</v>
      </c>
      <c r="BH1114" s="1189"/>
      <c r="BI1114" s="1190">
        <f t="shared" si="1400"/>
        <v>0</v>
      </c>
      <c r="BJ1114" s="1215"/>
    </row>
    <row r="1115" spans="1:62" ht="13.35" hidden="1" customHeight="1" x14ac:dyDescent="0.2">
      <c r="A1115" s="1165" t="str">
        <f t="shared" si="1401"/>
        <v>прочие машины</v>
      </c>
      <c r="D1115" s="2015" t="s">
        <v>998</v>
      </c>
      <c r="E1115" s="2016"/>
      <c r="F1115" s="1247"/>
      <c r="G1115" s="1248" t="s">
        <v>817</v>
      </c>
      <c r="H1115" s="1278">
        <f t="shared" si="1403"/>
        <v>0</v>
      </c>
      <c r="I1115" s="1250"/>
      <c r="J1115" s="1251"/>
      <c r="K1115" s="2017">
        <f t="shared" si="1404"/>
        <v>0</v>
      </c>
      <c r="L1115" s="2018"/>
      <c r="M1115" s="1252">
        <f>SUMIF($B$1100:$B$1106,$D1115,M1100:M1106)</f>
        <v>0</v>
      </c>
      <c r="N1115" s="1250">
        <f t="shared" ref="N1115:BB1115" si="1413">SUMIF($B$1100:$B$1106,$D1115,N1100:N1106)</f>
        <v>0</v>
      </c>
      <c r="O1115" s="1253">
        <f t="shared" si="1413"/>
        <v>0</v>
      </c>
      <c r="P1115" s="1254">
        <f t="shared" si="1413"/>
        <v>0</v>
      </c>
      <c r="Q1115" s="1255">
        <f t="shared" si="1413"/>
        <v>0</v>
      </c>
      <c r="R1115" s="1256">
        <f t="shared" si="1413"/>
        <v>0</v>
      </c>
      <c r="S1115" s="1256">
        <f t="shared" si="1413"/>
        <v>0</v>
      </c>
      <c r="T1115" s="1256">
        <f t="shared" si="1413"/>
        <v>0</v>
      </c>
      <c r="U1115" s="1256">
        <f t="shared" si="1413"/>
        <v>0</v>
      </c>
      <c r="V1115" s="1256">
        <f t="shared" si="1413"/>
        <v>0</v>
      </c>
      <c r="W1115" s="1256">
        <f t="shared" si="1413"/>
        <v>0</v>
      </c>
      <c r="X1115" s="1256">
        <f t="shared" si="1413"/>
        <v>0</v>
      </c>
      <c r="Y1115" s="1256">
        <f t="shared" si="1413"/>
        <v>0</v>
      </c>
      <c r="Z1115" s="1256">
        <f t="shared" si="1413"/>
        <v>0</v>
      </c>
      <c r="AA1115" s="1256">
        <f t="shared" si="1413"/>
        <v>0</v>
      </c>
      <c r="AB1115" s="1256">
        <f t="shared" si="1413"/>
        <v>0</v>
      </c>
      <c r="AC1115" s="1256">
        <f t="shared" si="1413"/>
        <v>0</v>
      </c>
      <c r="AD1115" s="1256">
        <f t="shared" si="1413"/>
        <v>0</v>
      </c>
      <c r="AE1115" s="1256">
        <f t="shared" si="1413"/>
        <v>0</v>
      </c>
      <c r="AF1115" s="1256">
        <f t="shared" si="1413"/>
        <v>0</v>
      </c>
      <c r="AG1115" s="1254">
        <f t="shared" si="1413"/>
        <v>0</v>
      </c>
      <c r="AH1115" s="1257">
        <f t="shared" si="1413"/>
        <v>0</v>
      </c>
      <c r="AI1115" s="1257">
        <f t="shared" si="1413"/>
        <v>0</v>
      </c>
      <c r="AJ1115" s="1254">
        <f t="shared" si="1413"/>
        <v>0</v>
      </c>
      <c r="AK1115" s="1257">
        <f t="shared" si="1413"/>
        <v>0</v>
      </c>
      <c r="AL1115" s="1256">
        <f t="shared" si="1413"/>
        <v>0</v>
      </c>
      <c r="AM1115" s="1256">
        <f t="shared" si="1413"/>
        <v>0</v>
      </c>
      <c r="AN1115" s="1256">
        <f t="shared" si="1413"/>
        <v>0</v>
      </c>
      <c r="AO1115" s="1256">
        <f t="shared" si="1413"/>
        <v>0</v>
      </c>
      <c r="AP1115" s="1256">
        <f t="shared" si="1413"/>
        <v>0</v>
      </c>
      <c r="AQ1115" s="1256">
        <f t="shared" si="1413"/>
        <v>0</v>
      </c>
      <c r="AR1115" s="1256">
        <f t="shared" si="1413"/>
        <v>0</v>
      </c>
      <c r="AS1115" s="1256">
        <f t="shared" si="1413"/>
        <v>0</v>
      </c>
      <c r="AT1115" s="1256">
        <f t="shared" si="1413"/>
        <v>0</v>
      </c>
      <c r="AU1115" s="1256">
        <f t="shared" si="1413"/>
        <v>0</v>
      </c>
      <c r="AV1115" s="1256">
        <f t="shared" si="1413"/>
        <v>0</v>
      </c>
      <c r="AW1115" s="1256">
        <f t="shared" si="1413"/>
        <v>0</v>
      </c>
      <c r="AX1115" s="1256">
        <f t="shared" si="1413"/>
        <v>0</v>
      </c>
      <c r="AY1115" s="1256">
        <f t="shared" si="1413"/>
        <v>0</v>
      </c>
      <c r="AZ1115" s="1256">
        <f t="shared" si="1413"/>
        <v>0</v>
      </c>
      <c r="BA1115" s="1254">
        <f t="shared" si="1413"/>
        <v>0</v>
      </c>
      <c r="BB1115" s="1257">
        <f t="shared" si="1413"/>
        <v>0</v>
      </c>
      <c r="BD1115" s="1186">
        <f t="shared" si="1360"/>
        <v>0</v>
      </c>
      <c r="BE1115" s="1187">
        <f t="shared" si="1362"/>
        <v>0</v>
      </c>
      <c r="BF1115" s="1188">
        <f t="shared" si="1366"/>
        <v>0</v>
      </c>
      <c r="BH1115" s="1189"/>
      <c r="BI1115" s="1190">
        <f t="shared" si="1400"/>
        <v>0</v>
      </c>
      <c r="BJ1115" s="1215"/>
    </row>
    <row r="1116" spans="1:62" ht="13.35" hidden="1" customHeight="1" x14ac:dyDescent="0.2">
      <c r="A1116" s="1165" t="str">
        <f t="shared" si="1401"/>
        <v>Транспортные средства</v>
      </c>
      <c r="D1116" s="2015" t="s">
        <v>1029</v>
      </c>
      <c r="E1116" s="2016"/>
      <c r="F1116" s="1247"/>
      <c r="G1116" s="1248" t="s">
        <v>817</v>
      </c>
      <c r="H1116" s="1278">
        <f t="shared" si="1403"/>
        <v>0</v>
      </c>
      <c r="I1116" s="1250"/>
      <c r="J1116" s="1251"/>
      <c r="K1116" s="2017">
        <f t="shared" si="1404"/>
        <v>0</v>
      </c>
      <c r="L1116" s="2018"/>
      <c r="M1116" s="1252">
        <f>SUMIF($B$1100:$B$1106,$D1116,M1100:M1106)</f>
        <v>0</v>
      </c>
      <c r="N1116" s="1250">
        <f t="shared" ref="N1116:BB1116" si="1414">SUMIF($B$1100:$B$1106,$D1116,N1100:N1106)</f>
        <v>0</v>
      </c>
      <c r="O1116" s="1253">
        <f t="shared" si="1414"/>
        <v>0</v>
      </c>
      <c r="P1116" s="1254">
        <f t="shared" si="1414"/>
        <v>0</v>
      </c>
      <c r="Q1116" s="1255">
        <f t="shared" si="1414"/>
        <v>0</v>
      </c>
      <c r="R1116" s="1256">
        <f t="shared" si="1414"/>
        <v>0</v>
      </c>
      <c r="S1116" s="1256">
        <f t="shared" si="1414"/>
        <v>0</v>
      </c>
      <c r="T1116" s="1256">
        <f t="shared" si="1414"/>
        <v>0</v>
      </c>
      <c r="U1116" s="1256">
        <f t="shared" si="1414"/>
        <v>0</v>
      </c>
      <c r="V1116" s="1256">
        <f t="shared" si="1414"/>
        <v>0</v>
      </c>
      <c r="W1116" s="1256">
        <f t="shared" si="1414"/>
        <v>0</v>
      </c>
      <c r="X1116" s="1256">
        <f t="shared" si="1414"/>
        <v>0</v>
      </c>
      <c r="Y1116" s="1256">
        <f t="shared" si="1414"/>
        <v>0</v>
      </c>
      <c r="Z1116" s="1256">
        <f t="shared" si="1414"/>
        <v>0</v>
      </c>
      <c r="AA1116" s="1256">
        <f t="shared" si="1414"/>
        <v>0</v>
      </c>
      <c r="AB1116" s="1256">
        <f t="shared" si="1414"/>
        <v>0</v>
      </c>
      <c r="AC1116" s="1256">
        <f t="shared" si="1414"/>
        <v>0</v>
      </c>
      <c r="AD1116" s="1256">
        <f t="shared" si="1414"/>
        <v>0</v>
      </c>
      <c r="AE1116" s="1256">
        <f t="shared" si="1414"/>
        <v>0</v>
      </c>
      <c r="AF1116" s="1256">
        <f t="shared" si="1414"/>
        <v>0</v>
      </c>
      <c r="AG1116" s="1254">
        <f t="shared" si="1414"/>
        <v>0</v>
      </c>
      <c r="AH1116" s="1257">
        <f t="shared" si="1414"/>
        <v>0</v>
      </c>
      <c r="AI1116" s="1257">
        <f t="shared" si="1414"/>
        <v>0</v>
      </c>
      <c r="AJ1116" s="1254">
        <f t="shared" si="1414"/>
        <v>0</v>
      </c>
      <c r="AK1116" s="1257">
        <f t="shared" si="1414"/>
        <v>0</v>
      </c>
      <c r="AL1116" s="1256">
        <f t="shared" si="1414"/>
        <v>0</v>
      </c>
      <c r="AM1116" s="1256">
        <f t="shared" si="1414"/>
        <v>0</v>
      </c>
      <c r="AN1116" s="1256">
        <f t="shared" si="1414"/>
        <v>0</v>
      </c>
      <c r="AO1116" s="1256">
        <f t="shared" si="1414"/>
        <v>0</v>
      </c>
      <c r="AP1116" s="1256">
        <f t="shared" si="1414"/>
        <v>0</v>
      </c>
      <c r="AQ1116" s="1256">
        <f t="shared" si="1414"/>
        <v>0</v>
      </c>
      <c r="AR1116" s="1256">
        <f t="shared" si="1414"/>
        <v>0</v>
      </c>
      <c r="AS1116" s="1256">
        <f t="shared" si="1414"/>
        <v>0</v>
      </c>
      <c r="AT1116" s="1256">
        <f t="shared" si="1414"/>
        <v>0</v>
      </c>
      <c r="AU1116" s="1256">
        <f t="shared" si="1414"/>
        <v>0</v>
      </c>
      <c r="AV1116" s="1256">
        <f t="shared" si="1414"/>
        <v>0</v>
      </c>
      <c r="AW1116" s="1256">
        <f t="shared" si="1414"/>
        <v>0</v>
      </c>
      <c r="AX1116" s="1256">
        <f t="shared" si="1414"/>
        <v>0</v>
      </c>
      <c r="AY1116" s="1256">
        <f t="shared" si="1414"/>
        <v>0</v>
      </c>
      <c r="AZ1116" s="1256">
        <f t="shared" si="1414"/>
        <v>0</v>
      </c>
      <c r="BA1116" s="1254">
        <f t="shared" si="1414"/>
        <v>0</v>
      </c>
      <c r="BB1116" s="1257">
        <f t="shared" si="1414"/>
        <v>0</v>
      </c>
      <c r="BD1116" s="1186">
        <f t="shared" si="1360"/>
        <v>0</v>
      </c>
      <c r="BE1116" s="1187">
        <f t="shared" si="1362"/>
        <v>0</v>
      </c>
      <c r="BF1116" s="1188">
        <f t="shared" si="1366"/>
        <v>0</v>
      </c>
      <c r="BH1116" s="1189"/>
      <c r="BI1116" s="1190">
        <f t="shared" si="1400"/>
        <v>0</v>
      </c>
      <c r="BJ1116" s="1215"/>
    </row>
    <row r="1117" spans="1:62" ht="13.35" hidden="1" customHeight="1" x14ac:dyDescent="0.2">
      <c r="A1117" s="1165" t="str">
        <f t="shared" si="1401"/>
        <v>Инструмент</v>
      </c>
      <c r="D1117" s="2015" t="s">
        <v>1084</v>
      </c>
      <c r="E1117" s="2016"/>
      <c r="F1117" s="1247"/>
      <c r="G1117" s="1248" t="s">
        <v>817</v>
      </c>
      <c r="H1117" s="1278">
        <f t="shared" si="1403"/>
        <v>0</v>
      </c>
      <c r="I1117" s="1250"/>
      <c r="J1117" s="1251"/>
      <c r="K1117" s="2017">
        <f t="shared" si="1404"/>
        <v>0</v>
      </c>
      <c r="L1117" s="2018"/>
      <c r="M1117" s="1252">
        <f>SUMIF($B$1100:$B$1106,$D1117,M1100:M1106)</f>
        <v>0</v>
      </c>
      <c r="N1117" s="1250">
        <f t="shared" ref="N1117:BB1117" si="1415">SUMIF($B$1100:$B$1106,$D1117,N1100:N1106)</f>
        <v>0</v>
      </c>
      <c r="O1117" s="1253">
        <f t="shared" si="1415"/>
        <v>0</v>
      </c>
      <c r="P1117" s="1254">
        <f t="shared" si="1415"/>
        <v>0</v>
      </c>
      <c r="Q1117" s="1255">
        <f t="shared" si="1415"/>
        <v>0</v>
      </c>
      <c r="R1117" s="1256">
        <f t="shared" si="1415"/>
        <v>0</v>
      </c>
      <c r="S1117" s="1256">
        <f t="shared" si="1415"/>
        <v>0</v>
      </c>
      <c r="T1117" s="1256">
        <f t="shared" si="1415"/>
        <v>0</v>
      </c>
      <c r="U1117" s="1256">
        <f t="shared" si="1415"/>
        <v>0</v>
      </c>
      <c r="V1117" s="1256">
        <f t="shared" si="1415"/>
        <v>0</v>
      </c>
      <c r="W1117" s="1256">
        <f t="shared" si="1415"/>
        <v>0</v>
      </c>
      <c r="X1117" s="1256">
        <f t="shared" si="1415"/>
        <v>0</v>
      </c>
      <c r="Y1117" s="1256">
        <f t="shared" si="1415"/>
        <v>0</v>
      </c>
      <c r="Z1117" s="1256">
        <f t="shared" si="1415"/>
        <v>0</v>
      </c>
      <c r="AA1117" s="1256">
        <f t="shared" si="1415"/>
        <v>0</v>
      </c>
      <c r="AB1117" s="1256">
        <f t="shared" si="1415"/>
        <v>0</v>
      </c>
      <c r="AC1117" s="1256">
        <f t="shared" si="1415"/>
        <v>0</v>
      </c>
      <c r="AD1117" s="1256">
        <f t="shared" si="1415"/>
        <v>0</v>
      </c>
      <c r="AE1117" s="1256">
        <f t="shared" si="1415"/>
        <v>0</v>
      </c>
      <c r="AF1117" s="1256">
        <f t="shared" si="1415"/>
        <v>0</v>
      </c>
      <c r="AG1117" s="1254">
        <f t="shared" si="1415"/>
        <v>0</v>
      </c>
      <c r="AH1117" s="1257">
        <f t="shared" si="1415"/>
        <v>0</v>
      </c>
      <c r="AI1117" s="1257">
        <f t="shared" si="1415"/>
        <v>0</v>
      </c>
      <c r="AJ1117" s="1254">
        <f t="shared" si="1415"/>
        <v>0</v>
      </c>
      <c r="AK1117" s="1257">
        <f t="shared" si="1415"/>
        <v>0</v>
      </c>
      <c r="AL1117" s="1256">
        <f t="shared" si="1415"/>
        <v>0</v>
      </c>
      <c r="AM1117" s="1256">
        <f t="shared" si="1415"/>
        <v>0</v>
      </c>
      <c r="AN1117" s="1256">
        <f t="shared" si="1415"/>
        <v>0</v>
      </c>
      <c r="AO1117" s="1256">
        <f t="shared" si="1415"/>
        <v>0</v>
      </c>
      <c r="AP1117" s="1256">
        <f t="shared" si="1415"/>
        <v>0</v>
      </c>
      <c r="AQ1117" s="1256">
        <f t="shared" si="1415"/>
        <v>0</v>
      </c>
      <c r="AR1117" s="1256">
        <f t="shared" si="1415"/>
        <v>0</v>
      </c>
      <c r="AS1117" s="1256">
        <f t="shared" si="1415"/>
        <v>0</v>
      </c>
      <c r="AT1117" s="1256">
        <f t="shared" si="1415"/>
        <v>0</v>
      </c>
      <c r="AU1117" s="1256">
        <f t="shared" si="1415"/>
        <v>0</v>
      </c>
      <c r="AV1117" s="1256">
        <f t="shared" si="1415"/>
        <v>0</v>
      </c>
      <c r="AW1117" s="1256">
        <f t="shared" si="1415"/>
        <v>0</v>
      </c>
      <c r="AX1117" s="1256">
        <f t="shared" si="1415"/>
        <v>0</v>
      </c>
      <c r="AY1117" s="1256">
        <f t="shared" si="1415"/>
        <v>0</v>
      </c>
      <c r="AZ1117" s="1256">
        <f t="shared" si="1415"/>
        <v>0</v>
      </c>
      <c r="BA1117" s="1254">
        <f t="shared" si="1415"/>
        <v>0</v>
      </c>
      <c r="BB1117" s="1257">
        <f t="shared" si="1415"/>
        <v>0</v>
      </c>
      <c r="BD1117" s="1186">
        <f t="shared" si="1360"/>
        <v>0</v>
      </c>
      <c r="BE1117" s="1187">
        <f t="shared" si="1362"/>
        <v>0</v>
      </c>
      <c r="BF1117" s="1188">
        <f t="shared" si="1366"/>
        <v>0</v>
      </c>
      <c r="BH1117" s="1189"/>
      <c r="BI1117" s="1190">
        <f t="shared" si="1400"/>
        <v>0</v>
      </c>
      <c r="BJ1117" s="1215"/>
    </row>
    <row r="1118" spans="1:62" ht="13.35" hidden="1" customHeight="1" x14ac:dyDescent="0.2">
      <c r="A1118" s="1165" t="str">
        <f t="shared" si="1401"/>
        <v>Производственный инвентарь</v>
      </c>
      <c r="D1118" s="2015" t="s">
        <v>1047</v>
      </c>
      <c r="E1118" s="2016"/>
      <c r="F1118" s="1247"/>
      <c r="G1118" s="1248" t="s">
        <v>817</v>
      </c>
      <c r="H1118" s="1278">
        <f t="shared" si="1403"/>
        <v>0</v>
      </c>
      <c r="I1118" s="1250"/>
      <c r="J1118" s="1251"/>
      <c r="K1118" s="2017">
        <f t="shared" si="1404"/>
        <v>0</v>
      </c>
      <c r="L1118" s="2018"/>
      <c r="M1118" s="1252">
        <f>SUMIF($B$1100:$B$1106,$D1118,M1100:M1106)</f>
        <v>0</v>
      </c>
      <c r="N1118" s="1250">
        <f t="shared" ref="N1118:BB1118" si="1416">SUMIF($B$1100:$B$1106,$D1118,N1100:N1106)</f>
        <v>0</v>
      </c>
      <c r="O1118" s="1253">
        <f t="shared" si="1416"/>
        <v>0</v>
      </c>
      <c r="P1118" s="1254">
        <f t="shared" si="1416"/>
        <v>0</v>
      </c>
      <c r="Q1118" s="1255">
        <f t="shared" si="1416"/>
        <v>0</v>
      </c>
      <c r="R1118" s="1256">
        <f t="shared" si="1416"/>
        <v>0</v>
      </c>
      <c r="S1118" s="1256">
        <f t="shared" si="1416"/>
        <v>0</v>
      </c>
      <c r="T1118" s="1256">
        <f t="shared" si="1416"/>
        <v>0</v>
      </c>
      <c r="U1118" s="1256">
        <f t="shared" si="1416"/>
        <v>0</v>
      </c>
      <c r="V1118" s="1256">
        <f t="shared" si="1416"/>
        <v>0</v>
      </c>
      <c r="W1118" s="1256">
        <f t="shared" si="1416"/>
        <v>0</v>
      </c>
      <c r="X1118" s="1256">
        <f t="shared" si="1416"/>
        <v>0</v>
      </c>
      <c r="Y1118" s="1256">
        <f t="shared" si="1416"/>
        <v>0</v>
      </c>
      <c r="Z1118" s="1256">
        <f t="shared" si="1416"/>
        <v>0</v>
      </c>
      <c r="AA1118" s="1256">
        <f t="shared" si="1416"/>
        <v>0</v>
      </c>
      <c r="AB1118" s="1256">
        <f t="shared" si="1416"/>
        <v>0</v>
      </c>
      <c r="AC1118" s="1256">
        <f t="shared" si="1416"/>
        <v>0</v>
      </c>
      <c r="AD1118" s="1256">
        <f t="shared" si="1416"/>
        <v>0</v>
      </c>
      <c r="AE1118" s="1256">
        <f t="shared" si="1416"/>
        <v>0</v>
      </c>
      <c r="AF1118" s="1256">
        <f t="shared" si="1416"/>
        <v>0</v>
      </c>
      <c r="AG1118" s="1254">
        <f t="shared" si="1416"/>
        <v>0</v>
      </c>
      <c r="AH1118" s="1257">
        <f t="shared" si="1416"/>
        <v>0</v>
      </c>
      <c r="AI1118" s="1257">
        <f t="shared" si="1416"/>
        <v>0</v>
      </c>
      <c r="AJ1118" s="1254">
        <f t="shared" si="1416"/>
        <v>0</v>
      </c>
      <c r="AK1118" s="1257">
        <f t="shared" si="1416"/>
        <v>0</v>
      </c>
      <c r="AL1118" s="1256">
        <f t="shared" si="1416"/>
        <v>0</v>
      </c>
      <c r="AM1118" s="1256">
        <f t="shared" si="1416"/>
        <v>0</v>
      </c>
      <c r="AN1118" s="1256">
        <f t="shared" si="1416"/>
        <v>0</v>
      </c>
      <c r="AO1118" s="1256">
        <f t="shared" si="1416"/>
        <v>0</v>
      </c>
      <c r="AP1118" s="1256">
        <f t="shared" si="1416"/>
        <v>0</v>
      </c>
      <c r="AQ1118" s="1256">
        <f t="shared" si="1416"/>
        <v>0</v>
      </c>
      <c r="AR1118" s="1256">
        <f t="shared" si="1416"/>
        <v>0</v>
      </c>
      <c r="AS1118" s="1256">
        <f t="shared" si="1416"/>
        <v>0</v>
      </c>
      <c r="AT1118" s="1256">
        <f t="shared" si="1416"/>
        <v>0</v>
      </c>
      <c r="AU1118" s="1256">
        <f t="shared" si="1416"/>
        <v>0</v>
      </c>
      <c r="AV1118" s="1256">
        <f t="shared" si="1416"/>
        <v>0</v>
      </c>
      <c r="AW1118" s="1256">
        <f t="shared" si="1416"/>
        <v>0</v>
      </c>
      <c r="AX1118" s="1256">
        <f t="shared" si="1416"/>
        <v>0</v>
      </c>
      <c r="AY1118" s="1256">
        <f t="shared" si="1416"/>
        <v>0</v>
      </c>
      <c r="AZ1118" s="1256">
        <f t="shared" si="1416"/>
        <v>0</v>
      </c>
      <c r="BA1118" s="1254">
        <f t="shared" si="1416"/>
        <v>0</v>
      </c>
      <c r="BB1118" s="1257">
        <f t="shared" si="1416"/>
        <v>0</v>
      </c>
      <c r="BD1118" s="1186">
        <f t="shared" si="1360"/>
        <v>0</v>
      </c>
      <c r="BE1118" s="1187">
        <f t="shared" si="1362"/>
        <v>0</v>
      </c>
      <c r="BF1118" s="1188">
        <f t="shared" si="1366"/>
        <v>0</v>
      </c>
      <c r="BH1118" s="1189"/>
      <c r="BI1118" s="1190">
        <f t="shared" si="1400"/>
        <v>0</v>
      </c>
      <c r="BJ1118" s="1215"/>
    </row>
    <row r="1119" spans="1:62" ht="13.35" hidden="1" customHeight="1" thickBot="1" x14ac:dyDescent="0.25">
      <c r="A1119" s="1165" t="str">
        <f t="shared" si="1401"/>
        <v>Прочие основные производственные фонды</v>
      </c>
      <c r="D1119" s="2022" t="s">
        <v>1078</v>
      </c>
      <c r="E1119" s="2023"/>
      <c r="F1119" s="1258"/>
      <c r="G1119" s="1248" t="s">
        <v>817</v>
      </c>
      <c r="H1119" s="1385">
        <f t="shared" si="1403"/>
        <v>0</v>
      </c>
      <c r="I1119" s="1261"/>
      <c r="J1119" s="1262"/>
      <c r="K1119" s="2024">
        <f t="shared" si="1404"/>
        <v>0</v>
      </c>
      <c r="L1119" s="2025"/>
      <c r="M1119" s="1371">
        <f>SUMIF($B$1100:$B$1106,$D1119,M1100:M1106)</f>
        <v>0</v>
      </c>
      <c r="N1119" s="1261">
        <f t="shared" ref="N1119:BB1119" si="1417">SUMIF($B$1100:$B$1106,$D1119,N1100:N1106)</f>
        <v>0</v>
      </c>
      <c r="O1119" s="1263">
        <f t="shared" si="1417"/>
        <v>0</v>
      </c>
      <c r="P1119" s="1264">
        <f t="shared" si="1417"/>
        <v>0</v>
      </c>
      <c r="Q1119" s="1265">
        <f t="shared" si="1417"/>
        <v>0</v>
      </c>
      <c r="R1119" s="1266">
        <f t="shared" si="1417"/>
        <v>0</v>
      </c>
      <c r="S1119" s="1266">
        <f t="shared" si="1417"/>
        <v>0</v>
      </c>
      <c r="T1119" s="1266">
        <f t="shared" si="1417"/>
        <v>0</v>
      </c>
      <c r="U1119" s="1266">
        <f t="shared" si="1417"/>
        <v>0</v>
      </c>
      <c r="V1119" s="1266">
        <f t="shared" si="1417"/>
        <v>0</v>
      </c>
      <c r="W1119" s="1266">
        <f t="shared" si="1417"/>
        <v>0</v>
      </c>
      <c r="X1119" s="1266">
        <f t="shared" si="1417"/>
        <v>0</v>
      </c>
      <c r="Y1119" s="1266">
        <f t="shared" si="1417"/>
        <v>0</v>
      </c>
      <c r="Z1119" s="1266">
        <f t="shared" si="1417"/>
        <v>0</v>
      </c>
      <c r="AA1119" s="1266">
        <f t="shared" si="1417"/>
        <v>0</v>
      </c>
      <c r="AB1119" s="1266">
        <f t="shared" si="1417"/>
        <v>0</v>
      </c>
      <c r="AC1119" s="1266">
        <f t="shared" si="1417"/>
        <v>0</v>
      </c>
      <c r="AD1119" s="1266">
        <f t="shared" si="1417"/>
        <v>0</v>
      </c>
      <c r="AE1119" s="1266">
        <f t="shared" si="1417"/>
        <v>0</v>
      </c>
      <c r="AF1119" s="1266">
        <f t="shared" si="1417"/>
        <v>0</v>
      </c>
      <c r="AG1119" s="1264">
        <f t="shared" si="1417"/>
        <v>0</v>
      </c>
      <c r="AH1119" s="1267">
        <f t="shared" si="1417"/>
        <v>0</v>
      </c>
      <c r="AI1119" s="1267">
        <f t="shared" si="1417"/>
        <v>0</v>
      </c>
      <c r="AJ1119" s="1264">
        <f t="shared" si="1417"/>
        <v>0</v>
      </c>
      <c r="AK1119" s="1267">
        <f t="shared" si="1417"/>
        <v>0</v>
      </c>
      <c r="AL1119" s="1266">
        <f t="shared" si="1417"/>
        <v>0</v>
      </c>
      <c r="AM1119" s="1266">
        <f t="shared" si="1417"/>
        <v>0</v>
      </c>
      <c r="AN1119" s="1266">
        <f t="shared" si="1417"/>
        <v>0</v>
      </c>
      <c r="AO1119" s="1266">
        <f t="shared" si="1417"/>
        <v>0</v>
      </c>
      <c r="AP1119" s="1266">
        <f t="shared" si="1417"/>
        <v>0</v>
      </c>
      <c r="AQ1119" s="1266">
        <f t="shared" si="1417"/>
        <v>0</v>
      </c>
      <c r="AR1119" s="1266">
        <f t="shared" si="1417"/>
        <v>0</v>
      </c>
      <c r="AS1119" s="1266">
        <f t="shared" si="1417"/>
        <v>0</v>
      </c>
      <c r="AT1119" s="1266">
        <f t="shared" si="1417"/>
        <v>0</v>
      </c>
      <c r="AU1119" s="1266">
        <f t="shared" si="1417"/>
        <v>0</v>
      </c>
      <c r="AV1119" s="1266">
        <f t="shared" si="1417"/>
        <v>0</v>
      </c>
      <c r="AW1119" s="1266">
        <f t="shared" si="1417"/>
        <v>0</v>
      </c>
      <c r="AX1119" s="1266">
        <f t="shared" si="1417"/>
        <v>0</v>
      </c>
      <c r="AY1119" s="1266">
        <f t="shared" si="1417"/>
        <v>0</v>
      </c>
      <c r="AZ1119" s="1266">
        <f t="shared" si="1417"/>
        <v>0</v>
      </c>
      <c r="BA1119" s="1264">
        <f t="shared" si="1417"/>
        <v>0</v>
      </c>
      <c r="BB1119" s="1267">
        <f t="shared" si="1417"/>
        <v>0</v>
      </c>
      <c r="BD1119" s="1186">
        <f t="shared" si="1360"/>
        <v>0</v>
      </c>
      <c r="BE1119" s="1187">
        <f t="shared" si="1362"/>
        <v>0</v>
      </c>
      <c r="BF1119" s="1188">
        <f t="shared" si="1366"/>
        <v>0</v>
      </c>
      <c r="BH1119" s="1189"/>
      <c r="BI1119" s="1190">
        <f t="shared" si="1400"/>
        <v>0</v>
      </c>
      <c r="BJ1119" s="1215"/>
    </row>
    <row r="1120" spans="1:62" ht="13.35" hidden="1" customHeight="1" thickBot="1" x14ac:dyDescent="0.25">
      <c r="A1120" s="1165" t="str">
        <f t="shared" si="1401"/>
        <v>Участок теплоснабжения с.Пахачи</v>
      </c>
      <c r="D1120" s="2041" t="s">
        <v>1675</v>
      </c>
      <c r="E1120" s="2042"/>
      <c r="F1120" s="2042"/>
      <c r="G1120" s="2042"/>
      <c r="H1120" s="2042"/>
      <c r="I1120" s="1177">
        <v>11153959.35</v>
      </c>
      <c r="J1120" s="1178">
        <v>6410778.71</v>
      </c>
      <c r="K1120" s="2043">
        <f>SUM(K1121,K1123,K1135)</f>
        <v>4743180.6400000006</v>
      </c>
      <c r="L1120" s="2044"/>
      <c r="M1120" s="1179"/>
      <c r="N1120" s="1180">
        <f>N1121+N1123+N1135</f>
        <v>553914.84</v>
      </c>
      <c r="O1120" s="1381"/>
      <c r="P1120" s="1382"/>
      <c r="Q1120" s="1183">
        <f>Q1121+Q1123+Q1135</f>
        <v>0</v>
      </c>
      <c r="R1120" s="1184">
        <f>R1121+R1123+R1135</f>
        <v>184638.28</v>
      </c>
      <c r="S1120" s="1184">
        <f t="shared" ref="S1120:AG1120" si="1418">S1121+S1123+S1135</f>
        <v>184638.28</v>
      </c>
      <c r="T1120" s="1184">
        <f t="shared" si="1418"/>
        <v>184638.28</v>
      </c>
      <c r="U1120" s="1184">
        <f t="shared" si="1418"/>
        <v>184638.28</v>
      </c>
      <c r="V1120" s="1184">
        <f t="shared" si="1418"/>
        <v>184638.07999999999</v>
      </c>
      <c r="W1120" s="1184">
        <f t="shared" si="1418"/>
        <v>145862.46</v>
      </c>
      <c r="X1120" s="1184">
        <f t="shared" si="1418"/>
        <v>1069053.6599999999</v>
      </c>
      <c r="Y1120" s="1184">
        <f t="shared" si="1418"/>
        <v>144660.48000000001</v>
      </c>
      <c r="Z1120" s="1184">
        <f t="shared" si="1418"/>
        <v>144660.48000000001</v>
      </c>
      <c r="AA1120" s="1184">
        <f t="shared" si="1418"/>
        <v>144660.48000000001</v>
      </c>
      <c r="AB1120" s="1184">
        <f t="shared" si="1418"/>
        <v>144660.39000000001</v>
      </c>
      <c r="AC1120" s="1184">
        <f t="shared" si="1418"/>
        <v>137106.14000000001</v>
      </c>
      <c r="AD1120" s="1184">
        <f t="shared" si="1418"/>
        <v>136818.59</v>
      </c>
      <c r="AE1120" s="1184">
        <f t="shared" si="1418"/>
        <v>852566.56</v>
      </c>
      <c r="AF1120" s="1184">
        <f t="shared" si="1418"/>
        <v>1921620.2199999997</v>
      </c>
      <c r="AG1120" s="1182">
        <f t="shared" si="1418"/>
        <v>11153959.35</v>
      </c>
      <c r="AH1120" s="1184">
        <f>AH1121+AH1123+AH1135</f>
        <v>2821560.42</v>
      </c>
      <c r="AI1120" s="1184">
        <f>AI1121+AI1123+AI1135</f>
        <v>0</v>
      </c>
      <c r="AJ1120" s="1182">
        <f>AJ1121+AJ1123+AJ1135</f>
        <v>0</v>
      </c>
      <c r="AK1120" s="1185">
        <f>AK1121+AK1123+AK1135</f>
        <v>0</v>
      </c>
      <c r="AL1120" s="1184">
        <f>AL1121+AL1123+AL1135</f>
        <v>136818.59</v>
      </c>
      <c r="AM1120" s="1184">
        <f t="shared" ref="AM1120:BA1120" si="1419">AM1121+AM1123+AM1135</f>
        <v>136818.59</v>
      </c>
      <c r="AN1120" s="1184">
        <f t="shared" si="1419"/>
        <v>136818.59</v>
      </c>
      <c r="AO1120" s="1184">
        <f t="shared" si="1419"/>
        <v>136818.59</v>
      </c>
      <c r="AP1120" s="1184">
        <f t="shared" si="1419"/>
        <v>136818.59</v>
      </c>
      <c r="AQ1120" s="1184">
        <f t="shared" si="1419"/>
        <v>136818.59</v>
      </c>
      <c r="AR1120" s="1184">
        <f t="shared" si="1419"/>
        <v>820911.54</v>
      </c>
      <c r="AS1120" s="1184">
        <f t="shared" si="1419"/>
        <v>136818.59</v>
      </c>
      <c r="AT1120" s="1184">
        <f t="shared" si="1419"/>
        <v>136818.59</v>
      </c>
      <c r="AU1120" s="1184">
        <f t="shared" si="1419"/>
        <v>136818.59</v>
      </c>
      <c r="AV1120" s="1184">
        <f t="shared" si="1419"/>
        <v>136818.59</v>
      </c>
      <c r="AW1120" s="1184">
        <f t="shared" si="1419"/>
        <v>136818.59</v>
      </c>
      <c r="AX1120" s="1184">
        <f t="shared" si="1419"/>
        <v>136818.59</v>
      </c>
      <c r="AY1120" s="1184">
        <f t="shared" si="1419"/>
        <v>820911.54</v>
      </c>
      <c r="AZ1120" s="1184">
        <f t="shared" si="1419"/>
        <v>1641823.08</v>
      </c>
      <c r="BA1120" s="1182">
        <f t="shared" si="1419"/>
        <v>11153959.35</v>
      </c>
      <c r="BB1120" s="1383">
        <f>BB1121+BB1123+BB1135</f>
        <v>1179737.3399999999</v>
      </c>
      <c r="BD1120" s="1186">
        <f t="shared" si="1360"/>
        <v>0</v>
      </c>
      <c r="BE1120" s="1187">
        <f t="shared" si="1362"/>
        <v>4189265.8000000003</v>
      </c>
      <c r="BF1120" s="1188">
        <f t="shared" si="1366"/>
        <v>0</v>
      </c>
      <c r="BH1120" s="1189"/>
      <c r="BI1120" s="1190">
        <f t="shared" si="1400"/>
        <v>0</v>
      </c>
      <c r="BJ1120" s="1215"/>
    </row>
    <row r="1121" spans="1:62" ht="12.6" hidden="1" customHeight="1" outlineLevel="1" x14ac:dyDescent="0.2">
      <c r="A1121" s="1165" t="str">
        <f t="shared" ref="A1121:A1139" si="1420">A1120</f>
        <v>Участок теплоснабжения с.Пахачи</v>
      </c>
      <c r="D1121" s="2045" t="s">
        <v>1081</v>
      </c>
      <c r="E1121" s="2045"/>
      <c r="F1121" s="2045"/>
      <c r="G1121" s="2045"/>
      <c r="H1121" s="2045"/>
      <c r="I1121" s="1191">
        <v>65000</v>
      </c>
      <c r="J1121" s="1192">
        <v>11607.15</v>
      </c>
      <c r="K1121" s="2046">
        <f>SUM(K1122)</f>
        <v>53392.85</v>
      </c>
      <c r="L1121" s="2047"/>
      <c r="M1121" s="1193"/>
      <c r="N1121" s="1191">
        <f>N1122</f>
        <v>2321.4299999999998</v>
      </c>
      <c r="O1121" s="1194"/>
      <c r="P1121" s="1195"/>
      <c r="Q1121" s="1196">
        <f>Q1122</f>
        <v>0</v>
      </c>
      <c r="R1121" s="1197">
        <f>R1122</f>
        <v>773.81</v>
      </c>
      <c r="S1121" s="1197">
        <f t="shared" ref="S1121:BB1121" si="1421">S1122</f>
        <v>773.81</v>
      </c>
      <c r="T1121" s="1197">
        <f t="shared" si="1421"/>
        <v>773.81</v>
      </c>
      <c r="U1121" s="1197">
        <f t="shared" si="1421"/>
        <v>773.81</v>
      </c>
      <c r="V1121" s="1197">
        <f t="shared" si="1421"/>
        <v>773.81</v>
      </c>
      <c r="W1121" s="1197">
        <f t="shared" si="1421"/>
        <v>773.81</v>
      </c>
      <c r="X1121" s="1197">
        <f t="shared" si="1421"/>
        <v>4642.8599999999997</v>
      </c>
      <c r="Y1121" s="1197">
        <f t="shared" si="1421"/>
        <v>773.81</v>
      </c>
      <c r="Z1121" s="1197">
        <f t="shared" si="1421"/>
        <v>773.81</v>
      </c>
      <c r="AA1121" s="1197">
        <f t="shared" si="1421"/>
        <v>773.81</v>
      </c>
      <c r="AB1121" s="1197">
        <f t="shared" si="1421"/>
        <v>773.81</v>
      </c>
      <c r="AC1121" s="1197">
        <f t="shared" si="1421"/>
        <v>773.81</v>
      </c>
      <c r="AD1121" s="1197">
        <f t="shared" si="1421"/>
        <v>773.81</v>
      </c>
      <c r="AE1121" s="1197">
        <f t="shared" si="1421"/>
        <v>4642.8599999999997</v>
      </c>
      <c r="AF1121" s="1197">
        <f t="shared" si="1421"/>
        <v>9285.7199999999993</v>
      </c>
      <c r="AG1121" s="1198">
        <f t="shared" si="1421"/>
        <v>65000</v>
      </c>
      <c r="AH1121" s="1197">
        <f t="shared" si="1421"/>
        <v>44107.13</v>
      </c>
      <c r="AI1121" s="1197">
        <f t="shared" si="1421"/>
        <v>0</v>
      </c>
      <c r="AJ1121" s="1198">
        <f t="shared" si="1421"/>
        <v>0</v>
      </c>
      <c r="AK1121" s="1199">
        <f t="shared" si="1421"/>
        <v>0</v>
      </c>
      <c r="AL1121" s="1197">
        <f t="shared" si="1421"/>
        <v>773.81</v>
      </c>
      <c r="AM1121" s="1197">
        <f t="shared" si="1421"/>
        <v>773.81</v>
      </c>
      <c r="AN1121" s="1197">
        <f t="shared" si="1421"/>
        <v>773.81</v>
      </c>
      <c r="AO1121" s="1197">
        <f t="shared" si="1421"/>
        <v>773.81</v>
      </c>
      <c r="AP1121" s="1197">
        <f t="shared" si="1421"/>
        <v>773.81</v>
      </c>
      <c r="AQ1121" s="1197">
        <f t="shared" si="1421"/>
        <v>773.81</v>
      </c>
      <c r="AR1121" s="1197">
        <f t="shared" si="1421"/>
        <v>4642.8599999999997</v>
      </c>
      <c r="AS1121" s="1197">
        <f t="shared" si="1421"/>
        <v>773.81</v>
      </c>
      <c r="AT1121" s="1197">
        <f t="shared" si="1421"/>
        <v>773.81</v>
      </c>
      <c r="AU1121" s="1197">
        <f t="shared" si="1421"/>
        <v>773.81</v>
      </c>
      <c r="AV1121" s="1197">
        <f t="shared" si="1421"/>
        <v>773.81</v>
      </c>
      <c r="AW1121" s="1197">
        <f t="shared" si="1421"/>
        <v>773.81</v>
      </c>
      <c r="AX1121" s="1197">
        <f t="shared" si="1421"/>
        <v>773.81</v>
      </c>
      <c r="AY1121" s="1197">
        <f t="shared" si="1421"/>
        <v>4642.8599999999997</v>
      </c>
      <c r="AZ1121" s="1197">
        <f t="shared" si="1421"/>
        <v>9285.7199999999993</v>
      </c>
      <c r="BA1121" s="1198">
        <f t="shared" si="1421"/>
        <v>65000</v>
      </c>
      <c r="BB1121" s="1384">
        <f t="shared" si="1421"/>
        <v>34821.409999999996</v>
      </c>
      <c r="BD1121" s="1186">
        <f t="shared" si="1360"/>
        <v>0</v>
      </c>
      <c r="BE1121" s="1187">
        <f t="shared" si="1362"/>
        <v>51071.420000000006</v>
      </c>
      <c r="BF1121" s="1188">
        <f t="shared" si="1366"/>
        <v>0</v>
      </c>
      <c r="BH1121" s="1189"/>
      <c r="BI1121" s="1190">
        <f t="shared" si="1400"/>
        <v>0</v>
      </c>
      <c r="BJ1121" s="1215"/>
    </row>
    <row r="1122" spans="1:62" ht="23.85" hidden="1" customHeight="1" outlineLevel="2" x14ac:dyDescent="0.2">
      <c r="A1122" s="1165" t="str">
        <f t="shared" si="1420"/>
        <v>Участок теплоснабжения с.Пахачи</v>
      </c>
      <c r="B1122" s="1166" t="s">
        <v>1047</v>
      </c>
      <c r="D1122" s="2061" t="s">
        <v>1676</v>
      </c>
      <c r="E1122" s="2061"/>
      <c r="F1122" s="1200">
        <v>2338</v>
      </c>
      <c r="G1122" s="1201" t="s">
        <v>1166</v>
      </c>
      <c r="H1122" s="1202">
        <v>65000</v>
      </c>
      <c r="I1122" s="1203">
        <v>65000</v>
      </c>
      <c r="J1122" s="1204">
        <v>11607.15</v>
      </c>
      <c r="K1122" s="2039">
        <v>53392.85</v>
      </c>
      <c r="L1122" s="2040"/>
      <c r="M1122" s="1205"/>
      <c r="N1122" s="1203">
        <v>2321.4299999999998</v>
      </c>
      <c r="O1122" s="1206"/>
      <c r="P1122" s="1207"/>
      <c r="Q1122" s="1208"/>
      <c r="R1122" s="1209">
        <v>773.81</v>
      </c>
      <c r="S1122" s="1209">
        <v>773.81</v>
      </c>
      <c r="T1122" s="1209">
        <v>773.81</v>
      </c>
      <c r="U1122" s="1210">
        <f>T1122</f>
        <v>773.81</v>
      </c>
      <c r="V1122" s="1210">
        <f>U1122</f>
        <v>773.81</v>
      </c>
      <c r="W1122" s="1210">
        <f>V1122</f>
        <v>773.81</v>
      </c>
      <c r="X1122" s="1210">
        <f>R1122+S1122+T1122+U1122+V1122+W1122</f>
        <v>4642.8599999999997</v>
      </c>
      <c r="Y1122" s="1210">
        <f>W1122</f>
        <v>773.81</v>
      </c>
      <c r="Z1122" s="1210">
        <f>Y1122</f>
        <v>773.81</v>
      </c>
      <c r="AA1122" s="1210">
        <f>Z1122</f>
        <v>773.81</v>
      </c>
      <c r="AB1122" s="1210">
        <f>AA1122</f>
        <v>773.81</v>
      </c>
      <c r="AC1122" s="1210">
        <f>AB1122</f>
        <v>773.81</v>
      </c>
      <c r="AD1122" s="1210">
        <f>AC1122</f>
        <v>773.81</v>
      </c>
      <c r="AE1122" s="1210">
        <f>Y1122+Z1122+AA1122+AB1122+AC1122+AD1122</f>
        <v>4642.8599999999997</v>
      </c>
      <c r="AF1122" s="1210">
        <f>X1122+AE1122</f>
        <v>9285.7199999999993</v>
      </c>
      <c r="AG1122" s="1211">
        <v>65000</v>
      </c>
      <c r="AH1122" s="1212">
        <f>SUM(K1122:L1122)+M1122-AF1122</f>
        <v>44107.13</v>
      </c>
      <c r="AI1122" s="1212"/>
      <c r="AJ1122" s="1211"/>
      <c r="AK1122" s="1213"/>
      <c r="AL1122" s="1214">
        <v>773.81</v>
      </c>
      <c r="AM1122" s="1214">
        <f>AL1122</f>
        <v>773.81</v>
      </c>
      <c r="AN1122" s="1214">
        <f>AM1122</f>
        <v>773.81</v>
      </c>
      <c r="AO1122" s="1210">
        <f>AN1122</f>
        <v>773.81</v>
      </c>
      <c r="AP1122" s="1210">
        <f>AO1122</f>
        <v>773.81</v>
      </c>
      <c r="AQ1122" s="1210">
        <f>AP1122</f>
        <v>773.81</v>
      </c>
      <c r="AR1122" s="1210">
        <f>SUM(AL1122:AQ1122)</f>
        <v>4642.8599999999997</v>
      </c>
      <c r="AS1122" s="1210">
        <f>AQ1122</f>
        <v>773.81</v>
      </c>
      <c r="AT1122" s="1210">
        <f>AS1122</f>
        <v>773.81</v>
      </c>
      <c r="AU1122" s="1210">
        <f>AT1122</f>
        <v>773.81</v>
      </c>
      <c r="AV1122" s="1210">
        <f>AU1122</f>
        <v>773.81</v>
      </c>
      <c r="AW1122" s="1210">
        <f>AV1122</f>
        <v>773.81</v>
      </c>
      <c r="AX1122" s="1210">
        <f>AW1122</f>
        <v>773.81</v>
      </c>
      <c r="AY1122" s="1210">
        <f>SUM(AS1122:AX1122)</f>
        <v>4642.8599999999997</v>
      </c>
      <c r="AZ1122" s="1210">
        <f>AR1122+AY1122</f>
        <v>9285.7199999999993</v>
      </c>
      <c r="BA1122" s="1211">
        <v>65000</v>
      </c>
      <c r="BB1122" s="1212">
        <f>AH1122+AI1122-AZ1122</f>
        <v>34821.409999999996</v>
      </c>
      <c r="BD1122" s="1186">
        <f t="shared" si="1360"/>
        <v>0</v>
      </c>
      <c r="BE1122" s="1187">
        <f t="shared" si="1362"/>
        <v>51071.420000000006</v>
      </c>
      <c r="BF1122" s="1188">
        <f t="shared" si="1366"/>
        <v>0</v>
      </c>
      <c r="BH1122" s="1189"/>
      <c r="BI1122" s="1190">
        <f t="shared" si="1400"/>
        <v>0</v>
      </c>
      <c r="BJ1122" s="1215" t="e">
        <v>#VALUE!</v>
      </c>
    </row>
    <row r="1123" spans="1:62" ht="12.6" hidden="1" customHeight="1" outlineLevel="1" x14ac:dyDescent="0.2">
      <c r="A1123" s="1165" t="str">
        <f t="shared" si="1420"/>
        <v>Участок теплоснабжения с.Пахачи</v>
      </c>
      <c r="D1123" s="2051" t="s">
        <v>977</v>
      </c>
      <c r="E1123" s="2051"/>
      <c r="F1123" s="2051"/>
      <c r="G1123" s="2051"/>
      <c r="H1123" s="2051"/>
      <c r="I1123" s="1216">
        <v>6434050.0199999996</v>
      </c>
      <c r="J1123" s="1217">
        <v>3628080.62</v>
      </c>
      <c r="K1123" s="2052">
        <f>SUM(K1124:L1134)</f>
        <v>2805969.4</v>
      </c>
      <c r="L1123" s="2053"/>
      <c r="M1123" s="1218"/>
      <c r="N1123" s="1216">
        <f>SUM(N1124:N1134)</f>
        <v>393821.25</v>
      </c>
      <c r="O1123" s="1242"/>
      <c r="P1123" s="1243"/>
      <c r="Q1123" s="1221">
        <f>SUM(Q1124:Q1134)</f>
        <v>0</v>
      </c>
      <c r="R1123" s="1222">
        <f>SUM(R1124:R1134)</f>
        <v>131273.75</v>
      </c>
      <c r="S1123" s="1222">
        <f t="shared" ref="S1123:AG1123" si="1422">SUM(S1124:S1134)</f>
        <v>131273.75</v>
      </c>
      <c r="T1123" s="1222">
        <f t="shared" si="1422"/>
        <v>131273.75</v>
      </c>
      <c r="U1123" s="1222">
        <f t="shared" si="1422"/>
        <v>131273.75</v>
      </c>
      <c r="V1123" s="1222">
        <f t="shared" si="1422"/>
        <v>131273.54999999999</v>
      </c>
      <c r="W1123" s="1222">
        <f t="shared" si="1422"/>
        <v>92497.93</v>
      </c>
      <c r="X1123" s="1222">
        <f t="shared" si="1422"/>
        <v>748866.48</v>
      </c>
      <c r="Y1123" s="1222">
        <f t="shared" si="1422"/>
        <v>91295.950000000012</v>
      </c>
      <c r="Z1123" s="1222">
        <f t="shared" si="1422"/>
        <v>91295.950000000012</v>
      </c>
      <c r="AA1123" s="1222">
        <f t="shared" si="1422"/>
        <v>91295.950000000012</v>
      </c>
      <c r="AB1123" s="1222">
        <f t="shared" si="1422"/>
        <v>91295.86</v>
      </c>
      <c r="AC1123" s="1222">
        <f t="shared" si="1422"/>
        <v>83741.61</v>
      </c>
      <c r="AD1123" s="1222">
        <f t="shared" si="1422"/>
        <v>83454.06</v>
      </c>
      <c r="AE1123" s="1222">
        <f t="shared" si="1422"/>
        <v>532379.38</v>
      </c>
      <c r="AF1123" s="1222">
        <f t="shared" si="1422"/>
        <v>1281245.8599999999</v>
      </c>
      <c r="AG1123" s="1220">
        <f t="shared" si="1422"/>
        <v>6434050.0200000005</v>
      </c>
      <c r="AH1123" s="1222">
        <f>SUM(AH1124:AH1134)</f>
        <v>1524723.54</v>
      </c>
      <c r="AI1123" s="1222">
        <f>SUM(AI1124:AI1134)</f>
        <v>0</v>
      </c>
      <c r="AJ1123" s="1220">
        <f>SUM(AJ1124:AJ1134)</f>
        <v>0</v>
      </c>
      <c r="AK1123" s="1223">
        <f>SUM(AK1124:AK1134)</f>
        <v>0</v>
      </c>
      <c r="AL1123" s="1222">
        <f>SUM(AL1124:AL1134)</f>
        <v>83454.06</v>
      </c>
      <c r="AM1123" s="1222">
        <f t="shared" ref="AM1123:BA1123" si="1423">SUM(AM1124:AM1134)</f>
        <v>83454.06</v>
      </c>
      <c r="AN1123" s="1222">
        <f t="shared" si="1423"/>
        <v>83454.06</v>
      </c>
      <c r="AO1123" s="1222">
        <f t="shared" si="1423"/>
        <v>83454.06</v>
      </c>
      <c r="AP1123" s="1222">
        <f t="shared" si="1423"/>
        <v>83454.06</v>
      </c>
      <c r="AQ1123" s="1222">
        <f t="shared" si="1423"/>
        <v>83454.06</v>
      </c>
      <c r="AR1123" s="1222">
        <f t="shared" si="1423"/>
        <v>500724.36000000004</v>
      </c>
      <c r="AS1123" s="1222">
        <f t="shared" si="1423"/>
        <v>83454.06</v>
      </c>
      <c r="AT1123" s="1222">
        <f t="shared" si="1423"/>
        <v>83454.06</v>
      </c>
      <c r="AU1123" s="1222">
        <f t="shared" si="1423"/>
        <v>83454.06</v>
      </c>
      <c r="AV1123" s="1222">
        <f t="shared" si="1423"/>
        <v>83454.06</v>
      </c>
      <c r="AW1123" s="1222">
        <f t="shared" si="1423"/>
        <v>83454.06</v>
      </c>
      <c r="AX1123" s="1222">
        <f t="shared" si="1423"/>
        <v>83454.06</v>
      </c>
      <c r="AY1123" s="1222">
        <f t="shared" si="1423"/>
        <v>500724.36000000004</v>
      </c>
      <c r="AZ1123" s="1222">
        <f t="shared" si="1423"/>
        <v>1001448.7200000001</v>
      </c>
      <c r="BA1123" s="1220">
        <f t="shared" si="1423"/>
        <v>6434050.0200000005</v>
      </c>
      <c r="BB1123" s="1296">
        <f>SUM(BB1124:BB1134)</f>
        <v>523274.81999999983</v>
      </c>
      <c r="BD1123" s="1186">
        <f t="shared" si="1360"/>
        <v>0</v>
      </c>
      <c r="BE1123" s="1187">
        <f t="shared" si="1362"/>
        <v>2412148.15</v>
      </c>
      <c r="BF1123" s="1188">
        <f t="shared" si="1366"/>
        <v>0</v>
      </c>
      <c r="BH1123" s="1189"/>
      <c r="BI1123" s="1190">
        <f t="shared" si="1400"/>
        <v>0</v>
      </c>
      <c r="BJ1123" s="1215"/>
    </row>
    <row r="1124" spans="1:62" ht="23.85" hidden="1" customHeight="1" outlineLevel="2" x14ac:dyDescent="0.2">
      <c r="A1124" s="1165" t="str">
        <f t="shared" si="1420"/>
        <v>Участок теплоснабжения с.Пахачи</v>
      </c>
      <c r="B1124" s="1166" t="str">
        <f>D1147</f>
        <v>силовые машины</v>
      </c>
      <c r="D1124" s="2050" t="s">
        <v>1677</v>
      </c>
      <c r="E1124" s="2050"/>
      <c r="F1124" s="1200">
        <v>1941</v>
      </c>
      <c r="G1124" s="1201" t="s">
        <v>1678</v>
      </c>
      <c r="H1124" s="1202">
        <v>1628577.94</v>
      </c>
      <c r="I1124" s="1203">
        <v>1628577.94</v>
      </c>
      <c r="J1124" s="1204">
        <v>1434699.79</v>
      </c>
      <c r="K1124" s="2039">
        <v>193878.15</v>
      </c>
      <c r="L1124" s="2040"/>
      <c r="M1124" s="1205"/>
      <c r="N1124" s="1203">
        <v>116327.01</v>
      </c>
      <c r="O1124" s="1206"/>
      <c r="P1124" s="1207"/>
      <c r="Q1124" s="1208"/>
      <c r="R1124" s="1209">
        <v>38775.67</v>
      </c>
      <c r="S1124" s="1209">
        <v>38775.67</v>
      </c>
      <c r="T1124" s="1209">
        <v>38775.67</v>
      </c>
      <c r="U1124" s="1210">
        <f t="shared" ref="U1124:W1134" si="1424">T1124</f>
        <v>38775.67</v>
      </c>
      <c r="V1124" s="1210">
        <f>SUM(K1124-R1124-S1124-T1124-U1124)</f>
        <v>38775.469999999987</v>
      </c>
      <c r="W1124" s="1210">
        <v>0</v>
      </c>
      <c r="X1124" s="1210">
        <f t="shared" ref="X1124:X1134" si="1425">R1124+S1124+T1124+U1124+V1124+W1124</f>
        <v>193878.14999999997</v>
      </c>
      <c r="Y1124" s="1210">
        <v>0</v>
      </c>
      <c r="Z1124" s="1210">
        <v>0</v>
      </c>
      <c r="AA1124" s="1210">
        <v>0</v>
      </c>
      <c r="AB1124" s="1210">
        <v>0</v>
      </c>
      <c r="AC1124" s="1210">
        <v>0</v>
      </c>
      <c r="AD1124" s="1210">
        <v>0</v>
      </c>
      <c r="AE1124" s="1210">
        <f t="shared" ref="AE1124:AE1134" si="1426">Y1124+Z1124+AA1124+AB1124+AC1124+AD1124</f>
        <v>0</v>
      </c>
      <c r="AF1124" s="1210">
        <f t="shared" ref="AF1124:AF1134" si="1427">X1124+AE1124</f>
        <v>193878.14999999997</v>
      </c>
      <c r="AG1124" s="1211">
        <v>1628577.94</v>
      </c>
      <c r="AH1124" s="1276">
        <f t="shared" ref="AH1124:AH1134" si="1428">SUM(K1124:L1124)+M1124-AF1124</f>
        <v>0</v>
      </c>
      <c r="AI1124" s="1276"/>
      <c r="AJ1124" s="1211"/>
      <c r="AK1124" s="1213"/>
      <c r="AL1124" s="1214">
        <v>0</v>
      </c>
      <c r="AM1124" s="1214">
        <f t="shared" ref="AM1124:AQ1134" si="1429">AL1124</f>
        <v>0</v>
      </c>
      <c r="AN1124" s="1214">
        <f t="shared" si="1429"/>
        <v>0</v>
      </c>
      <c r="AO1124" s="1210">
        <f t="shared" si="1429"/>
        <v>0</v>
      </c>
      <c r="AP1124" s="1210">
        <f t="shared" si="1429"/>
        <v>0</v>
      </c>
      <c r="AQ1124" s="1210">
        <f t="shared" si="1429"/>
        <v>0</v>
      </c>
      <c r="AR1124" s="1210">
        <f t="shared" ref="AR1124:AR1134" si="1430">SUM(AL1124:AQ1124)</f>
        <v>0</v>
      </c>
      <c r="AS1124" s="1210">
        <f t="shared" ref="AS1124:AS1134" si="1431">AQ1124</f>
        <v>0</v>
      </c>
      <c r="AT1124" s="1210">
        <f t="shared" ref="AT1124:AX1134" si="1432">AS1124</f>
        <v>0</v>
      </c>
      <c r="AU1124" s="1210">
        <f t="shared" si="1432"/>
        <v>0</v>
      </c>
      <c r="AV1124" s="1210">
        <f t="shared" si="1432"/>
        <v>0</v>
      </c>
      <c r="AW1124" s="1210">
        <f t="shared" si="1432"/>
        <v>0</v>
      </c>
      <c r="AX1124" s="1210">
        <f t="shared" si="1432"/>
        <v>0</v>
      </c>
      <c r="AY1124" s="1210">
        <f t="shared" ref="AY1124:AY1134" si="1433">SUM(AS1124:AX1124)</f>
        <v>0</v>
      </c>
      <c r="AZ1124" s="1210">
        <f t="shared" ref="AZ1124:AZ1134" si="1434">AR1124+AY1124</f>
        <v>0</v>
      </c>
      <c r="BA1124" s="1211">
        <v>1628577.94</v>
      </c>
      <c r="BB1124" s="1276">
        <f t="shared" ref="BB1124:BB1134" si="1435">AH1124+AI1124-AZ1124</f>
        <v>0</v>
      </c>
      <c r="BD1124" s="1186">
        <f t="shared" si="1360"/>
        <v>0</v>
      </c>
      <c r="BE1124" s="1187">
        <f t="shared" si="1362"/>
        <v>77551.139999999985</v>
      </c>
      <c r="BF1124" s="1188">
        <f t="shared" si="1366"/>
        <v>2.9103830456733704E-11</v>
      </c>
      <c r="BH1124" s="1189"/>
      <c r="BI1124" s="1190">
        <f t="shared" si="1400"/>
        <v>0</v>
      </c>
      <c r="BJ1124" s="1215" t="e">
        <v>#VALUE!</v>
      </c>
    </row>
    <row r="1125" spans="1:62" ht="23.85" hidden="1" customHeight="1" outlineLevel="2" x14ac:dyDescent="0.2">
      <c r="A1125" s="1165" t="str">
        <f t="shared" si="1420"/>
        <v>Участок теплоснабжения с.Пахачи</v>
      </c>
      <c r="B1125" s="1166" t="str">
        <f>D1152</f>
        <v>Транспортные средства</v>
      </c>
      <c r="D1125" s="2050" t="s">
        <v>1679</v>
      </c>
      <c r="E1125" s="2050"/>
      <c r="F1125" s="1200">
        <v>2370</v>
      </c>
      <c r="G1125" s="1201" t="s">
        <v>1680</v>
      </c>
      <c r="H1125" s="1202">
        <v>306000</v>
      </c>
      <c r="I1125" s="1203">
        <v>306000</v>
      </c>
      <c r="J1125" s="1204">
        <v>43714.32</v>
      </c>
      <c r="K1125" s="2039">
        <v>262285.68</v>
      </c>
      <c r="L1125" s="2040"/>
      <c r="M1125" s="1205"/>
      <c r="N1125" s="1203">
        <v>10928.58</v>
      </c>
      <c r="O1125" s="1206"/>
      <c r="P1125" s="1207"/>
      <c r="Q1125" s="1208"/>
      <c r="R1125" s="1209">
        <v>3642.86</v>
      </c>
      <c r="S1125" s="1209">
        <v>3642.86</v>
      </c>
      <c r="T1125" s="1209">
        <v>3642.86</v>
      </c>
      <c r="U1125" s="1210">
        <f t="shared" si="1424"/>
        <v>3642.86</v>
      </c>
      <c r="V1125" s="1210">
        <f>U1125</f>
        <v>3642.86</v>
      </c>
      <c r="W1125" s="1210">
        <f>V1125</f>
        <v>3642.86</v>
      </c>
      <c r="X1125" s="1210">
        <f t="shared" si="1425"/>
        <v>21857.16</v>
      </c>
      <c r="Y1125" s="1210">
        <f t="shared" ref="Y1125:Y1134" si="1436">W1125</f>
        <v>3642.86</v>
      </c>
      <c r="Z1125" s="1210">
        <f t="shared" ref="Z1125:AD1126" si="1437">Y1125</f>
        <v>3642.86</v>
      </c>
      <c r="AA1125" s="1210">
        <f t="shared" si="1437"/>
        <v>3642.86</v>
      </c>
      <c r="AB1125" s="1210">
        <f t="shared" si="1437"/>
        <v>3642.86</v>
      </c>
      <c r="AC1125" s="1210">
        <f t="shared" si="1437"/>
        <v>3642.86</v>
      </c>
      <c r="AD1125" s="1210">
        <f t="shared" si="1437"/>
        <v>3642.86</v>
      </c>
      <c r="AE1125" s="1210">
        <f t="shared" si="1426"/>
        <v>21857.16</v>
      </c>
      <c r="AF1125" s="1210">
        <f t="shared" si="1427"/>
        <v>43714.32</v>
      </c>
      <c r="AG1125" s="1211">
        <v>306000</v>
      </c>
      <c r="AH1125" s="1212">
        <f t="shared" si="1428"/>
        <v>218571.36</v>
      </c>
      <c r="AI1125" s="1212"/>
      <c r="AJ1125" s="1211"/>
      <c r="AK1125" s="1213"/>
      <c r="AL1125" s="1214">
        <v>3642.86</v>
      </c>
      <c r="AM1125" s="1214">
        <f t="shared" si="1429"/>
        <v>3642.86</v>
      </c>
      <c r="AN1125" s="1214">
        <f t="shared" si="1429"/>
        <v>3642.86</v>
      </c>
      <c r="AO1125" s="1210">
        <f t="shared" si="1429"/>
        <v>3642.86</v>
      </c>
      <c r="AP1125" s="1210">
        <f t="shared" si="1429"/>
        <v>3642.86</v>
      </c>
      <c r="AQ1125" s="1210">
        <f t="shared" si="1429"/>
        <v>3642.86</v>
      </c>
      <c r="AR1125" s="1210">
        <f t="shared" si="1430"/>
        <v>21857.16</v>
      </c>
      <c r="AS1125" s="1210">
        <f t="shared" si="1431"/>
        <v>3642.86</v>
      </c>
      <c r="AT1125" s="1210">
        <f t="shared" si="1432"/>
        <v>3642.86</v>
      </c>
      <c r="AU1125" s="1210">
        <f t="shared" si="1432"/>
        <v>3642.86</v>
      </c>
      <c r="AV1125" s="1210">
        <f t="shared" si="1432"/>
        <v>3642.86</v>
      </c>
      <c r="AW1125" s="1210">
        <f t="shared" si="1432"/>
        <v>3642.86</v>
      </c>
      <c r="AX1125" s="1210">
        <f t="shared" si="1432"/>
        <v>3642.86</v>
      </c>
      <c r="AY1125" s="1210">
        <f t="shared" si="1433"/>
        <v>21857.16</v>
      </c>
      <c r="AZ1125" s="1210">
        <f t="shared" si="1434"/>
        <v>43714.32</v>
      </c>
      <c r="BA1125" s="1211">
        <v>306000</v>
      </c>
      <c r="BB1125" s="1212">
        <f t="shared" si="1435"/>
        <v>174857.03999999998</v>
      </c>
      <c r="BD1125" s="1186">
        <f t="shared" si="1360"/>
        <v>0</v>
      </c>
      <c r="BE1125" s="1187">
        <f t="shared" si="1362"/>
        <v>251357.10000000003</v>
      </c>
      <c r="BF1125" s="1188">
        <f t="shared" si="1366"/>
        <v>0</v>
      </c>
      <c r="BH1125" s="1189"/>
      <c r="BI1125" s="1190">
        <f t="shared" si="1400"/>
        <v>0</v>
      </c>
      <c r="BJ1125" s="1215"/>
    </row>
    <row r="1126" spans="1:62" ht="23.85" hidden="1" customHeight="1" outlineLevel="2" x14ac:dyDescent="0.2">
      <c r="A1126" s="1165" t="str">
        <f t="shared" si="1420"/>
        <v>Участок теплоснабжения с.Пахачи</v>
      </c>
      <c r="B1126" s="1166" t="str">
        <f>D1148</f>
        <v>рабочие машины</v>
      </c>
      <c r="D1126" s="2050" t="s">
        <v>1595</v>
      </c>
      <c r="E1126" s="2050"/>
      <c r="F1126" s="1200">
        <v>2111</v>
      </c>
      <c r="G1126" s="1201" t="s">
        <v>1604</v>
      </c>
      <c r="H1126" s="1202">
        <v>315677.96999999997</v>
      </c>
      <c r="I1126" s="1203">
        <v>315677.96999999997</v>
      </c>
      <c r="J1126" s="1204">
        <v>105225.96</v>
      </c>
      <c r="K1126" s="2039">
        <v>210452.01</v>
      </c>
      <c r="L1126" s="2040"/>
      <c r="M1126" s="1205"/>
      <c r="N1126" s="1203">
        <v>11274.21</v>
      </c>
      <c r="O1126" s="1206"/>
      <c r="P1126" s="1207"/>
      <c r="Q1126" s="1208"/>
      <c r="R1126" s="1209">
        <v>3758.07</v>
      </c>
      <c r="S1126" s="1209">
        <v>3758.07</v>
      </c>
      <c r="T1126" s="1209">
        <v>3758.07</v>
      </c>
      <c r="U1126" s="1210">
        <f t="shared" si="1424"/>
        <v>3758.07</v>
      </c>
      <c r="V1126" s="1210">
        <f>U1126</f>
        <v>3758.07</v>
      </c>
      <c r="W1126" s="1210">
        <f>V1126</f>
        <v>3758.07</v>
      </c>
      <c r="X1126" s="1210">
        <f t="shared" si="1425"/>
        <v>22548.420000000002</v>
      </c>
      <c r="Y1126" s="1210">
        <f t="shared" si="1436"/>
        <v>3758.07</v>
      </c>
      <c r="Z1126" s="1210">
        <f t="shared" si="1437"/>
        <v>3758.07</v>
      </c>
      <c r="AA1126" s="1210">
        <f t="shared" si="1437"/>
        <v>3758.07</v>
      </c>
      <c r="AB1126" s="1210">
        <f t="shared" si="1437"/>
        <v>3758.07</v>
      </c>
      <c r="AC1126" s="1210">
        <f t="shared" si="1437"/>
        <v>3758.07</v>
      </c>
      <c r="AD1126" s="1210">
        <f t="shared" si="1437"/>
        <v>3758.07</v>
      </c>
      <c r="AE1126" s="1210">
        <f t="shared" si="1426"/>
        <v>22548.420000000002</v>
      </c>
      <c r="AF1126" s="1210">
        <f t="shared" si="1427"/>
        <v>45096.840000000004</v>
      </c>
      <c r="AG1126" s="1211">
        <v>315677.96999999997</v>
      </c>
      <c r="AH1126" s="1276">
        <f t="shared" si="1428"/>
        <v>165355.17000000001</v>
      </c>
      <c r="AI1126" s="1276"/>
      <c r="AJ1126" s="1211"/>
      <c r="AK1126" s="1213"/>
      <c r="AL1126" s="1214">
        <v>3758.07</v>
      </c>
      <c r="AM1126" s="1214">
        <f t="shared" si="1429"/>
        <v>3758.07</v>
      </c>
      <c r="AN1126" s="1214">
        <f t="shared" si="1429"/>
        <v>3758.07</v>
      </c>
      <c r="AO1126" s="1210">
        <f t="shared" si="1429"/>
        <v>3758.07</v>
      </c>
      <c r="AP1126" s="1210">
        <f t="shared" si="1429"/>
        <v>3758.07</v>
      </c>
      <c r="AQ1126" s="1210">
        <f t="shared" si="1429"/>
        <v>3758.07</v>
      </c>
      <c r="AR1126" s="1210">
        <f t="shared" si="1430"/>
        <v>22548.420000000002</v>
      </c>
      <c r="AS1126" s="1210">
        <f t="shared" si="1431"/>
        <v>3758.07</v>
      </c>
      <c r="AT1126" s="1210">
        <f t="shared" si="1432"/>
        <v>3758.07</v>
      </c>
      <c r="AU1126" s="1210">
        <f t="shared" si="1432"/>
        <v>3758.07</v>
      </c>
      <c r="AV1126" s="1210">
        <f t="shared" si="1432"/>
        <v>3758.07</v>
      </c>
      <c r="AW1126" s="1210">
        <f t="shared" si="1432"/>
        <v>3758.07</v>
      </c>
      <c r="AX1126" s="1210">
        <f t="shared" si="1432"/>
        <v>3758.07</v>
      </c>
      <c r="AY1126" s="1210">
        <f t="shared" si="1433"/>
        <v>22548.420000000002</v>
      </c>
      <c r="AZ1126" s="1210">
        <f t="shared" si="1434"/>
        <v>45096.840000000004</v>
      </c>
      <c r="BA1126" s="1211">
        <v>315677.96999999997</v>
      </c>
      <c r="BB1126" s="1276">
        <f t="shared" si="1435"/>
        <v>120258.33000000002</v>
      </c>
      <c r="BD1126" s="1186">
        <f t="shared" si="1360"/>
        <v>0</v>
      </c>
      <c r="BE1126" s="1187">
        <f t="shared" si="1362"/>
        <v>199177.8</v>
      </c>
      <c r="BF1126" s="1188">
        <f t="shared" si="1366"/>
        <v>0</v>
      </c>
      <c r="BH1126" s="1189"/>
      <c r="BI1126" s="1190">
        <f t="shared" si="1400"/>
        <v>0</v>
      </c>
      <c r="BJ1126" s="1215"/>
    </row>
    <row r="1127" spans="1:62" ht="12.6" hidden="1" customHeight="1" outlineLevel="2" x14ac:dyDescent="0.2">
      <c r="A1127" s="1165" t="str">
        <f t="shared" si="1420"/>
        <v>Участок теплоснабжения с.Пахачи</v>
      </c>
      <c r="B1127" s="1166" t="str">
        <f>D1147</f>
        <v>силовые машины</v>
      </c>
      <c r="D1127" s="2050" t="s">
        <v>1681</v>
      </c>
      <c r="E1127" s="2050"/>
      <c r="F1127" s="1200">
        <v>1934</v>
      </c>
      <c r="G1127" s="1201" t="s">
        <v>1682</v>
      </c>
      <c r="H1127" s="1202">
        <v>50489.31</v>
      </c>
      <c r="I1127" s="1203">
        <v>50489.31</v>
      </c>
      <c r="J1127" s="1204">
        <v>43276.68</v>
      </c>
      <c r="K1127" s="2039">
        <v>7212.63</v>
      </c>
      <c r="L1127" s="2040"/>
      <c r="M1127" s="1205"/>
      <c r="N1127" s="1203">
        <v>3606.39</v>
      </c>
      <c r="O1127" s="1206"/>
      <c r="P1127" s="1207"/>
      <c r="Q1127" s="1208"/>
      <c r="R1127" s="1209">
        <v>1202.1300000000001</v>
      </c>
      <c r="S1127" s="1209">
        <v>1202.1300000000001</v>
      </c>
      <c r="T1127" s="1209">
        <v>1202.1300000000001</v>
      </c>
      <c r="U1127" s="1210">
        <f t="shared" si="1424"/>
        <v>1202.1300000000001</v>
      </c>
      <c r="V1127" s="1210">
        <f t="shared" si="1424"/>
        <v>1202.1300000000001</v>
      </c>
      <c r="W1127" s="1210">
        <f>SUM(K1127)-R1127-S1127-T1127-U1127-V1127</f>
        <v>1201.9799999999996</v>
      </c>
      <c r="X1127" s="1210">
        <f t="shared" si="1425"/>
        <v>7212.63</v>
      </c>
      <c r="Y1127" s="1210">
        <v>0</v>
      </c>
      <c r="Z1127" s="1210">
        <v>0</v>
      </c>
      <c r="AA1127" s="1210">
        <v>0</v>
      </c>
      <c r="AB1127" s="1210">
        <v>0</v>
      </c>
      <c r="AC1127" s="1210">
        <v>0</v>
      </c>
      <c r="AD1127" s="1210">
        <v>0</v>
      </c>
      <c r="AE1127" s="1210">
        <f t="shared" si="1426"/>
        <v>0</v>
      </c>
      <c r="AF1127" s="1210">
        <f t="shared" si="1427"/>
        <v>7212.63</v>
      </c>
      <c r="AG1127" s="1211">
        <v>50489.31</v>
      </c>
      <c r="AH1127" s="1276">
        <f t="shared" si="1428"/>
        <v>0</v>
      </c>
      <c r="AI1127" s="1276"/>
      <c r="AJ1127" s="1211"/>
      <c r="AK1127" s="1213"/>
      <c r="AL1127" s="1214">
        <v>0</v>
      </c>
      <c r="AM1127" s="1214">
        <f t="shared" si="1429"/>
        <v>0</v>
      </c>
      <c r="AN1127" s="1214">
        <f t="shared" si="1429"/>
        <v>0</v>
      </c>
      <c r="AO1127" s="1210">
        <f t="shared" si="1429"/>
        <v>0</v>
      </c>
      <c r="AP1127" s="1210">
        <f t="shared" si="1429"/>
        <v>0</v>
      </c>
      <c r="AQ1127" s="1210">
        <f t="shared" si="1429"/>
        <v>0</v>
      </c>
      <c r="AR1127" s="1210">
        <f t="shared" si="1430"/>
        <v>0</v>
      </c>
      <c r="AS1127" s="1210">
        <f t="shared" si="1431"/>
        <v>0</v>
      </c>
      <c r="AT1127" s="1210">
        <f t="shared" si="1432"/>
        <v>0</v>
      </c>
      <c r="AU1127" s="1210">
        <f t="shared" si="1432"/>
        <v>0</v>
      </c>
      <c r="AV1127" s="1210">
        <f t="shared" si="1432"/>
        <v>0</v>
      </c>
      <c r="AW1127" s="1210">
        <f t="shared" si="1432"/>
        <v>0</v>
      </c>
      <c r="AX1127" s="1210">
        <f t="shared" si="1432"/>
        <v>0</v>
      </c>
      <c r="AY1127" s="1210">
        <f t="shared" si="1433"/>
        <v>0</v>
      </c>
      <c r="AZ1127" s="1210">
        <f t="shared" si="1434"/>
        <v>0</v>
      </c>
      <c r="BA1127" s="1211">
        <v>50489.31</v>
      </c>
      <c r="BB1127" s="1276">
        <f t="shared" si="1435"/>
        <v>0</v>
      </c>
      <c r="BD1127" s="1186">
        <f t="shared" si="1360"/>
        <v>0</v>
      </c>
      <c r="BE1127" s="1187">
        <f t="shared" si="1362"/>
        <v>3606.24</v>
      </c>
      <c r="BF1127" s="1188">
        <f t="shared" si="1366"/>
        <v>0</v>
      </c>
      <c r="BH1127" s="1189"/>
      <c r="BI1127" s="1190">
        <f t="shared" si="1400"/>
        <v>0</v>
      </c>
      <c r="BJ1127" s="1215" t="e">
        <v>#VALUE!</v>
      </c>
    </row>
    <row r="1128" spans="1:62" ht="23.85" hidden="1" customHeight="1" outlineLevel="2" x14ac:dyDescent="0.2">
      <c r="A1128" s="1165" t="str">
        <f t="shared" si="1420"/>
        <v>Участок теплоснабжения с.Пахачи</v>
      </c>
      <c r="B1128" s="1166" t="str">
        <f>D1148</f>
        <v>рабочие машины</v>
      </c>
      <c r="D1128" s="2050" t="s">
        <v>1683</v>
      </c>
      <c r="E1128" s="2050"/>
      <c r="F1128" s="1200">
        <v>1831</v>
      </c>
      <c r="G1128" s="1201" t="s">
        <v>1684</v>
      </c>
      <c r="H1128" s="1202">
        <v>226630.75</v>
      </c>
      <c r="I1128" s="1203">
        <v>453261.51</v>
      </c>
      <c r="J1128" s="1204">
        <v>377718</v>
      </c>
      <c r="K1128" s="2039">
        <v>75543.509999999995</v>
      </c>
      <c r="L1128" s="2040"/>
      <c r="M1128" s="1205"/>
      <c r="N1128" s="1203">
        <v>22663.08</v>
      </c>
      <c r="O1128" s="1206"/>
      <c r="P1128" s="1207"/>
      <c r="Q1128" s="1208"/>
      <c r="R1128" s="1209">
        <v>7554.36</v>
      </c>
      <c r="S1128" s="1209">
        <v>7554.36</v>
      </c>
      <c r="T1128" s="1209">
        <v>7554.36</v>
      </c>
      <c r="U1128" s="1210">
        <f t="shared" si="1424"/>
        <v>7554.36</v>
      </c>
      <c r="V1128" s="1210">
        <f t="shared" si="1424"/>
        <v>7554.36</v>
      </c>
      <c r="W1128" s="1210">
        <f t="shared" si="1424"/>
        <v>7554.36</v>
      </c>
      <c r="X1128" s="1210">
        <f t="shared" si="1425"/>
        <v>45326.159999999996</v>
      </c>
      <c r="Y1128" s="1210">
        <f t="shared" si="1436"/>
        <v>7554.36</v>
      </c>
      <c r="Z1128" s="1210">
        <f t="shared" ref="Z1128:AD1134" si="1438">Y1128</f>
        <v>7554.36</v>
      </c>
      <c r="AA1128" s="1210">
        <f t="shared" si="1438"/>
        <v>7554.36</v>
      </c>
      <c r="AB1128" s="1210">
        <f>SUM(K1128)-X1128-Y1128-Z1128-AA1128</f>
        <v>7554.2699999999977</v>
      </c>
      <c r="AC1128" s="1210">
        <v>0</v>
      </c>
      <c r="AD1128" s="1210">
        <v>0</v>
      </c>
      <c r="AE1128" s="1210">
        <f t="shared" si="1426"/>
        <v>30217.349999999995</v>
      </c>
      <c r="AF1128" s="1210">
        <f t="shared" si="1427"/>
        <v>75543.509999999995</v>
      </c>
      <c r="AG1128" s="1211">
        <v>453261.51</v>
      </c>
      <c r="AH1128" s="1276">
        <f t="shared" si="1428"/>
        <v>0</v>
      </c>
      <c r="AI1128" s="1276"/>
      <c r="AJ1128" s="1211"/>
      <c r="AK1128" s="1213"/>
      <c r="AL1128" s="1214">
        <v>0</v>
      </c>
      <c r="AM1128" s="1214">
        <f t="shared" si="1429"/>
        <v>0</v>
      </c>
      <c r="AN1128" s="1214">
        <f t="shared" si="1429"/>
        <v>0</v>
      </c>
      <c r="AO1128" s="1210">
        <f t="shared" si="1429"/>
        <v>0</v>
      </c>
      <c r="AP1128" s="1210">
        <f t="shared" si="1429"/>
        <v>0</v>
      </c>
      <c r="AQ1128" s="1210">
        <f t="shared" si="1429"/>
        <v>0</v>
      </c>
      <c r="AR1128" s="1210">
        <f t="shared" si="1430"/>
        <v>0</v>
      </c>
      <c r="AS1128" s="1210">
        <f t="shared" si="1431"/>
        <v>0</v>
      </c>
      <c r="AT1128" s="1210">
        <f t="shared" si="1432"/>
        <v>0</v>
      </c>
      <c r="AU1128" s="1210">
        <f t="shared" si="1432"/>
        <v>0</v>
      </c>
      <c r="AV1128" s="1210">
        <f t="shared" si="1432"/>
        <v>0</v>
      </c>
      <c r="AW1128" s="1210">
        <f t="shared" si="1432"/>
        <v>0</v>
      </c>
      <c r="AX1128" s="1210">
        <f t="shared" si="1432"/>
        <v>0</v>
      </c>
      <c r="AY1128" s="1210">
        <f t="shared" si="1433"/>
        <v>0</v>
      </c>
      <c r="AZ1128" s="1210">
        <f t="shared" si="1434"/>
        <v>0</v>
      </c>
      <c r="BA1128" s="1211">
        <v>453261.51</v>
      </c>
      <c r="BB1128" s="1276">
        <f t="shared" si="1435"/>
        <v>0</v>
      </c>
      <c r="BD1128" s="1186">
        <f t="shared" si="1360"/>
        <v>0</v>
      </c>
      <c r="BE1128" s="1187">
        <f t="shared" si="1362"/>
        <v>52880.429999999993</v>
      </c>
      <c r="BF1128" s="1188">
        <f t="shared" si="1366"/>
        <v>0</v>
      </c>
      <c r="BH1128" s="1189"/>
      <c r="BI1128" s="1190">
        <f t="shared" si="1400"/>
        <v>0</v>
      </c>
      <c r="BJ1128" s="1215" t="e">
        <v>#VALUE!</v>
      </c>
    </row>
    <row r="1129" spans="1:62" ht="23.85" hidden="1" customHeight="1" outlineLevel="2" x14ac:dyDescent="0.2">
      <c r="A1129" s="1165" t="str">
        <f t="shared" si="1420"/>
        <v>Участок теплоснабжения с.Пахачи</v>
      </c>
      <c r="B1129" s="1166" t="str">
        <f>D1151</f>
        <v>прочие машины</v>
      </c>
      <c r="D1129" s="2050" t="s">
        <v>1685</v>
      </c>
      <c r="E1129" s="2050"/>
      <c r="F1129" s="1200">
        <v>1113</v>
      </c>
      <c r="G1129" s="1201" t="s">
        <v>1216</v>
      </c>
      <c r="H1129" s="1202">
        <v>24152.54</v>
      </c>
      <c r="I1129" s="1203">
        <v>24152.54</v>
      </c>
      <c r="J1129" s="1204">
        <v>20989.69</v>
      </c>
      <c r="K1129" s="2039">
        <v>3162.85</v>
      </c>
      <c r="L1129" s="2040"/>
      <c r="M1129" s="1205"/>
      <c r="N1129" s="1353">
        <v>862.59</v>
      </c>
      <c r="O1129" s="1206"/>
      <c r="P1129" s="1207"/>
      <c r="Q1129" s="1208"/>
      <c r="R1129" s="1209">
        <v>287.52999999999997</v>
      </c>
      <c r="S1129" s="1209">
        <v>287.52999999999997</v>
      </c>
      <c r="T1129" s="1209">
        <v>287.52999999999997</v>
      </c>
      <c r="U1129" s="1210">
        <f t="shared" si="1424"/>
        <v>287.52999999999997</v>
      </c>
      <c r="V1129" s="1210">
        <f t="shared" si="1424"/>
        <v>287.52999999999997</v>
      </c>
      <c r="W1129" s="1210">
        <f t="shared" si="1424"/>
        <v>287.52999999999997</v>
      </c>
      <c r="X1129" s="1210">
        <f t="shared" si="1425"/>
        <v>1725.1799999999998</v>
      </c>
      <c r="Y1129" s="1210">
        <f t="shared" si="1436"/>
        <v>287.52999999999997</v>
      </c>
      <c r="Z1129" s="1210">
        <f t="shared" si="1438"/>
        <v>287.52999999999997</v>
      </c>
      <c r="AA1129" s="1210">
        <f t="shared" si="1438"/>
        <v>287.52999999999997</v>
      </c>
      <c r="AB1129" s="1210">
        <f t="shared" si="1438"/>
        <v>287.52999999999997</v>
      </c>
      <c r="AC1129" s="1210">
        <f>SUM(K1129)-X1129-Y1129-Z1129-AA1129-AB1129</f>
        <v>287.55000000000018</v>
      </c>
      <c r="AD1129" s="1210">
        <v>0</v>
      </c>
      <c r="AE1129" s="1210">
        <f t="shared" si="1426"/>
        <v>1437.67</v>
      </c>
      <c r="AF1129" s="1210">
        <f t="shared" si="1427"/>
        <v>3162.85</v>
      </c>
      <c r="AG1129" s="1211">
        <v>24152.54</v>
      </c>
      <c r="AH1129" s="1276">
        <f t="shared" si="1428"/>
        <v>0</v>
      </c>
      <c r="AI1129" s="1276"/>
      <c r="AJ1129" s="1211"/>
      <c r="AK1129" s="1213"/>
      <c r="AL1129" s="1214">
        <v>0</v>
      </c>
      <c r="AM1129" s="1214">
        <f t="shared" si="1429"/>
        <v>0</v>
      </c>
      <c r="AN1129" s="1214">
        <f t="shared" si="1429"/>
        <v>0</v>
      </c>
      <c r="AO1129" s="1210">
        <f t="shared" si="1429"/>
        <v>0</v>
      </c>
      <c r="AP1129" s="1210">
        <f t="shared" si="1429"/>
        <v>0</v>
      </c>
      <c r="AQ1129" s="1210">
        <f t="shared" si="1429"/>
        <v>0</v>
      </c>
      <c r="AR1129" s="1210">
        <f t="shared" si="1430"/>
        <v>0</v>
      </c>
      <c r="AS1129" s="1210">
        <f t="shared" si="1431"/>
        <v>0</v>
      </c>
      <c r="AT1129" s="1210">
        <f t="shared" si="1432"/>
        <v>0</v>
      </c>
      <c r="AU1129" s="1210">
        <f t="shared" si="1432"/>
        <v>0</v>
      </c>
      <c r="AV1129" s="1210">
        <f t="shared" si="1432"/>
        <v>0</v>
      </c>
      <c r="AW1129" s="1210">
        <f t="shared" si="1432"/>
        <v>0</v>
      </c>
      <c r="AX1129" s="1210">
        <f t="shared" si="1432"/>
        <v>0</v>
      </c>
      <c r="AY1129" s="1210">
        <f t="shared" si="1433"/>
        <v>0</v>
      </c>
      <c r="AZ1129" s="1210">
        <f t="shared" si="1434"/>
        <v>0</v>
      </c>
      <c r="BA1129" s="1211">
        <v>24152.54</v>
      </c>
      <c r="BB1129" s="1276">
        <f t="shared" si="1435"/>
        <v>0</v>
      </c>
      <c r="BD1129" s="1186">
        <f t="shared" si="1360"/>
        <v>0</v>
      </c>
      <c r="BE1129" s="1187">
        <f t="shared" si="1362"/>
        <v>2300.2600000000002</v>
      </c>
      <c r="BF1129" s="1188">
        <f t="shared" si="1366"/>
        <v>0</v>
      </c>
      <c r="BH1129" s="1189"/>
      <c r="BI1129" s="1190">
        <f t="shared" si="1400"/>
        <v>0</v>
      </c>
      <c r="BJ1129" s="1215" t="e">
        <v>#VALUE!</v>
      </c>
    </row>
    <row r="1130" spans="1:62" ht="23.85" hidden="1" customHeight="1" outlineLevel="2" x14ac:dyDescent="0.2">
      <c r="A1130" s="1165" t="str">
        <f t="shared" si="1420"/>
        <v>Участок теплоснабжения с.Пахачи</v>
      </c>
      <c r="B1130" s="1166" t="str">
        <f>D1147</f>
        <v>силовые машины</v>
      </c>
      <c r="D1130" s="2050" t="s">
        <v>1686</v>
      </c>
      <c r="E1130" s="2050"/>
      <c r="F1130" s="1200">
        <v>921</v>
      </c>
      <c r="G1130" s="1201" t="s">
        <v>1324</v>
      </c>
      <c r="H1130" s="1202">
        <v>400000</v>
      </c>
      <c r="I1130" s="1203">
        <v>400000</v>
      </c>
      <c r="J1130" s="1204">
        <v>400000</v>
      </c>
      <c r="K1130" s="1224"/>
      <c r="L1130" s="1207"/>
      <c r="M1130" s="1205"/>
      <c r="N1130" s="1225"/>
      <c r="O1130" s="1206"/>
      <c r="P1130" s="1207"/>
      <c r="Q1130" s="1208"/>
      <c r="R1130" s="1209">
        <v>0</v>
      </c>
      <c r="S1130" s="1209">
        <v>0</v>
      </c>
      <c r="T1130" s="1209">
        <v>0</v>
      </c>
      <c r="U1130" s="1210">
        <f t="shared" si="1424"/>
        <v>0</v>
      </c>
      <c r="V1130" s="1210">
        <f t="shared" si="1424"/>
        <v>0</v>
      </c>
      <c r="W1130" s="1210">
        <f t="shared" si="1424"/>
        <v>0</v>
      </c>
      <c r="X1130" s="1210">
        <f t="shared" si="1425"/>
        <v>0</v>
      </c>
      <c r="Y1130" s="1210">
        <f t="shared" si="1436"/>
        <v>0</v>
      </c>
      <c r="Z1130" s="1210">
        <f t="shared" si="1438"/>
        <v>0</v>
      </c>
      <c r="AA1130" s="1210">
        <f t="shared" si="1438"/>
        <v>0</v>
      </c>
      <c r="AB1130" s="1210">
        <f t="shared" si="1438"/>
        <v>0</v>
      </c>
      <c r="AC1130" s="1210">
        <f t="shared" si="1438"/>
        <v>0</v>
      </c>
      <c r="AD1130" s="1210">
        <f t="shared" si="1438"/>
        <v>0</v>
      </c>
      <c r="AE1130" s="1210">
        <f t="shared" si="1426"/>
        <v>0</v>
      </c>
      <c r="AF1130" s="1210">
        <f t="shared" si="1427"/>
        <v>0</v>
      </c>
      <c r="AG1130" s="1211">
        <v>400000</v>
      </c>
      <c r="AH1130" s="1212">
        <f t="shared" si="1428"/>
        <v>0</v>
      </c>
      <c r="AI1130" s="1212"/>
      <c r="AJ1130" s="1211"/>
      <c r="AK1130" s="1228"/>
      <c r="AL1130" s="1214">
        <v>0</v>
      </c>
      <c r="AM1130" s="1214">
        <f t="shared" si="1429"/>
        <v>0</v>
      </c>
      <c r="AN1130" s="1214">
        <f t="shared" si="1429"/>
        <v>0</v>
      </c>
      <c r="AO1130" s="1210">
        <f t="shared" si="1429"/>
        <v>0</v>
      </c>
      <c r="AP1130" s="1210">
        <f t="shared" si="1429"/>
        <v>0</v>
      </c>
      <c r="AQ1130" s="1210">
        <f t="shared" si="1429"/>
        <v>0</v>
      </c>
      <c r="AR1130" s="1210">
        <f t="shared" si="1430"/>
        <v>0</v>
      </c>
      <c r="AS1130" s="1210">
        <f t="shared" si="1431"/>
        <v>0</v>
      </c>
      <c r="AT1130" s="1210">
        <f t="shared" si="1432"/>
        <v>0</v>
      </c>
      <c r="AU1130" s="1210">
        <f t="shared" si="1432"/>
        <v>0</v>
      </c>
      <c r="AV1130" s="1210">
        <f t="shared" si="1432"/>
        <v>0</v>
      </c>
      <c r="AW1130" s="1210">
        <f t="shared" si="1432"/>
        <v>0</v>
      </c>
      <c r="AX1130" s="1210">
        <f t="shared" si="1432"/>
        <v>0</v>
      </c>
      <c r="AY1130" s="1210">
        <f t="shared" si="1433"/>
        <v>0</v>
      </c>
      <c r="AZ1130" s="1210">
        <f t="shared" si="1434"/>
        <v>0</v>
      </c>
      <c r="BA1130" s="1211">
        <v>400000</v>
      </c>
      <c r="BB1130" s="1212">
        <f t="shared" si="1435"/>
        <v>0</v>
      </c>
      <c r="BD1130" s="1186">
        <f t="shared" si="1360"/>
        <v>0</v>
      </c>
      <c r="BE1130" s="1187">
        <f t="shared" si="1362"/>
        <v>0</v>
      </c>
      <c r="BF1130" s="1188">
        <f t="shared" si="1366"/>
        <v>0</v>
      </c>
      <c r="BH1130" s="1189"/>
      <c r="BI1130" s="1190">
        <f t="shared" si="1400"/>
        <v>0</v>
      </c>
      <c r="BJ1130" s="1215"/>
    </row>
    <row r="1131" spans="1:62" ht="23.85" hidden="1" customHeight="1" outlineLevel="2" x14ac:dyDescent="0.2">
      <c r="A1131" s="1165" t="str">
        <f t="shared" si="1420"/>
        <v>Участок теплоснабжения с.Пахачи</v>
      </c>
      <c r="B1131" s="1166" t="str">
        <f>D1147</f>
        <v>силовые машины</v>
      </c>
      <c r="D1131" s="2050" t="s">
        <v>1687</v>
      </c>
      <c r="E1131" s="2050"/>
      <c r="F1131" s="1200">
        <v>1765</v>
      </c>
      <c r="G1131" s="1201" t="s">
        <v>1606</v>
      </c>
      <c r="H1131" s="1202">
        <v>61659.23</v>
      </c>
      <c r="I1131" s="1203">
        <v>61659.23</v>
      </c>
      <c r="J1131" s="1204">
        <v>61659.23</v>
      </c>
      <c r="K1131" s="1224"/>
      <c r="L1131" s="1207"/>
      <c r="M1131" s="1205"/>
      <c r="N1131" s="1225"/>
      <c r="O1131" s="1206"/>
      <c r="P1131" s="1207"/>
      <c r="Q1131" s="1208"/>
      <c r="R1131" s="1209">
        <v>0</v>
      </c>
      <c r="S1131" s="1209">
        <v>0</v>
      </c>
      <c r="T1131" s="1209">
        <v>0</v>
      </c>
      <c r="U1131" s="1210">
        <f t="shared" si="1424"/>
        <v>0</v>
      </c>
      <c r="V1131" s="1210">
        <f t="shared" si="1424"/>
        <v>0</v>
      </c>
      <c r="W1131" s="1210">
        <f t="shared" si="1424"/>
        <v>0</v>
      </c>
      <c r="X1131" s="1210">
        <f t="shared" si="1425"/>
        <v>0</v>
      </c>
      <c r="Y1131" s="1210">
        <f t="shared" si="1436"/>
        <v>0</v>
      </c>
      <c r="Z1131" s="1210">
        <f t="shared" si="1438"/>
        <v>0</v>
      </c>
      <c r="AA1131" s="1210">
        <f t="shared" si="1438"/>
        <v>0</v>
      </c>
      <c r="AB1131" s="1210">
        <f t="shared" si="1438"/>
        <v>0</v>
      </c>
      <c r="AC1131" s="1210">
        <f t="shared" si="1438"/>
        <v>0</v>
      </c>
      <c r="AD1131" s="1210">
        <f t="shared" si="1438"/>
        <v>0</v>
      </c>
      <c r="AE1131" s="1210">
        <f t="shared" si="1426"/>
        <v>0</v>
      </c>
      <c r="AF1131" s="1210">
        <f t="shared" si="1427"/>
        <v>0</v>
      </c>
      <c r="AG1131" s="1211">
        <v>61659.23</v>
      </c>
      <c r="AH1131" s="1212">
        <f t="shared" si="1428"/>
        <v>0</v>
      </c>
      <c r="AI1131" s="1212"/>
      <c r="AJ1131" s="1211"/>
      <c r="AK1131" s="1228"/>
      <c r="AL1131" s="1214">
        <v>0</v>
      </c>
      <c r="AM1131" s="1214">
        <f t="shared" si="1429"/>
        <v>0</v>
      </c>
      <c r="AN1131" s="1214">
        <f t="shared" si="1429"/>
        <v>0</v>
      </c>
      <c r="AO1131" s="1210">
        <f t="shared" si="1429"/>
        <v>0</v>
      </c>
      <c r="AP1131" s="1210">
        <f t="shared" si="1429"/>
        <v>0</v>
      </c>
      <c r="AQ1131" s="1210">
        <f t="shared" si="1429"/>
        <v>0</v>
      </c>
      <c r="AR1131" s="1210">
        <f t="shared" si="1430"/>
        <v>0</v>
      </c>
      <c r="AS1131" s="1210">
        <f t="shared" si="1431"/>
        <v>0</v>
      </c>
      <c r="AT1131" s="1210">
        <f t="shared" si="1432"/>
        <v>0</v>
      </c>
      <c r="AU1131" s="1210">
        <f t="shared" si="1432"/>
        <v>0</v>
      </c>
      <c r="AV1131" s="1210">
        <f t="shared" si="1432"/>
        <v>0</v>
      </c>
      <c r="AW1131" s="1210">
        <f t="shared" si="1432"/>
        <v>0</v>
      </c>
      <c r="AX1131" s="1210">
        <f t="shared" si="1432"/>
        <v>0</v>
      </c>
      <c r="AY1131" s="1210">
        <f t="shared" si="1433"/>
        <v>0</v>
      </c>
      <c r="AZ1131" s="1210">
        <f t="shared" si="1434"/>
        <v>0</v>
      </c>
      <c r="BA1131" s="1211">
        <v>61659.23</v>
      </c>
      <c r="BB1131" s="1212">
        <f t="shared" si="1435"/>
        <v>0</v>
      </c>
      <c r="BD1131" s="1186">
        <f t="shared" si="1360"/>
        <v>0</v>
      </c>
      <c r="BE1131" s="1187">
        <f t="shared" si="1362"/>
        <v>0</v>
      </c>
      <c r="BF1131" s="1188">
        <f t="shared" si="1366"/>
        <v>0</v>
      </c>
      <c r="BH1131" s="1189"/>
      <c r="BI1131" s="1190">
        <f t="shared" si="1400"/>
        <v>0</v>
      </c>
      <c r="BJ1131" s="1215"/>
    </row>
    <row r="1132" spans="1:62" ht="23.85" hidden="1" customHeight="1" outlineLevel="2" x14ac:dyDescent="0.2">
      <c r="A1132" s="1165" t="str">
        <f t="shared" si="1420"/>
        <v>Участок теплоснабжения с.Пахачи</v>
      </c>
      <c r="B1132" s="1166" t="str">
        <f>D1147</f>
        <v>силовые машины</v>
      </c>
      <c r="D1132" s="2050" t="s">
        <v>1688</v>
      </c>
      <c r="E1132" s="2050"/>
      <c r="F1132" s="1200">
        <v>2327</v>
      </c>
      <c r="G1132" s="1201" t="s">
        <v>1166</v>
      </c>
      <c r="H1132" s="1202">
        <v>837488.01</v>
      </c>
      <c r="I1132" s="1203">
        <v>837488.01</v>
      </c>
      <c r="J1132" s="1204">
        <v>299102.84999999998</v>
      </c>
      <c r="K1132" s="2039">
        <v>538385.16</v>
      </c>
      <c r="L1132" s="2040"/>
      <c r="M1132" s="1205"/>
      <c r="N1132" s="1203">
        <v>59820.57</v>
      </c>
      <c r="O1132" s="1206"/>
      <c r="P1132" s="1207"/>
      <c r="Q1132" s="1208"/>
      <c r="R1132" s="1209">
        <v>19940.189999999999</v>
      </c>
      <c r="S1132" s="1209">
        <v>19940.189999999999</v>
      </c>
      <c r="T1132" s="1209">
        <v>19940.189999999999</v>
      </c>
      <c r="U1132" s="1210">
        <f t="shared" si="1424"/>
        <v>19940.189999999999</v>
      </c>
      <c r="V1132" s="1210">
        <f t="shared" si="1424"/>
        <v>19940.189999999999</v>
      </c>
      <c r="W1132" s="1210">
        <f t="shared" si="1424"/>
        <v>19940.189999999999</v>
      </c>
      <c r="X1132" s="1210">
        <f t="shared" si="1425"/>
        <v>119641.14</v>
      </c>
      <c r="Y1132" s="1210">
        <f t="shared" si="1436"/>
        <v>19940.189999999999</v>
      </c>
      <c r="Z1132" s="1210">
        <f t="shared" si="1438"/>
        <v>19940.189999999999</v>
      </c>
      <c r="AA1132" s="1210">
        <f t="shared" si="1438"/>
        <v>19940.189999999999</v>
      </c>
      <c r="AB1132" s="1210">
        <f t="shared" si="1438"/>
        <v>19940.189999999999</v>
      </c>
      <c r="AC1132" s="1210">
        <f t="shared" si="1438"/>
        <v>19940.189999999999</v>
      </c>
      <c r="AD1132" s="1210">
        <f t="shared" si="1438"/>
        <v>19940.189999999999</v>
      </c>
      <c r="AE1132" s="1210">
        <f t="shared" si="1426"/>
        <v>119641.14</v>
      </c>
      <c r="AF1132" s="1210">
        <f t="shared" si="1427"/>
        <v>239282.28</v>
      </c>
      <c r="AG1132" s="1211">
        <v>837488.01</v>
      </c>
      <c r="AH1132" s="1212">
        <f t="shared" si="1428"/>
        <v>299102.88</v>
      </c>
      <c r="AI1132" s="1212"/>
      <c r="AJ1132" s="1211"/>
      <c r="AK1132" s="1213"/>
      <c r="AL1132" s="1214">
        <v>19940.189999999999</v>
      </c>
      <c r="AM1132" s="1214">
        <f t="shared" si="1429"/>
        <v>19940.189999999999</v>
      </c>
      <c r="AN1132" s="1214">
        <f t="shared" si="1429"/>
        <v>19940.189999999999</v>
      </c>
      <c r="AO1132" s="1210">
        <f t="shared" si="1429"/>
        <v>19940.189999999999</v>
      </c>
      <c r="AP1132" s="1210">
        <f t="shared" si="1429"/>
        <v>19940.189999999999</v>
      </c>
      <c r="AQ1132" s="1210">
        <f t="shared" si="1429"/>
        <v>19940.189999999999</v>
      </c>
      <c r="AR1132" s="1210">
        <f t="shared" si="1430"/>
        <v>119641.14</v>
      </c>
      <c r="AS1132" s="1210">
        <f t="shared" si="1431"/>
        <v>19940.189999999999</v>
      </c>
      <c r="AT1132" s="1210">
        <f t="shared" si="1432"/>
        <v>19940.189999999999</v>
      </c>
      <c r="AU1132" s="1210">
        <f t="shared" si="1432"/>
        <v>19940.189999999999</v>
      </c>
      <c r="AV1132" s="1210">
        <f t="shared" si="1432"/>
        <v>19940.189999999999</v>
      </c>
      <c r="AW1132" s="1210">
        <f t="shared" si="1432"/>
        <v>19940.189999999999</v>
      </c>
      <c r="AX1132" s="1210">
        <f t="shared" si="1432"/>
        <v>19940.189999999999</v>
      </c>
      <c r="AY1132" s="1210">
        <f t="shared" si="1433"/>
        <v>119641.14</v>
      </c>
      <c r="AZ1132" s="1210">
        <f t="shared" si="1434"/>
        <v>239282.28</v>
      </c>
      <c r="BA1132" s="1211">
        <v>837488.01</v>
      </c>
      <c r="BB1132" s="1212">
        <f t="shared" si="1435"/>
        <v>59820.600000000006</v>
      </c>
      <c r="BD1132" s="1186">
        <f t="shared" si="1360"/>
        <v>0</v>
      </c>
      <c r="BE1132" s="1187">
        <f t="shared" si="1362"/>
        <v>478564.59</v>
      </c>
      <c r="BF1132" s="1188">
        <f t="shared" si="1366"/>
        <v>0</v>
      </c>
      <c r="BH1132" s="1189"/>
      <c r="BI1132" s="1190">
        <f t="shared" si="1400"/>
        <v>0</v>
      </c>
      <c r="BJ1132" s="1215"/>
    </row>
    <row r="1133" spans="1:62" ht="23.85" hidden="1" customHeight="1" outlineLevel="2" x14ac:dyDescent="0.2">
      <c r="A1133" s="1165" t="str">
        <f t="shared" si="1420"/>
        <v>Участок теплоснабжения с.Пахачи</v>
      </c>
      <c r="B1133" s="1166" t="str">
        <f>D1147</f>
        <v>силовые машины</v>
      </c>
      <c r="D1133" s="2050" t="s">
        <v>1689</v>
      </c>
      <c r="E1133" s="2050"/>
      <c r="F1133" s="1200">
        <v>2325</v>
      </c>
      <c r="G1133" s="1201" t="s">
        <v>1166</v>
      </c>
      <c r="H1133" s="1202">
        <v>1178371.76</v>
      </c>
      <c r="I1133" s="1203">
        <v>1178371.76</v>
      </c>
      <c r="J1133" s="1204">
        <v>420847.05</v>
      </c>
      <c r="K1133" s="2039">
        <v>757524.71</v>
      </c>
      <c r="L1133" s="2040"/>
      <c r="M1133" s="1205"/>
      <c r="N1133" s="1203">
        <v>84169.41</v>
      </c>
      <c r="O1133" s="1206"/>
      <c r="P1133" s="1207"/>
      <c r="Q1133" s="1208"/>
      <c r="R1133" s="1209">
        <v>28056.47</v>
      </c>
      <c r="S1133" s="1209">
        <v>28056.47</v>
      </c>
      <c r="T1133" s="1209">
        <v>28056.47</v>
      </c>
      <c r="U1133" s="1210">
        <f t="shared" si="1424"/>
        <v>28056.47</v>
      </c>
      <c r="V1133" s="1210">
        <f t="shared" si="1424"/>
        <v>28056.47</v>
      </c>
      <c r="W1133" s="1210">
        <f t="shared" si="1424"/>
        <v>28056.47</v>
      </c>
      <c r="X1133" s="1210">
        <f t="shared" si="1425"/>
        <v>168338.82</v>
      </c>
      <c r="Y1133" s="1210">
        <f t="shared" si="1436"/>
        <v>28056.47</v>
      </c>
      <c r="Z1133" s="1210">
        <f t="shared" si="1438"/>
        <v>28056.47</v>
      </c>
      <c r="AA1133" s="1210">
        <f t="shared" si="1438"/>
        <v>28056.47</v>
      </c>
      <c r="AB1133" s="1210">
        <f t="shared" si="1438"/>
        <v>28056.47</v>
      </c>
      <c r="AC1133" s="1210">
        <f t="shared" si="1438"/>
        <v>28056.47</v>
      </c>
      <c r="AD1133" s="1210">
        <f t="shared" si="1438"/>
        <v>28056.47</v>
      </c>
      <c r="AE1133" s="1210">
        <f t="shared" si="1426"/>
        <v>168338.82</v>
      </c>
      <c r="AF1133" s="1210">
        <f t="shared" si="1427"/>
        <v>336677.64</v>
      </c>
      <c r="AG1133" s="1211">
        <v>1178371.76</v>
      </c>
      <c r="AH1133" s="1212">
        <f t="shared" si="1428"/>
        <v>420847.06999999995</v>
      </c>
      <c r="AI1133" s="1212"/>
      <c r="AJ1133" s="1211"/>
      <c r="AK1133" s="1213"/>
      <c r="AL1133" s="1214">
        <v>28056.47</v>
      </c>
      <c r="AM1133" s="1214">
        <f t="shared" si="1429"/>
        <v>28056.47</v>
      </c>
      <c r="AN1133" s="1214">
        <f t="shared" si="1429"/>
        <v>28056.47</v>
      </c>
      <c r="AO1133" s="1210">
        <f t="shared" si="1429"/>
        <v>28056.47</v>
      </c>
      <c r="AP1133" s="1210">
        <f t="shared" si="1429"/>
        <v>28056.47</v>
      </c>
      <c r="AQ1133" s="1210">
        <f t="shared" si="1429"/>
        <v>28056.47</v>
      </c>
      <c r="AR1133" s="1210">
        <f t="shared" si="1430"/>
        <v>168338.82</v>
      </c>
      <c r="AS1133" s="1210">
        <f t="shared" si="1431"/>
        <v>28056.47</v>
      </c>
      <c r="AT1133" s="1210">
        <f t="shared" si="1432"/>
        <v>28056.47</v>
      </c>
      <c r="AU1133" s="1210">
        <f t="shared" si="1432"/>
        <v>28056.47</v>
      </c>
      <c r="AV1133" s="1210">
        <f t="shared" si="1432"/>
        <v>28056.47</v>
      </c>
      <c r="AW1133" s="1210">
        <f t="shared" si="1432"/>
        <v>28056.47</v>
      </c>
      <c r="AX1133" s="1210">
        <f t="shared" si="1432"/>
        <v>28056.47</v>
      </c>
      <c r="AY1133" s="1210">
        <f t="shared" si="1433"/>
        <v>168338.82</v>
      </c>
      <c r="AZ1133" s="1210">
        <f t="shared" si="1434"/>
        <v>336677.64</v>
      </c>
      <c r="BA1133" s="1211">
        <v>1178371.76</v>
      </c>
      <c r="BB1133" s="1212">
        <f t="shared" si="1435"/>
        <v>84169.429999999935</v>
      </c>
      <c r="BD1133" s="1186">
        <f t="shared" si="1360"/>
        <v>0</v>
      </c>
      <c r="BE1133" s="1187">
        <f t="shared" si="1362"/>
        <v>673355.3</v>
      </c>
      <c r="BF1133" s="1188">
        <f t="shared" si="1366"/>
        <v>0</v>
      </c>
      <c r="BH1133" s="1189"/>
      <c r="BI1133" s="1190">
        <f t="shared" si="1400"/>
        <v>0</v>
      </c>
      <c r="BJ1133" s="1215"/>
    </row>
    <row r="1134" spans="1:62" ht="23.85" hidden="1" customHeight="1" outlineLevel="2" x14ac:dyDescent="0.2">
      <c r="A1134" s="1165" t="str">
        <f t="shared" si="1420"/>
        <v>Участок теплоснабжения с.Пахачи</v>
      </c>
      <c r="B1134" s="1166" t="str">
        <f>D1147</f>
        <v>силовые машины</v>
      </c>
      <c r="D1134" s="2050" t="s">
        <v>1690</v>
      </c>
      <c r="E1134" s="2050"/>
      <c r="F1134" s="1200">
        <v>2326</v>
      </c>
      <c r="G1134" s="1201" t="s">
        <v>1166</v>
      </c>
      <c r="H1134" s="1202">
        <v>1178371.75</v>
      </c>
      <c r="I1134" s="1203">
        <v>1178371.75</v>
      </c>
      <c r="J1134" s="1204">
        <v>420847.05</v>
      </c>
      <c r="K1134" s="2039">
        <v>757524.7</v>
      </c>
      <c r="L1134" s="2040"/>
      <c r="M1134" s="1205"/>
      <c r="N1134" s="1203">
        <v>84169.41</v>
      </c>
      <c r="O1134" s="1206"/>
      <c r="P1134" s="1207"/>
      <c r="Q1134" s="1208"/>
      <c r="R1134" s="1209">
        <v>28056.47</v>
      </c>
      <c r="S1134" s="1209">
        <v>28056.47</v>
      </c>
      <c r="T1134" s="1209">
        <v>28056.47</v>
      </c>
      <c r="U1134" s="1210">
        <f t="shared" si="1424"/>
        <v>28056.47</v>
      </c>
      <c r="V1134" s="1210">
        <f t="shared" si="1424"/>
        <v>28056.47</v>
      </c>
      <c r="W1134" s="1210">
        <f t="shared" si="1424"/>
        <v>28056.47</v>
      </c>
      <c r="X1134" s="1210">
        <f t="shared" si="1425"/>
        <v>168338.82</v>
      </c>
      <c r="Y1134" s="1210">
        <f t="shared" si="1436"/>
        <v>28056.47</v>
      </c>
      <c r="Z1134" s="1210">
        <f t="shared" si="1438"/>
        <v>28056.47</v>
      </c>
      <c r="AA1134" s="1210">
        <f t="shared" si="1438"/>
        <v>28056.47</v>
      </c>
      <c r="AB1134" s="1210">
        <f t="shared" si="1438"/>
        <v>28056.47</v>
      </c>
      <c r="AC1134" s="1210">
        <f t="shared" si="1438"/>
        <v>28056.47</v>
      </c>
      <c r="AD1134" s="1210">
        <f t="shared" si="1438"/>
        <v>28056.47</v>
      </c>
      <c r="AE1134" s="1210">
        <f t="shared" si="1426"/>
        <v>168338.82</v>
      </c>
      <c r="AF1134" s="1210">
        <f t="shared" si="1427"/>
        <v>336677.64</v>
      </c>
      <c r="AG1134" s="1211">
        <v>1178371.75</v>
      </c>
      <c r="AH1134" s="1212">
        <f t="shared" si="1428"/>
        <v>420847.05999999994</v>
      </c>
      <c r="AI1134" s="1212"/>
      <c r="AJ1134" s="1211"/>
      <c r="AK1134" s="1213"/>
      <c r="AL1134" s="1214">
        <v>28056.47</v>
      </c>
      <c r="AM1134" s="1214">
        <f t="shared" si="1429"/>
        <v>28056.47</v>
      </c>
      <c r="AN1134" s="1214">
        <f t="shared" si="1429"/>
        <v>28056.47</v>
      </c>
      <c r="AO1134" s="1210">
        <f t="shared" si="1429"/>
        <v>28056.47</v>
      </c>
      <c r="AP1134" s="1210">
        <f t="shared" si="1429"/>
        <v>28056.47</v>
      </c>
      <c r="AQ1134" s="1210">
        <f t="shared" si="1429"/>
        <v>28056.47</v>
      </c>
      <c r="AR1134" s="1210">
        <f t="shared" si="1430"/>
        <v>168338.82</v>
      </c>
      <c r="AS1134" s="1210">
        <f t="shared" si="1431"/>
        <v>28056.47</v>
      </c>
      <c r="AT1134" s="1210">
        <f t="shared" si="1432"/>
        <v>28056.47</v>
      </c>
      <c r="AU1134" s="1210">
        <f t="shared" si="1432"/>
        <v>28056.47</v>
      </c>
      <c r="AV1134" s="1210">
        <f t="shared" si="1432"/>
        <v>28056.47</v>
      </c>
      <c r="AW1134" s="1210">
        <f t="shared" si="1432"/>
        <v>28056.47</v>
      </c>
      <c r="AX1134" s="1210">
        <f t="shared" si="1432"/>
        <v>28056.47</v>
      </c>
      <c r="AY1134" s="1210">
        <f t="shared" si="1433"/>
        <v>168338.82</v>
      </c>
      <c r="AZ1134" s="1210">
        <f t="shared" si="1434"/>
        <v>336677.64</v>
      </c>
      <c r="BA1134" s="1211">
        <v>1178371.75</v>
      </c>
      <c r="BB1134" s="1212">
        <f t="shared" si="1435"/>
        <v>84169.419999999925</v>
      </c>
      <c r="BD1134" s="1186">
        <f t="shared" si="1360"/>
        <v>0</v>
      </c>
      <c r="BE1134" s="1187">
        <f t="shared" si="1362"/>
        <v>673355.29</v>
      </c>
      <c r="BF1134" s="1188">
        <f t="shared" si="1366"/>
        <v>0</v>
      </c>
      <c r="BH1134" s="1189"/>
      <c r="BI1134" s="1190">
        <f t="shared" si="1400"/>
        <v>0</v>
      </c>
      <c r="BJ1134" s="1215"/>
    </row>
    <row r="1135" spans="1:62" ht="12.6" hidden="1" customHeight="1" outlineLevel="1" x14ac:dyDescent="0.2">
      <c r="A1135" s="1165" t="str">
        <f t="shared" si="1420"/>
        <v>Участок теплоснабжения с.Пахачи</v>
      </c>
      <c r="D1135" s="2051" t="s">
        <v>1029</v>
      </c>
      <c r="E1135" s="2051"/>
      <c r="F1135" s="2051"/>
      <c r="G1135" s="2051"/>
      <c r="H1135" s="2051"/>
      <c r="I1135" s="1216">
        <v>4654909.33</v>
      </c>
      <c r="J1135" s="1217">
        <v>2771090.94</v>
      </c>
      <c r="K1135" s="2052">
        <f>SUM(K1136:L1139)</f>
        <v>1883818.3900000001</v>
      </c>
      <c r="L1135" s="2053"/>
      <c r="M1135" s="1218"/>
      <c r="N1135" s="1216">
        <f>SUM(N1136:N1139)</f>
        <v>157772.16</v>
      </c>
      <c r="O1135" s="1242"/>
      <c r="P1135" s="1243"/>
      <c r="Q1135" s="1221">
        <f>SUM(Q1136:Q1139)</f>
        <v>0</v>
      </c>
      <c r="R1135" s="1222">
        <f>SUM(R1136:R1139)</f>
        <v>52590.720000000001</v>
      </c>
      <c r="S1135" s="1222">
        <f t="shared" ref="S1135:AG1135" si="1439">SUM(S1136:S1139)</f>
        <v>52590.720000000001</v>
      </c>
      <c r="T1135" s="1222">
        <f t="shared" si="1439"/>
        <v>52590.720000000001</v>
      </c>
      <c r="U1135" s="1222">
        <f t="shared" si="1439"/>
        <v>52590.720000000001</v>
      </c>
      <c r="V1135" s="1222">
        <f t="shared" si="1439"/>
        <v>52590.720000000001</v>
      </c>
      <c r="W1135" s="1222">
        <f t="shared" si="1439"/>
        <v>52590.720000000001</v>
      </c>
      <c r="X1135" s="1222">
        <f t="shared" si="1439"/>
        <v>315544.32000000001</v>
      </c>
      <c r="Y1135" s="1222">
        <f t="shared" si="1439"/>
        <v>52590.720000000001</v>
      </c>
      <c r="Z1135" s="1222">
        <f t="shared" si="1439"/>
        <v>52590.720000000001</v>
      </c>
      <c r="AA1135" s="1222">
        <f t="shared" si="1439"/>
        <v>52590.720000000001</v>
      </c>
      <c r="AB1135" s="1222">
        <f t="shared" si="1439"/>
        <v>52590.720000000001</v>
      </c>
      <c r="AC1135" s="1222">
        <f t="shared" si="1439"/>
        <v>52590.720000000001</v>
      </c>
      <c r="AD1135" s="1222">
        <f t="shared" si="1439"/>
        <v>52590.720000000001</v>
      </c>
      <c r="AE1135" s="1222">
        <f t="shared" si="1439"/>
        <v>315544.32000000001</v>
      </c>
      <c r="AF1135" s="1222">
        <f t="shared" si="1439"/>
        <v>631088.64000000001</v>
      </c>
      <c r="AG1135" s="1220">
        <f t="shared" si="1439"/>
        <v>4654909.3299999991</v>
      </c>
      <c r="AH1135" s="1222">
        <f>SUM(AH1136:AH1139)</f>
        <v>1252729.7500000002</v>
      </c>
      <c r="AI1135" s="1222">
        <f>SUM(AI1136:AI1139)</f>
        <v>0</v>
      </c>
      <c r="AJ1135" s="1220">
        <f>SUM(AJ1136:AJ1139)</f>
        <v>0</v>
      </c>
      <c r="AK1135" s="1223">
        <f>SUM(AK1136:AK1139)</f>
        <v>0</v>
      </c>
      <c r="AL1135" s="1222">
        <f>SUM(AL1136:AL1139)</f>
        <v>52590.720000000001</v>
      </c>
      <c r="AM1135" s="1222">
        <f t="shared" ref="AM1135:BA1135" si="1440">SUM(AM1136:AM1139)</f>
        <v>52590.720000000001</v>
      </c>
      <c r="AN1135" s="1222">
        <f t="shared" si="1440"/>
        <v>52590.720000000001</v>
      </c>
      <c r="AO1135" s="1222">
        <f t="shared" si="1440"/>
        <v>52590.720000000001</v>
      </c>
      <c r="AP1135" s="1222">
        <f t="shared" si="1440"/>
        <v>52590.720000000001</v>
      </c>
      <c r="AQ1135" s="1222">
        <f t="shared" si="1440"/>
        <v>52590.720000000001</v>
      </c>
      <c r="AR1135" s="1222">
        <f t="shared" si="1440"/>
        <v>315544.32000000001</v>
      </c>
      <c r="AS1135" s="1222">
        <f t="shared" si="1440"/>
        <v>52590.720000000001</v>
      </c>
      <c r="AT1135" s="1222">
        <f t="shared" si="1440"/>
        <v>52590.720000000001</v>
      </c>
      <c r="AU1135" s="1222">
        <f t="shared" si="1440"/>
        <v>52590.720000000001</v>
      </c>
      <c r="AV1135" s="1222">
        <f t="shared" si="1440"/>
        <v>52590.720000000001</v>
      </c>
      <c r="AW1135" s="1222">
        <f t="shared" si="1440"/>
        <v>52590.720000000001</v>
      </c>
      <c r="AX1135" s="1222">
        <f t="shared" si="1440"/>
        <v>52590.720000000001</v>
      </c>
      <c r="AY1135" s="1222">
        <f t="shared" si="1440"/>
        <v>315544.32000000001</v>
      </c>
      <c r="AZ1135" s="1222">
        <f t="shared" si="1440"/>
        <v>631088.64000000001</v>
      </c>
      <c r="BA1135" s="1220">
        <f t="shared" si="1440"/>
        <v>4654909.3299999991</v>
      </c>
      <c r="BB1135" s="1296">
        <f>SUM(BB1136:BB1139)</f>
        <v>621641.1100000001</v>
      </c>
      <c r="BD1135" s="1186">
        <f t="shared" si="1360"/>
        <v>0</v>
      </c>
      <c r="BE1135" s="1187">
        <f t="shared" si="1362"/>
        <v>1726046.2300000002</v>
      </c>
      <c r="BF1135" s="1188">
        <f t="shared" si="1366"/>
        <v>0</v>
      </c>
      <c r="BH1135" s="1189"/>
      <c r="BI1135" s="1190">
        <f t="shared" si="1400"/>
        <v>0</v>
      </c>
      <c r="BJ1135" s="1215"/>
    </row>
    <row r="1136" spans="1:62" ht="23.85" hidden="1" customHeight="1" outlineLevel="2" x14ac:dyDescent="0.2">
      <c r="A1136" s="1165" t="str">
        <f t="shared" si="1420"/>
        <v>Участок теплоснабжения с.Пахачи</v>
      </c>
      <c r="B1136" s="1166" t="str">
        <f>D1152</f>
        <v>Транспортные средства</v>
      </c>
      <c r="D1136" s="2050" t="s">
        <v>1691</v>
      </c>
      <c r="E1136" s="2050"/>
      <c r="F1136" s="1200">
        <v>1476</v>
      </c>
      <c r="G1136" s="1201" t="s">
        <v>1692</v>
      </c>
      <c r="H1136" s="1202">
        <v>1898305.08</v>
      </c>
      <c r="I1136" s="1203">
        <v>1898305.08</v>
      </c>
      <c r="J1136" s="1204">
        <v>1285310.6499999999</v>
      </c>
      <c r="K1136" s="2039">
        <v>612994.43000000005</v>
      </c>
      <c r="L1136" s="2040"/>
      <c r="M1136" s="1205"/>
      <c r="N1136" s="1203">
        <v>59322.03</v>
      </c>
      <c r="O1136" s="1206"/>
      <c r="P1136" s="1207"/>
      <c r="Q1136" s="1208"/>
      <c r="R1136" s="1209">
        <v>19774.009999999998</v>
      </c>
      <c r="S1136" s="1209">
        <v>19774.009999999998</v>
      </c>
      <c r="T1136" s="1209">
        <v>19774.009999999998</v>
      </c>
      <c r="U1136" s="1210">
        <f t="shared" ref="U1136:W1139" si="1441">T1136</f>
        <v>19774.009999999998</v>
      </c>
      <c r="V1136" s="1210">
        <f t="shared" si="1441"/>
        <v>19774.009999999998</v>
      </c>
      <c r="W1136" s="1210">
        <f t="shared" si="1441"/>
        <v>19774.009999999998</v>
      </c>
      <c r="X1136" s="1210">
        <f>R1136+S1136+T1136+U1136+V1136+W1136</f>
        <v>118644.05999999998</v>
      </c>
      <c r="Y1136" s="1210">
        <f>W1136</f>
        <v>19774.009999999998</v>
      </c>
      <c r="Z1136" s="1210">
        <f t="shared" ref="Z1136:AD1139" si="1442">Y1136</f>
        <v>19774.009999999998</v>
      </c>
      <c r="AA1136" s="1210">
        <f t="shared" si="1442"/>
        <v>19774.009999999998</v>
      </c>
      <c r="AB1136" s="1210">
        <f t="shared" si="1442"/>
        <v>19774.009999999998</v>
      </c>
      <c r="AC1136" s="1210">
        <f t="shared" si="1442"/>
        <v>19774.009999999998</v>
      </c>
      <c r="AD1136" s="1210">
        <f t="shared" si="1442"/>
        <v>19774.009999999998</v>
      </c>
      <c r="AE1136" s="1210">
        <f>Y1136+Z1136+AA1136+AB1136+AC1136+AD1136</f>
        <v>118644.05999999998</v>
      </c>
      <c r="AF1136" s="1210">
        <f>X1136+AE1136</f>
        <v>237288.11999999997</v>
      </c>
      <c r="AG1136" s="1211">
        <v>1898305.08</v>
      </c>
      <c r="AH1136" s="1212">
        <f>SUM(K1136:L1136)+M1136-AF1136</f>
        <v>375706.31000000006</v>
      </c>
      <c r="AI1136" s="1212"/>
      <c r="AJ1136" s="1211"/>
      <c r="AK1136" s="1213"/>
      <c r="AL1136" s="1214">
        <v>19774.009999999998</v>
      </c>
      <c r="AM1136" s="1214">
        <f t="shared" ref="AM1136:AQ1139" si="1443">AL1136</f>
        <v>19774.009999999998</v>
      </c>
      <c r="AN1136" s="1214">
        <f t="shared" si="1443"/>
        <v>19774.009999999998</v>
      </c>
      <c r="AO1136" s="1210">
        <f t="shared" si="1443"/>
        <v>19774.009999999998</v>
      </c>
      <c r="AP1136" s="1210">
        <f t="shared" si="1443"/>
        <v>19774.009999999998</v>
      </c>
      <c r="AQ1136" s="1210">
        <f t="shared" si="1443"/>
        <v>19774.009999999998</v>
      </c>
      <c r="AR1136" s="1210">
        <f>SUM(AL1136:AQ1136)</f>
        <v>118644.05999999998</v>
      </c>
      <c r="AS1136" s="1210">
        <f>AQ1136</f>
        <v>19774.009999999998</v>
      </c>
      <c r="AT1136" s="1210">
        <f t="shared" ref="AT1136:AX1139" si="1444">AS1136</f>
        <v>19774.009999999998</v>
      </c>
      <c r="AU1136" s="1210">
        <f t="shared" si="1444"/>
        <v>19774.009999999998</v>
      </c>
      <c r="AV1136" s="1210">
        <f t="shared" si="1444"/>
        <v>19774.009999999998</v>
      </c>
      <c r="AW1136" s="1210">
        <f t="shared" si="1444"/>
        <v>19774.009999999998</v>
      </c>
      <c r="AX1136" s="1210">
        <f t="shared" si="1444"/>
        <v>19774.009999999998</v>
      </c>
      <c r="AY1136" s="1210">
        <f>SUM(AS1136:AX1136)</f>
        <v>118644.05999999998</v>
      </c>
      <c r="AZ1136" s="1210">
        <f>AR1136+AY1136</f>
        <v>237288.11999999997</v>
      </c>
      <c r="BA1136" s="1211">
        <v>1898305.08</v>
      </c>
      <c r="BB1136" s="1212">
        <f>AH1136+AI1136-AZ1136</f>
        <v>138418.19000000009</v>
      </c>
      <c r="BD1136" s="1186">
        <f t="shared" ref="BD1136:BD1210" si="1445">N1136-(R1136+S1136+T1136)</f>
        <v>0</v>
      </c>
      <c r="BE1136" s="1187">
        <f t="shared" si="1362"/>
        <v>553672.4</v>
      </c>
      <c r="BF1136" s="1188">
        <f t="shared" si="1366"/>
        <v>0</v>
      </c>
      <c r="BH1136" s="1189"/>
      <c r="BI1136" s="1190">
        <f t="shared" si="1400"/>
        <v>0</v>
      </c>
      <c r="BJ1136" s="1215" t="e">
        <v>#VALUE!</v>
      </c>
    </row>
    <row r="1137" spans="1:62" ht="35.1" hidden="1" customHeight="1" outlineLevel="2" x14ac:dyDescent="0.2">
      <c r="A1137" s="1165" t="str">
        <f t="shared" si="1420"/>
        <v>Участок теплоснабжения с.Пахачи</v>
      </c>
      <c r="B1137" s="1166" t="str">
        <f>D1152</f>
        <v>Транспортные средства</v>
      </c>
      <c r="D1137" s="2050" t="s">
        <v>1693</v>
      </c>
      <c r="E1137" s="2050"/>
      <c r="F1137" s="1200">
        <v>2115</v>
      </c>
      <c r="G1137" s="1201" t="s">
        <v>1694</v>
      </c>
      <c r="H1137" s="1202">
        <v>276271.19</v>
      </c>
      <c r="I1137" s="1203">
        <v>276271.19</v>
      </c>
      <c r="J1137" s="1204">
        <v>95379.26</v>
      </c>
      <c r="K1137" s="2039">
        <v>180891.93</v>
      </c>
      <c r="L1137" s="2040"/>
      <c r="M1137" s="1205"/>
      <c r="N1137" s="1203">
        <v>9866.82</v>
      </c>
      <c r="O1137" s="1206"/>
      <c r="P1137" s="1207"/>
      <c r="Q1137" s="1208"/>
      <c r="R1137" s="1209">
        <v>3288.94</v>
      </c>
      <c r="S1137" s="1209">
        <v>3288.94</v>
      </c>
      <c r="T1137" s="1209">
        <v>3288.94</v>
      </c>
      <c r="U1137" s="1210">
        <f t="shared" si="1441"/>
        <v>3288.94</v>
      </c>
      <c r="V1137" s="1210">
        <f t="shared" si="1441"/>
        <v>3288.94</v>
      </c>
      <c r="W1137" s="1210">
        <f t="shared" si="1441"/>
        <v>3288.94</v>
      </c>
      <c r="X1137" s="1210">
        <f>R1137+S1137+T1137+U1137+V1137+W1137</f>
        <v>19733.64</v>
      </c>
      <c r="Y1137" s="1210">
        <f>W1137</f>
        <v>3288.94</v>
      </c>
      <c r="Z1137" s="1210">
        <f t="shared" si="1442"/>
        <v>3288.94</v>
      </c>
      <c r="AA1137" s="1210">
        <f t="shared" si="1442"/>
        <v>3288.94</v>
      </c>
      <c r="AB1137" s="1210">
        <f t="shared" si="1442"/>
        <v>3288.94</v>
      </c>
      <c r="AC1137" s="1210">
        <f t="shared" si="1442"/>
        <v>3288.94</v>
      </c>
      <c r="AD1137" s="1210">
        <f t="shared" si="1442"/>
        <v>3288.94</v>
      </c>
      <c r="AE1137" s="1210">
        <f>Y1137+Z1137+AA1137+AB1137+AC1137+AD1137</f>
        <v>19733.64</v>
      </c>
      <c r="AF1137" s="1210">
        <f>X1137+AE1137</f>
        <v>39467.279999999999</v>
      </c>
      <c r="AG1137" s="1211">
        <v>276271.19</v>
      </c>
      <c r="AH1137" s="1212">
        <f>SUM(K1137:L1137)+M1137-AF1137</f>
        <v>141424.65</v>
      </c>
      <c r="AI1137" s="1212"/>
      <c r="AJ1137" s="1211"/>
      <c r="AK1137" s="1213"/>
      <c r="AL1137" s="1214">
        <v>3288.94</v>
      </c>
      <c r="AM1137" s="1214">
        <f t="shared" si="1443"/>
        <v>3288.94</v>
      </c>
      <c r="AN1137" s="1214">
        <f t="shared" si="1443"/>
        <v>3288.94</v>
      </c>
      <c r="AO1137" s="1210">
        <f t="shared" si="1443"/>
        <v>3288.94</v>
      </c>
      <c r="AP1137" s="1210">
        <f t="shared" si="1443"/>
        <v>3288.94</v>
      </c>
      <c r="AQ1137" s="1210">
        <f t="shared" si="1443"/>
        <v>3288.94</v>
      </c>
      <c r="AR1137" s="1210">
        <f>SUM(AL1137:AQ1137)</f>
        <v>19733.64</v>
      </c>
      <c r="AS1137" s="1210">
        <f>AQ1137</f>
        <v>3288.94</v>
      </c>
      <c r="AT1137" s="1210">
        <f t="shared" si="1444"/>
        <v>3288.94</v>
      </c>
      <c r="AU1137" s="1210">
        <f t="shared" si="1444"/>
        <v>3288.94</v>
      </c>
      <c r="AV1137" s="1210">
        <f t="shared" si="1444"/>
        <v>3288.94</v>
      </c>
      <c r="AW1137" s="1210">
        <f t="shared" si="1444"/>
        <v>3288.94</v>
      </c>
      <c r="AX1137" s="1210">
        <f t="shared" si="1444"/>
        <v>3288.94</v>
      </c>
      <c r="AY1137" s="1210">
        <f>SUM(AS1137:AX1137)</f>
        <v>19733.64</v>
      </c>
      <c r="AZ1137" s="1210">
        <f>AR1137+AY1137</f>
        <v>39467.279999999999</v>
      </c>
      <c r="BA1137" s="1211">
        <v>276271.19</v>
      </c>
      <c r="BB1137" s="1212">
        <f>AH1137+AI1137-AZ1137</f>
        <v>101957.37</v>
      </c>
      <c r="BD1137" s="1186">
        <f t="shared" si="1445"/>
        <v>0</v>
      </c>
      <c r="BE1137" s="1187">
        <f t="shared" ref="BE1137:BE1211" si="1446">(K1137+M1137-R1137-S1137-T1137)-AK1137</f>
        <v>171025.11</v>
      </c>
      <c r="BF1137" s="1188">
        <f t="shared" si="1366"/>
        <v>0</v>
      </c>
      <c r="BH1137" s="1189"/>
      <c r="BI1137" s="1190">
        <f t="shared" si="1400"/>
        <v>0</v>
      </c>
      <c r="BJ1137" s="1215"/>
    </row>
    <row r="1138" spans="1:62" ht="23.85" hidden="1" customHeight="1" outlineLevel="2" x14ac:dyDescent="0.2">
      <c r="A1138" s="1165" t="str">
        <f t="shared" si="1420"/>
        <v>Участок теплоснабжения с.Пахачи</v>
      </c>
      <c r="B1138" s="1166" t="str">
        <f>D1152</f>
        <v>Транспортные средства</v>
      </c>
      <c r="D1138" s="2050" t="s">
        <v>1695</v>
      </c>
      <c r="E1138" s="2050"/>
      <c r="F1138" s="1200">
        <v>1858</v>
      </c>
      <c r="G1138" s="1201" t="s">
        <v>1222</v>
      </c>
      <c r="H1138" s="1202">
        <v>2361265.2599999998</v>
      </c>
      <c r="I1138" s="1203">
        <v>2361265.2599999998</v>
      </c>
      <c r="J1138" s="1204">
        <v>1349294.4</v>
      </c>
      <c r="K1138" s="2039">
        <v>1011970.86</v>
      </c>
      <c r="L1138" s="2040"/>
      <c r="M1138" s="1205"/>
      <c r="N1138" s="1203">
        <v>84330.9</v>
      </c>
      <c r="O1138" s="1206"/>
      <c r="P1138" s="1207"/>
      <c r="Q1138" s="1208"/>
      <c r="R1138" s="1209">
        <v>28110.3</v>
      </c>
      <c r="S1138" s="1209">
        <v>28110.3</v>
      </c>
      <c r="T1138" s="1209">
        <v>28110.3</v>
      </c>
      <c r="U1138" s="1210">
        <f t="shared" si="1441"/>
        <v>28110.3</v>
      </c>
      <c r="V1138" s="1210">
        <f t="shared" si="1441"/>
        <v>28110.3</v>
      </c>
      <c r="W1138" s="1210">
        <f t="shared" si="1441"/>
        <v>28110.3</v>
      </c>
      <c r="X1138" s="1210">
        <f>R1138+S1138+T1138+U1138+V1138+W1138</f>
        <v>168661.8</v>
      </c>
      <c r="Y1138" s="1210">
        <f>W1138</f>
        <v>28110.3</v>
      </c>
      <c r="Z1138" s="1210">
        <f t="shared" si="1442"/>
        <v>28110.3</v>
      </c>
      <c r="AA1138" s="1210">
        <f t="shared" si="1442"/>
        <v>28110.3</v>
      </c>
      <c r="AB1138" s="1210">
        <f t="shared" si="1442"/>
        <v>28110.3</v>
      </c>
      <c r="AC1138" s="1210">
        <f t="shared" si="1442"/>
        <v>28110.3</v>
      </c>
      <c r="AD1138" s="1210">
        <f t="shared" si="1442"/>
        <v>28110.3</v>
      </c>
      <c r="AE1138" s="1210">
        <f>Y1138+Z1138+AA1138+AB1138+AC1138+AD1138</f>
        <v>168661.8</v>
      </c>
      <c r="AF1138" s="1210">
        <f>X1138+AE1138</f>
        <v>337323.6</v>
      </c>
      <c r="AG1138" s="1211">
        <v>2361265.2599999998</v>
      </c>
      <c r="AH1138" s="1212">
        <f>SUM(K1138:L1138)+M1138-AF1138</f>
        <v>674647.26</v>
      </c>
      <c r="AI1138" s="1212"/>
      <c r="AJ1138" s="1211"/>
      <c r="AK1138" s="1213"/>
      <c r="AL1138" s="1214">
        <v>28110.3</v>
      </c>
      <c r="AM1138" s="1214">
        <f t="shared" si="1443"/>
        <v>28110.3</v>
      </c>
      <c r="AN1138" s="1214">
        <f t="shared" si="1443"/>
        <v>28110.3</v>
      </c>
      <c r="AO1138" s="1210">
        <f t="shared" si="1443"/>
        <v>28110.3</v>
      </c>
      <c r="AP1138" s="1210">
        <f t="shared" si="1443"/>
        <v>28110.3</v>
      </c>
      <c r="AQ1138" s="1210">
        <f t="shared" si="1443"/>
        <v>28110.3</v>
      </c>
      <c r="AR1138" s="1210">
        <f>SUM(AL1138:AQ1138)</f>
        <v>168661.8</v>
      </c>
      <c r="AS1138" s="1210">
        <f>AQ1138</f>
        <v>28110.3</v>
      </c>
      <c r="AT1138" s="1210">
        <f t="shared" si="1444"/>
        <v>28110.3</v>
      </c>
      <c r="AU1138" s="1210">
        <f t="shared" si="1444"/>
        <v>28110.3</v>
      </c>
      <c r="AV1138" s="1210">
        <f t="shared" si="1444"/>
        <v>28110.3</v>
      </c>
      <c r="AW1138" s="1210">
        <f t="shared" si="1444"/>
        <v>28110.3</v>
      </c>
      <c r="AX1138" s="1210">
        <f t="shared" si="1444"/>
        <v>28110.3</v>
      </c>
      <c r="AY1138" s="1210">
        <f>SUM(AS1138:AX1138)</f>
        <v>168661.8</v>
      </c>
      <c r="AZ1138" s="1210">
        <f>AR1138+AY1138</f>
        <v>337323.6</v>
      </c>
      <c r="BA1138" s="1211">
        <v>2361265.2599999998</v>
      </c>
      <c r="BB1138" s="1212">
        <f>AH1138+AI1138-AZ1138</f>
        <v>337323.66000000003</v>
      </c>
      <c r="BD1138" s="1186">
        <f t="shared" si="1445"/>
        <v>0</v>
      </c>
      <c r="BE1138" s="1187">
        <f t="shared" si="1446"/>
        <v>927639.95999999985</v>
      </c>
      <c r="BF1138" s="1188">
        <f t="shared" si="1366"/>
        <v>0</v>
      </c>
      <c r="BH1138" s="1189"/>
      <c r="BI1138" s="1190">
        <f t="shared" si="1400"/>
        <v>0</v>
      </c>
      <c r="BJ1138" s="1215" t="e">
        <v>#VALUE!</v>
      </c>
    </row>
    <row r="1139" spans="1:62" ht="23.85" hidden="1" customHeight="1" outlineLevel="2" thickBot="1" x14ac:dyDescent="0.25">
      <c r="A1139" s="1165" t="str">
        <f t="shared" si="1420"/>
        <v>Участок теплоснабжения с.Пахачи</v>
      </c>
      <c r="B1139" s="1166" t="str">
        <f>D1152</f>
        <v>Транспортные средства</v>
      </c>
      <c r="D1139" s="2050" t="s">
        <v>1696</v>
      </c>
      <c r="E1139" s="2050"/>
      <c r="F1139" s="1200">
        <v>2116</v>
      </c>
      <c r="G1139" s="1201" t="s">
        <v>1694</v>
      </c>
      <c r="H1139" s="1202">
        <v>119067.8</v>
      </c>
      <c r="I1139" s="1203">
        <v>119067.8</v>
      </c>
      <c r="J1139" s="1204">
        <v>41106.629999999997</v>
      </c>
      <c r="K1139" s="2039">
        <v>77961.17</v>
      </c>
      <c r="L1139" s="2040"/>
      <c r="M1139" s="1205"/>
      <c r="N1139" s="1203">
        <v>4252.41</v>
      </c>
      <c r="O1139" s="1206"/>
      <c r="P1139" s="1207"/>
      <c r="Q1139" s="1208"/>
      <c r="R1139" s="1209">
        <v>1417.47</v>
      </c>
      <c r="S1139" s="1209">
        <v>1417.47</v>
      </c>
      <c r="T1139" s="1209">
        <v>1417.47</v>
      </c>
      <c r="U1139" s="1210">
        <f t="shared" si="1441"/>
        <v>1417.47</v>
      </c>
      <c r="V1139" s="1210">
        <f t="shared" si="1441"/>
        <v>1417.47</v>
      </c>
      <c r="W1139" s="1210">
        <f t="shared" si="1441"/>
        <v>1417.47</v>
      </c>
      <c r="X1139" s="1210">
        <f>R1139+S1139+T1139+U1139+V1139+W1139</f>
        <v>8504.82</v>
      </c>
      <c r="Y1139" s="1210">
        <f>W1139</f>
        <v>1417.47</v>
      </c>
      <c r="Z1139" s="1210">
        <f t="shared" si="1442"/>
        <v>1417.47</v>
      </c>
      <c r="AA1139" s="1210">
        <f t="shared" si="1442"/>
        <v>1417.47</v>
      </c>
      <c r="AB1139" s="1210">
        <f t="shared" si="1442"/>
        <v>1417.47</v>
      </c>
      <c r="AC1139" s="1210">
        <f t="shared" si="1442"/>
        <v>1417.47</v>
      </c>
      <c r="AD1139" s="1210">
        <f t="shared" si="1442"/>
        <v>1417.47</v>
      </c>
      <c r="AE1139" s="1210">
        <f>Y1139+Z1139+AA1139+AB1139+AC1139+AD1139</f>
        <v>8504.82</v>
      </c>
      <c r="AF1139" s="1210">
        <f>X1139+AE1139</f>
        <v>17009.64</v>
      </c>
      <c r="AG1139" s="1211">
        <v>119067.8</v>
      </c>
      <c r="AH1139" s="1212">
        <f>SUM(K1139:L1139)+M1139-AF1139</f>
        <v>60951.53</v>
      </c>
      <c r="AI1139" s="1212"/>
      <c r="AJ1139" s="1211"/>
      <c r="AK1139" s="1213"/>
      <c r="AL1139" s="1214">
        <v>1417.47</v>
      </c>
      <c r="AM1139" s="1214">
        <f t="shared" si="1443"/>
        <v>1417.47</v>
      </c>
      <c r="AN1139" s="1214">
        <f t="shared" si="1443"/>
        <v>1417.47</v>
      </c>
      <c r="AO1139" s="1210">
        <f t="shared" si="1443"/>
        <v>1417.47</v>
      </c>
      <c r="AP1139" s="1210">
        <f t="shared" si="1443"/>
        <v>1417.47</v>
      </c>
      <c r="AQ1139" s="1210">
        <f t="shared" si="1443"/>
        <v>1417.47</v>
      </c>
      <c r="AR1139" s="1210">
        <f>SUM(AL1139:AQ1139)</f>
        <v>8504.82</v>
      </c>
      <c r="AS1139" s="1210">
        <f>AQ1139</f>
        <v>1417.47</v>
      </c>
      <c r="AT1139" s="1210">
        <f t="shared" si="1444"/>
        <v>1417.47</v>
      </c>
      <c r="AU1139" s="1210">
        <f t="shared" si="1444"/>
        <v>1417.47</v>
      </c>
      <c r="AV1139" s="1210">
        <f t="shared" si="1444"/>
        <v>1417.47</v>
      </c>
      <c r="AW1139" s="1210">
        <f t="shared" si="1444"/>
        <v>1417.47</v>
      </c>
      <c r="AX1139" s="1210">
        <f t="shared" si="1444"/>
        <v>1417.47</v>
      </c>
      <c r="AY1139" s="1210">
        <f>SUM(AS1139:AX1139)</f>
        <v>8504.82</v>
      </c>
      <c r="AZ1139" s="1210">
        <f>AR1139+AY1139</f>
        <v>17009.64</v>
      </c>
      <c r="BA1139" s="1211">
        <v>119067.8</v>
      </c>
      <c r="BB1139" s="1212">
        <f>AH1139+AI1139-AZ1139</f>
        <v>43941.89</v>
      </c>
      <c r="BD1139" s="1186">
        <f t="shared" si="1445"/>
        <v>0</v>
      </c>
      <c r="BE1139" s="1187">
        <f t="shared" si="1446"/>
        <v>73708.759999999995</v>
      </c>
      <c r="BF1139" s="1188">
        <f t="shared" ref="BF1139:BF1213" si="1447">SUM(K1139)+M1139+Q1139-AF1139-AH1139</f>
        <v>0</v>
      </c>
      <c r="BH1139" s="1189"/>
      <c r="BI1139" s="1190">
        <f t="shared" si="1400"/>
        <v>0</v>
      </c>
      <c r="BJ1139" s="1215"/>
    </row>
    <row r="1140" spans="1:62" ht="13.35" hidden="1" customHeight="1" thickBot="1" x14ac:dyDescent="0.25">
      <c r="A1140" s="1165" t="str">
        <f>D1140</f>
        <v>Участок теплоснабжения с.Пахачи (инвестиции)</v>
      </c>
      <c r="D1140" s="2041" t="s">
        <v>1697</v>
      </c>
      <c r="E1140" s="2042"/>
      <c r="F1140" s="2042"/>
      <c r="G1140" s="2042"/>
      <c r="H1140" s="2042"/>
      <c r="I1140" s="1177"/>
      <c r="J1140" s="1178"/>
      <c r="K1140" s="2043">
        <f>SUM(K1141)</f>
        <v>0</v>
      </c>
      <c r="L1140" s="2044"/>
      <c r="M1140" s="1179"/>
      <c r="N1140" s="1180">
        <f>N1141</f>
        <v>0</v>
      </c>
      <c r="O1140" s="1381"/>
      <c r="P1140" s="1382"/>
      <c r="Q1140" s="1183">
        <f>Q1141</f>
        <v>2378253.2372881356</v>
      </c>
      <c r="R1140" s="1184">
        <f t="shared" ref="R1140:BB1141" si="1448">R1141</f>
        <v>0</v>
      </c>
      <c r="S1140" s="1184">
        <f t="shared" si="1448"/>
        <v>0</v>
      </c>
      <c r="T1140" s="1184">
        <f t="shared" si="1448"/>
        <v>0</v>
      </c>
      <c r="U1140" s="1184">
        <f t="shared" si="1448"/>
        <v>0</v>
      </c>
      <c r="V1140" s="1184">
        <f t="shared" si="1448"/>
        <v>0</v>
      </c>
      <c r="W1140" s="1184">
        <f t="shared" si="1448"/>
        <v>0</v>
      </c>
      <c r="X1140" s="1184">
        <f t="shared" si="1448"/>
        <v>0</v>
      </c>
      <c r="Y1140" s="1184">
        <f t="shared" si="1448"/>
        <v>0</v>
      </c>
      <c r="Z1140" s="1184">
        <f t="shared" si="1448"/>
        <v>0</v>
      </c>
      <c r="AA1140" s="1184">
        <f t="shared" si="1448"/>
        <v>0</v>
      </c>
      <c r="AB1140" s="1184">
        <f t="shared" si="1448"/>
        <v>28312.538539144472</v>
      </c>
      <c r="AC1140" s="1184">
        <f t="shared" si="1448"/>
        <v>28312.538539144472</v>
      </c>
      <c r="AD1140" s="1184">
        <f t="shared" si="1448"/>
        <v>28312.538539144472</v>
      </c>
      <c r="AE1140" s="1184">
        <f t="shared" si="1448"/>
        <v>84937.615617433417</v>
      </c>
      <c r="AF1140" s="1184">
        <f t="shared" si="1448"/>
        <v>84937.615617433417</v>
      </c>
      <c r="AG1140" s="1182">
        <f t="shared" si="1448"/>
        <v>276271.19</v>
      </c>
      <c r="AH1140" s="1184">
        <f t="shared" si="1448"/>
        <v>2293315.621670702</v>
      </c>
      <c r="AI1140" s="1184">
        <f t="shared" si="1448"/>
        <v>0</v>
      </c>
      <c r="AJ1140" s="1182">
        <f t="shared" si="1448"/>
        <v>0</v>
      </c>
      <c r="AK1140" s="1185">
        <f t="shared" si="1448"/>
        <v>0</v>
      </c>
      <c r="AL1140" s="1184">
        <f t="shared" si="1448"/>
        <v>28312.538539144472</v>
      </c>
      <c r="AM1140" s="1184">
        <f t="shared" si="1448"/>
        <v>28312.538539144472</v>
      </c>
      <c r="AN1140" s="1184">
        <f t="shared" si="1448"/>
        <v>28312.538539144472</v>
      </c>
      <c r="AO1140" s="1184">
        <f t="shared" si="1448"/>
        <v>28312.538539144472</v>
      </c>
      <c r="AP1140" s="1184">
        <f t="shared" si="1448"/>
        <v>28312.538539144472</v>
      </c>
      <c r="AQ1140" s="1184">
        <f t="shared" si="1448"/>
        <v>28312.538539144472</v>
      </c>
      <c r="AR1140" s="1184">
        <f t="shared" si="1448"/>
        <v>169875.23123486683</v>
      </c>
      <c r="AS1140" s="1184">
        <f t="shared" si="1448"/>
        <v>28312.538539144472</v>
      </c>
      <c r="AT1140" s="1184">
        <f t="shared" si="1448"/>
        <v>28312.538539144472</v>
      </c>
      <c r="AU1140" s="1184">
        <f t="shared" si="1448"/>
        <v>28312.538539144472</v>
      </c>
      <c r="AV1140" s="1184">
        <f t="shared" si="1448"/>
        <v>28312.538539144472</v>
      </c>
      <c r="AW1140" s="1184">
        <f t="shared" si="1448"/>
        <v>28312.538539144472</v>
      </c>
      <c r="AX1140" s="1184">
        <f t="shared" si="1448"/>
        <v>28312.538539144472</v>
      </c>
      <c r="AY1140" s="1184">
        <f t="shared" si="1448"/>
        <v>169875.23123486683</v>
      </c>
      <c r="AZ1140" s="1184">
        <f t="shared" si="1448"/>
        <v>339750.46246973367</v>
      </c>
      <c r="BA1140" s="1182">
        <f t="shared" si="1448"/>
        <v>276271.19</v>
      </c>
      <c r="BB1140" s="1383">
        <f t="shared" si="1448"/>
        <v>1953565.1592009682</v>
      </c>
      <c r="BD1140" s="1186">
        <f>N1140-(R1140+S1140+T1140)</f>
        <v>0</v>
      </c>
      <c r="BE1140" s="1187">
        <f>(K1140+M1140-R1140-S1140-T1140)-AK1140</f>
        <v>0</v>
      </c>
      <c r="BF1140" s="1188">
        <f>SUM(K1140)+M1140+Q1140-AF1140-AH1140</f>
        <v>0</v>
      </c>
      <c r="BH1140" s="1189"/>
      <c r="BI1140" s="1190">
        <f t="shared" si="1400"/>
        <v>0</v>
      </c>
      <c r="BJ1140" s="1215"/>
    </row>
    <row r="1141" spans="1:62" ht="12.6" hidden="1" customHeight="1" outlineLevel="1" x14ac:dyDescent="0.2">
      <c r="A1141" s="1165" t="str">
        <f>A1140</f>
        <v>Участок теплоснабжения с.Пахачи (инвестиции)</v>
      </c>
      <c r="D1141" s="2045" t="s">
        <v>977</v>
      </c>
      <c r="E1141" s="2045"/>
      <c r="F1141" s="2045"/>
      <c r="G1141" s="2045"/>
      <c r="H1141" s="2045"/>
      <c r="I1141" s="1191"/>
      <c r="J1141" s="1192"/>
      <c r="K1141" s="2046">
        <f>SUM(K1142)</f>
        <v>0</v>
      </c>
      <c r="L1141" s="2047"/>
      <c r="M1141" s="1193"/>
      <c r="N1141" s="1191">
        <f>N1142</f>
        <v>0</v>
      </c>
      <c r="O1141" s="1194"/>
      <c r="P1141" s="1195"/>
      <c r="Q1141" s="1196">
        <f>Q1142</f>
        <v>2378253.2372881356</v>
      </c>
      <c r="R1141" s="1197">
        <f>R1142</f>
        <v>0</v>
      </c>
      <c r="S1141" s="1197">
        <f t="shared" si="1448"/>
        <v>0</v>
      </c>
      <c r="T1141" s="1197">
        <f t="shared" si="1448"/>
        <v>0</v>
      </c>
      <c r="U1141" s="1197">
        <f t="shared" si="1448"/>
        <v>0</v>
      </c>
      <c r="V1141" s="1197">
        <f t="shared" si="1448"/>
        <v>0</v>
      </c>
      <c r="W1141" s="1197">
        <f t="shared" si="1448"/>
        <v>0</v>
      </c>
      <c r="X1141" s="1197">
        <f t="shared" si="1448"/>
        <v>0</v>
      </c>
      <c r="Y1141" s="1197">
        <f t="shared" si="1448"/>
        <v>0</v>
      </c>
      <c r="Z1141" s="1197">
        <f t="shared" si="1448"/>
        <v>0</v>
      </c>
      <c r="AA1141" s="1197">
        <f t="shared" si="1448"/>
        <v>0</v>
      </c>
      <c r="AB1141" s="1197">
        <f t="shared" si="1448"/>
        <v>28312.538539144472</v>
      </c>
      <c r="AC1141" s="1197">
        <f t="shared" si="1448"/>
        <v>28312.538539144472</v>
      </c>
      <c r="AD1141" s="1197">
        <f t="shared" si="1448"/>
        <v>28312.538539144472</v>
      </c>
      <c r="AE1141" s="1197">
        <f t="shared" si="1448"/>
        <v>84937.615617433417</v>
      </c>
      <c r="AF1141" s="1197">
        <f t="shared" si="1448"/>
        <v>84937.615617433417</v>
      </c>
      <c r="AG1141" s="1198">
        <f t="shared" si="1448"/>
        <v>276271.19</v>
      </c>
      <c r="AH1141" s="1197">
        <f t="shared" si="1448"/>
        <v>2293315.621670702</v>
      </c>
      <c r="AI1141" s="1197">
        <f t="shared" si="1448"/>
        <v>0</v>
      </c>
      <c r="AJ1141" s="1198">
        <f t="shared" si="1448"/>
        <v>0</v>
      </c>
      <c r="AK1141" s="1199">
        <f t="shared" si="1448"/>
        <v>0</v>
      </c>
      <c r="AL1141" s="1197">
        <f t="shared" si="1448"/>
        <v>28312.538539144472</v>
      </c>
      <c r="AM1141" s="1197">
        <f t="shared" si="1448"/>
        <v>28312.538539144472</v>
      </c>
      <c r="AN1141" s="1197">
        <f t="shared" si="1448"/>
        <v>28312.538539144472</v>
      </c>
      <c r="AO1141" s="1197">
        <f t="shared" si="1448"/>
        <v>28312.538539144472</v>
      </c>
      <c r="AP1141" s="1197">
        <f t="shared" si="1448"/>
        <v>28312.538539144472</v>
      </c>
      <c r="AQ1141" s="1197">
        <f t="shared" si="1448"/>
        <v>28312.538539144472</v>
      </c>
      <c r="AR1141" s="1197">
        <f t="shared" si="1448"/>
        <v>169875.23123486683</v>
      </c>
      <c r="AS1141" s="1197">
        <f t="shared" si="1448"/>
        <v>28312.538539144472</v>
      </c>
      <c r="AT1141" s="1197">
        <f t="shared" si="1448"/>
        <v>28312.538539144472</v>
      </c>
      <c r="AU1141" s="1197">
        <f t="shared" si="1448"/>
        <v>28312.538539144472</v>
      </c>
      <c r="AV1141" s="1197">
        <f t="shared" si="1448"/>
        <v>28312.538539144472</v>
      </c>
      <c r="AW1141" s="1197">
        <f t="shared" si="1448"/>
        <v>28312.538539144472</v>
      </c>
      <c r="AX1141" s="1197">
        <f t="shared" si="1448"/>
        <v>28312.538539144472</v>
      </c>
      <c r="AY1141" s="1197">
        <f t="shared" si="1448"/>
        <v>169875.23123486683</v>
      </c>
      <c r="AZ1141" s="1197">
        <f t="shared" si="1448"/>
        <v>339750.46246973367</v>
      </c>
      <c r="BA1141" s="1198">
        <f t="shared" si="1448"/>
        <v>276271.19</v>
      </c>
      <c r="BB1141" s="1384">
        <f t="shared" si="1448"/>
        <v>1953565.1592009682</v>
      </c>
      <c r="BD1141" s="1186">
        <f>N1141-(R1141+S1141+T1141)</f>
        <v>0</v>
      </c>
      <c r="BE1141" s="1187">
        <f>(K1141+M1141-R1141-S1141-T1141)-AK1141</f>
        <v>0</v>
      </c>
      <c r="BF1141" s="1188">
        <f>SUM(K1141)+M1141+Q1141-AF1141-AH1141</f>
        <v>0</v>
      </c>
      <c r="BH1141" s="1189"/>
      <c r="BI1141" s="1190">
        <f t="shared" si="1400"/>
        <v>0</v>
      </c>
      <c r="BJ1141" s="1215"/>
    </row>
    <row r="1142" spans="1:62" ht="28.5" hidden="1" customHeight="1" outlineLevel="2" x14ac:dyDescent="0.2">
      <c r="A1142" s="1165" t="str">
        <f>A1141</f>
        <v>Участок теплоснабжения с.Пахачи (инвестиции)</v>
      </c>
      <c r="B1142" s="1166" t="s">
        <v>1015</v>
      </c>
      <c r="D1142" s="2038" t="s">
        <v>1698</v>
      </c>
      <c r="E1142" s="2038"/>
      <c r="F1142" s="1200"/>
      <c r="G1142" s="1348">
        <v>42614</v>
      </c>
      <c r="H1142" s="1202">
        <v>2378253.2372881356</v>
      </c>
      <c r="I1142" s="1203"/>
      <c r="J1142" s="1204"/>
      <c r="K1142" s="2039"/>
      <c r="L1142" s="2040"/>
      <c r="M1142" s="1205"/>
      <c r="N1142" s="1203"/>
      <c r="O1142" s="1206"/>
      <c r="P1142" s="1207"/>
      <c r="Q1142" s="1208">
        <v>2378253.2372881356</v>
      </c>
      <c r="R1142" s="1209">
        <v>0</v>
      </c>
      <c r="S1142" s="1209">
        <v>0</v>
      </c>
      <c r="T1142" s="1209">
        <v>0</v>
      </c>
      <c r="U1142" s="1210">
        <v>0</v>
      </c>
      <c r="V1142" s="1210">
        <v>0</v>
      </c>
      <c r="W1142" s="1210">
        <v>0</v>
      </c>
      <c r="X1142" s="1210">
        <f>R1142+S1142+T1142+U1142+V1142+W1142</f>
        <v>0</v>
      </c>
      <c r="Y1142" s="1210">
        <v>0</v>
      </c>
      <c r="Z1142" s="1210">
        <v>0</v>
      </c>
      <c r="AA1142" s="1210">
        <v>0</v>
      </c>
      <c r="AB1142" s="1210">
        <f>Q1142/84</f>
        <v>28312.538539144472</v>
      </c>
      <c r="AC1142" s="1210">
        <f>AB1142</f>
        <v>28312.538539144472</v>
      </c>
      <c r="AD1142" s="1210">
        <f>AB1142</f>
        <v>28312.538539144472</v>
      </c>
      <c r="AE1142" s="1210">
        <f>Y1142+Z1142+AA1142+AB1142+AC1142+AD1142</f>
        <v>84937.615617433417</v>
      </c>
      <c r="AF1142" s="1210">
        <f>X1142+AE1142</f>
        <v>84937.615617433417</v>
      </c>
      <c r="AG1142" s="1211">
        <v>276271.19</v>
      </c>
      <c r="AH1142" s="1212">
        <f>SUM(K1142:L1142)+M1142+Q1142-AF1142</f>
        <v>2293315.621670702</v>
      </c>
      <c r="AI1142" s="1212"/>
      <c r="AJ1142" s="1211"/>
      <c r="AK1142" s="1213"/>
      <c r="AL1142" s="1214">
        <v>28312.538539144472</v>
      </c>
      <c r="AM1142" s="1214">
        <f>AL1142</f>
        <v>28312.538539144472</v>
      </c>
      <c r="AN1142" s="1214">
        <f>AM1142</f>
        <v>28312.538539144472</v>
      </c>
      <c r="AO1142" s="1210">
        <f>AN1142</f>
        <v>28312.538539144472</v>
      </c>
      <c r="AP1142" s="1210">
        <f>AO1142</f>
        <v>28312.538539144472</v>
      </c>
      <c r="AQ1142" s="1210">
        <f>AP1142</f>
        <v>28312.538539144472</v>
      </c>
      <c r="AR1142" s="1210">
        <f>SUM(AL1142:AQ1142)</f>
        <v>169875.23123486683</v>
      </c>
      <c r="AS1142" s="1210">
        <f>AQ1142</f>
        <v>28312.538539144472</v>
      </c>
      <c r="AT1142" s="1210">
        <f>AS1142</f>
        <v>28312.538539144472</v>
      </c>
      <c r="AU1142" s="1210">
        <f>AT1142</f>
        <v>28312.538539144472</v>
      </c>
      <c r="AV1142" s="1210">
        <f>AU1142</f>
        <v>28312.538539144472</v>
      </c>
      <c r="AW1142" s="1210">
        <f>AV1142</f>
        <v>28312.538539144472</v>
      </c>
      <c r="AX1142" s="1210">
        <f>AW1142</f>
        <v>28312.538539144472</v>
      </c>
      <c r="AY1142" s="1210">
        <f>SUM(AS1142:AX1142)</f>
        <v>169875.23123486683</v>
      </c>
      <c r="AZ1142" s="1210">
        <f>AR1142+AY1142</f>
        <v>339750.46246973367</v>
      </c>
      <c r="BA1142" s="1211">
        <v>276271.19</v>
      </c>
      <c r="BB1142" s="1212">
        <f>AH1142+AI1142-AZ1142</f>
        <v>1953565.1592009682</v>
      </c>
      <c r="BD1142" s="1186">
        <f>N1142-(R1142+S1142+T1142)</f>
        <v>0</v>
      </c>
      <c r="BE1142" s="1187">
        <f>(K1142+M1142-R1142-S1142-T1142)-AK1142</f>
        <v>0</v>
      </c>
      <c r="BF1142" s="1188">
        <f>SUM(K1142)+M1142+Q1142-AF1142-AH1142</f>
        <v>0</v>
      </c>
      <c r="BH1142" s="1189"/>
      <c r="BI1142" s="1190">
        <f t="shared" si="1400"/>
        <v>0</v>
      </c>
      <c r="BJ1142" s="1215"/>
    </row>
    <row r="1143" spans="1:62" ht="13.35" hidden="1" customHeight="1" x14ac:dyDescent="0.2">
      <c r="A1143" s="1165" t="str">
        <f t="shared" ref="A1143:A1156" si="1449">D1143</f>
        <v>Здания</v>
      </c>
      <c r="D1143" s="2015" t="s">
        <v>970</v>
      </c>
      <c r="E1143" s="2016"/>
      <c r="F1143" s="1247"/>
      <c r="G1143" s="1248" t="s">
        <v>817</v>
      </c>
      <c r="H1143" s="1278">
        <f>SUMIF($B$1122:$B$1142,$D1143,$H$1122:$H$1142)</f>
        <v>0</v>
      </c>
      <c r="I1143" s="1250"/>
      <c r="J1143" s="1251"/>
      <c r="K1143" s="2017">
        <f>SUMIF($B$1122:$B$1142,$D1143,$K$1122:$L$1142)</f>
        <v>0</v>
      </c>
      <c r="L1143" s="2018"/>
      <c r="M1143" s="1252">
        <f>SUMIF($B$1122:$B$1142,$D1143,M1122:M1142)</f>
        <v>0</v>
      </c>
      <c r="N1143" s="1250">
        <f t="shared" ref="N1143:BB1143" si="1450">SUMIF($B$1122:$B$1142,$D1143,N1122:N1142)</f>
        <v>0</v>
      </c>
      <c r="O1143" s="1253">
        <f t="shared" si="1450"/>
        <v>0</v>
      </c>
      <c r="P1143" s="1254">
        <f t="shared" si="1450"/>
        <v>0</v>
      </c>
      <c r="Q1143" s="1255">
        <f t="shared" si="1450"/>
        <v>0</v>
      </c>
      <c r="R1143" s="1256">
        <f t="shared" si="1450"/>
        <v>0</v>
      </c>
      <c r="S1143" s="1256">
        <f t="shared" si="1450"/>
        <v>0</v>
      </c>
      <c r="T1143" s="1256">
        <f t="shared" si="1450"/>
        <v>0</v>
      </c>
      <c r="U1143" s="1256">
        <f t="shared" si="1450"/>
        <v>0</v>
      </c>
      <c r="V1143" s="1256">
        <f t="shared" si="1450"/>
        <v>0</v>
      </c>
      <c r="W1143" s="1256">
        <f t="shared" si="1450"/>
        <v>0</v>
      </c>
      <c r="X1143" s="1256">
        <f t="shared" si="1450"/>
        <v>0</v>
      </c>
      <c r="Y1143" s="1256">
        <f t="shared" si="1450"/>
        <v>0</v>
      </c>
      <c r="Z1143" s="1256">
        <f t="shared" si="1450"/>
        <v>0</v>
      </c>
      <c r="AA1143" s="1256">
        <f t="shared" si="1450"/>
        <v>0</v>
      </c>
      <c r="AB1143" s="1256">
        <f t="shared" si="1450"/>
        <v>0</v>
      </c>
      <c r="AC1143" s="1256">
        <f t="shared" si="1450"/>
        <v>0</v>
      </c>
      <c r="AD1143" s="1256">
        <f t="shared" si="1450"/>
        <v>0</v>
      </c>
      <c r="AE1143" s="1256">
        <f t="shared" si="1450"/>
        <v>0</v>
      </c>
      <c r="AF1143" s="1256">
        <f t="shared" si="1450"/>
        <v>0</v>
      </c>
      <c r="AG1143" s="1254">
        <f t="shared" si="1450"/>
        <v>0</v>
      </c>
      <c r="AH1143" s="1257">
        <f t="shared" si="1450"/>
        <v>0</v>
      </c>
      <c r="AI1143" s="1257">
        <f t="shared" si="1450"/>
        <v>0</v>
      </c>
      <c r="AJ1143" s="1254">
        <f t="shared" si="1450"/>
        <v>0</v>
      </c>
      <c r="AK1143" s="1257">
        <f t="shared" si="1450"/>
        <v>0</v>
      </c>
      <c r="AL1143" s="1256">
        <f t="shared" si="1450"/>
        <v>0</v>
      </c>
      <c r="AM1143" s="1256">
        <f t="shared" si="1450"/>
        <v>0</v>
      </c>
      <c r="AN1143" s="1256">
        <f t="shared" si="1450"/>
        <v>0</v>
      </c>
      <c r="AO1143" s="1256">
        <f t="shared" si="1450"/>
        <v>0</v>
      </c>
      <c r="AP1143" s="1256">
        <f t="shared" si="1450"/>
        <v>0</v>
      </c>
      <c r="AQ1143" s="1256">
        <f t="shared" si="1450"/>
        <v>0</v>
      </c>
      <c r="AR1143" s="1256">
        <f t="shared" si="1450"/>
        <v>0</v>
      </c>
      <c r="AS1143" s="1256">
        <f t="shared" si="1450"/>
        <v>0</v>
      </c>
      <c r="AT1143" s="1256">
        <f t="shared" si="1450"/>
        <v>0</v>
      </c>
      <c r="AU1143" s="1256">
        <f t="shared" si="1450"/>
        <v>0</v>
      </c>
      <c r="AV1143" s="1256">
        <f t="shared" si="1450"/>
        <v>0</v>
      </c>
      <c r="AW1143" s="1256">
        <f t="shared" si="1450"/>
        <v>0</v>
      </c>
      <c r="AX1143" s="1256">
        <f t="shared" si="1450"/>
        <v>0</v>
      </c>
      <c r="AY1143" s="1256">
        <f t="shared" si="1450"/>
        <v>0</v>
      </c>
      <c r="AZ1143" s="1256">
        <f t="shared" si="1450"/>
        <v>0</v>
      </c>
      <c r="BA1143" s="1254">
        <f t="shared" si="1450"/>
        <v>0</v>
      </c>
      <c r="BB1143" s="1257">
        <f t="shared" si="1450"/>
        <v>0</v>
      </c>
      <c r="BD1143" s="1186">
        <f t="shared" si="1445"/>
        <v>0</v>
      </c>
      <c r="BE1143" s="1187">
        <f t="shared" si="1446"/>
        <v>0</v>
      </c>
      <c r="BF1143" s="1188">
        <f t="shared" si="1447"/>
        <v>0</v>
      </c>
      <c r="BG1143" s="1294">
        <f>AY1143+AY1144+AY1145+AY1146+AY1152+AY1153+AY1154+AY1155</f>
        <v>990786.77123486693</v>
      </c>
      <c r="BH1143" s="1395">
        <f>H1143+H1144+H1145+H1146+H1151+H1152+H1153+H1154+H1155</f>
        <v>13329734.367288135</v>
      </c>
      <c r="BI1143" s="1190">
        <f t="shared" si="1400"/>
        <v>0</v>
      </c>
      <c r="BJ1143" s="1215"/>
    </row>
    <row r="1144" spans="1:62" ht="13.35" hidden="1" customHeight="1" x14ac:dyDescent="0.2">
      <c r="A1144" s="1165" t="str">
        <f t="shared" si="1449"/>
        <v>Сооружения</v>
      </c>
      <c r="D1144" s="2015" t="s">
        <v>1081</v>
      </c>
      <c r="E1144" s="2016"/>
      <c r="F1144" s="1247"/>
      <c r="G1144" s="1248" t="s">
        <v>817</v>
      </c>
      <c r="H1144" s="1278">
        <f t="shared" ref="H1144:H1155" si="1451">SUMIF($B$1122:$B$1142,$D1144,$H$1122:$H$1142)</f>
        <v>0</v>
      </c>
      <c r="I1144" s="1250"/>
      <c r="J1144" s="1251"/>
      <c r="K1144" s="2017">
        <f t="shared" ref="K1144:K1155" si="1452">SUMIF($B$1122:$B$1142,$D1144,$K$1122:$L$1142)</f>
        <v>0</v>
      </c>
      <c r="L1144" s="2018"/>
      <c r="M1144" s="1252">
        <f>SUMIF($B$1122:$B$1142,$D1144,M1122:M1142)</f>
        <v>0</v>
      </c>
      <c r="N1144" s="1250">
        <f t="shared" ref="N1144:BB1144" si="1453">SUMIF($B$1122:$B$1142,$D1144,N1122:N1142)</f>
        <v>0</v>
      </c>
      <c r="O1144" s="1253">
        <f t="shared" si="1453"/>
        <v>0</v>
      </c>
      <c r="P1144" s="1254">
        <f t="shared" si="1453"/>
        <v>0</v>
      </c>
      <c r="Q1144" s="1255">
        <f t="shared" si="1453"/>
        <v>0</v>
      </c>
      <c r="R1144" s="1256">
        <f t="shared" si="1453"/>
        <v>0</v>
      </c>
      <c r="S1144" s="1256">
        <f t="shared" si="1453"/>
        <v>0</v>
      </c>
      <c r="T1144" s="1256">
        <f t="shared" si="1453"/>
        <v>0</v>
      </c>
      <c r="U1144" s="1256">
        <f t="shared" si="1453"/>
        <v>0</v>
      </c>
      <c r="V1144" s="1256">
        <f t="shared" si="1453"/>
        <v>0</v>
      </c>
      <c r="W1144" s="1256">
        <f t="shared" si="1453"/>
        <v>0</v>
      </c>
      <c r="X1144" s="1256">
        <f t="shared" si="1453"/>
        <v>0</v>
      </c>
      <c r="Y1144" s="1256">
        <f t="shared" si="1453"/>
        <v>0</v>
      </c>
      <c r="Z1144" s="1256">
        <f t="shared" si="1453"/>
        <v>0</v>
      </c>
      <c r="AA1144" s="1256">
        <f t="shared" si="1453"/>
        <v>0</v>
      </c>
      <c r="AB1144" s="1256">
        <f t="shared" si="1453"/>
        <v>0</v>
      </c>
      <c r="AC1144" s="1256">
        <f t="shared" si="1453"/>
        <v>0</v>
      </c>
      <c r="AD1144" s="1256">
        <f t="shared" si="1453"/>
        <v>0</v>
      </c>
      <c r="AE1144" s="1256">
        <f t="shared" si="1453"/>
        <v>0</v>
      </c>
      <c r="AF1144" s="1256">
        <f t="shared" si="1453"/>
        <v>0</v>
      </c>
      <c r="AG1144" s="1254">
        <f t="shared" si="1453"/>
        <v>0</v>
      </c>
      <c r="AH1144" s="1257">
        <f t="shared" si="1453"/>
        <v>0</v>
      </c>
      <c r="AI1144" s="1257">
        <f t="shared" si="1453"/>
        <v>0</v>
      </c>
      <c r="AJ1144" s="1254">
        <f t="shared" si="1453"/>
        <v>0</v>
      </c>
      <c r="AK1144" s="1257">
        <f t="shared" si="1453"/>
        <v>0</v>
      </c>
      <c r="AL1144" s="1256">
        <f t="shared" si="1453"/>
        <v>0</v>
      </c>
      <c r="AM1144" s="1256">
        <f t="shared" si="1453"/>
        <v>0</v>
      </c>
      <c r="AN1144" s="1256">
        <f t="shared" si="1453"/>
        <v>0</v>
      </c>
      <c r="AO1144" s="1256">
        <f t="shared" si="1453"/>
        <v>0</v>
      </c>
      <c r="AP1144" s="1256">
        <f t="shared" si="1453"/>
        <v>0</v>
      </c>
      <c r="AQ1144" s="1256">
        <f t="shared" si="1453"/>
        <v>0</v>
      </c>
      <c r="AR1144" s="1256">
        <f t="shared" si="1453"/>
        <v>0</v>
      </c>
      <c r="AS1144" s="1256">
        <f t="shared" si="1453"/>
        <v>0</v>
      </c>
      <c r="AT1144" s="1256">
        <f t="shared" si="1453"/>
        <v>0</v>
      </c>
      <c r="AU1144" s="1256">
        <f t="shared" si="1453"/>
        <v>0</v>
      </c>
      <c r="AV1144" s="1256">
        <f t="shared" si="1453"/>
        <v>0</v>
      </c>
      <c r="AW1144" s="1256">
        <f t="shared" si="1453"/>
        <v>0</v>
      </c>
      <c r="AX1144" s="1256">
        <f t="shared" si="1453"/>
        <v>0</v>
      </c>
      <c r="AY1144" s="1256">
        <f t="shared" si="1453"/>
        <v>0</v>
      </c>
      <c r="AZ1144" s="1256">
        <f t="shared" si="1453"/>
        <v>0</v>
      </c>
      <c r="BA1144" s="1254">
        <f t="shared" si="1453"/>
        <v>0</v>
      </c>
      <c r="BB1144" s="1257">
        <f t="shared" si="1453"/>
        <v>0</v>
      </c>
      <c r="BD1144" s="1186">
        <f t="shared" si="1445"/>
        <v>0</v>
      </c>
      <c r="BE1144" s="1187">
        <f t="shared" si="1446"/>
        <v>0</v>
      </c>
      <c r="BF1144" s="1188">
        <f t="shared" si="1447"/>
        <v>0</v>
      </c>
      <c r="BH1144" s="1189"/>
      <c r="BI1144" s="1190">
        <f t="shared" si="1400"/>
        <v>0</v>
      </c>
      <c r="BJ1144" s="1215"/>
    </row>
    <row r="1145" spans="1:62" ht="13.35" hidden="1" customHeight="1" x14ac:dyDescent="0.2">
      <c r="A1145" s="1165" t="str">
        <f t="shared" si="1449"/>
        <v>Передаточные устройства</v>
      </c>
      <c r="D1145" s="2015" t="s">
        <v>1082</v>
      </c>
      <c r="E1145" s="2016"/>
      <c r="F1145" s="1247"/>
      <c r="G1145" s="1248" t="s">
        <v>817</v>
      </c>
      <c r="H1145" s="1278">
        <f t="shared" si="1451"/>
        <v>0</v>
      </c>
      <c r="I1145" s="1250"/>
      <c r="J1145" s="1251"/>
      <c r="K1145" s="2017">
        <f t="shared" si="1452"/>
        <v>0</v>
      </c>
      <c r="L1145" s="2018"/>
      <c r="M1145" s="1252">
        <f>SUMIF($B$1122:$B$1142,$D1145,M1122:M1142)</f>
        <v>0</v>
      </c>
      <c r="N1145" s="1250">
        <f t="shared" ref="N1145:BB1145" si="1454">SUMIF($B$1122:$B$1142,$D1145,N1122:N1142)</f>
        <v>0</v>
      </c>
      <c r="O1145" s="1253">
        <f t="shared" si="1454"/>
        <v>0</v>
      </c>
      <c r="P1145" s="1254">
        <f t="shared" si="1454"/>
        <v>0</v>
      </c>
      <c r="Q1145" s="1255">
        <f t="shared" si="1454"/>
        <v>0</v>
      </c>
      <c r="R1145" s="1256">
        <f t="shared" si="1454"/>
        <v>0</v>
      </c>
      <c r="S1145" s="1256">
        <f t="shared" si="1454"/>
        <v>0</v>
      </c>
      <c r="T1145" s="1256">
        <f t="shared" si="1454"/>
        <v>0</v>
      </c>
      <c r="U1145" s="1256">
        <f t="shared" si="1454"/>
        <v>0</v>
      </c>
      <c r="V1145" s="1256">
        <f t="shared" si="1454"/>
        <v>0</v>
      </c>
      <c r="W1145" s="1256">
        <f t="shared" si="1454"/>
        <v>0</v>
      </c>
      <c r="X1145" s="1256">
        <f t="shared" si="1454"/>
        <v>0</v>
      </c>
      <c r="Y1145" s="1256">
        <f t="shared" si="1454"/>
        <v>0</v>
      </c>
      <c r="Z1145" s="1256">
        <f t="shared" si="1454"/>
        <v>0</v>
      </c>
      <c r="AA1145" s="1256">
        <f t="shared" si="1454"/>
        <v>0</v>
      </c>
      <c r="AB1145" s="1256">
        <f t="shared" si="1454"/>
        <v>0</v>
      </c>
      <c r="AC1145" s="1256">
        <f t="shared" si="1454"/>
        <v>0</v>
      </c>
      <c r="AD1145" s="1256">
        <f t="shared" si="1454"/>
        <v>0</v>
      </c>
      <c r="AE1145" s="1256">
        <f t="shared" si="1454"/>
        <v>0</v>
      </c>
      <c r="AF1145" s="1256">
        <f t="shared" si="1454"/>
        <v>0</v>
      </c>
      <c r="AG1145" s="1254">
        <f t="shared" si="1454"/>
        <v>0</v>
      </c>
      <c r="AH1145" s="1257">
        <f t="shared" si="1454"/>
        <v>0</v>
      </c>
      <c r="AI1145" s="1257">
        <f t="shared" si="1454"/>
        <v>0</v>
      </c>
      <c r="AJ1145" s="1254">
        <f t="shared" si="1454"/>
        <v>0</v>
      </c>
      <c r="AK1145" s="1257">
        <f t="shared" si="1454"/>
        <v>0</v>
      </c>
      <c r="AL1145" s="1256">
        <f t="shared" si="1454"/>
        <v>0</v>
      </c>
      <c r="AM1145" s="1256">
        <f t="shared" si="1454"/>
        <v>0</v>
      </c>
      <c r="AN1145" s="1256">
        <f t="shared" si="1454"/>
        <v>0</v>
      </c>
      <c r="AO1145" s="1256">
        <f t="shared" si="1454"/>
        <v>0</v>
      </c>
      <c r="AP1145" s="1256">
        <f t="shared" si="1454"/>
        <v>0</v>
      </c>
      <c r="AQ1145" s="1256">
        <f t="shared" si="1454"/>
        <v>0</v>
      </c>
      <c r="AR1145" s="1256">
        <f t="shared" si="1454"/>
        <v>0</v>
      </c>
      <c r="AS1145" s="1256">
        <f t="shared" si="1454"/>
        <v>0</v>
      </c>
      <c r="AT1145" s="1256">
        <f t="shared" si="1454"/>
        <v>0</v>
      </c>
      <c r="AU1145" s="1256">
        <f t="shared" si="1454"/>
        <v>0</v>
      </c>
      <c r="AV1145" s="1256">
        <f t="shared" si="1454"/>
        <v>0</v>
      </c>
      <c r="AW1145" s="1256">
        <f t="shared" si="1454"/>
        <v>0</v>
      </c>
      <c r="AX1145" s="1256">
        <f t="shared" si="1454"/>
        <v>0</v>
      </c>
      <c r="AY1145" s="1256">
        <f t="shared" si="1454"/>
        <v>0</v>
      </c>
      <c r="AZ1145" s="1256">
        <f t="shared" si="1454"/>
        <v>0</v>
      </c>
      <c r="BA1145" s="1254">
        <f t="shared" si="1454"/>
        <v>0</v>
      </c>
      <c r="BB1145" s="1257">
        <f t="shared" si="1454"/>
        <v>0</v>
      </c>
      <c r="BD1145" s="1186">
        <f t="shared" si="1445"/>
        <v>0</v>
      </c>
      <c r="BE1145" s="1187">
        <f t="shared" si="1446"/>
        <v>0</v>
      </c>
      <c r="BF1145" s="1188">
        <f t="shared" si="1447"/>
        <v>0</v>
      </c>
      <c r="BH1145" s="1189"/>
      <c r="BI1145" s="1190">
        <f t="shared" si="1400"/>
        <v>0</v>
      </c>
      <c r="BJ1145" s="1215"/>
    </row>
    <row r="1146" spans="1:62" ht="13.35" hidden="1" customHeight="1" x14ac:dyDescent="0.2">
      <c r="A1146" s="1165" t="str">
        <f t="shared" si="1449"/>
        <v>Машины и оборудование в т.ч.</v>
      </c>
      <c r="D1146" s="2015" t="s">
        <v>1083</v>
      </c>
      <c r="E1146" s="2016"/>
      <c r="F1146" s="1247"/>
      <c r="G1146" s="1248" t="s">
        <v>817</v>
      </c>
      <c r="H1146" s="1278">
        <f>SUM(H1147:H1151)</f>
        <v>8279672.4972881358</v>
      </c>
      <c r="I1146" s="1250"/>
      <c r="J1146" s="1251"/>
      <c r="K1146" s="2017">
        <f>SUMIF($B$11:$B$80,$D1146,$K$11:$L$80)</f>
        <v>0</v>
      </c>
      <c r="L1146" s="2018"/>
      <c r="M1146" s="1252">
        <f>SUMIF($B$11:$B$80,$D1146,$M$11:$M$80)</f>
        <v>0</v>
      </c>
      <c r="N1146" s="1250">
        <f>SUMIF($B$11:$B$80,$D1146,$N$11:$N$80)</f>
        <v>0</v>
      </c>
      <c r="O1146" s="1253">
        <f>SUMIF($B$11:$B$80,$D1146,$O$11:$O$80)</f>
        <v>0</v>
      </c>
      <c r="P1146" s="1254"/>
      <c r="Q1146" s="1255">
        <f>SUMIF($B$11:$B$80,$D1146,$Q$11:$Q$80)</f>
        <v>0</v>
      </c>
      <c r="R1146" s="1256">
        <f>SUMIF($B$11:$B$80,$D1146,$R$11:$R$80)</f>
        <v>0</v>
      </c>
      <c r="S1146" s="1256">
        <f t="shared" ref="S1146:AG1146" si="1455">SUMIF($B$11:$B$80,$D1146,S1073:S1142)</f>
        <v>0</v>
      </c>
      <c r="T1146" s="1256">
        <f t="shared" si="1455"/>
        <v>0</v>
      </c>
      <c r="U1146" s="1256">
        <f t="shared" si="1455"/>
        <v>0</v>
      </c>
      <c r="V1146" s="1256">
        <f t="shared" si="1455"/>
        <v>0</v>
      </c>
      <c r="W1146" s="1256">
        <f t="shared" si="1455"/>
        <v>0</v>
      </c>
      <c r="X1146" s="1256">
        <f t="shared" si="1455"/>
        <v>0</v>
      </c>
      <c r="Y1146" s="1256">
        <f t="shared" si="1455"/>
        <v>0</v>
      </c>
      <c r="Z1146" s="1256">
        <f t="shared" si="1455"/>
        <v>0</v>
      </c>
      <c r="AA1146" s="1256">
        <f t="shared" si="1455"/>
        <v>0</v>
      </c>
      <c r="AB1146" s="1256">
        <f t="shared" si="1455"/>
        <v>0</v>
      </c>
      <c r="AC1146" s="1256">
        <f t="shared" si="1455"/>
        <v>0</v>
      </c>
      <c r="AD1146" s="1256">
        <f t="shared" si="1455"/>
        <v>0</v>
      </c>
      <c r="AE1146" s="1256">
        <f t="shared" si="1455"/>
        <v>0</v>
      </c>
      <c r="AF1146" s="1256">
        <f t="shared" si="1455"/>
        <v>0</v>
      </c>
      <c r="AG1146" s="1254">
        <f t="shared" si="1455"/>
        <v>0</v>
      </c>
      <c r="AH1146" s="1257">
        <f t="shared" ref="AH1146:BB1146" si="1456">SUM(AH1147:AH1151)</f>
        <v>3599467.8016707017</v>
      </c>
      <c r="AI1146" s="1257">
        <f t="shared" si="1456"/>
        <v>0</v>
      </c>
      <c r="AJ1146" s="1254">
        <f t="shared" si="1456"/>
        <v>0</v>
      </c>
      <c r="AK1146" s="1257">
        <f t="shared" si="1456"/>
        <v>0</v>
      </c>
      <c r="AL1146" s="1256">
        <f t="shared" si="1456"/>
        <v>108123.73853914448</v>
      </c>
      <c r="AM1146" s="1256">
        <f t="shared" si="1456"/>
        <v>108123.73853914448</v>
      </c>
      <c r="AN1146" s="1256">
        <f t="shared" si="1456"/>
        <v>108123.73853914448</v>
      </c>
      <c r="AO1146" s="1256">
        <f t="shared" si="1456"/>
        <v>108123.73853914448</v>
      </c>
      <c r="AP1146" s="1256">
        <f t="shared" si="1456"/>
        <v>108123.73853914448</v>
      </c>
      <c r="AQ1146" s="1256">
        <f t="shared" si="1456"/>
        <v>108123.73853914448</v>
      </c>
      <c r="AR1146" s="1256">
        <f t="shared" si="1456"/>
        <v>648742.43123486696</v>
      </c>
      <c r="AS1146" s="1256">
        <f t="shared" si="1456"/>
        <v>108123.73853914448</v>
      </c>
      <c r="AT1146" s="1256">
        <f t="shared" si="1456"/>
        <v>108123.73853914448</v>
      </c>
      <c r="AU1146" s="1256">
        <f t="shared" si="1456"/>
        <v>108123.73853914448</v>
      </c>
      <c r="AV1146" s="1256">
        <f t="shared" si="1456"/>
        <v>108123.73853914448</v>
      </c>
      <c r="AW1146" s="1256">
        <f t="shared" si="1456"/>
        <v>108123.73853914448</v>
      </c>
      <c r="AX1146" s="1256">
        <f t="shared" si="1456"/>
        <v>108123.73853914448</v>
      </c>
      <c r="AY1146" s="1256">
        <f t="shared" si="1456"/>
        <v>648742.43123486696</v>
      </c>
      <c r="AZ1146" s="1256">
        <f t="shared" si="1456"/>
        <v>1297484.8624697339</v>
      </c>
      <c r="BA1146" s="1254">
        <f t="shared" si="1456"/>
        <v>6404321.21</v>
      </c>
      <c r="BB1146" s="1257">
        <f t="shared" si="1456"/>
        <v>2301982.939200968</v>
      </c>
      <c r="BD1146" s="1186">
        <f t="shared" si="1445"/>
        <v>0</v>
      </c>
      <c r="BE1146" s="1187">
        <f t="shared" si="1446"/>
        <v>0</v>
      </c>
      <c r="BF1146" s="1188">
        <f t="shared" si="1447"/>
        <v>-3599467.8016707017</v>
      </c>
      <c r="BH1146" s="1189"/>
      <c r="BI1146" s="1190">
        <f t="shared" si="1400"/>
        <v>0</v>
      </c>
      <c r="BJ1146" s="1215"/>
    </row>
    <row r="1147" spans="1:62" ht="13.35" hidden="1" customHeight="1" x14ac:dyDescent="0.2">
      <c r="A1147" s="1165" t="str">
        <f t="shared" si="1449"/>
        <v>силовые машины</v>
      </c>
      <c r="D1147" s="2015" t="s">
        <v>1015</v>
      </c>
      <c r="E1147" s="2016"/>
      <c r="F1147" s="1247"/>
      <c r="G1147" s="1248" t="s">
        <v>817</v>
      </c>
      <c r="H1147" s="1278">
        <f t="shared" si="1451"/>
        <v>7713211.237288136</v>
      </c>
      <c r="I1147" s="1250"/>
      <c r="J1147" s="1251"/>
      <c r="K1147" s="2017">
        <f t="shared" si="1452"/>
        <v>2254525.3499999996</v>
      </c>
      <c r="L1147" s="2018"/>
      <c r="M1147" s="1252">
        <f>SUMIF($B$1122:$B$1142,$D1147,M1122:M1142)</f>
        <v>0</v>
      </c>
      <c r="N1147" s="1250">
        <f t="shared" ref="N1147:BB1147" si="1457">SUMIF($B$1122:$B$1142,$D1147,N1122:N1142)</f>
        <v>348092.79000000004</v>
      </c>
      <c r="O1147" s="1253">
        <f t="shared" si="1457"/>
        <v>0</v>
      </c>
      <c r="P1147" s="1254">
        <f t="shared" si="1457"/>
        <v>0</v>
      </c>
      <c r="Q1147" s="1255">
        <f t="shared" si="1457"/>
        <v>2378253.2372881356</v>
      </c>
      <c r="R1147" s="1256">
        <f t="shared" si="1457"/>
        <v>116030.93</v>
      </c>
      <c r="S1147" s="1256">
        <f t="shared" si="1457"/>
        <v>116030.93</v>
      </c>
      <c r="T1147" s="1256">
        <f t="shared" si="1457"/>
        <v>116030.93</v>
      </c>
      <c r="U1147" s="1256">
        <f t="shared" si="1457"/>
        <v>116030.93</v>
      </c>
      <c r="V1147" s="1256">
        <f t="shared" si="1457"/>
        <v>116030.72999999998</v>
      </c>
      <c r="W1147" s="1256">
        <f t="shared" si="1457"/>
        <v>77255.11</v>
      </c>
      <c r="X1147" s="1256">
        <f t="shared" si="1457"/>
        <v>657409.56000000006</v>
      </c>
      <c r="Y1147" s="1256">
        <f t="shared" si="1457"/>
        <v>76053.13</v>
      </c>
      <c r="Z1147" s="1256">
        <f t="shared" si="1457"/>
        <v>76053.13</v>
      </c>
      <c r="AA1147" s="1256">
        <f t="shared" si="1457"/>
        <v>76053.13</v>
      </c>
      <c r="AB1147" s="1256">
        <f t="shared" si="1457"/>
        <v>104365.66853914448</v>
      </c>
      <c r="AC1147" s="1256">
        <f t="shared" si="1457"/>
        <v>104365.66853914448</v>
      </c>
      <c r="AD1147" s="1256">
        <f t="shared" si="1457"/>
        <v>104365.66853914448</v>
      </c>
      <c r="AE1147" s="1256">
        <f t="shared" si="1457"/>
        <v>541256.39561743347</v>
      </c>
      <c r="AF1147" s="1256">
        <f t="shared" si="1457"/>
        <v>1198665.9556174332</v>
      </c>
      <c r="AG1147" s="1254">
        <f t="shared" si="1457"/>
        <v>5611229.1900000004</v>
      </c>
      <c r="AH1147" s="1257">
        <f t="shared" si="1457"/>
        <v>3434112.6316707018</v>
      </c>
      <c r="AI1147" s="1257">
        <f t="shared" si="1457"/>
        <v>0</v>
      </c>
      <c r="AJ1147" s="1254">
        <f t="shared" si="1457"/>
        <v>0</v>
      </c>
      <c r="AK1147" s="1257">
        <f t="shared" si="1457"/>
        <v>0</v>
      </c>
      <c r="AL1147" s="1256">
        <f t="shared" si="1457"/>
        <v>104365.66853914448</v>
      </c>
      <c r="AM1147" s="1256">
        <f t="shared" si="1457"/>
        <v>104365.66853914448</v>
      </c>
      <c r="AN1147" s="1256">
        <f t="shared" si="1457"/>
        <v>104365.66853914448</v>
      </c>
      <c r="AO1147" s="1256">
        <f t="shared" si="1457"/>
        <v>104365.66853914448</v>
      </c>
      <c r="AP1147" s="1256">
        <f t="shared" si="1457"/>
        <v>104365.66853914448</v>
      </c>
      <c r="AQ1147" s="1256">
        <f t="shared" si="1457"/>
        <v>104365.66853914448</v>
      </c>
      <c r="AR1147" s="1256">
        <f t="shared" si="1457"/>
        <v>626194.01123486692</v>
      </c>
      <c r="AS1147" s="1256">
        <f t="shared" si="1457"/>
        <v>104365.66853914448</v>
      </c>
      <c r="AT1147" s="1256">
        <f t="shared" si="1457"/>
        <v>104365.66853914448</v>
      </c>
      <c r="AU1147" s="1256">
        <f t="shared" si="1457"/>
        <v>104365.66853914448</v>
      </c>
      <c r="AV1147" s="1256">
        <f t="shared" si="1457"/>
        <v>104365.66853914448</v>
      </c>
      <c r="AW1147" s="1256">
        <f t="shared" si="1457"/>
        <v>104365.66853914448</v>
      </c>
      <c r="AX1147" s="1256">
        <f t="shared" si="1457"/>
        <v>104365.66853914448</v>
      </c>
      <c r="AY1147" s="1256">
        <f t="shared" si="1457"/>
        <v>626194.01123486692</v>
      </c>
      <c r="AZ1147" s="1256">
        <f t="shared" si="1457"/>
        <v>1252388.0224697338</v>
      </c>
      <c r="BA1147" s="1254">
        <f t="shared" si="1457"/>
        <v>5611229.1900000004</v>
      </c>
      <c r="BB1147" s="1257">
        <f t="shared" si="1457"/>
        <v>2181724.6092009679</v>
      </c>
      <c r="BD1147" s="1186">
        <f t="shared" si="1445"/>
        <v>0</v>
      </c>
      <c r="BE1147" s="1187">
        <f t="shared" si="1446"/>
        <v>1906432.5599999996</v>
      </c>
      <c r="BF1147" s="1188">
        <f t="shared" si="1447"/>
        <v>0</v>
      </c>
      <c r="BH1147" s="1189"/>
      <c r="BI1147" s="1190">
        <f t="shared" si="1400"/>
        <v>0</v>
      </c>
      <c r="BJ1147" s="1215"/>
    </row>
    <row r="1148" spans="1:62" ht="13.35" hidden="1" customHeight="1" x14ac:dyDescent="0.2">
      <c r="A1148" s="1165" t="str">
        <f t="shared" si="1449"/>
        <v>рабочие машины</v>
      </c>
      <c r="D1148" s="2015" t="s">
        <v>1012</v>
      </c>
      <c r="E1148" s="2016"/>
      <c r="F1148" s="1247"/>
      <c r="G1148" s="1248" t="s">
        <v>817</v>
      </c>
      <c r="H1148" s="1278">
        <f t="shared" si="1451"/>
        <v>542308.72</v>
      </c>
      <c r="I1148" s="1250"/>
      <c r="J1148" s="1251"/>
      <c r="K1148" s="2017">
        <f t="shared" si="1452"/>
        <v>285995.52000000002</v>
      </c>
      <c r="L1148" s="2018"/>
      <c r="M1148" s="1252">
        <f>SUMIF($B$1122:$B$1142,$D1148,M1122:M1142)</f>
        <v>0</v>
      </c>
      <c r="N1148" s="1250">
        <f t="shared" ref="N1148:BB1148" si="1458">SUMIF($B$1122:$B$1142,$D1148,N1122:N1142)</f>
        <v>33937.29</v>
      </c>
      <c r="O1148" s="1253">
        <f t="shared" si="1458"/>
        <v>0</v>
      </c>
      <c r="P1148" s="1254">
        <f t="shared" si="1458"/>
        <v>0</v>
      </c>
      <c r="Q1148" s="1255">
        <f t="shared" si="1458"/>
        <v>0</v>
      </c>
      <c r="R1148" s="1256">
        <f t="shared" si="1458"/>
        <v>11312.43</v>
      </c>
      <c r="S1148" s="1256">
        <f t="shared" si="1458"/>
        <v>11312.43</v>
      </c>
      <c r="T1148" s="1256">
        <f t="shared" si="1458"/>
        <v>11312.43</v>
      </c>
      <c r="U1148" s="1256">
        <f t="shared" si="1458"/>
        <v>11312.43</v>
      </c>
      <c r="V1148" s="1256">
        <f t="shared" si="1458"/>
        <v>11312.43</v>
      </c>
      <c r="W1148" s="1256">
        <f t="shared" si="1458"/>
        <v>11312.43</v>
      </c>
      <c r="X1148" s="1256">
        <f t="shared" si="1458"/>
        <v>67874.58</v>
      </c>
      <c r="Y1148" s="1256">
        <f t="shared" si="1458"/>
        <v>11312.43</v>
      </c>
      <c r="Z1148" s="1256">
        <f t="shared" si="1458"/>
        <v>11312.43</v>
      </c>
      <c r="AA1148" s="1256">
        <f t="shared" si="1458"/>
        <v>11312.43</v>
      </c>
      <c r="AB1148" s="1256">
        <f t="shared" si="1458"/>
        <v>11312.339999999998</v>
      </c>
      <c r="AC1148" s="1256">
        <f t="shared" si="1458"/>
        <v>3758.07</v>
      </c>
      <c r="AD1148" s="1256">
        <f t="shared" si="1458"/>
        <v>3758.07</v>
      </c>
      <c r="AE1148" s="1256">
        <f t="shared" si="1458"/>
        <v>52765.77</v>
      </c>
      <c r="AF1148" s="1256">
        <f t="shared" si="1458"/>
        <v>120640.35</v>
      </c>
      <c r="AG1148" s="1254">
        <f t="shared" si="1458"/>
        <v>768939.48</v>
      </c>
      <c r="AH1148" s="1257">
        <f t="shared" si="1458"/>
        <v>165355.17000000001</v>
      </c>
      <c r="AI1148" s="1257">
        <f t="shared" si="1458"/>
        <v>0</v>
      </c>
      <c r="AJ1148" s="1254">
        <f t="shared" si="1458"/>
        <v>0</v>
      </c>
      <c r="AK1148" s="1257">
        <f t="shared" si="1458"/>
        <v>0</v>
      </c>
      <c r="AL1148" s="1256">
        <f t="shared" si="1458"/>
        <v>3758.07</v>
      </c>
      <c r="AM1148" s="1256">
        <f t="shared" si="1458"/>
        <v>3758.07</v>
      </c>
      <c r="AN1148" s="1256">
        <f t="shared" si="1458"/>
        <v>3758.07</v>
      </c>
      <c r="AO1148" s="1256">
        <f t="shared" si="1458"/>
        <v>3758.07</v>
      </c>
      <c r="AP1148" s="1256">
        <f t="shared" si="1458"/>
        <v>3758.07</v>
      </c>
      <c r="AQ1148" s="1256">
        <f t="shared" si="1458"/>
        <v>3758.07</v>
      </c>
      <c r="AR1148" s="1256">
        <f t="shared" si="1458"/>
        <v>22548.420000000002</v>
      </c>
      <c r="AS1148" s="1256">
        <f t="shared" si="1458"/>
        <v>3758.07</v>
      </c>
      <c r="AT1148" s="1256">
        <f t="shared" si="1458"/>
        <v>3758.07</v>
      </c>
      <c r="AU1148" s="1256">
        <f t="shared" si="1458"/>
        <v>3758.07</v>
      </c>
      <c r="AV1148" s="1256">
        <f t="shared" si="1458"/>
        <v>3758.07</v>
      </c>
      <c r="AW1148" s="1256">
        <f t="shared" si="1458"/>
        <v>3758.07</v>
      </c>
      <c r="AX1148" s="1256">
        <f t="shared" si="1458"/>
        <v>3758.07</v>
      </c>
      <c r="AY1148" s="1256">
        <f t="shared" si="1458"/>
        <v>22548.420000000002</v>
      </c>
      <c r="AZ1148" s="1256">
        <f t="shared" si="1458"/>
        <v>45096.840000000004</v>
      </c>
      <c r="BA1148" s="1254">
        <f t="shared" si="1458"/>
        <v>768939.48</v>
      </c>
      <c r="BB1148" s="1257">
        <f t="shared" si="1458"/>
        <v>120258.33000000002</v>
      </c>
      <c r="BD1148" s="1186">
        <f t="shared" si="1445"/>
        <v>0</v>
      </c>
      <c r="BE1148" s="1187">
        <f t="shared" si="1446"/>
        <v>252058.23000000004</v>
      </c>
      <c r="BF1148" s="1188">
        <f t="shared" si="1447"/>
        <v>0</v>
      </c>
      <c r="BH1148" s="1189"/>
      <c r="BI1148" s="1190">
        <f t="shared" si="1400"/>
        <v>0</v>
      </c>
      <c r="BJ1148" s="1215"/>
    </row>
    <row r="1149" spans="1:62" ht="13.35" hidden="1" customHeight="1" x14ac:dyDescent="0.2">
      <c r="A1149" s="1165" t="str">
        <f t="shared" si="1449"/>
        <v>приборы и лаборат.оборудование</v>
      </c>
      <c r="D1149" s="2015" t="s">
        <v>978</v>
      </c>
      <c r="E1149" s="2016"/>
      <c r="F1149" s="1247"/>
      <c r="G1149" s="1248" t="s">
        <v>817</v>
      </c>
      <c r="H1149" s="1278">
        <f t="shared" si="1451"/>
        <v>0</v>
      </c>
      <c r="I1149" s="1250"/>
      <c r="J1149" s="1251"/>
      <c r="K1149" s="2017">
        <f t="shared" si="1452"/>
        <v>0</v>
      </c>
      <c r="L1149" s="2018"/>
      <c r="M1149" s="1252">
        <f>SUMIF($B$1122:$B$1142,$D1149,M1122:M1142)</f>
        <v>0</v>
      </c>
      <c r="N1149" s="1250">
        <f t="shared" ref="N1149:BB1149" si="1459">SUMIF($B$1122:$B$1142,$D1149,N1122:N1142)</f>
        <v>0</v>
      </c>
      <c r="O1149" s="1253">
        <f t="shared" si="1459"/>
        <v>0</v>
      </c>
      <c r="P1149" s="1254">
        <f t="shared" si="1459"/>
        <v>0</v>
      </c>
      <c r="Q1149" s="1255">
        <f t="shared" si="1459"/>
        <v>0</v>
      </c>
      <c r="R1149" s="1256">
        <f t="shared" si="1459"/>
        <v>0</v>
      </c>
      <c r="S1149" s="1256">
        <f t="shared" si="1459"/>
        <v>0</v>
      </c>
      <c r="T1149" s="1256">
        <f t="shared" si="1459"/>
        <v>0</v>
      </c>
      <c r="U1149" s="1256">
        <f t="shared" si="1459"/>
        <v>0</v>
      </c>
      <c r="V1149" s="1256">
        <f t="shared" si="1459"/>
        <v>0</v>
      </c>
      <c r="W1149" s="1256">
        <f t="shared" si="1459"/>
        <v>0</v>
      </c>
      <c r="X1149" s="1256">
        <f t="shared" si="1459"/>
        <v>0</v>
      </c>
      <c r="Y1149" s="1256">
        <f t="shared" si="1459"/>
        <v>0</v>
      </c>
      <c r="Z1149" s="1256">
        <f t="shared" si="1459"/>
        <v>0</v>
      </c>
      <c r="AA1149" s="1256">
        <f t="shared" si="1459"/>
        <v>0</v>
      </c>
      <c r="AB1149" s="1256">
        <f t="shared" si="1459"/>
        <v>0</v>
      </c>
      <c r="AC1149" s="1256">
        <f t="shared" si="1459"/>
        <v>0</v>
      </c>
      <c r="AD1149" s="1256">
        <f t="shared" si="1459"/>
        <v>0</v>
      </c>
      <c r="AE1149" s="1256">
        <f t="shared" si="1459"/>
        <v>0</v>
      </c>
      <c r="AF1149" s="1256">
        <f t="shared" si="1459"/>
        <v>0</v>
      </c>
      <c r="AG1149" s="1254">
        <f t="shared" si="1459"/>
        <v>0</v>
      </c>
      <c r="AH1149" s="1257">
        <f t="shared" si="1459"/>
        <v>0</v>
      </c>
      <c r="AI1149" s="1257">
        <f t="shared" si="1459"/>
        <v>0</v>
      </c>
      <c r="AJ1149" s="1254">
        <f t="shared" si="1459"/>
        <v>0</v>
      </c>
      <c r="AK1149" s="1257">
        <f t="shared" si="1459"/>
        <v>0</v>
      </c>
      <c r="AL1149" s="1256">
        <f t="shared" si="1459"/>
        <v>0</v>
      </c>
      <c r="AM1149" s="1256">
        <f t="shared" si="1459"/>
        <v>0</v>
      </c>
      <c r="AN1149" s="1256">
        <f t="shared" si="1459"/>
        <v>0</v>
      </c>
      <c r="AO1149" s="1256">
        <f t="shared" si="1459"/>
        <v>0</v>
      </c>
      <c r="AP1149" s="1256">
        <f t="shared" si="1459"/>
        <v>0</v>
      </c>
      <c r="AQ1149" s="1256">
        <f t="shared" si="1459"/>
        <v>0</v>
      </c>
      <c r="AR1149" s="1256">
        <f t="shared" si="1459"/>
        <v>0</v>
      </c>
      <c r="AS1149" s="1256">
        <f t="shared" si="1459"/>
        <v>0</v>
      </c>
      <c r="AT1149" s="1256">
        <f t="shared" si="1459"/>
        <v>0</v>
      </c>
      <c r="AU1149" s="1256">
        <f t="shared" si="1459"/>
        <v>0</v>
      </c>
      <c r="AV1149" s="1256">
        <f t="shared" si="1459"/>
        <v>0</v>
      </c>
      <c r="AW1149" s="1256">
        <f t="shared" si="1459"/>
        <v>0</v>
      </c>
      <c r="AX1149" s="1256">
        <f t="shared" si="1459"/>
        <v>0</v>
      </c>
      <c r="AY1149" s="1256">
        <f t="shared" si="1459"/>
        <v>0</v>
      </c>
      <c r="AZ1149" s="1256">
        <f t="shared" si="1459"/>
        <v>0</v>
      </c>
      <c r="BA1149" s="1254">
        <f t="shared" si="1459"/>
        <v>0</v>
      </c>
      <c r="BB1149" s="1257">
        <f t="shared" si="1459"/>
        <v>0</v>
      </c>
      <c r="BD1149" s="1186">
        <f t="shared" si="1445"/>
        <v>0</v>
      </c>
      <c r="BE1149" s="1187">
        <f t="shared" si="1446"/>
        <v>0</v>
      </c>
      <c r="BF1149" s="1188">
        <f t="shared" si="1447"/>
        <v>0</v>
      </c>
      <c r="BH1149" s="1189"/>
      <c r="BI1149" s="1190">
        <f t="shared" si="1400"/>
        <v>0</v>
      </c>
      <c r="BJ1149" s="1215"/>
    </row>
    <row r="1150" spans="1:62" ht="13.35" hidden="1" customHeight="1" x14ac:dyDescent="0.2">
      <c r="A1150" s="1165" t="str">
        <f t="shared" si="1449"/>
        <v>вычислительная техника</v>
      </c>
      <c r="D1150" s="2015" t="s">
        <v>981</v>
      </c>
      <c r="E1150" s="2016"/>
      <c r="F1150" s="1247"/>
      <c r="G1150" s="1248" t="s">
        <v>817</v>
      </c>
      <c r="H1150" s="1278">
        <f t="shared" si="1451"/>
        <v>0</v>
      </c>
      <c r="I1150" s="1250"/>
      <c r="J1150" s="1251"/>
      <c r="K1150" s="2017">
        <f t="shared" si="1452"/>
        <v>0</v>
      </c>
      <c r="L1150" s="2018"/>
      <c r="M1150" s="1252">
        <f>SUMIF($B$1122:$B$1142,$D1150,M1122:M1142)</f>
        <v>0</v>
      </c>
      <c r="N1150" s="1250">
        <f t="shared" ref="N1150:BB1150" si="1460">SUMIF($B$1122:$B$1142,$D1150,N1122:N1142)</f>
        <v>0</v>
      </c>
      <c r="O1150" s="1253">
        <f t="shared" si="1460"/>
        <v>0</v>
      </c>
      <c r="P1150" s="1254">
        <f t="shared" si="1460"/>
        <v>0</v>
      </c>
      <c r="Q1150" s="1255">
        <f t="shared" si="1460"/>
        <v>0</v>
      </c>
      <c r="R1150" s="1256">
        <f t="shared" si="1460"/>
        <v>0</v>
      </c>
      <c r="S1150" s="1256">
        <f t="shared" si="1460"/>
        <v>0</v>
      </c>
      <c r="T1150" s="1256">
        <f t="shared" si="1460"/>
        <v>0</v>
      </c>
      <c r="U1150" s="1256">
        <f t="shared" si="1460"/>
        <v>0</v>
      </c>
      <c r="V1150" s="1256">
        <f t="shared" si="1460"/>
        <v>0</v>
      </c>
      <c r="W1150" s="1256">
        <f t="shared" si="1460"/>
        <v>0</v>
      </c>
      <c r="X1150" s="1256">
        <f t="shared" si="1460"/>
        <v>0</v>
      </c>
      <c r="Y1150" s="1256">
        <f t="shared" si="1460"/>
        <v>0</v>
      </c>
      <c r="Z1150" s="1256">
        <f t="shared" si="1460"/>
        <v>0</v>
      </c>
      <c r="AA1150" s="1256">
        <f t="shared" si="1460"/>
        <v>0</v>
      </c>
      <c r="AB1150" s="1256">
        <f t="shared" si="1460"/>
        <v>0</v>
      </c>
      <c r="AC1150" s="1256">
        <f t="shared" si="1460"/>
        <v>0</v>
      </c>
      <c r="AD1150" s="1256">
        <f t="shared" si="1460"/>
        <v>0</v>
      </c>
      <c r="AE1150" s="1256">
        <f t="shared" si="1460"/>
        <v>0</v>
      </c>
      <c r="AF1150" s="1256">
        <f t="shared" si="1460"/>
        <v>0</v>
      </c>
      <c r="AG1150" s="1254">
        <f t="shared" si="1460"/>
        <v>0</v>
      </c>
      <c r="AH1150" s="1257">
        <f t="shared" si="1460"/>
        <v>0</v>
      </c>
      <c r="AI1150" s="1257">
        <f t="shared" si="1460"/>
        <v>0</v>
      </c>
      <c r="AJ1150" s="1254">
        <f t="shared" si="1460"/>
        <v>0</v>
      </c>
      <c r="AK1150" s="1257">
        <f t="shared" si="1460"/>
        <v>0</v>
      </c>
      <c r="AL1150" s="1256">
        <f t="shared" si="1460"/>
        <v>0</v>
      </c>
      <c r="AM1150" s="1256">
        <f t="shared" si="1460"/>
        <v>0</v>
      </c>
      <c r="AN1150" s="1256">
        <f t="shared" si="1460"/>
        <v>0</v>
      </c>
      <c r="AO1150" s="1256">
        <f t="shared" si="1460"/>
        <v>0</v>
      </c>
      <c r="AP1150" s="1256">
        <f t="shared" si="1460"/>
        <v>0</v>
      </c>
      <c r="AQ1150" s="1256">
        <f t="shared" si="1460"/>
        <v>0</v>
      </c>
      <c r="AR1150" s="1256">
        <f t="shared" si="1460"/>
        <v>0</v>
      </c>
      <c r="AS1150" s="1256">
        <f t="shared" si="1460"/>
        <v>0</v>
      </c>
      <c r="AT1150" s="1256">
        <f t="shared" si="1460"/>
        <v>0</v>
      </c>
      <c r="AU1150" s="1256">
        <f t="shared" si="1460"/>
        <v>0</v>
      </c>
      <c r="AV1150" s="1256">
        <f t="shared" si="1460"/>
        <v>0</v>
      </c>
      <c r="AW1150" s="1256">
        <f t="shared" si="1460"/>
        <v>0</v>
      </c>
      <c r="AX1150" s="1256">
        <f t="shared" si="1460"/>
        <v>0</v>
      </c>
      <c r="AY1150" s="1256">
        <f t="shared" si="1460"/>
        <v>0</v>
      </c>
      <c r="AZ1150" s="1256">
        <f t="shared" si="1460"/>
        <v>0</v>
      </c>
      <c r="BA1150" s="1254">
        <f t="shared" si="1460"/>
        <v>0</v>
      </c>
      <c r="BB1150" s="1257">
        <f t="shared" si="1460"/>
        <v>0</v>
      </c>
      <c r="BD1150" s="1186">
        <f t="shared" si="1445"/>
        <v>0</v>
      </c>
      <c r="BE1150" s="1187">
        <f t="shared" si="1446"/>
        <v>0</v>
      </c>
      <c r="BF1150" s="1188">
        <f t="shared" si="1447"/>
        <v>0</v>
      </c>
      <c r="BH1150" s="1189"/>
      <c r="BI1150" s="1190">
        <f t="shared" si="1400"/>
        <v>0</v>
      </c>
      <c r="BJ1150" s="1215"/>
    </row>
    <row r="1151" spans="1:62" ht="13.35" hidden="1" customHeight="1" x14ac:dyDescent="0.2">
      <c r="A1151" s="1165" t="str">
        <f t="shared" si="1449"/>
        <v>прочие машины</v>
      </c>
      <c r="D1151" s="2015" t="s">
        <v>998</v>
      </c>
      <c r="E1151" s="2016"/>
      <c r="F1151" s="1247"/>
      <c r="G1151" s="1248" t="s">
        <v>817</v>
      </c>
      <c r="H1151" s="1278">
        <f t="shared" si="1451"/>
        <v>24152.54</v>
      </c>
      <c r="I1151" s="1250"/>
      <c r="J1151" s="1251"/>
      <c r="K1151" s="2017">
        <f t="shared" si="1452"/>
        <v>3162.85</v>
      </c>
      <c r="L1151" s="2018"/>
      <c r="M1151" s="1252">
        <f>SUMIF($B$1122:$B$1142,$D1151,M1122:M1142)</f>
        <v>0</v>
      </c>
      <c r="N1151" s="1250">
        <f t="shared" ref="N1151:BB1151" si="1461">SUMIF($B$1122:$B$1142,$D1151,N1122:N1142)</f>
        <v>862.59</v>
      </c>
      <c r="O1151" s="1253">
        <f t="shared" si="1461"/>
        <v>0</v>
      </c>
      <c r="P1151" s="1254">
        <f t="shared" si="1461"/>
        <v>0</v>
      </c>
      <c r="Q1151" s="1255">
        <f t="shared" si="1461"/>
        <v>0</v>
      </c>
      <c r="R1151" s="1256">
        <f t="shared" si="1461"/>
        <v>287.52999999999997</v>
      </c>
      <c r="S1151" s="1256">
        <f t="shared" si="1461"/>
        <v>287.52999999999997</v>
      </c>
      <c r="T1151" s="1256">
        <f t="shared" si="1461"/>
        <v>287.52999999999997</v>
      </c>
      <c r="U1151" s="1256">
        <f t="shared" si="1461"/>
        <v>287.52999999999997</v>
      </c>
      <c r="V1151" s="1256">
        <f t="shared" si="1461"/>
        <v>287.52999999999997</v>
      </c>
      <c r="W1151" s="1256">
        <f t="shared" si="1461"/>
        <v>287.52999999999997</v>
      </c>
      <c r="X1151" s="1256">
        <f t="shared" si="1461"/>
        <v>1725.1799999999998</v>
      </c>
      <c r="Y1151" s="1256">
        <f t="shared" si="1461"/>
        <v>287.52999999999997</v>
      </c>
      <c r="Z1151" s="1256">
        <f t="shared" si="1461"/>
        <v>287.52999999999997</v>
      </c>
      <c r="AA1151" s="1256">
        <f t="shared" si="1461"/>
        <v>287.52999999999997</v>
      </c>
      <c r="AB1151" s="1256">
        <f t="shared" si="1461"/>
        <v>287.52999999999997</v>
      </c>
      <c r="AC1151" s="1256">
        <f t="shared" si="1461"/>
        <v>287.55000000000018</v>
      </c>
      <c r="AD1151" s="1256">
        <f t="shared" si="1461"/>
        <v>0</v>
      </c>
      <c r="AE1151" s="1256">
        <f t="shared" si="1461"/>
        <v>1437.67</v>
      </c>
      <c r="AF1151" s="1256">
        <f t="shared" si="1461"/>
        <v>3162.85</v>
      </c>
      <c r="AG1151" s="1254">
        <f t="shared" si="1461"/>
        <v>24152.54</v>
      </c>
      <c r="AH1151" s="1257">
        <f t="shared" si="1461"/>
        <v>0</v>
      </c>
      <c r="AI1151" s="1257">
        <f t="shared" si="1461"/>
        <v>0</v>
      </c>
      <c r="AJ1151" s="1254">
        <f t="shared" si="1461"/>
        <v>0</v>
      </c>
      <c r="AK1151" s="1257">
        <f t="shared" si="1461"/>
        <v>0</v>
      </c>
      <c r="AL1151" s="1256">
        <f t="shared" si="1461"/>
        <v>0</v>
      </c>
      <c r="AM1151" s="1256">
        <f t="shared" si="1461"/>
        <v>0</v>
      </c>
      <c r="AN1151" s="1256">
        <f t="shared" si="1461"/>
        <v>0</v>
      </c>
      <c r="AO1151" s="1256">
        <f t="shared" si="1461"/>
        <v>0</v>
      </c>
      <c r="AP1151" s="1256">
        <f t="shared" si="1461"/>
        <v>0</v>
      </c>
      <c r="AQ1151" s="1256">
        <f t="shared" si="1461"/>
        <v>0</v>
      </c>
      <c r="AR1151" s="1256">
        <f t="shared" si="1461"/>
        <v>0</v>
      </c>
      <c r="AS1151" s="1256">
        <f t="shared" si="1461"/>
        <v>0</v>
      </c>
      <c r="AT1151" s="1256">
        <f t="shared" si="1461"/>
        <v>0</v>
      </c>
      <c r="AU1151" s="1256">
        <f t="shared" si="1461"/>
        <v>0</v>
      </c>
      <c r="AV1151" s="1256">
        <f t="shared" si="1461"/>
        <v>0</v>
      </c>
      <c r="AW1151" s="1256">
        <f t="shared" si="1461"/>
        <v>0</v>
      </c>
      <c r="AX1151" s="1256">
        <f t="shared" si="1461"/>
        <v>0</v>
      </c>
      <c r="AY1151" s="1256">
        <f t="shared" si="1461"/>
        <v>0</v>
      </c>
      <c r="AZ1151" s="1256">
        <f t="shared" si="1461"/>
        <v>0</v>
      </c>
      <c r="BA1151" s="1254">
        <f t="shared" si="1461"/>
        <v>24152.54</v>
      </c>
      <c r="BB1151" s="1257">
        <f t="shared" si="1461"/>
        <v>0</v>
      </c>
      <c r="BD1151" s="1186">
        <f t="shared" si="1445"/>
        <v>0</v>
      </c>
      <c r="BE1151" s="1187">
        <f t="shared" si="1446"/>
        <v>2300.2600000000002</v>
      </c>
      <c r="BF1151" s="1188">
        <f t="shared" si="1447"/>
        <v>0</v>
      </c>
      <c r="BH1151" s="1189"/>
      <c r="BI1151" s="1190">
        <f t="shared" si="1400"/>
        <v>0</v>
      </c>
      <c r="BJ1151" s="1215"/>
    </row>
    <row r="1152" spans="1:62" ht="13.35" hidden="1" customHeight="1" x14ac:dyDescent="0.2">
      <c r="A1152" s="1165" t="str">
        <f t="shared" si="1449"/>
        <v>Транспортные средства</v>
      </c>
      <c r="D1152" s="2015" t="s">
        <v>1029</v>
      </c>
      <c r="E1152" s="2016"/>
      <c r="F1152" s="1247"/>
      <c r="G1152" s="1248" t="s">
        <v>817</v>
      </c>
      <c r="H1152" s="1278">
        <f t="shared" si="1451"/>
        <v>4960909.3299999991</v>
      </c>
      <c r="I1152" s="1250"/>
      <c r="J1152" s="1251"/>
      <c r="K1152" s="2017">
        <f t="shared" si="1452"/>
        <v>2146104.0699999998</v>
      </c>
      <c r="L1152" s="2018"/>
      <c r="M1152" s="1252">
        <f>SUMIF($B$1122:$B$1142,$D1152,M1122:M1142)</f>
        <v>0</v>
      </c>
      <c r="N1152" s="1250">
        <f t="shared" ref="N1152:BB1152" si="1462">SUMIF($B$1122:$B$1142,$D1152,N1122:N1142)</f>
        <v>168700.74</v>
      </c>
      <c r="O1152" s="1253">
        <f t="shared" si="1462"/>
        <v>0</v>
      </c>
      <c r="P1152" s="1254">
        <f t="shared" si="1462"/>
        <v>0</v>
      </c>
      <c r="Q1152" s="1255">
        <f t="shared" si="1462"/>
        <v>0</v>
      </c>
      <c r="R1152" s="1256">
        <f t="shared" si="1462"/>
        <v>56233.58</v>
      </c>
      <c r="S1152" s="1256">
        <f t="shared" si="1462"/>
        <v>56233.58</v>
      </c>
      <c r="T1152" s="1256">
        <f t="shared" si="1462"/>
        <v>56233.58</v>
      </c>
      <c r="U1152" s="1256">
        <f t="shared" si="1462"/>
        <v>56233.58</v>
      </c>
      <c r="V1152" s="1256">
        <f t="shared" si="1462"/>
        <v>56233.58</v>
      </c>
      <c r="W1152" s="1256">
        <f t="shared" si="1462"/>
        <v>56233.58</v>
      </c>
      <c r="X1152" s="1256">
        <f t="shared" si="1462"/>
        <v>337401.48</v>
      </c>
      <c r="Y1152" s="1256">
        <f t="shared" si="1462"/>
        <v>56233.58</v>
      </c>
      <c r="Z1152" s="1256">
        <f t="shared" si="1462"/>
        <v>56233.58</v>
      </c>
      <c r="AA1152" s="1256">
        <f t="shared" si="1462"/>
        <v>56233.58</v>
      </c>
      <c r="AB1152" s="1256">
        <f t="shared" si="1462"/>
        <v>56233.58</v>
      </c>
      <c r="AC1152" s="1256">
        <f t="shared" si="1462"/>
        <v>56233.58</v>
      </c>
      <c r="AD1152" s="1256">
        <f t="shared" si="1462"/>
        <v>56233.58</v>
      </c>
      <c r="AE1152" s="1256">
        <f t="shared" si="1462"/>
        <v>337401.48</v>
      </c>
      <c r="AF1152" s="1256">
        <f t="shared" si="1462"/>
        <v>674802.96</v>
      </c>
      <c r="AG1152" s="1254">
        <f t="shared" si="1462"/>
        <v>4960909.3299999991</v>
      </c>
      <c r="AH1152" s="1257">
        <f t="shared" si="1462"/>
        <v>1471301.11</v>
      </c>
      <c r="AI1152" s="1257">
        <f t="shared" si="1462"/>
        <v>0</v>
      </c>
      <c r="AJ1152" s="1254">
        <f t="shared" si="1462"/>
        <v>0</v>
      </c>
      <c r="AK1152" s="1257">
        <f t="shared" si="1462"/>
        <v>0</v>
      </c>
      <c r="AL1152" s="1256">
        <f t="shared" si="1462"/>
        <v>56233.58</v>
      </c>
      <c r="AM1152" s="1256">
        <f t="shared" si="1462"/>
        <v>56233.58</v>
      </c>
      <c r="AN1152" s="1256">
        <f t="shared" si="1462"/>
        <v>56233.58</v>
      </c>
      <c r="AO1152" s="1256">
        <f t="shared" si="1462"/>
        <v>56233.58</v>
      </c>
      <c r="AP1152" s="1256">
        <f t="shared" si="1462"/>
        <v>56233.58</v>
      </c>
      <c r="AQ1152" s="1256">
        <f t="shared" si="1462"/>
        <v>56233.58</v>
      </c>
      <c r="AR1152" s="1256">
        <f t="shared" si="1462"/>
        <v>337401.48</v>
      </c>
      <c r="AS1152" s="1256">
        <f t="shared" si="1462"/>
        <v>56233.58</v>
      </c>
      <c r="AT1152" s="1256">
        <f t="shared" si="1462"/>
        <v>56233.58</v>
      </c>
      <c r="AU1152" s="1256">
        <f t="shared" si="1462"/>
        <v>56233.58</v>
      </c>
      <c r="AV1152" s="1256">
        <f t="shared" si="1462"/>
        <v>56233.58</v>
      </c>
      <c r="AW1152" s="1256">
        <f t="shared" si="1462"/>
        <v>56233.58</v>
      </c>
      <c r="AX1152" s="1256">
        <f t="shared" si="1462"/>
        <v>56233.58</v>
      </c>
      <c r="AY1152" s="1256">
        <f t="shared" si="1462"/>
        <v>337401.48</v>
      </c>
      <c r="AZ1152" s="1256">
        <f t="shared" si="1462"/>
        <v>674802.96</v>
      </c>
      <c r="BA1152" s="1254">
        <f t="shared" si="1462"/>
        <v>4960909.3299999991</v>
      </c>
      <c r="BB1152" s="1257">
        <f t="shared" si="1462"/>
        <v>796498.15000000014</v>
      </c>
      <c r="BD1152" s="1186">
        <f t="shared" si="1445"/>
        <v>0</v>
      </c>
      <c r="BE1152" s="1187">
        <f t="shared" si="1446"/>
        <v>1977403.3299999996</v>
      </c>
      <c r="BF1152" s="1188">
        <f t="shared" si="1447"/>
        <v>0</v>
      </c>
      <c r="BH1152" s="1189"/>
      <c r="BI1152" s="1190">
        <f t="shared" si="1400"/>
        <v>0</v>
      </c>
      <c r="BJ1152" s="1215"/>
    </row>
    <row r="1153" spans="1:63" ht="13.35" hidden="1" customHeight="1" x14ac:dyDescent="0.2">
      <c r="A1153" s="1165" t="str">
        <f t="shared" si="1449"/>
        <v>Инструмент</v>
      </c>
      <c r="D1153" s="2015" t="s">
        <v>1084</v>
      </c>
      <c r="E1153" s="2016"/>
      <c r="F1153" s="1247"/>
      <c r="G1153" s="1248" t="s">
        <v>817</v>
      </c>
      <c r="H1153" s="1278">
        <f t="shared" si="1451"/>
        <v>0</v>
      </c>
      <c r="I1153" s="1250"/>
      <c r="J1153" s="1251"/>
      <c r="K1153" s="2017">
        <f t="shared" si="1452"/>
        <v>0</v>
      </c>
      <c r="L1153" s="2018"/>
      <c r="M1153" s="1252">
        <f>SUMIF($B$1122:$B$1142,$D1153,M1122:M1142)</f>
        <v>0</v>
      </c>
      <c r="N1153" s="1250">
        <f t="shared" ref="N1153:BB1153" si="1463">SUMIF($B$1122:$B$1142,$D1153,N1122:N1142)</f>
        <v>0</v>
      </c>
      <c r="O1153" s="1253">
        <f t="shared" si="1463"/>
        <v>0</v>
      </c>
      <c r="P1153" s="1254">
        <f t="shared" si="1463"/>
        <v>0</v>
      </c>
      <c r="Q1153" s="1255">
        <f t="shared" si="1463"/>
        <v>0</v>
      </c>
      <c r="R1153" s="1256">
        <f t="shared" si="1463"/>
        <v>0</v>
      </c>
      <c r="S1153" s="1256">
        <f t="shared" si="1463"/>
        <v>0</v>
      </c>
      <c r="T1153" s="1256">
        <f t="shared" si="1463"/>
        <v>0</v>
      </c>
      <c r="U1153" s="1256">
        <f t="shared" si="1463"/>
        <v>0</v>
      </c>
      <c r="V1153" s="1256">
        <f t="shared" si="1463"/>
        <v>0</v>
      </c>
      <c r="W1153" s="1256">
        <f t="shared" si="1463"/>
        <v>0</v>
      </c>
      <c r="X1153" s="1256">
        <f t="shared" si="1463"/>
        <v>0</v>
      </c>
      <c r="Y1153" s="1256">
        <f t="shared" si="1463"/>
        <v>0</v>
      </c>
      <c r="Z1153" s="1256">
        <f t="shared" si="1463"/>
        <v>0</v>
      </c>
      <c r="AA1153" s="1256">
        <f t="shared" si="1463"/>
        <v>0</v>
      </c>
      <c r="AB1153" s="1256">
        <f t="shared" si="1463"/>
        <v>0</v>
      </c>
      <c r="AC1153" s="1256">
        <f t="shared" si="1463"/>
        <v>0</v>
      </c>
      <c r="AD1153" s="1256">
        <f t="shared" si="1463"/>
        <v>0</v>
      </c>
      <c r="AE1153" s="1256">
        <f t="shared" si="1463"/>
        <v>0</v>
      </c>
      <c r="AF1153" s="1256">
        <f t="shared" si="1463"/>
        <v>0</v>
      </c>
      <c r="AG1153" s="1254">
        <f t="shared" si="1463"/>
        <v>0</v>
      </c>
      <c r="AH1153" s="1257">
        <f t="shared" si="1463"/>
        <v>0</v>
      </c>
      <c r="AI1153" s="1257">
        <f t="shared" si="1463"/>
        <v>0</v>
      </c>
      <c r="AJ1153" s="1254">
        <f t="shared" si="1463"/>
        <v>0</v>
      </c>
      <c r="AK1153" s="1257">
        <f t="shared" si="1463"/>
        <v>0</v>
      </c>
      <c r="AL1153" s="1256">
        <f t="shared" si="1463"/>
        <v>0</v>
      </c>
      <c r="AM1153" s="1256">
        <f t="shared" si="1463"/>
        <v>0</v>
      </c>
      <c r="AN1153" s="1256">
        <f t="shared" si="1463"/>
        <v>0</v>
      </c>
      <c r="AO1153" s="1256">
        <f t="shared" si="1463"/>
        <v>0</v>
      </c>
      <c r="AP1153" s="1256">
        <f t="shared" si="1463"/>
        <v>0</v>
      </c>
      <c r="AQ1153" s="1256">
        <f t="shared" si="1463"/>
        <v>0</v>
      </c>
      <c r="AR1153" s="1256">
        <f t="shared" si="1463"/>
        <v>0</v>
      </c>
      <c r="AS1153" s="1256">
        <f t="shared" si="1463"/>
        <v>0</v>
      </c>
      <c r="AT1153" s="1256">
        <f t="shared" si="1463"/>
        <v>0</v>
      </c>
      <c r="AU1153" s="1256">
        <f t="shared" si="1463"/>
        <v>0</v>
      </c>
      <c r="AV1153" s="1256">
        <f t="shared" si="1463"/>
        <v>0</v>
      </c>
      <c r="AW1153" s="1256">
        <f t="shared" si="1463"/>
        <v>0</v>
      </c>
      <c r="AX1153" s="1256">
        <f t="shared" si="1463"/>
        <v>0</v>
      </c>
      <c r="AY1153" s="1256">
        <f t="shared" si="1463"/>
        <v>0</v>
      </c>
      <c r="AZ1153" s="1256">
        <f t="shared" si="1463"/>
        <v>0</v>
      </c>
      <c r="BA1153" s="1254">
        <f t="shared" si="1463"/>
        <v>0</v>
      </c>
      <c r="BB1153" s="1257">
        <f t="shared" si="1463"/>
        <v>0</v>
      </c>
      <c r="BD1153" s="1186">
        <f t="shared" si="1445"/>
        <v>0</v>
      </c>
      <c r="BE1153" s="1187">
        <f t="shared" si="1446"/>
        <v>0</v>
      </c>
      <c r="BF1153" s="1188">
        <f t="shared" si="1447"/>
        <v>0</v>
      </c>
      <c r="BH1153" s="1189"/>
      <c r="BI1153" s="1190">
        <f t="shared" si="1400"/>
        <v>0</v>
      </c>
      <c r="BJ1153" s="1215"/>
    </row>
    <row r="1154" spans="1:63" ht="13.35" hidden="1" customHeight="1" x14ac:dyDescent="0.2">
      <c r="A1154" s="1165" t="str">
        <f t="shared" si="1449"/>
        <v>Производственный инвентарь</v>
      </c>
      <c r="D1154" s="2015" t="s">
        <v>1047</v>
      </c>
      <c r="E1154" s="2016"/>
      <c r="F1154" s="1247"/>
      <c r="G1154" s="1248" t="s">
        <v>817</v>
      </c>
      <c r="H1154" s="1278">
        <f t="shared" si="1451"/>
        <v>65000</v>
      </c>
      <c r="I1154" s="1250"/>
      <c r="J1154" s="1251"/>
      <c r="K1154" s="2017">
        <f t="shared" si="1452"/>
        <v>53392.85</v>
      </c>
      <c r="L1154" s="2018"/>
      <c r="M1154" s="1252">
        <f>SUMIF($B$1122:$B$1142,$D1154,M1122:M1142)</f>
        <v>0</v>
      </c>
      <c r="N1154" s="1250">
        <f t="shared" ref="N1154:BB1154" si="1464">SUMIF($B$1122:$B$1142,$D1154,N1122:N1142)</f>
        <v>2321.4299999999998</v>
      </c>
      <c r="O1154" s="1253">
        <f t="shared" si="1464"/>
        <v>0</v>
      </c>
      <c r="P1154" s="1254">
        <f t="shared" si="1464"/>
        <v>0</v>
      </c>
      <c r="Q1154" s="1255">
        <f t="shared" si="1464"/>
        <v>0</v>
      </c>
      <c r="R1154" s="1256">
        <f t="shared" si="1464"/>
        <v>773.81</v>
      </c>
      <c r="S1154" s="1256">
        <f t="shared" si="1464"/>
        <v>773.81</v>
      </c>
      <c r="T1154" s="1256">
        <f t="shared" si="1464"/>
        <v>773.81</v>
      </c>
      <c r="U1154" s="1256">
        <f t="shared" si="1464"/>
        <v>773.81</v>
      </c>
      <c r="V1154" s="1256">
        <f t="shared" si="1464"/>
        <v>773.81</v>
      </c>
      <c r="W1154" s="1256">
        <f t="shared" si="1464"/>
        <v>773.81</v>
      </c>
      <c r="X1154" s="1256">
        <f t="shared" si="1464"/>
        <v>4642.8599999999997</v>
      </c>
      <c r="Y1154" s="1256">
        <f t="shared" si="1464"/>
        <v>773.81</v>
      </c>
      <c r="Z1154" s="1256">
        <f t="shared" si="1464"/>
        <v>773.81</v>
      </c>
      <c r="AA1154" s="1256">
        <f t="shared" si="1464"/>
        <v>773.81</v>
      </c>
      <c r="AB1154" s="1256">
        <f t="shared" si="1464"/>
        <v>773.81</v>
      </c>
      <c r="AC1154" s="1256">
        <f t="shared" si="1464"/>
        <v>773.81</v>
      </c>
      <c r="AD1154" s="1256">
        <f t="shared" si="1464"/>
        <v>773.81</v>
      </c>
      <c r="AE1154" s="1256">
        <f t="shared" si="1464"/>
        <v>4642.8599999999997</v>
      </c>
      <c r="AF1154" s="1256">
        <f t="shared" si="1464"/>
        <v>9285.7199999999993</v>
      </c>
      <c r="AG1154" s="1254">
        <f t="shared" si="1464"/>
        <v>65000</v>
      </c>
      <c r="AH1154" s="1257">
        <f t="shared" si="1464"/>
        <v>44107.13</v>
      </c>
      <c r="AI1154" s="1257">
        <f t="shared" si="1464"/>
        <v>0</v>
      </c>
      <c r="AJ1154" s="1254">
        <f t="shared" si="1464"/>
        <v>0</v>
      </c>
      <c r="AK1154" s="1257">
        <f t="shared" si="1464"/>
        <v>0</v>
      </c>
      <c r="AL1154" s="1256">
        <f t="shared" si="1464"/>
        <v>773.81</v>
      </c>
      <c r="AM1154" s="1256">
        <f t="shared" si="1464"/>
        <v>773.81</v>
      </c>
      <c r="AN1154" s="1256">
        <f t="shared" si="1464"/>
        <v>773.81</v>
      </c>
      <c r="AO1154" s="1256">
        <f t="shared" si="1464"/>
        <v>773.81</v>
      </c>
      <c r="AP1154" s="1256">
        <f t="shared" si="1464"/>
        <v>773.81</v>
      </c>
      <c r="AQ1154" s="1256">
        <f t="shared" si="1464"/>
        <v>773.81</v>
      </c>
      <c r="AR1154" s="1256">
        <f t="shared" si="1464"/>
        <v>4642.8599999999997</v>
      </c>
      <c r="AS1154" s="1256">
        <f t="shared" si="1464"/>
        <v>773.81</v>
      </c>
      <c r="AT1154" s="1256">
        <f t="shared" si="1464"/>
        <v>773.81</v>
      </c>
      <c r="AU1154" s="1256">
        <f t="shared" si="1464"/>
        <v>773.81</v>
      </c>
      <c r="AV1154" s="1256">
        <f t="shared" si="1464"/>
        <v>773.81</v>
      </c>
      <c r="AW1154" s="1256">
        <f t="shared" si="1464"/>
        <v>773.81</v>
      </c>
      <c r="AX1154" s="1256">
        <f t="shared" si="1464"/>
        <v>773.81</v>
      </c>
      <c r="AY1154" s="1256">
        <f t="shared" si="1464"/>
        <v>4642.8599999999997</v>
      </c>
      <c r="AZ1154" s="1256">
        <f t="shared" si="1464"/>
        <v>9285.7199999999993</v>
      </c>
      <c r="BA1154" s="1254">
        <f t="shared" si="1464"/>
        <v>65000</v>
      </c>
      <c r="BB1154" s="1257">
        <f t="shared" si="1464"/>
        <v>34821.409999999996</v>
      </c>
      <c r="BD1154" s="1186">
        <f t="shared" si="1445"/>
        <v>0</v>
      </c>
      <c r="BE1154" s="1187">
        <f t="shared" si="1446"/>
        <v>51071.420000000006</v>
      </c>
      <c r="BF1154" s="1188">
        <f t="shared" si="1447"/>
        <v>0</v>
      </c>
      <c r="BH1154" s="1189"/>
      <c r="BI1154" s="1190">
        <f t="shared" si="1400"/>
        <v>0</v>
      </c>
      <c r="BJ1154" s="1215"/>
    </row>
    <row r="1155" spans="1:63" ht="13.35" hidden="1" customHeight="1" thickBot="1" x14ac:dyDescent="0.25">
      <c r="A1155" s="1165" t="str">
        <f t="shared" si="1449"/>
        <v>Прочие основные производственные фонды</v>
      </c>
      <c r="D1155" s="2022" t="s">
        <v>1078</v>
      </c>
      <c r="E1155" s="2023"/>
      <c r="F1155" s="1258"/>
      <c r="G1155" s="1248" t="s">
        <v>817</v>
      </c>
      <c r="H1155" s="1385">
        <f t="shared" si="1451"/>
        <v>0</v>
      </c>
      <c r="I1155" s="1261"/>
      <c r="J1155" s="1262"/>
      <c r="K1155" s="2024">
        <f t="shared" si="1452"/>
        <v>0</v>
      </c>
      <c r="L1155" s="2025"/>
      <c r="M1155" s="1371">
        <f>SUMIF($B$1122:$B$1142,$D1155,M1122:M1142)</f>
        <v>0</v>
      </c>
      <c r="N1155" s="1261">
        <f t="shared" ref="N1155:BB1155" si="1465">SUMIF($B$1122:$B$1142,$D1155,N1122:N1142)</f>
        <v>0</v>
      </c>
      <c r="O1155" s="1263">
        <f t="shared" si="1465"/>
        <v>0</v>
      </c>
      <c r="P1155" s="1264">
        <f t="shared" si="1465"/>
        <v>0</v>
      </c>
      <c r="Q1155" s="1265">
        <f t="shared" si="1465"/>
        <v>0</v>
      </c>
      <c r="R1155" s="1266">
        <f t="shared" si="1465"/>
        <v>0</v>
      </c>
      <c r="S1155" s="1266">
        <f t="shared" si="1465"/>
        <v>0</v>
      </c>
      <c r="T1155" s="1266">
        <f t="shared" si="1465"/>
        <v>0</v>
      </c>
      <c r="U1155" s="1266">
        <f t="shared" si="1465"/>
        <v>0</v>
      </c>
      <c r="V1155" s="1266">
        <f t="shared" si="1465"/>
        <v>0</v>
      </c>
      <c r="W1155" s="1266">
        <f t="shared" si="1465"/>
        <v>0</v>
      </c>
      <c r="X1155" s="1266">
        <f t="shared" si="1465"/>
        <v>0</v>
      </c>
      <c r="Y1155" s="1266">
        <f t="shared" si="1465"/>
        <v>0</v>
      </c>
      <c r="Z1155" s="1266">
        <f t="shared" si="1465"/>
        <v>0</v>
      </c>
      <c r="AA1155" s="1266">
        <f t="shared" si="1465"/>
        <v>0</v>
      </c>
      <c r="AB1155" s="1266">
        <f t="shared" si="1465"/>
        <v>0</v>
      </c>
      <c r="AC1155" s="1266">
        <f t="shared" si="1465"/>
        <v>0</v>
      </c>
      <c r="AD1155" s="1266">
        <f t="shared" si="1465"/>
        <v>0</v>
      </c>
      <c r="AE1155" s="1266">
        <f t="shared" si="1465"/>
        <v>0</v>
      </c>
      <c r="AF1155" s="1266">
        <f t="shared" si="1465"/>
        <v>0</v>
      </c>
      <c r="AG1155" s="1264">
        <f t="shared" si="1465"/>
        <v>0</v>
      </c>
      <c r="AH1155" s="1267">
        <f t="shared" si="1465"/>
        <v>0</v>
      </c>
      <c r="AI1155" s="1267">
        <f t="shared" si="1465"/>
        <v>0</v>
      </c>
      <c r="AJ1155" s="1264">
        <f t="shared" si="1465"/>
        <v>0</v>
      </c>
      <c r="AK1155" s="1267">
        <f t="shared" si="1465"/>
        <v>0</v>
      </c>
      <c r="AL1155" s="1266">
        <f t="shared" si="1465"/>
        <v>0</v>
      </c>
      <c r="AM1155" s="1266">
        <f t="shared" si="1465"/>
        <v>0</v>
      </c>
      <c r="AN1155" s="1266">
        <f t="shared" si="1465"/>
        <v>0</v>
      </c>
      <c r="AO1155" s="1266">
        <f t="shared" si="1465"/>
        <v>0</v>
      </c>
      <c r="AP1155" s="1266">
        <f t="shared" si="1465"/>
        <v>0</v>
      </c>
      <c r="AQ1155" s="1266">
        <f t="shared" si="1465"/>
        <v>0</v>
      </c>
      <c r="AR1155" s="1266">
        <f t="shared" si="1465"/>
        <v>0</v>
      </c>
      <c r="AS1155" s="1266">
        <f t="shared" si="1465"/>
        <v>0</v>
      </c>
      <c r="AT1155" s="1266">
        <f t="shared" si="1465"/>
        <v>0</v>
      </c>
      <c r="AU1155" s="1266">
        <f t="shared" si="1465"/>
        <v>0</v>
      </c>
      <c r="AV1155" s="1266">
        <f t="shared" si="1465"/>
        <v>0</v>
      </c>
      <c r="AW1155" s="1266">
        <f t="shared" si="1465"/>
        <v>0</v>
      </c>
      <c r="AX1155" s="1266">
        <f t="shared" si="1465"/>
        <v>0</v>
      </c>
      <c r="AY1155" s="1266">
        <f t="shared" si="1465"/>
        <v>0</v>
      </c>
      <c r="AZ1155" s="1266">
        <f t="shared" si="1465"/>
        <v>0</v>
      </c>
      <c r="BA1155" s="1264">
        <f t="shared" si="1465"/>
        <v>0</v>
      </c>
      <c r="BB1155" s="1267">
        <f t="shared" si="1465"/>
        <v>0</v>
      </c>
      <c r="BD1155" s="1186">
        <f t="shared" si="1445"/>
        <v>0</v>
      </c>
      <c r="BE1155" s="1187">
        <f t="shared" si="1446"/>
        <v>0</v>
      </c>
      <c r="BF1155" s="1188">
        <f t="shared" si="1447"/>
        <v>0</v>
      </c>
      <c r="BH1155" s="1189"/>
      <c r="BI1155" s="1190">
        <f t="shared" si="1400"/>
        <v>0</v>
      </c>
      <c r="BJ1155" s="1215"/>
    </row>
    <row r="1156" spans="1:63" ht="13.35" hidden="1" customHeight="1" thickBot="1" x14ac:dyDescent="0.25">
      <c r="A1156" s="1165" t="str">
        <f t="shared" si="1449"/>
        <v>Участок теплоснабжения с.Усть-Хайрюзово</v>
      </c>
      <c r="D1156" s="2041" t="s">
        <v>1699</v>
      </c>
      <c r="E1156" s="2042"/>
      <c r="F1156" s="2042"/>
      <c r="G1156" s="2042"/>
      <c r="H1156" s="2042"/>
      <c r="I1156" s="1177">
        <v>33972058.170000002</v>
      </c>
      <c r="J1156" s="1178">
        <v>10565149.460000001</v>
      </c>
      <c r="K1156" s="2043">
        <f>SUM(K1157,K1162,K1165,K1183,K1188)</f>
        <v>21580852.259999998</v>
      </c>
      <c r="L1156" s="2044"/>
      <c r="M1156" s="1179"/>
      <c r="N1156" s="1180">
        <f>N1157+N1162+N1165+N1183+N1188</f>
        <v>1514124.96</v>
      </c>
      <c r="O1156" s="1181">
        <f>O1157+O1162+O1165+O1183+O1188</f>
        <v>10233388.01</v>
      </c>
      <c r="P1156" s="1182">
        <v>5728963.7800000003</v>
      </c>
      <c r="Q1156" s="1183">
        <f>Q1157+Q1162+Q1165+Q1183+Q1188</f>
        <v>0</v>
      </c>
      <c r="R1156" s="1184">
        <f t="shared" ref="R1156:BB1156" si="1466">R1157+R1162+R1165+R1183+R1188</f>
        <v>504708.31999999995</v>
      </c>
      <c r="S1156" s="1184">
        <f t="shared" si="1466"/>
        <v>504708.31999999995</v>
      </c>
      <c r="T1156" s="1184">
        <f t="shared" si="1466"/>
        <v>504708.31999999995</v>
      </c>
      <c r="U1156" s="1184">
        <f t="shared" si="1466"/>
        <v>330916.23</v>
      </c>
      <c r="V1156" s="1184">
        <f t="shared" si="1466"/>
        <v>330916.23</v>
      </c>
      <c r="W1156" s="1184">
        <f t="shared" si="1466"/>
        <v>330916.23</v>
      </c>
      <c r="X1156" s="1184">
        <f t="shared" si="1466"/>
        <v>2506873.6500000004</v>
      </c>
      <c r="Y1156" s="1184">
        <f t="shared" si="1466"/>
        <v>330916.23</v>
      </c>
      <c r="Z1156" s="1184">
        <f t="shared" si="1466"/>
        <v>330916.23</v>
      </c>
      <c r="AA1156" s="1184">
        <f t="shared" si="1466"/>
        <v>330916.23</v>
      </c>
      <c r="AB1156" s="1184">
        <f t="shared" si="1466"/>
        <v>330916.23</v>
      </c>
      <c r="AC1156" s="1184">
        <f t="shared" si="1466"/>
        <v>330916.23</v>
      </c>
      <c r="AD1156" s="1184">
        <f t="shared" si="1466"/>
        <v>330916.23</v>
      </c>
      <c r="AE1156" s="1184">
        <f t="shared" si="1466"/>
        <v>1985497.3800000001</v>
      </c>
      <c r="AF1156" s="1184">
        <f t="shared" si="1466"/>
        <v>4492371.03</v>
      </c>
      <c r="AG1156" s="1182">
        <f t="shared" si="1466"/>
        <v>21868612.350000001</v>
      </c>
      <c r="AH1156" s="1184">
        <f t="shared" si="1466"/>
        <v>12584057</v>
      </c>
      <c r="AI1156" s="1184">
        <f t="shared" si="1466"/>
        <v>0</v>
      </c>
      <c r="AJ1156" s="1182">
        <f t="shared" si="1466"/>
        <v>0</v>
      </c>
      <c r="AK1156" s="1185">
        <f t="shared" si="1466"/>
        <v>0</v>
      </c>
      <c r="AL1156" s="1184">
        <f t="shared" si="1466"/>
        <v>330916.23</v>
      </c>
      <c r="AM1156" s="1184">
        <f t="shared" si="1466"/>
        <v>330916.23</v>
      </c>
      <c r="AN1156" s="1184">
        <f t="shared" si="1466"/>
        <v>330916.23</v>
      </c>
      <c r="AO1156" s="1184">
        <f t="shared" si="1466"/>
        <v>330916.23</v>
      </c>
      <c r="AP1156" s="1184">
        <f t="shared" si="1466"/>
        <v>330916.23</v>
      </c>
      <c r="AQ1156" s="1184">
        <f t="shared" si="1466"/>
        <v>330916.23</v>
      </c>
      <c r="AR1156" s="1184">
        <f t="shared" si="1466"/>
        <v>1985497.3800000001</v>
      </c>
      <c r="AS1156" s="1184">
        <f t="shared" si="1466"/>
        <v>330916.23</v>
      </c>
      <c r="AT1156" s="1184">
        <f t="shared" si="1466"/>
        <v>330916.23</v>
      </c>
      <c r="AU1156" s="1184">
        <f t="shared" si="1466"/>
        <v>330916.23</v>
      </c>
      <c r="AV1156" s="1184">
        <f t="shared" si="1466"/>
        <v>330916.23</v>
      </c>
      <c r="AW1156" s="1184">
        <f t="shared" si="1466"/>
        <v>330916.23</v>
      </c>
      <c r="AX1156" s="1184">
        <f t="shared" si="1466"/>
        <v>330916.23</v>
      </c>
      <c r="AY1156" s="1184">
        <f t="shared" si="1466"/>
        <v>1985497.3800000001</v>
      </c>
      <c r="AZ1156" s="1184">
        <f t="shared" si="1466"/>
        <v>3970994.7600000002</v>
      </c>
      <c r="BA1156" s="1182">
        <f t="shared" si="1466"/>
        <v>21868612.350000001</v>
      </c>
      <c r="BB1156" s="1383">
        <f t="shared" si="1466"/>
        <v>8613062.2400000002</v>
      </c>
      <c r="BD1156" s="1186">
        <f t="shared" si="1445"/>
        <v>0</v>
      </c>
      <c r="BE1156" s="1187">
        <f t="shared" si="1446"/>
        <v>20066727.299999997</v>
      </c>
      <c r="BF1156" s="1188">
        <f t="shared" si="1447"/>
        <v>4504424.2299999967</v>
      </c>
      <c r="BH1156" s="1189"/>
      <c r="BI1156" s="1190">
        <f t="shared" si="1400"/>
        <v>0</v>
      </c>
      <c r="BJ1156" s="1215"/>
    </row>
    <row r="1157" spans="1:63" ht="12.6" hidden="1" customHeight="1" outlineLevel="1" x14ac:dyDescent="0.2">
      <c r="A1157" s="1165" t="str">
        <f t="shared" ref="A1157:A1191" si="1467">A1156</f>
        <v>Участок теплоснабжения с.Усть-Хайрюзово</v>
      </c>
      <c r="D1157" s="2045" t="s">
        <v>970</v>
      </c>
      <c r="E1157" s="2045"/>
      <c r="F1157" s="2045"/>
      <c r="G1157" s="2045"/>
      <c r="H1157" s="2045"/>
      <c r="I1157" s="1191">
        <v>3400000</v>
      </c>
      <c r="J1157" s="1192">
        <v>606557.31999999995</v>
      </c>
      <c r="K1157" s="2046">
        <f>SUM(K1158:L1161)</f>
        <v>2793442.68</v>
      </c>
      <c r="L1157" s="2047"/>
      <c r="M1157" s="1193"/>
      <c r="N1157" s="1191">
        <f>SUM(N1158:N1161)</f>
        <v>167213.1</v>
      </c>
      <c r="O1157" s="1194"/>
      <c r="P1157" s="1195"/>
      <c r="Q1157" s="1196">
        <f>SUM(Q1158:Q1161)</f>
        <v>0</v>
      </c>
      <c r="R1157" s="1197">
        <f>SUM(R1158:R1161)</f>
        <v>55737.7</v>
      </c>
      <c r="S1157" s="1197">
        <f t="shared" ref="S1157:AG1157" si="1468">SUM(S1158:S1161)</f>
        <v>55737.7</v>
      </c>
      <c r="T1157" s="1197">
        <f t="shared" si="1468"/>
        <v>55737.7</v>
      </c>
      <c r="U1157" s="1197">
        <f t="shared" si="1468"/>
        <v>55737.7</v>
      </c>
      <c r="V1157" s="1197">
        <f t="shared" si="1468"/>
        <v>55737.7</v>
      </c>
      <c r="W1157" s="1197">
        <f t="shared" si="1468"/>
        <v>55737.7</v>
      </c>
      <c r="X1157" s="1197">
        <f t="shared" si="1468"/>
        <v>334426.2</v>
      </c>
      <c r="Y1157" s="1197">
        <f t="shared" si="1468"/>
        <v>55737.7</v>
      </c>
      <c r="Z1157" s="1197">
        <f t="shared" si="1468"/>
        <v>55737.7</v>
      </c>
      <c r="AA1157" s="1197">
        <f t="shared" si="1468"/>
        <v>55737.7</v>
      </c>
      <c r="AB1157" s="1197">
        <f t="shared" si="1468"/>
        <v>55737.7</v>
      </c>
      <c r="AC1157" s="1197">
        <f t="shared" si="1468"/>
        <v>55737.7</v>
      </c>
      <c r="AD1157" s="1197">
        <f t="shared" si="1468"/>
        <v>55737.7</v>
      </c>
      <c r="AE1157" s="1197">
        <f t="shared" si="1468"/>
        <v>334426.2</v>
      </c>
      <c r="AF1157" s="1197">
        <f t="shared" si="1468"/>
        <v>668852.4</v>
      </c>
      <c r="AG1157" s="1198">
        <f t="shared" si="1468"/>
        <v>3400000</v>
      </c>
      <c r="AH1157" s="1197">
        <f>SUM(AH1158:AH1161)</f>
        <v>2124590.2799999998</v>
      </c>
      <c r="AI1157" s="1197">
        <f>SUM(AI1158:AI1161)</f>
        <v>0</v>
      </c>
      <c r="AJ1157" s="1198">
        <f>SUM(AJ1158:AJ1161)</f>
        <v>0</v>
      </c>
      <c r="AK1157" s="1199">
        <f>SUM(AK1158:AK1161)</f>
        <v>0</v>
      </c>
      <c r="AL1157" s="1197">
        <f>SUM(AL1158:AL1161)</f>
        <v>55737.7</v>
      </c>
      <c r="AM1157" s="1197">
        <f t="shared" ref="AM1157:BA1157" si="1469">SUM(AM1158:AM1161)</f>
        <v>55737.7</v>
      </c>
      <c r="AN1157" s="1197">
        <f t="shared" si="1469"/>
        <v>55737.7</v>
      </c>
      <c r="AO1157" s="1197">
        <f t="shared" si="1469"/>
        <v>55737.7</v>
      </c>
      <c r="AP1157" s="1197">
        <f t="shared" si="1469"/>
        <v>55737.7</v>
      </c>
      <c r="AQ1157" s="1197">
        <f t="shared" si="1469"/>
        <v>55737.7</v>
      </c>
      <c r="AR1157" s="1197">
        <f t="shared" si="1469"/>
        <v>334426.2</v>
      </c>
      <c r="AS1157" s="1197">
        <f t="shared" si="1469"/>
        <v>55737.7</v>
      </c>
      <c r="AT1157" s="1197">
        <f t="shared" si="1469"/>
        <v>55737.7</v>
      </c>
      <c r="AU1157" s="1197">
        <f t="shared" si="1469"/>
        <v>55737.7</v>
      </c>
      <c r="AV1157" s="1197">
        <f t="shared" si="1469"/>
        <v>55737.7</v>
      </c>
      <c r="AW1157" s="1197">
        <f t="shared" si="1469"/>
        <v>55737.7</v>
      </c>
      <c r="AX1157" s="1197">
        <f t="shared" si="1469"/>
        <v>55737.7</v>
      </c>
      <c r="AY1157" s="1197">
        <f t="shared" si="1469"/>
        <v>334426.2</v>
      </c>
      <c r="AZ1157" s="1197">
        <f t="shared" si="1469"/>
        <v>668852.4</v>
      </c>
      <c r="BA1157" s="1198">
        <f t="shared" si="1469"/>
        <v>3400000</v>
      </c>
      <c r="BB1157" s="1384">
        <f>SUM(BB1158:BB1161)</f>
        <v>1455737.88</v>
      </c>
      <c r="BD1157" s="1186">
        <f t="shared" si="1445"/>
        <v>0</v>
      </c>
      <c r="BE1157" s="1187">
        <f t="shared" si="1446"/>
        <v>2626229.5799999996</v>
      </c>
      <c r="BF1157" s="1188">
        <f t="shared" si="1447"/>
        <v>0</v>
      </c>
      <c r="BH1157" s="1189"/>
      <c r="BI1157" s="1190">
        <f t="shared" si="1400"/>
        <v>0</v>
      </c>
      <c r="BJ1157" s="1215"/>
    </row>
    <row r="1158" spans="1:63" ht="23.85" hidden="1" customHeight="1" outlineLevel="2" x14ac:dyDescent="0.2">
      <c r="A1158" s="1165" t="str">
        <f t="shared" si="1467"/>
        <v>Участок теплоснабжения с.Усть-Хайрюзово</v>
      </c>
      <c r="B1158" s="1166" t="str">
        <f>D1205</f>
        <v>Здания</v>
      </c>
      <c r="D1158" s="2050" t="s">
        <v>1700</v>
      </c>
      <c r="E1158" s="2050"/>
      <c r="F1158" s="1201" t="s">
        <v>1701</v>
      </c>
      <c r="G1158" s="1201" t="s">
        <v>1702</v>
      </c>
      <c r="H1158" s="1202">
        <v>400000</v>
      </c>
      <c r="I1158" s="1203">
        <v>400000</v>
      </c>
      <c r="J1158" s="1204">
        <v>65573.8</v>
      </c>
      <c r="K1158" s="2039">
        <v>334426.2</v>
      </c>
      <c r="L1158" s="2040"/>
      <c r="M1158" s="1205"/>
      <c r="N1158" s="1203">
        <v>19672.14</v>
      </c>
      <c r="O1158" s="1206"/>
      <c r="P1158" s="1207"/>
      <c r="Q1158" s="1208"/>
      <c r="R1158" s="1209">
        <v>6557.38</v>
      </c>
      <c r="S1158" s="1209">
        <v>6557.38</v>
      </c>
      <c r="T1158" s="1209">
        <v>6557.38</v>
      </c>
      <c r="U1158" s="1210">
        <f t="shared" ref="U1158:W1161" si="1470">T1158</f>
        <v>6557.38</v>
      </c>
      <c r="V1158" s="1210">
        <f t="shared" si="1470"/>
        <v>6557.38</v>
      </c>
      <c r="W1158" s="1210">
        <f t="shared" si="1470"/>
        <v>6557.38</v>
      </c>
      <c r="X1158" s="1210">
        <f>R1158+S1158+T1158+U1158+V1158+W1158</f>
        <v>39344.28</v>
      </c>
      <c r="Y1158" s="1210">
        <f>W1158</f>
        <v>6557.38</v>
      </c>
      <c r="Z1158" s="1210">
        <f t="shared" ref="Z1158:AD1161" si="1471">Y1158</f>
        <v>6557.38</v>
      </c>
      <c r="AA1158" s="1210">
        <f t="shared" si="1471"/>
        <v>6557.38</v>
      </c>
      <c r="AB1158" s="1210">
        <f t="shared" si="1471"/>
        <v>6557.38</v>
      </c>
      <c r="AC1158" s="1210">
        <f t="shared" si="1471"/>
        <v>6557.38</v>
      </c>
      <c r="AD1158" s="1210">
        <f t="shared" si="1471"/>
        <v>6557.38</v>
      </c>
      <c r="AE1158" s="1210">
        <f>Y1158+Z1158+AA1158+AB1158+AC1158+AD1158</f>
        <v>39344.28</v>
      </c>
      <c r="AF1158" s="1210">
        <f>X1158+AE1158</f>
        <v>78688.56</v>
      </c>
      <c r="AG1158" s="1211">
        <v>400000</v>
      </c>
      <c r="AH1158" s="1212">
        <f>SUM(K1158:L1158)+M1158-AF1158</f>
        <v>255737.64</v>
      </c>
      <c r="AI1158" s="1212"/>
      <c r="AJ1158" s="1211"/>
      <c r="AK1158" s="1213"/>
      <c r="AL1158" s="1214">
        <v>6557.38</v>
      </c>
      <c r="AM1158" s="1214">
        <f t="shared" ref="AM1158:AQ1161" si="1472">AL1158</f>
        <v>6557.38</v>
      </c>
      <c r="AN1158" s="1214">
        <f t="shared" si="1472"/>
        <v>6557.38</v>
      </c>
      <c r="AO1158" s="1210">
        <f t="shared" si="1472"/>
        <v>6557.38</v>
      </c>
      <c r="AP1158" s="1210">
        <f t="shared" si="1472"/>
        <v>6557.38</v>
      </c>
      <c r="AQ1158" s="1210">
        <f t="shared" si="1472"/>
        <v>6557.38</v>
      </c>
      <c r="AR1158" s="1210">
        <f>SUM(AL1158:AQ1158)</f>
        <v>39344.28</v>
      </c>
      <c r="AS1158" s="1210">
        <f>AQ1158</f>
        <v>6557.38</v>
      </c>
      <c r="AT1158" s="1210">
        <f t="shared" ref="AT1158:AX1161" si="1473">AS1158</f>
        <v>6557.38</v>
      </c>
      <c r="AU1158" s="1210">
        <f t="shared" si="1473"/>
        <v>6557.38</v>
      </c>
      <c r="AV1158" s="1210">
        <f t="shared" si="1473"/>
        <v>6557.38</v>
      </c>
      <c r="AW1158" s="1210">
        <f t="shared" si="1473"/>
        <v>6557.38</v>
      </c>
      <c r="AX1158" s="1210">
        <f t="shared" si="1473"/>
        <v>6557.38</v>
      </c>
      <c r="AY1158" s="1210">
        <f>SUM(AS1158:AX1158)</f>
        <v>39344.28</v>
      </c>
      <c r="AZ1158" s="1210">
        <f>AR1158+AY1158</f>
        <v>78688.56</v>
      </c>
      <c r="BA1158" s="1211">
        <v>400000</v>
      </c>
      <c r="BB1158" s="1212">
        <f>AH1158+AI1158-AZ1158</f>
        <v>177049.08000000002</v>
      </c>
      <c r="BD1158" s="1186">
        <f t="shared" si="1445"/>
        <v>0</v>
      </c>
      <c r="BE1158" s="1187">
        <f t="shared" si="1446"/>
        <v>314754.06</v>
      </c>
      <c r="BF1158" s="1188">
        <f t="shared" si="1447"/>
        <v>0</v>
      </c>
      <c r="BH1158" s="1189"/>
      <c r="BI1158" s="1190">
        <f t="shared" si="1400"/>
        <v>0</v>
      </c>
      <c r="BJ1158" s="1215" t="e">
        <v>#VALUE!</v>
      </c>
    </row>
    <row r="1159" spans="1:63" ht="23.85" hidden="1" customHeight="1" outlineLevel="2" x14ac:dyDescent="0.2">
      <c r="A1159" s="1165" t="str">
        <f t="shared" si="1467"/>
        <v>Участок теплоснабжения с.Усть-Хайрюзово</v>
      </c>
      <c r="B1159" s="1166" t="str">
        <f>D1205</f>
        <v>Здания</v>
      </c>
      <c r="D1159" s="2050" t="s">
        <v>1703</v>
      </c>
      <c r="E1159" s="2050"/>
      <c r="F1159" s="1201" t="s">
        <v>1704</v>
      </c>
      <c r="G1159" s="1201" t="s">
        <v>1370</v>
      </c>
      <c r="H1159" s="1202">
        <v>1000000</v>
      </c>
      <c r="I1159" s="1203">
        <v>1000000</v>
      </c>
      <c r="J1159" s="1204">
        <v>180327.84</v>
      </c>
      <c r="K1159" s="2039">
        <v>819672.16</v>
      </c>
      <c r="L1159" s="2040"/>
      <c r="M1159" s="1205"/>
      <c r="N1159" s="1203">
        <v>49180.32</v>
      </c>
      <c r="O1159" s="1206"/>
      <c r="P1159" s="1207"/>
      <c r="Q1159" s="1208"/>
      <c r="R1159" s="1209">
        <v>16393.439999999999</v>
      </c>
      <c r="S1159" s="1209">
        <v>16393.439999999999</v>
      </c>
      <c r="T1159" s="1209">
        <v>16393.439999999999</v>
      </c>
      <c r="U1159" s="1210">
        <f t="shared" si="1470"/>
        <v>16393.439999999999</v>
      </c>
      <c r="V1159" s="1210">
        <f t="shared" si="1470"/>
        <v>16393.439999999999</v>
      </c>
      <c r="W1159" s="1210">
        <f t="shared" si="1470"/>
        <v>16393.439999999999</v>
      </c>
      <c r="X1159" s="1210">
        <f>R1159+S1159+T1159+U1159+V1159+W1159</f>
        <v>98360.639999999999</v>
      </c>
      <c r="Y1159" s="1210">
        <f>W1159</f>
        <v>16393.439999999999</v>
      </c>
      <c r="Z1159" s="1210">
        <f t="shared" si="1471"/>
        <v>16393.439999999999</v>
      </c>
      <c r="AA1159" s="1210">
        <f t="shared" si="1471"/>
        <v>16393.439999999999</v>
      </c>
      <c r="AB1159" s="1210">
        <f t="shared" si="1471"/>
        <v>16393.439999999999</v>
      </c>
      <c r="AC1159" s="1210">
        <f t="shared" si="1471"/>
        <v>16393.439999999999</v>
      </c>
      <c r="AD1159" s="1210">
        <f t="shared" si="1471"/>
        <v>16393.439999999999</v>
      </c>
      <c r="AE1159" s="1210">
        <f>Y1159+Z1159+AA1159+AB1159+AC1159+AD1159</f>
        <v>98360.639999999999</v>
      </c>
      <c r="AF1159" s="1210">
        <f>X1159+AE1159</f>
        <v>196721.28</v>
      </c>
      <c r="AG1159" s="1211">
        <v>1000000</v>
      </c>
      <c r="AH1159" s="1212">
        <f>SUM(K1159:L1159)+M1159-AF1159</f>
        <v>622950.88</v>
      </c>
      <c r="AI1159" s="1212"/>
      <c r="AJ1159" s="1211"/>
      <c r="AK1159" s="1213"/>
      <c r="AL1159" s="1214">
        <v>16393.439999999999</v>
      </c>
      <c r="AM1159" s="1214">
        <f t="shared" si="1472"/>
        <v>16393.439999999999</v>
      </c>
      <c r="AN1159" s="1214">
        <f t="shared" si="1472"/>
        <v>16393.439999999999</v>
      </c>
      <c r="AO1159" s="1210">
        <f t="shared" si="1472"/>
        <v>16393.439999999999</v>
      </c>
      <c r="AP1159" s="1210">
        <f t="shared" si="1472"/>
        <v>16393.439999999999</v>
      </c>
      <c r="AQ1159" s="1210">
        <f t="shared" si="1472"/>
        <v>16393.439999999999</v>
      </c>
      <c r="AR1159" s="1210">
        <f>SUM(AL1159:AQ1159)</f>
        <v>98360.639999999999</v>
      </c>
      <c r="AS1159" s="1210">
        <f>AQ1159</f>
        <v>16393.439999999999</v>
      </c>
      <c r="AT1159" s="1210">
        <f t="shared" si="1473"/>
        <v>16393.439999999999</v>
      </c>
      <c r="AU1159" s="1210">
        <f t="shared" si="1473"/>
        <v>16393.439999999999</v>
      </c>
      <c r="AV1159" s="1210">
        <f t="shared" si="1473"/>
        <v>16393.439999999999</v>
      </c>
      <c r="AW1159" s="1210">
        <f t="shared" si="1473"/>
        <v>16393.439999999999</v>
      </c>
      <c r="AX1159" s="1210">
        <f t="shared" si="1473"/>
        <v>16393.439999999999</v>
      </c>
      <c r="AY1159" s="1210">
        <f>SUM(AS1159:AX1159)</f>
        <v>98360.639999999999</v>
      </c>
      <c r="AZ1159" s="1210">
        <f>AR1159+AY1159</f>
        <v>196721.28</v>
      </c>
      <c r="BA1159" s="1211">
        <v>1000000</v>
      </c>
      <c r="BB1159" s="1212">
        <f>AH1159+AI1159-AZ1159</f>
        <v>426229.6</v>
      </c>
      <c r="BD1159" s="1186">
        <f t="shared" si="1445"/>
        <v>0</v>
      </c>
      <c r="BE1159" s="1187">
        <f t="shared" si="1446"/>
        <v>770491.8400000002</v>
      </c>
      <c r="BF1159" s="1188">
        <f t="shared" si="1447"/>
        <v>0</v>
      </c>
      <c r="BH1159" s="1189"/>
      <c r="BI1159" s="1190">
        <f t="shared" si="1400"/>
        <v>0</v>
      </c>
      <c r="BJ1159" s="1215" t="e">
        <v>#VALUE!</v>
      </c>
    </row>
    <row r="1160" spans="1:63" ht="12.6" hidden="1" customHeight="1" outlineLevel="2" x14ac:dyDescent="0.2">
      <c r="A1160" s="1165" t="str">
        <f t="shared" si="1467"/>
        <v>Участок теплоснабжения с.Усть-Хайрюзово</v>
      </c>
      <c r="B1160" s="1166" t="str">
        <f>D1205</f>
        <v>Здания</v>
      </c>
      <c r="D1160" s="2050" t="s">
        <v>1705</v>
      </c>
      <c r="E1160" s="2050"/>
      <c r="F1160" s="1201" t="s">
        <v>1706</v>
      </c>
      <c r="G1160" s="1201" t="s">
        <v>1370</v>
      </c>
      <c r="H1160" s="1202">
        <v>1000000</v>
      </c>
      <c r="I1160" s="1203">
        <v>1000000</v>
      </c>
      <c r="J1160" s="1204">
        <v>180327.84</v>
      </c>
      <c r="K1160" s="2039">
        <v>819672.16</v>
      </c>
      <c r="L1160" s="2040"/>
      <c r="M1160" s="1205"/>
      <c r="N1160" s="1203">
        <v>49180.32</v>
      </c>
      <c r="O1160" s="1206"/>
      <c r="P1160" s="1207"/>
      <c r="Q1160" s="1208"/>
      <c r="R1160" s="1209">
        <v>16393.439999999999</v>
      </c>
      <c r="S1160" s="1209">
        <v>16393.439999999999</v>
      </c>
      <c r="T1160" s="1209">
        <v>16393.439999999999</v>
      </c>
      <c r="U1160" s="1210">
        <f t="shared" si="1470"/>
        <v>16393.439999999999</v>
      </c>
      <c r="V1160" s="1210">
        <f t="shared" si="1470"/>
        <v>16393.439999999999</v>
      </c>
      <c r="W1160" s="1210">
        <f t="shared" si="1470"/>
        <v>16393.439999999999</v>
      </c>
      <c r="X1160" s="1210">
        <f>R1160+S1160+T1160+U1160+V1160+W1160</f>
        <v>98360.639999999999</v>
      </c>
      <c r="Y1160" s="1210">
        <f>W1160</f>
        <v>16393.439999999999</v>
      </c>
      <c r="Z1160" s="1210">
        <f t="shared" si="1471"/>
        <v>16393.439999999999</v>
      </c>
      <c r="AA1160" s="1210">
        <f t="shared" si="1471"/>
        <v>16393.439999999999</v>
      </c>
      <c r="AB1160" s="1210">
        <f t="shared" si="1471"/>
        <v>16393.439999999999</v>
      </c>
      <c r="AC1160" s="1210">
        <f t="shared" si="1471"/>
        <v>16393.439999999999</v>
      </c>
      <c r="AD1160" s="1210">
        <f t="shared" si="1471"/>
        <v>16393.439999999999</v>
      </c>
      <c r="AE1160" s="1210">
        <f>Y1160+Z1160+AA1160+AB1160+AC1160+AD1160</f>
        <v>98360.639999999999</v>
      </c>
      <c r="AF1160" s="1210">
        <f>X1160+AE1160</f>
        <v>196721.28</v>
      </c>
      <c r="AG1160" s="1211">
        <v>1000000</v>
      </c>
      <c r="AH1160" s="1212">
        <f>SUM(K1160:L1160)+M1160-AF1160</f>
        <v>622950.88</v>
      </c>
      <c r="AI1160" s="1212"/>
      <c r="AJ1160" s="1211"/>
      <c r="AK1160" s="1213"/>
      <c r="AL1160" s="1214">
        <v>16393.439999999999</v>
      </c>
      <c r="AM1160" s="1214">
        <f t="shared" si="1472"/>
        <v>16393.439999999999</v>
      </c>
      <c r="AN1160" s="1214">
        <f t="shared" si="1472"/>
        <v>16393.439999999999</v>
      </c>
      <c r="AO1160" s="1210">
        <f t="shared" si="1472"/>
        <v>16393.439999999999</v>
      </c>
      <c r="AP1160" s="1210">
        <f t="shared" si="1472"/>
        <v>16393.439999999999</v>
      </c>
      <c r="AQ1160" s="1210">
        <f t="shared" si="1472"/>
        <v>16393.439999999999</v>
      </c>
      <c r="AR1160" s="1210">
        <f>SUM(AL1160:AQ1160)</f>
        <v>98360.639999999999</v>
      </c>
      <c r="AS1160" s="1210">
        <f>AQ1160</f>
        <v>16393.439999999999</v>
      </c>
      <c r="AT1160" s="1210">
        <f t="shared" si="1473"/>
        <v>16393.439999999999</v>
      </c>
      <c r="AU1160" s="1210">
        <f t="shared" si="1473"/>
        <v>16393.439999999999</v>
      </c>
      <c r="AV1160" s="1210">
        <f t="shared" si="1473"/>
        <v>16393.439999999999</v>
      </c>
      <c r="AW1160" s="1210">
        <f t="shared" si="1473"/>
        <v>16393.439999999999</v>
      </c>
      <c r="AX1160" s="1210">
        <f t="shared" si="1473"/>
        <v>16393.439999999999</v>
      </c>
      <c r="AY1160" s="1210">
        <f>SUM(AS1160:AX1160)</f>
        <v>98360.639999999999</v>
      </c>
      <c r="AZ1160" s="1210">
        <f>AR1160+AY1160</f>
        <v>196721.28</v>
      </c>
      <c r="BA1160" s="1211">
        <v>1000000</v>
      </c>
      <c r="BB1160" s="1212">
        <f>AH1160+AI1160-AZ1160</f>
        <v>426229.6</v>
      </c>
      <c r="BD1160" s="1186">
        <f t="shared" si="1445"/>
        <v>0</v>
      </c>
      <c r="BE1160" s="1187">
        <f t="shared" si="1446"/>
        <v>770491.8400000002</v>
      </c>
      <c r="BF1160" s="1188">
        <f t="shared" si="1447"/>
        <v>0</v>
      </c>
      <c r="BH1160" s="1189"/>
      <c r="BI1160" s="1190">
        <f t="shared" si="1400"/>
        <v>0</v>
      </c>
      <c r="BJ1160" s="1215" t="e">
        <v>#VALUE!</v>
      </c>
    </row>
    <row r="1161" spans="1:63" ht="23.85" hidden="1" customHeight="1" outlineLevel="2" x14ac:dyDescent="0.2">
      <c r="A1161" s="1165" t="str">
        <f t="shared" si="1467"/>
        <v>Участок теплоснабжения с.Усть-Хайрюзово</v>
      </c>
      <c r="B1161" s="1166" t="str">
        <f>D1205</f>
        <v>Здания</v>
      </c>
      <c r="D1161" s="2050" t="s">
        <v>1707</v>
      </c>
      <c r="E1161" s="2050"/>
      <c r="F1161" s="1201" t="s">
        <v>1708</v>
      </c>
      <c r="G1161" s="1201" t="s">
        <v>1370</v>
      </c>
      <c r="H1161" s="1202">
        <v>1000000</v>
      </c>
      <c r="I1161" s="1203">
        <v>1000000</v>
      </c>
      <c r="J1161" s="1204">
        <v>180327.84</v>
      </c>
      <c r="K1161" s="2039">
        <v>819672.16</v>
      </c>
      <c r="L1161" s="2040"/>
      <c r="M1161" s="1205"/>
      <c r="N1161" s="1203">
        <v>49180.32</v>
      </c>
      <c r="O1161" s="1206"/>
      <c r="P1161" s="1207"/>
      <c r="Q1161" s="1208"/>
      <c r="R1161" s="1209">
        <v>16393.439999999999</v>
      </c>
      <c r="S1161" s="1209">
        <v>16393.439999999999</v>
      </c>
      <c r="T1161" s="1209">
        <v>16393.439999999999</v>
      </c>
      <c r="U1161" s="1210">
        <f t="shared" si="1470"/>
        <v>16393.439999999999</v>
      </c>
      <c r="V1161" s="1210">
        <f t="shared" si="1470"/>
        <v>16393.439999999999</v>
      </c>
      <c r="W1161" s="1210">
        <f t="shared" si="1470"/>
        <v>16393.439999999999</v>
      </c>
      <c r="X1161" s="1210">
        <f>R1161+S1161+T1161+U1161+V1161+W1161</f>
        <v>98360.639999999999</v>
      </c>
      <c r="Y1161" s="1210">
        <f>W1161</f>
        <v>16393.439999999999</v>
      </c>
      <c r="Z1161" s="1210">
        <f t="shared" si="1471"/>
        <v>16393.439999999999</v>
      </c>
      <c r="AA1161" s="1210">
        <f t="shared" si="1471"/>
        <v>16393.439999999999</v>
      </c>
      <c r="AB1161" s="1210">
        <f t="shared" si="1471"/>
        <v>16393.439999999999</v>
      </c>
      <c r="AC1161" s="1210">
        <f t="shared" si="1471"/>
        <v>16393.439999999999</v>
      </c>
      <c r="AD1161" s="1210">
        <f t="shared" si="1471"/>
        <v>16393.439999999999</v>
      </c>
      <c r="AE1161" s="1210">
        <f>Y1161+Z1161+AA1161+AB1161+AC1161+AD1161</f>
        <v>98360.639999999999</v>
      </c>
      <c r="AF1161" s="1210">
        <f>X1161+AE1161</f>
        <v>196721.28</v>
      </c>
      <c r="AG1161" s="1211">
        <v>1000000</v>
      </c>
      <c r="AH1161" s="1212">
        <f>SUM(K1161:L1161)+M1161-AF1161</f>
        <v>622950.88</v>
      </c>
      <c r="AI1161" s="1212"/>
      <c r="AJ1161" s="1211"/>
      <c r="AK1161" s="1213"/>
      <c r="AL1161" s="1214">
        <v>16393.439999999999</v>
      </c>
      <c r="AM1161" s="1214">
        <f t="shared" si="1472"/>
        <v>16393.439999999999</v>
      </c>
      <c r="AN1161" s="1214">
        <f t="shared" si="1472"/>
        <v>16393.439999999999</v>
      </c>
      <c r="AO1161" s="1210">
        <f t="shared" si="1472"/>
        <v>16393.439999999999</v>
      </c>
      <c r="AP1161" s="1210">
        <f t="shared" si="1472"/>
        <v>16393.439999999999</v>
      </c>
      <c r="AQ1161" s="1210">
        <f t="shared" si="1472"/>
        <v>16393.439999999999</v>
      </c>
      <c r="AR1161" s="1210">
        <f>SUM(AL1161:AQ1161)</f>
        <v>98360.639999999999</v>
      </c>
      <c r="AS1161" s="1210">
        <f>AQ1161</f>
        <v>16393.439999999999</v>
      </c>
      <c r="AT1161" s="1210">
        <f t="shared" si="1473"/>
        <v>16393.439999999999</v>
      </c>
      <c r="AU1161" s="1210">
        <f t="shared" si="1473"/>
        <v>16393.439999999999</v>
      </c>
      <c r="AV1161" s="1210">
        <f t="shared" si="1473"/>
        <v>16393.439999999999</v>
      </c>
      <c r="AW1161" s="1210">
        <f t="shared" si="1473"/>
        <v>16393.439999999999</v>
      </c>
      <c r="AX1161" s="1210">
        <f t="shared" si="1473"/>
        <v>16393.439999999999</v>
      </c>
      <c r="AY1161" s="1210">
        <f>SUM(AS1161:AX1161)</f>
        <v>98360.639999999999</v>
      </c>
      <c r="AZ1161" s="1210">
        <f>AR1161+AY1161</f>
        <v>196721.28</v>
      </c>
      <c r="BA1161" s="1211">
        <v>1000000</v>
      </c>
      <c r="BB1161" s="1212">
        <f>AH1161+AI1161-AZ1161</f>
        <v>426229.6</v>
      </c>
      <c r="BD1161" s="1186">
        <f t="shared" si="1445"/>
        <v>0</v>
      </c>
      <c r="BE1161" s="1187">
        <f t="shared" si="1446"/>
        <v>770491.8400000002</v>
      </c>
      <c r="BF1161" s="1188">
        <f t="shared" si="1447"/>
        <v>0</v>
      </c>
      <c r="BH1161" s="1189"/>
      <c r="BI1161" s="1190">
        <f t="shared" si="1400"/>
        <v>0</v>
      </c>
      <c r="BJ1161" s="1215" t="e">
        <v>#VALUE!</v>
      </c>
    </row>
    <row r="1162" spans="1:63" ht="12.6" hidden="1" customHeight="1" outlineLevel="1" x14ac:dyDescent="0.2">
      <c r="A1162" s="1165" t="str">
        <f t="shared" si="1467"/>
        <v>Участок теплоснабжения с.Усть-Хайрюзово</v>
      </c>
      <c r="D1162" s="2051" t="s">
        <v>1081</v>
      </c>
      <c r="E1162" s="2051"/>
      <c r="F1162" s="2051"/>
      <c r="G1162" s="2051"/>
      <c r="H1162" s="2051"/>
      <c r="I1162" s="1216">
        <v>2065000</v>
      </c>
      <c r="J1162" s="1217">
        <v>372262.94</v>
      </c>
      <c r="K1162" s="2052">
        <f>SUM(K1163:L1164)</f>
        <v>1692737.06</v>
      </c>
      <c r="L1162" s="2053"/>
      <c r="M1162" s="1218"/>
      <c r="N1162" s="1216">
        <f>SUM(N1163:N1164)</f>
        <v>100682.09999999999</v>
      </c>
      <c r="O1162" s="1242"/>
      <c r="P1162" s="1243"/>
      <c r="Q1162" s="1221">
        <f>SUM(Q1163:Q1164)</f>
        <v>0</v>
      </c>
      <c r="R1162" s="1222">
        <f>SUM(R1163:R1164)</f>
        <v>33560.699999999997</v>
      </c>
      <c r="S1162" s="1222">
        <f t="shared" ref="S1162:AG1162" si="1474">SUM(S1163:S1164)</f>
        <v>33560.699999999997</v>
      </c>
      <c r="T1162" s="1222">
        <f t="shared" si="1474"/>
        <v>33560.699999999997</v>
      </c>
      <c r="U1162" s="1222">
        <f t="shared" si="1474"/>
        <v>33560.699999999997</v>
      </c>
      <c r="V1162" s="1222">
        <f t="shared" si="1474"/>
        <v>33560.699999999997</v>
      </c>
      <c r="W1162" s="1222">
        <f t="shared" si="1474"/>
        <v>33560.699999999997</v>
      </c>
      <c r="X1162" s="1222">
        <f t="shared" si="1474"/>
        <v>201364.2</v>
      </c>
      <c r="Y1162" s="1222">
        <f t="shared" si="1474"/>
        <v>33560.699999999997</v>
      </c>
      <c r="Z1162" s="1222">
        <f t="shared" si="1474"/>
        <v>33560.699999999997</v>
      </c>
      <c r="AA1162" s="1222">
        <f t="shared" si="1474"/>
        <v>33560.699999999997</v>
      </c>
      <c r="AB1162" s="1222">
        <f t="shared" si="1474"/>
        <v>33560.699999999997</v>
      </c>
      <c r="AC1162" s="1222">
        <f t="shared" si="1474"/>
        <v>33560.699999999997</v>
      </c>
      <c r="AD1162" s="1222">
        <f t="shared" si="1474"/>
        <v>33560.699999999997</v>
      </c>
      <c r="AE1162" s="1222">
        <f t="shared" si="1474"/>
        <v>201364.2</v>
      </c>
      <c r="AF1162" s="1222">
        <f t="shared" si="1474"/>
        <v>402728.4</v>
      </c>
      <c r="AG1162" s="1220">
        <f t="shared" si="1474"/>
        <v>2065000</v>
      </c>
      <c r="AH1162" s="1222">
        <f>SUM(AH1163:AH1164)</f>
        <v>1290008.6599999997</v>
      </c>
      <c r="AI1162" s="1222">
        <f>SUM(AI1163:AI1164)</f>
        <v>0</v>
      </c>
      <c r="AJ1162" s="1220">
        <f>SUM(AJ1163:AJ1164)</f>
        <v>0</v>
      </c>
      <c r="AK1162" s="1223">
        <f>SUM(AK1163:AK1164)</f>
        <v>0</v>
      </c>
      <c r="AL1162" s="1222">
        <f>SUM(AL1163:AL1164)</f>
        <v>33560.699999999997</v>
      </c>
      <c r="AM1162" s="1222">
        <f t="shared" ref="AM1162:BA1162" si="1475">SUM(AM1163:AM1164)</f>
        <v>33560.699999999997</v>
      </c>
      <c r="AN1162" s="1222">
        <f t="shared" si="1475"/>
        <v>33560.699999999997</v>
      </c>
      <c r="AO1162" s="1222">
        <f t="shared" si="1475"/>
        <v>33560.699999999997</v>
      </c>
      <c r="AP1162" s="1222">
        <f t="shared" si="1475"/>
        <v>33560.699999999997</v>
      </c>
      <c r="AQ1162" s="1222">
        <f t="shared" si="1475"/>
        <v>33560.699999999997</v>
      </c>
      <c r="AR1162" s="1222">
        <f t="shared" si="1475"/>
        <v>201364.2</v>
      </c>
      <c r="AS1162" s="1222">
        <f t="shared" si="1475"/>
        <v>33560.699999999997</v>
      </c>
      <c r="AT1162" s="1222">
        <f t="shared" si="1475"/>
        <v>33560.699999999997</v>
      </c>
      <c r="AU1162" s="1222">
        <f t="shared" si="1475"/>
        <v>33560.699999999997</v>
      </c>
      <c r="AV1162" s="1222">
        <f t="shared" si="1475"/>
        <v>33560.699999999997</v>
      </c>
      <c r="AW1162" s="1222">
        <f t="shared" si="1475"/>
        <v>33560.699999999997</v>
      </c>
      <c r="AX1162" s="1222">
        <f t="shared" si="1475"/>
        <v>33560.699999999997</v>
      </c>
      <c r="AY1162" s="1222">
        <f t="shared" si="1475"/>
        <v>201364.2</v>
      </c>
      <c r="AZ1162" s="1222">
        <f t="shared" si="1475"/>
        <v>402728.4</v>
      </c>
      <c r="BA1162" s="1220">
        <f t="shared" si="1475"/>
        <v>2065000</v>
      </c>
      <c r="BB1162" s="1296">
        <f>SUM(BB1163:BB1164)</f>
        <v>887280.25999999978</v>
      </c>
      <c r="BD1162" s="1186">
        <f t="shared" si="1445"/>
        <v>0</v>
      </c>
      <c r="BE1162" s="1187">
        <f t="shared" si="1446"/>
        <v>1592054.9600000002</v>
      </c>
      <c r="BF1162" s="1188">
        <f t="shared" si="1447"/>
        <v>0</v>
      </c>
      <c r="BH1162" s="1189"/>
      <c r="BI1162" s="1190">
        <f t="shared" si="1400"/>
        <v>0</v>
      </c>
      <c r="BJ1162" s="1215"/>
    </row>
    <row r="1163" spans="1:63" ht="12.6" hidden="1" customHeight="1" outlineLevel="2" x14ac:dyDescent="0.2">
      <c r="A1163" s="1165" t="str">
        <f t="shared" si="1467"/>
        <v>Участок теплоснабжения с.Усть-Хайрюзово</v>
      </c>
      <c r="B1163" s="1166" t="s">
        <v>1081</v>
      </c>
      <c r="D1163" s="2050" t="s">
        <v>1709</v>
      </c>
      <c r="E1163" s="2050"/>
      <c r="F1163" s="1201" t="s">
        <v>1710</v>
      </c>
      <c r="G1163" s="1201" t="s">
        <v>1370</v>
      </c>
      <c r="H1163" s="1202">
        <v>2000000</v>
      </c>
      <c r="I1163" s="1203">
        <v>2000000</v>
      </c>
      <c r="J1163" s="1204">
        <v>360655.79</v>
      </c>
      <c r="K1163" s="2039">
        <v>1639344.21</v>
      </c>
      <c r="L1163" s="2040"/>
      <c r="M1163" s="1205"/>
      <c r="N1163" s="1203">
        <v>98360.67</v>
      </c>
      <c r="O1163" s="1206"/>
      <c r="P1163" s="1207"/>
      <c r="Q1163" s="1208"/>
      <c r="R1163" s="1209">
        <v>32786.89</v>
      </c>
      <c r="S1163" s="1209">
        <v>32786.89</v>
      </c>
      <c r="T1163" s="1209">
        <v>32786.89</v>
      </c>
      <c r="U1163" s="1210">
        <f t="shared" ref="U1163:W1164" si="1476">T1163</f>
        <v>32786.89</v>
      </c>
      <c r="V1163" s="1210">
        <f t="shared" si="1476"/>
        <v>32786.89</v>
      </c>
      <c r="W1163" s="1210">
        <f t="shared" si="1476"/>
        <v>32786.89</v>
      </c>
      <c r="X1163" s="1210">
        <f>R1163+S1163+T1163+U1163+V1163+W1163</f>
        <v>196721.34000000003</v>
      </c>
      <c r="Y1163" s="1210">
        <f>W1163</f>
        <v>32786.89</v>
      </c>
      <c r="Z1163" s="1210">
        <f t="shared" ref="Z1163:AD1164" si="1477">Y1163</f>
        <v>32786.89</v>
      </c>
      <c r="AA1163" s="1210">
        <f t="shared" si="1477"/>
        <v>32786.89</v>
      </c>
      <c r="AB1163" s="1210">
        <f t="shared" si="1477"/>
        <v>32786.89</v>
      </c>
      <c r="AC1163" s="1210">
        <f t="shared" si="1477"/>
        <v>32786.89</v>
      </c>
      <c r="AD1163" s="1210">
        <f t="shared" si="1477"/>
        <v>32786.89</v>
      </c>
      <c r="AE1163" s="1210">
        <f>Y1163+Z1163+AA1163+AB1163+AC1163+AD1163</f>
        <v>196721.34000000003</v>
      </c>
      <c r="AF1163" s="1210">
        <f>X1163+AE1163</f>
        <v>393442.68000000005</v>
      </c>
      <c r="AG1163" s="1211">
        <v>2000000</v>
      </c>
      <c r="AH1163" s="1212">
        <f>SUM(K1163:L1163)+M1163-AF1163</f>
        <v>1245901.5299999998</v>
      </c>
      <c r="AI1163" s="1212"/>
      <c r="AJ1163" s="1211"/>
      <c r="AK1163" s="1213"/>
      <c r="AL1163" s="1214">
        <v>32786.89</v>
      </c>
      <c r="AM1163" s="1214">
        <f t="shared" ref="AM1163:AQ1164" si="1478">AL1163</f>
        <v>32786.89</v>
      </c>
      <c r="AN1163" s="1214">
        <f t="shared" si="1478"/>
        <v>32786.89</v>
      </c>
      <c r="AO1163" s="1210">
        <f t="shared" si="1478"/>
        <v>32786.89</v>
      </c>
      <c r="AP1163" s="1210">
        <f t="shared" si="1478"/>
        <v>32786.89</v>
      </c>
      <c r="AQ1163" s="1210">
        <f t="shared" si="1478"/>
        <v>32786.89</v>
      </c>
      <c r="AR1163" s="1210">
        <f>SUM(AL1163:AQ1163)</f>
        <v>196721.34000000003</v>
      </c>
      <c r="AS1163" s="1210">
        <f>AQ1163</f>
        <v>32786.89</v>
      </c>
      <c r="AT1163" s="1210">
        <f t="shared" ref="AT1163:AX1164" si="1479">AS1163</f>
        <v>32786.89</v>
      </c>
      <c r="AU1163" s="1210">
        <f t="shared" si="1479"/>
        <v>32786.89</v>
      </c>
      <c r="AV1163" s="1210">
        <f t="shared" si="1479"/>
        <v>32786.89</v>
      </c>
      <c r="AW1163" s="1210">
        <f t="shared" si="1479"/>
        <v>32786.89</v>
      </c>
      <c r="AX1163" s="1210">
        <f t="shared" si="1479"/>
        <v>32786.89</v>
      </c>
      <c r="AY1163" s="1210">
        <f>SUM(AS1163:AX1163)</f>
        <v>196721.34000000003</v>
      </c>
      <c r="AZ1163" s="1210">
        <f>AR1163+AY1163</f>
        <v>393442.68000000005</v>
      </c>
      <c r="BA1163" s="1211">
        <v>2000000</v>
      </c>
      <c r="BB1163" s="1212">
        <f>AH1163+AI1163-AZ1163</f>
        <v>852458.84999999974</v>
      </c>
      <c r="BD1163" s="1186">
        <f t="shared" si="1445"/>
        <v>0</v>
      </c>
      <c r="BE1163" s="1187">
        <f t="shared" si="1446"/>
        <v>1540983.5400000003</v>
      </c>
      <c r="BF1163" s="1188">
        <f t="shared" si="1447"/>
        <v>0</v>
      </c>
      <c r="BH1163" s="1189"/>
      <c r="BI1163" s="1190">
        <f t="shared" si="1400"/>
        <v>0</v>
      </c>
      <c r="BJ1163" s="1215" t="e">
        <v>#VALUE!</v>
      </c>
    </row>
    <row r="1164" spans="1:63" ht="23.85" hidden="1" customHeight="1" outlineLevel="2" x14ac:dyDescent="0.2">
      <c r="A1164" s="1165" t="str">
        <f t="shared" si="1467"/>
        <v>Участок теплоснабжения с.Усть-Хайрюзово</v>
      </c>
      <c r="B1164" s="1166" t="s">
        <v>1047</v>
      </c>
      <c r="D1164" s="2061" t="s">
        <v>1711</v>
      </c>
      <c r="E1164" s="2061"/>
      <c r="F1164" s="1200">
        <v>2340</v>
      </c>
      <c r="G1164" s="1201" t="s">
        <v>1166</v>
      </c>
      <c r="H1164" s="1202">
        <v>65000</v>
      </c>
      <c r="I1164" s="1203">
        <v>65000</v>
      </c>
      <c r="J1164" s="1204">
        <v>11607.15</v>
      </c>
      <c r="K1164" s="2039">
        <v>53392.85</v>
      </c>
      <c r="L1164" s="2040"/>
      <c r="M1164" s="1205"/>
      <c r="N1164" s="1203">
        <v>2321.4299999999998</v>
      </c>
      <c r="O1164" s="1206"/>
      <c r="P1164" s="1207"/>
      <c r="Q1164" s="1208"/>
      <c r="R1164" s="1209">
        <v>773.81</v>
      </c>
      <c r="S1164" s="1209">
        <v>773.81</v>
      </c>
      <c r="T1164" s="1209">
        <v>773.81</v>
      </c>
      <c r="U1164" s="1210">
        <f t="shared" si="1476"/>
        <v>773.81</v>
      </c>
      <c r="V1164" s="1210">
        <f t="shared" si="1476"/>
        <v>773.81</v>
      </c>
      <c r="W1164" s="1210">
        <f t="shared" si="1476"/>
        <v>773.81</v>
      </c>
      <c r="X1164" s="1210">
        <f>R1164+S1164+T1164+U1164+V1164+W1164</f>
        <v>4642.8599999999997</v>
      </c>
      <c r="Y1164" s="1210">
        <f>W1164</f>
        <v>773.81</v>
      </c>
      <c r="Z1164" s="1210">
        <f t="shared" si="1477"/>
        <v>773.81</v>
      </c>
      <c r="AA1164" s="1210">
        <f t="shared" si="1477"/>
        <v>773.81</v>
      </c>
      <c r="AB1164" s="1210">
        <f t="shared" si="1477"/>
        <v>773.81</v>
      </c>
      <c r="AC1164" s="1210">
        <f t="shared" si="1477"/>
        <v>773.81</v>
      </c>
      <c r="AD1164" s="1210">
        <f t="shared" si="1477"/>
        <v>773.81</v>
      </c>
      <c r="AE1164" s="1210">
        <f>Y1164+Z1164+AA1164+AB1164+AC1164+AD1164</f>
        <v>4642.8599999999997</v>
      </c>
      <c r="AF1164" s="1210">
        <f>X1164+AE1164</f>
        <v>9285.7199999999993</v>
      </c>
      <c r="AG1164" s="1211">
        <v>65000</v>
      </c>
      <c r="AH1164" s="1212">
        <f>SUM(K1164:L1164)+M1164-AF1164</f>
        <v>44107.13</v>
      </c>
      <c r="AI1164" s="1212"/>
      <c r="AJ1164" s="1211"/>
      <c r="AK1164" s="1213"/>
      <c r="AL1164" s="1214">
        <v>773.81</v>
      </c>
      <c r="AM1164" s="1214">
        <f t="shared" si="1478"/>
        <v>773.81</v>
      </c>
      <c r="AN1164" s="1214">
        <f t="shared" si="1478"/>
        <v>773.81</v>
      </c>
      <c r="AO1164" s="1210">
        <f t="shared" si="1478"/>
        <v>773.81</v>
      </c>
      <c r="AP1164" s="1210">
        <f t="shared" si="1478"/>
        <v>773.81</v>
      </c>
      <c r="AQ1164" s="1210">
        <f t="shared" si="1478"/>
        <v>773.81</v>
      </c>
      <c r="AR1164" s="1210">
        <f>SUM(AL1164:AQ1164)</f>
        <v>4642.8599999999997</v>
      </c>
      <c r="AS1164" s="1210">
        <f>AQ1164</f>
        <v>773.81</v>
      </c>
      <c r="AT1164" s="1210">
        <f t="shared" si="1479"/>
        <v>773.81</v>
      </c>
      <c r="AU1164" s="1210">
        <f t="shared" si="1479"/>
        <v>773.81</v>
      </c>
      <c r="AV1164" s="1210">
        <f t="shared" si="1479"/>
        <v>773.81</v>
      </c>
      <c r="AW1164" s="1210">
        <f t="shared" si="1479"/>
        <v>773.81</v>
      </c>
      <c r="AX1164" s="1210">
        <f t="shared" si="1479"/>
        <v>773.81</v>
      </c>
      <c r="AY1164" s="1210">
        <f>SUM(AS1164:AX1164)</f>
        <v>4642.8599999999997</v>
      </c>
      <c r="AZ1164" s="1210">
        <f>AR1164+AY1164</f>
        <v>9285.7199999999993</v>
      </c>
      <c r="BA1164" s="1211">
        <v>65000</v>
      </c>
      <c r="BB1164" s="1212">
        <f>AH1164+AI1164-AZ1164</f>
        <v>34821.409999999996</v>
      </c>
      <c r="BD1164" s="1186">
        <f t="shared" si="1445"/>
        <v>0</v>
      </c>
      <c r="BE1164" s="1187">
        <f t="shared" si="1446"/>
        <v>51071.420000000006</v>
      </c>
      <c r="BF1164" s="1188">
        <f t="shared" si="1447"/>
        <v>0</v>
      </c>
      <c r="BH1164" s="1189"/>
      <c r="BI1164" s="1190">
        <f t="shared" si="1400"/>
        <v>0</v>
      </c>
      <c r="BJ1164" s="1215" t="e">
        <v>#VALUE!</v>
      </c>
    </row>
    <row r="1165" spans="1:63" ht="12.6" hidden="1" customHeight="1" outlineLevel="1" x14ac:dyDescent="0.2">
      <c r="A1165" s="1165" t="str">
        <f t="shared" si="1467"/>
        <v>Участок теплоснабжения с.Усть-Хайрюзово</v>
      </c>
      <c r="D1165" s="2051" t="s">
        <v>977</v>
      </c>
      <c r="E1165" s="2051"/>
      <c r="F1165" s="2051"/>
      <c r="G1165" s="2051"/>
      <c r="H1165" s="2051"/>
      <c r="I1165" s="1216">
        <v>10794354.119999999</v>
      </c>
      <c r="J1165" s="1217">
        <v>5401768.0700000003</v>
      </c>
      <c r="K1165" s="2052">
        <f>SUM(K1166:L1182)</f>
        <v>5392586.0499999989</v>
      </c>
      <c r="L1165" s="2053"/>
      <c r="M1165" s="1218"/>
      <c r="N1165" s="1216">
        <f t="shared" ref="N1165:BB1165" si="1480">SUM(N1166:N1182)</f>
        <v>542377.98</v>
      </c>
      <c r="O1165" s="1219">
        <f t="shared" si="1480"/>
        <v>10233388.01</v>
      </c>
      <c r="P1165" s="1220">
        <f t="shared" si="1480"/>
        <v>5728963.7800000003</v>
      </c>
      <c r="Q1165" s="1221">
        <f t="shared" si="1480"/>
        <v>0</v>
      </c>
      <c r="R1165" s="1222">
        <f t="shared" si="1480"/>
        <v>180792.65999999995</v>
      </c>
      <c r="S1165" s="1222">
        <f t="shared" si="1480"/>
        <v>180792.65999999995</v>
      </c>
      <c r="T1165" s="1222">
        <f t="shared" si="1480"/>
        <v>180792.65999999995</v>
      </c>
      <c r="U1165" s="1222">
        <f t="shared" si="1480"/>
        <v>7000.57</v>
      </c>
      <c r="V1165" s="1222">
        <f t="shared" si="1480"/>
        <v>7000.57</v>
      </c>
      <c r="W1165" s="1222">
        <f t="shared" si="1480"/>
        <v>7000.57</v>
      </c>
      <c r="X1165" s="1222">
        <f t="shared" si="1480"/>
        <v>563379.69000000006</v>
      </c>
      <c r="Y1165" s="1222">
        <f t="shared" si="1480"/>
        <v>7000.57</v>
      </c>
      <c r="Z1165" s="1222">
        <f t="shared" si="1480"/>
        <v>7000.57</v>
      </c>
      <c r="AA1165" s="1222">
        <f t="shared" si="1480"/>
        <v>7000.57</v>
      </c>
      <c r="AB1165" s="1222">
        <f t="shared" si="1480"/>
        <v>7000.57</v>
      </c>
      <c r="AC1165" s="1222">
        <f t="shared" si="1480"/>
        <v>7000.57</v>
      </c>
      <c r="AD1165" s="1222">
        <f t="shared" si="1480"/>
        <v>7000.57</v>
      </c>
      <c r="AE1165" s="1222">
        <f t="shared" si="1480"/>
        <v>42003.42</v>
      </c>
      <c r="AF1165" s="1222">
        <f t="shared" si="1480"/>
        <v>605383.11</v>
      </c>
      <c r="AG1165" s="1220">
        <f t="shared" si="1480"/>
        <v>560966.11</v>
      </c>
      <c r="AH1165" s="1222">
        <f t="shared" si="1480"/>
        <v>282778.71000000002</v>
      </c>
      <c r="AI1165" s="1222">
        <f t="shared" si="1480"/>
        <v>0</v>
      </c>
      <c r="AJ1165" s="1220">
        <f t="shared" si="1480"/>
        <v>0</v>
      </c>
      <c r="AK1165" s="1223">
        <f t="shared" si="1480"/>
        <v>0</v>
      </c>
      <c r="AL1165" s="1222">
        <f t="shared" si="1480"/>
        <v>7000.57</v>
      </c>
      <c r="AM1165" s="1222">
        <f t="shared" si="1480"/>
        <v>7000.57</v>
      </c>
      <c r="AN1165" s="1222">
        <f t="shared" si="1480"/>
        <v>7000.57</v>
      </c>
      <c r="AO1165" s="1222">
        <f t="shared" si="1480"/>
        <v>7000.57</v>
      </c>
      <c r="AP1165" s="1222">
        <f t="shared" si="1480"/>
        <v>7000.57</v>
      </c>
      <c r="AQ1165" s="1222">
        <f t="shared" si="1480"/>
        <v>7000.57</v>
      </c>
      <c r="AR1165" s="1222">
        <f t="shared" si="1480"/>
        <v>42003.42</v>
      </c>
      <c r="AS1165" s="1222">
        <f t="shared" si="1480"/>
        <v>7000.57</v>
      </c>
      <c r="AT1165" s="1222">
        <f t="shared" si="1480"/>
        <v>7000.57</v>
      </c>
      <c r="AU1165" s="1222">
        <f t="shared" si="1480"/>
        <v>7000.57</v>
      </c>
      <c r="AV1165" s="1222">
        <f t="shared" si="1480"/>
        <v>7000.57</v>
      </c>
      <c r="AW1165" s="1222">
        <f t="shared" si="1480"/>
        <v>7000.57</v>
      </c>
      <c r="AX1165" s="1222">
        <f t="shared" si="1480"/>
        <v>7000.57</v>
      </c>
      <c r="AY1165" s="1222">
        <f t="shared" si="1480"/>
        <v>42003.42</v>
      </c>
      <c r="AZ1165" s="1222">
        <f t="shared" si="1480"/>
        <v>84006.84</v>
      </c>
      <c r="BA1165" s="1220">
        <f t="shared" si="1480"/>
        <v>560966.11</v>
      </c>
      <c r="BB1165" s="1296">
        <f t="shared" si="1480"/>
        <v>198771.87000000002</v>
      </c>
      <c r="BD1165" s="1186">
        <f t="shared" si="1445"/>
        <v>0</v>
      </c>
      <c r="BE1165" s="1187">
        <f t="shared" si="1446"/>
        <v>4850208.0699999984</v>
      </c>
      <c r="BF1165" s="1188">
        <f t="shared" si="1447"/>
        <v>4504424.2299999986</v>
      </c>
      <c r="BH1165" s="1189"/>
      <c r="BI1165" s="1190">
        <f t="shared" si="1400"/>
        <v>0</v>
      </c>
      <c r="BJ1165" s="1215"/>
    </row>
    <row r="1166" spans="1:63" ht="23.85" hidden="1" customHeight="1" outlineLevel="2" x14ac:dyDescent="0.2">
      <c r="A1166" s="1165" t="str">
        <f>A1165</f>
        <v>Участок теплоснабжения с.Усть-Хайрюзово</v>
      </c>
      <c r="B1166" s="1166" t="str">
        <f>D1214</f>
        <v>Транспортные средства</v>
      </c>
      <c r="D1166" s="2050" t="s">
        <v>1712</v>
      </c>
      <c r="E1166" s="2050"/>
      <c r="F1166" s="1200">
        <v>2114</v>
      </c>
      <c r="G1166" s="1201" t="s">
        <v>1694</v>
      </c>
      <c r="H1166" s="1202">
        <v>119067.8</v>
      </c>
      <c r="I1166" s="1203">
        <v>119067.8</v>
      </c>
      <c r="J1166" s="1204">
        <v>41106.629999999997</v>
      </c>
      <c r="K1166" s="2039">
        <v>77961.17</v>
      </c>
      <c r="L1166" s="2040"/>
      <c r="M1166" s="1205"/>
      <c r="N1166" s="1203">
        <v>4252.41</v>
      </c>
      <c r="O1166" s="1206"/>
      <c r="P1166" s="1207"/>
      <c r="Q1166" s="1208"/>
      <c r="R1166" s="1209">
        <v>1417.47</v>
      </c>
      <c r="S1166" s="1209">
        <v>1417.47</v>
      </c>
      <c r="T1166" s="1209">
        <v>1417.47</v>
      </c>
      <c r="U1166" s="1210">
        <f>T1166</f>
        <v>1417.47</v>
      </c>
      <c r="V1166" s="1210">
        <f>U1166</f>
        <v>1417.47</v>
      </c>
      <c r="W1166" s="1210">
        <f>V1166</f>
        <v>1417.47</v>
      </c>
      <c r="X1166" s="1210">
        <f t="shared" ref="X1166:X1182" si="1481">R1166+S1166+T1166+U1166+V1166+W1166</f>
        <v>8504.82</v>
      </c>
      <c r="Y1166" s="1210">
        <f t="shared" ref="Y1166:Y1182" si="1482">W1166</f>
        <v>1417.47</v>
      </c>
      <c r="Z1166" s="1210">
        <f t="shared" ref="Z1166:AD1181" si="1483">Y1166</f>
        <v>1417.47</v>
      </c>
      <c r="AA1166" s="1210">
        <f t="shared" si="1483"/>
        <v>1417.47</v>
      </c>
      <c r="AB1166" s="1210">
        <f t="shared" si="1483"/>
        <v>1417.47</v>
      </c>
      <c r="AC1166" s="1210">
        <f t="shared" si="1483"/>
        <v>1417.47</v>
      </c>
      <c r="AD1166" s="1210">
        <f t="shared" si="1483"/>
        <v>1417.47</v>
      </c>
      <c r="AE1166" s="1210">
        <f t="shared" ref="AE1166:AE1182" si="1484">Y1166+Z1166+AA1166+AB1166+AC1166+AD1166</f>
        <v>8504.82</v>
      </c>
      <c r="AF1166" s="1210">
        <f t="shared" ref="AF1166:AF1182" si="1485">X1166+AE1166</f>
        <v>17009.64</v>
      </c>
      <c r="AG1166" s="1211">
        <v>119067.8</v>
      </c>
      <c r="AH1166" s="1210">
        <f>SUM(K1166:L1166)+M1166-AF1166</f>
        <v>60951.53</v>
      </c>
      <c r="AI1166" s="1210"/>
      <c r="AJ1166" s="1211"/>
      <c r="AK1166" s="1213"/>
      <c r="AL1166" s="1214">
        <v>1417.47</v>
      </c>
      <c r="AM1166" s="1214">
        <f t="shared" ref="AM1166:AQ1181" si="1486">AL1166</f>
        <v>1417.47</v>
      </c>
      <c r="AN1166" s="1214">
        <f t="shared" si="1486"/>
        <v>1417.47</v>
      </c>
      <c r="AO1166" s="1210">
        <f t="shared" si="1486"/>
        <v>1417.47</v>
      </c>
      <c r="AP1166" s="1210">
        <f t="shared" si="1486"/>
        <v>1417.47</v>
      </c>
      <c r="AQ1166" s="1210">
        <f t="shared" si="1486"/>
        <v>1417.47</v>
      </c>
      <c r="AR1166" s="1210">
        <f t="shared" ref="AR1166:AR1182" si="1487">SUM(AL1166:AQ1166)</f>
        <v>8504.82</v>
      </c>
      <c r="AS1166" s="1210">
        <f t="shared" ref="AS1166:AS1182" si="1488">AQ1166</f>
        <v>1417.47</v>
      </c>
      <c r="AT1166" s="1210">
        <f t="shared" ref="AT1166:AX1181" si="1489">AS1166</f>
        <v>1417.47</v>
      </c>
      <c r="AU1166" s="1210">
        <f t="shared" si="1489"/>
        <v>1417.47</v>
      </c>
      <c r="AV1166" s="1210">
        <f t="shared" si="1489"/>
        <v>1417.47</v>
      </c>
      <c r="AW1166" s="1210">
        <f t="shared" si="1489"/>
        <v>1417.47</v>
      </c>
      <c r="AX1166" s="1210">
        <f t="shared" si="1489"/>
        <v>1417.47</v>
      </c>
      <c r="AY1166" s="1210">
        <f t="shared" ref="AY1166:AY1182" si="1490">SUM(AS1166:AX1166)</f>
        <v>8504.82</v>
      </c>
      <c r="AZ1166" s="1210">
        <f t="shared" ref="AZ1166:AZ1182" si="1491">AR1166+AY1166</f>
        <v>17009.64</v>
      </c>
      <c r="BA1166" s="1211">
        <v>119067.8</v>
      </c>
      <c r="BB1166" s="1389">
        <f t="shared" ref="BB1166:BB1182" si="1492">AH1166+AI1166-AZ1166</f>
        <v>43941.89</v>
      </c>
      <c r="BD1166" s="1186">
        <f t="shared" si="1445"/>
        <v>0</v>
      </c>
      <c r="BE1166" s="1187">
        <f t="shared" si="1446"/>
        <v>73708.759999999995</v>
      </c>
      <c r="BF1166" s="1188">
        <f t="shared" si="1447"/>
        <v>0</v>
      </c>
      <c r="BH1166" s="1189"/>
      <c r="BI1166" s="1190">
        <f t="shared" si="1400"/>
        <v>0</v>
      </c>
      <c r="BJ1166" s="1215"/>
    </row>
    <row r="1167" spans="1:63" s="1401" customFormat="1" ht="23.85" hidden="1" customHeight="1" outlineLevel="2" x14ac:dyDescent="0.2">
      <c r="A1167" s="1401" t="str">
        <f t="shared" si="1467"/>
        <v>Участок теплоснабжения с.Усть-Хайрюзово</v>
      </c>
      <c r="B1167" s="1402" t="str">
        <f>D1209</f>
        <v>силовые машины</v>
      </c>
      <c r="C1167" s="1402"/>
      <c r="D1167" s="2054" t="s">
        <v>1713</v>
      </c>
      <c r="E1167" s="2054"/>
      <c r="F1167" s="1403">
        <v>1770</v>
      </c>
      <c r="G1167" s="1404" t="s">
        <v>1174</v>
      </c>
      <c r="H1167" s="1405">
        <v>0</v>
      </c>
      <c r="I1167" s="1406">
        <v>898646.94</v>
      </c>
      <c r="J1167" s="1407">
        <v>545607.18000000005</v>
      </c>
      <c r="K1167" s="2055">
        <v>353039.76</v>
      </c>
      <c r="L1167" s="2056"/>
      <c r="M1167" s="1408"/>
      <c r="N1167" s="1406">
        <v>32094.54</v>
      </c>
      <c r="O1167" s="1409">
        <v>898646.94</v>
      </c>
      <c r="P1167" s="1410">
        <v>577701.72</v>
      </c>
      <c r="Q1167" s="1411"/>
      <c r="R1167" s="1412">
        <v>10698.18</v>
      </c>
      <c r="S1167" s="1412">
        <v>10698.18</v>
      </c>
      <c r="T1167" s="1412">
        <v>10698.18</v>
      </c>
      <c r="U1167" s="1413">
        <v>0</v>
      </c>
      <c r="V1167" s="1413">
        <f t="shared" ref="V1167:W1182" si="1493">U1167</f>
        <v>0</v>
      </c>
      <c r="W1167" s="1413">
        <f t="shared" si="1493"/>
        <v>0</v>
      </c>
      <c r="X1167" s="1413">
        <f t="shared" si="1481"/>
        <v>32094.54</v>
      </c>
      <c r="Y1167" s="1210">
        <f t="shared" si="1482"/>
        <v>0</v>
      </c>
      <c r="Z1167" s="1210">
        <f t="shared" si="1483"/>
        <v>0</v>
      </c>
      <c r="AA1167" s="1210">
        <f t="shared" si="1483"/>
        <v>0</v>
      </c>
      <c r="AB1167" s="1210">
        <f t="shared" si="1483"/>
        <v>0</v>
      </c>
      <c r="AC1167" s="1210">
        <f t="shared" si="1483"/>
        <v>0</v>
      </c>
      <c r="AD1167" s="1210">
        <f t="shared" si="1483"/>
        <v>0</v>
      </c>
      <c r="AE1167" s="1413">
        <f t="shared" si="1484"/>
        <v>0</v>
      </c>
      <c r="AF1167" s="1413">
        <f t="shared" si="1485"/>
        <v>32094.54</v>
      </c>
      <c r="AG1167" s="1414"/>
      <c r="AH1167" s="1413">
        <v>0</v>
      </c>
      <c r="AI1167" s="1413"/>
      <c r="AJ1167" s="1414"/>
      <c r="AK1167" s="1415"/>
      <c r="AL1167" s="1416">
        <v>0</v>
      </c>
      <c r="AM1167" s="1416">
        <f t="shared" si="1486"/>
        <v>0</v>
      </c>
      <c r="AN1167" s="1416">
        <f t="shared" si="1486"/>
        <v>0</v>
      </c>
      <c r="AO1167" s="1413">
        <f t="shared" si="1486"/>
        <v>0</v>
      </c>
      <c r="AP1167" s="1413">
        <f t="shared" si="1486"/>
        <v>0</v>
      </c>
      <c r="AQ1167" s="1413">
        <f t="shared" si="1486"/>
        <v>0</v>
      </c>
      <c r="AR1167" s="1413">
        <f t="shared" si="1487"/>
        <v>0</v>
      </c>
      <c r="AS1167" s="1210">
        <f t="shared" si="1488"/>
        <v>0</v>
      </c>
      <c r="AT1167" s="1210">
        <f t="shared" si="1489"/>
        <v>0</v>
      </c>
      <c r="AU1167" s="1210">
        <f t="shared" si="1489"/>
        <v>0</v>
      </c>
      <c r="AV1167" s="1210">
        <f t="shared" si="1489"/>
        <v>0</v>
      </c>
      <c r="AW1167" s="1210">
        <f t="shared" si="1489"/>
        <v>0</v>
      </c>
      <c r="AX1167" s="1210">
        <f t="shared" si="1489"/>
        <v>0</v>
      </c>
      <c r="AY1167" s="1413">
        <f t="shared" si="1490"/>
        <v>0</v>
      </c>
      <c r="AZ1167" s="1413">
        <f t="shared" si="1491"/>
        <v>0</v>
      </c>
      <c r="BA1167" s="1414"/>
      <c r="BB1167" s="1417">
        <f t="shared" si="1492"/>
        <v>0</v>
      </c>
      <c r="BD1167" s="1418">
        <f t="shared" si="1445"/>
        <v>0</v>
      </c>
      <c r="BE1167" s="1419">
        <f t="shared" si="1446"/>
        <v>320945.22000000003</v>
      </c>
      <c r="BF1167" s="1188">
        <f t="shared" si="1447"/>
        <v>320945.22000000003</v>
      </c>
      <c r="BG1167" s="1420"/>
      <c r="BH1167" s="1189"/>
      <c r="BI1167" s="1190">
        <f t="shared" si="1400"/>
        <v>0</v>
      </c>
      <c r="BJ1167" s="1215"/>
      <c r="BK1167" s="1168"/>
    </row>
    <row r="1168" spans="1:63" s="1401" customFormat="1" ht="23.85" hidden="1" customHeight="1" outlineLevel="2" x14ac:dyDescent="0.2">
      <c r="A1168" s="1401" t="str">
        <f t="shared" si="1467"/>
        <v>Участок теплоснабжения с.Усть-Хайрюзово</v>
      </c>
      <c r="B1168" s="1402" t="str">
        <f>D1209</f>
        <v>силовые машины</v>
      </c>
      <c r="C1168" s="1402"/>
      <c r="D1168" s="2054" t="s">
        <v>1714</v>
      </c>
      <c r="E1168" s="2054"/>
      <c r="F1168" s="1403">
        <v>1919</v>
      </c>
      <c r="G1168" s="1404" t="s">
        <v>1000</v>
      </c>
      <c r="H1168" s="1405">
        <v>0</v>
      </c>
      <c r="I1168" s="1406">
        <v>931966.99</v>
      </c>
      <c r="J1168" s="1407">
        <v>843208.22</v>
      </c>
      <c r="K1168" s="2055">
        <v>88758.77</v>
      </c>
      <c r="L1168" s="2056"/>
      <c r="M1168" s="1408"/>
      <c r="N1168" s="1406">
        <v>66569.070000000007</v>
      </c>
      <c r="O1168" s="1409">
        <v>931966.99</v>
      </c>
      <c r="P1168" s="1410">
        <v>909777.29</v>
      </c>
      <c r="Q1168" s="1411"/>
      <c r="R1168" s="1412">
        <v>22189.69</v>
      </c>
      <c r="S1168" s="1412">
        <v>22189.69</v>
      </c>
      <c r="T1168" s="1412">
        <v>22189.69</v>
      </c>
      <c r="U1168" s="1413">
        <v>0</v>
      </c>
      <c r="V1168" s="1413">
        <f t="shared" si="1493"/>
        <v>0</v>
      </c>
      <c r="W1168" s="1413">
        <f t="shared" si="1493"/>
        <v>0</v>
      </c>
      <c r="X1168" s="1413">
        <f t="shared" si="1481"/>
        <v>66569.069999999992</v>
      </c>
      <c r="Y1168" s="1210">
        <f t="shared" si="1482"/>
        <v>0</v>
      </c>
      <c r="Z1168" s="1210">
        <f t="shared" si="1483"/>
        <v>0</v>
      </c>
      <c r="AA1168" s="1210">
        <f t="shared" si="1483"/>
        <v>0</v>
      </c>
      <c r="AB1168" s="1210">
        <f t="shared" si="1483"/>
        <v>0</v>
      </c>
      <c r="AC1168" s="1210">
        <f t="shared" si="1483"/>
        <v>0</v>
      </c>
      <c r="AD1168" s="1210">
        <f t="shared" si="1483"/>
        <v>0</v>
      </c>
      <c r="AE1168" s="1413">
        <f t="shared" si="1484"/>
        <v>0</v>
      </c>
      <c r="AF1168" s="1413">
        <f t="shared" si="1485"/>
        <v>66569.069999999992</v>
      </c>
      <c r="AG1168" s="1414"/>
      <c r="AH1168" s="1413">
        <v>0</v>
      </c>
      <c r="AI1168" s="1413"/>
      <c r="AJ1168" s="1414"/>
      <c r="AK1168" s="1415"/>
      <c r="AL1168" s="1416">
        <v>0</v>
      </c>
      <c r="AM1168" s="1416">
        <f t="shared" si="1486"/>
        <v>0</v>
      </c>
      <c r="AN1168" s="1416">
        <f t="shared" si="1486"/>
        <v>0</v>
      </c>
      <c r="AO1168" s="1413">
        <f t="shared" si="1486"/>
        <v>0</v>
      </c>
      <c r="AP1168" s="1413">
        <f t="shared" si="1486"/>
        <v>0</v>
      </c>
      <c r="AQ1168" s="1413">
        <f t="shared" si="1486"/>
        <v>0</v>
      </c>
      <c r="AR1168" s="1413">
        <f t="shared" si="1487"/>
        <v>0</v>
      </c>
      <c r="AS1168" s="1210">
        <f t="shared" si="1488"/>
        <v>0</v>
      </c>
      <c r="AT1168" s="1210">
        <f t="shared" si="1489"/>
        <v>0</v>
      </c>
      <c r="AU1168" s="1210">
        <f t="shared" si="1489"/>
        <v>0</v>
      </c>
      <c r="AV1168" s="1210">
        <f t="shared" si="1489"/>
        <v>0</v>
      </c>
      <c r="AW1168" s="1210">
        <f t="shared" si="1489"/>
        <v>0</v>
      </c>
      <c r="AX1168" s="1210">
        <f t="shared" si="1489"/>
        <v>0</v>
      </c>
      <c r="AY1168" s="1413">
        <f t="shared" si="1490"/>
        <v>0</v>
      </c>
      <c r="AZ1168" s="1413">
        <f t="shared" si="1491"/>
        <v>0</v>
      </c>
      <c r="BA1168" s="1414"/>
      <c r="BB1168" s="1417">
        <f t="shared" si="1492"/>
        <v>0</v>
      </c>
      <c r="BD1168" s="1418">
        <f t="shared" si="1445"/>
        <v>0</v>
      </c>
      <c r="BE1168" s="1419">
        <f t="shared" si="1446"/>
        <v>22189.7</v>
      </c>
      <c r="BF1168" s="1188">
        <f t="shared" si="1447"/>
        <v>22189.700000000012</v>
      </c>
      <c r="BG1168" s="1420"/>
      <c r="BH1168" s="1189"/>
      <c r="BI1168" s="1190">
        <f t="shared" si="1400"/>
        <v>0</v>
      </c>
      <c r="BJ1168" s="1215" t="e">
        <v>#VALUE!</v>
      </c>
      <c r="BK1168" s="1168"/>
    </row>
    <row r="1169" spans="1:63" s="1401" customFormat="1" ht="23.85" hidden="1" customHeight="1" outlineLevel="2" x14ac:dyDescent="0.2">
      <c r="A1169" s="1401" t="str">
        <f t="shared" si="1467"/>
        <v>Участок теплоснабжения с.Усть-Хайрюзово</v>
      </c>
      <c r="B1169" s="1402" t="str">
        <f>D1209</f>
        <v>силовые машины</v>
      </c>
      <c r="C1169" s="1402"/>
      <c r="D1169" s="2054" t="s">
        <v>1715</v>
      </c>
      <c r="E1169" s="2054"/>
      <c r="F1169" s="1403">
        <v>2328</v>
      </c>
      <c r="G1169" s="1404" t="s">
        <v>1166</v>
      </c>
      <c r="H1169" s="1405">
        <v>0</v>
      </c>
      <c r="I1169" s="1406">
        <v>1424346.13</v>
      </c>
      <c r="J1169" s="1407">
        <v>508695</v>
      </c>
      <c r="K1169" s="2055">
        <v>915651.13</v>
      </c>
      <c r="L1169" s="2056"/>
      <c r="M1169" s="1408"/>
      <c r="N1169" s="1406">
        <v>101739</v>
      </c>
      <c r="O1169" s="1409">
        <v>1424346.13</v>
      </c>
      <c r="P1169" s="1410">
        <v>610434</v>
      </c>
      <c r="Q1169" s="1411"/>
      <c r="R1169" s="1412">
        <v>33913</v>
      </c>
      <c r="S1169" s="1412">
        <v>33913</v>
      </c>
      <c r="T1169" s="1412">
        <v>33913</v>
      </c>
      <c r="U1169" s="1413">
        <v>0</v>
      </c>
      <c r="V1169" s="1413">
        <f t="shared" si="1493"/>
        <v>0</v>
      </c>
      <c r="W1169" s="1413">
        <f t="shared" si="1493"/>
        <v>0</v>
      </c>
      <c r="X1169" s="1413">
        <f t="shared" si="1481"/>
        <v>101739</v>
      </c>
      <c r="Y1169" s="1210">
        <f t="shared" si="1482"/>
        <v>0</v>
      </c>
      <c r="Z1169" s="1210">
        <f t="shared" si="1483"/>
        <v>0</v>
      </c>
      <c r="AA1169" s="1210">
        <f t="shared" si="1483"/>
        <v>0</v>
      </c>
      <c r="AB1169" s="1210">
        <f t="shared" si="1483"/>
        <v>0</v>
      </c>
      <c r="AC1169" s="1210">
        <f t="shared" si="1483"/>
        <v>0</v>
      </c>
      <c r="AD1169" s="1210">
        <f t="shared" si="1483"/>
        <v>0</v>
      </c>
      <c r="AE1169" s="1413">
        <f t="shared" si="1484"/>
        <v>0</v>
      </c>
      <c r="AF1169" s="1413">
        <f t="shared" si="1485"/>
        <v>101739</v>
      </c>
      <c r="AG1169" s="1414"/>
      <c r="AH1169" s="1413">
        <v>0</v>
      </c>
      <c r="AI1169" s="1413"/>
      <c r="AJ1169" s="1414"/>
      <c r="AK1169" s="1415"/>
      <c r="AL1169" s="1416">
        <v>0</v>
      </c>
      <c r="AM1169" s="1416">
        <f t="shared" si="1486"/>
        <v>0</v>
      </c>
      <c r="AN1169" s="1416">
        <f t="shared" si="1486"/>
        <v>0</v>
      </c>
      <c r="AO1169" s="1413">
        <f t="shared" si="1486"/>
        <v>0</v>
      </c>
      <c r="AP1169" s="1413">
        <f t="shared" si="1486"/>
        <v>0</v>
      </c>
      <c r="AQ1169" s="1413">
        <f t="shared" si="1486"/>
        <v>0</v>
      </c>
      <c r="AR1169" s="1413">
        <f t="shared" si="1487"/>
        <v>0</v>
      </c>
      <c r="AS1169" s="1210">
        <f t="shared" si="1488"/>
        <v>0</v>
      </c>
      <c r="AT1169" s="1210">
        <f t="shared" si="1489"/>
        <v>0</v>
      </c>
      <c r="AU1169" s="1210">
        <f t="shared" si="1489"/>
        <v>0</v>
      </c>
      <c r="AV1169" s="1210">
        <f t="shared" si="1489"/>
        <v>0</v>
      </c>
      <c r="AW1169" s="1210">
        <f t="shared" si="1489"/>
        <v>0</v>
      </c>
      <c r="AX1169" s="1210">
        <f t="shared" si="1489"/>
        <v>0</v>
      </c>
      <c r="AY1169" s="1413">
        <f t="shared" si="1490"/>
        <v>0</v>
      </c>
      <c r="AZ1169" s="1413">
        <f t="shared" si="1491"/>
        <v>0</v>
      </c>
      <c r="BA1169" s="1414"/>
      <c r="BB1169" s="1417">
        <f t="shared" si="1492"/>
        <v>0</v>
      </c>
      <c r="BD1169" s="1418">
        <f t="shared" si="1445"/>
        <v>0</v>
      </c>
      <c r="BE1169" s="1419">
        <f t="shared" si="1446"/>
        <v>813912.13</v>
      </c>
      <c r="BF1169" s="1188">
        <f t="shared" si="1447"/>
        <v>813912.13</v>
      </c>
      <c r="BG1169" s="1420"/>
      <c r="BH1169" s="1189"/>
      <c r="BI1169" s="1190">
        <f t="shared" ref="BI1169:BI1236" si="1494">AH1169+AI1169-AZ1169-BB1169</f>
        <v>0</v>
      </c>
      <c r="BJ1169" s="1215"/>
      <c r="BK1169" s="1168"/>
    </row>
    <row r="1170" spans="1:63" ht="12.6" hidden="1" customHeight="1" outlineLevel="2" x14ac:dyDescent="0.2">
      <c r="A1170" s="1165" t="str">
        <f t="shared" si="1467"/>
        <v>Участок теплоснабжения с.Усть-Хайрюзово</v>
      </c>
      <c r="B1170" s="1166" t="str">
        <f>D1210</f>
        <v>рабочие машины</v>
      </c>
      <c r="D1170" s="2050" t="s">
        <v>1320</v>
      </c>
      <c r="E1170" s="2050"/>
      <c r="F1170" s="1201" t="s">
        <v>1716</v>
      </c>
      <c r="G1170" s="1201" t="s">
        <v>1269</v>
      </c>
      <c r="H1170" s="1202">
        <v>42364.41</v>
      </c>
      <c r="I1170" s="1203">
        <v>42364.41</v>
      </c>
      <c r="J1170" s="1204">
        <v>3434.94</v>
      </c>
      <c r="K1170" s="2039">
        <v>38929.47</v>
      </c>
      <c r="L1170" s="2040"/>
      <c r="M1170" s="1205"/>
      <c r="N1170" s="1203">
        <v>3434.94</v>
      </c>
      <c r="O1170" s="1206"/>
      <c r="P1170" s="1207"/>
      <c r="Q1170" s="1208"/>
      <c r="R1170" s="1209">
        <v>1144.98</v>
      </c>
      <c r="S1170" s="1209">
        <v>1144.98</v>
      </c>
      <c r="T1170" s="1209">
        <v>1144.98</v>
      </c>
      <c r="U1170" s="1210">
        <f>T1170</f>
        <v>1144.98</v>
      </c>
      <c r="V1170" s="1210">
        <f t="shared" si="1493"/>
        <v>1144.98</v>
      </c>
      <c r="W1170" s="1210">
        <f t="shared" si="1493"/>
        <v>1144.98</v>
      </c>
      <c r="X1170" s="1210">
        <f t="shared" si="1481"/>
        <v>6869.8799999999992</v>
      </c>
      <c r="Y1170" s="1210">
        <f t="shared" si="1482"/>
        <v>1144.98</v>
      </c>
      <c r="Z1170" s="1210">
        <f t="shared" si="1483"/>
        <v>1144.98</v>
      </c>
      <c r="AA1170" s="1210">
        <f t="shared" si="1483"/>
        <v>1144.98</v>
      </c>
      <c r="AB1170" s="1210">
        <f t="shared" si="1483"/>
        <v>1144.98</v>
      </c>
      <c r="AC1170" s="1210">
        <f t="shared" si="1483"/>
        <v>1144.98</v>
      </c>
      <c r="AD1170" s="1210">
        <f t="shared" si="1483"/>
        <v>1144.98</v>
      </c>
      <c r="AE1170" s="1210">
        <f t="shared" si="1484"/>
        <v>6869.8799999999992</v>
      </c>
      <c r="AF1170" s="1210">
        <f t="shared" si="1485"/>
        <v>13739.759999999998</v>
      </c>
      <c r="AG1170" s="1211">
        <v>42364.41</v>
      </c>
      <c r="AH1170" s="1210">
        <f>SUM(K1170:L1170)+M1170-AF1170</f>
        <v>25189.710000000003</v>
      </c>
      <c r="AI1170" s="1210"/>
      <c r="AJ1170" s="1211"/>
      <c r="AK1170" s="1213"/>
      <c r="AL1170" s="1214">
        <v>1144.98</v>
      </c>
      <c r="AM1170" s="1214">
        <f t="shared" si="1486"/>
        <v>1144.98</v>
      </c>
      <c r="AN1170" s="1214">
        <f t="shared" si="1486"/>
        <v>1144.98</v>
      </c>
      <c r="AO1170" s="1210">
        <f t="shared" si="1486"/>
        <v>1144.98</v>
      </c>
      <c r="AP1170" s="1210">
        <f t="shared" si="1486"/>
        <v>1144.98</v>
      </c>
      <c r="AQ1170" s="1210">
        <f t="shared" si="1486"/>
        <v>1144.98</v>
      </c>
      <c r="AR1170" s="1210">
        <f t="shared" si="1487"/>
        <v>6869.8799999999992</v>
      </c>
      <c r="AS1170" s="1210">
        <f t="shared" si="1488"/>
        <v>1144.98</v>
      </c>
      <c r="AT1170" s="1210">
        <f t="shared" si="1489"/>
        <v>1144.98</v>
      </c>
      <c r="AU1170" s="1210">
        <f t="shared" si="1489"/>
        <v>1144.98</v>
      </c>
      <c r="AV1170" s="1210">
        <f t="shared" si="1489"/>
        <v>1144.98</v>
      </c>
      <c r="AW1170" s="1210">
        <f t="shared" si="1489"/>
        <v>1144.98</v>
      </c>
      <c r="AX1170" s="1210">
        <f t="shared" si="1489"/>
        <v>1144.98</v>
      </c>
      <c r="AY1170" s="1210">
        <f t="shared" si="1490"/>
        <v>6869.8799999999992</v>
      </c>
      <c r="AZ1170" s="1210">
        <f t="shared" si="1491"/>
        <v>13739.759999999998</v>
      </c>
      <c r="BA1170" s="1211">
        <v>42364.41</v>
      </c>
      <c r="BB1170" s="1389">
        <f t="shared" si="1492"/>
        <v>11449.950000000004</v>
      </c>
      <c r="BD1170" s="1186">
        <f t="shared" si="1445"/>
        <v>0</v>
      </c>
      <c r="BE1170" s="1187">
        <f t="shared" si="1446"/>
        <v>35494.529999999992</v>
      </c>
      <c r="BF1170" s="1188">
        <f t="shared" si="1447"/>
        <v>0</v>
      </c>
      <c r="BH1170" s="1189"/>
      <c r="BI1170" s="1190">
        <f t="shared" si="1494"/>
        <v>0</v>
      </c>
      <c r="BJ1170" s="1215"/>
    </row>
    <row r="1171" spans="1:63" s="1401" customFormat="1" ht="23.85" hidden="1" customHeight="1" outlineLevel="2" x14ac:dyDescent="0.2">
      <c r="A1171" s="1401" t="str">
        <f t="shared" si="1467"/>
        <v>Участок теплоснабжения с.Усть-Хайрюзово</v>
      </c>
      <c r="B1171" s="1402" t="str">
        <f>D1209</f>
        <v>силовые машины</v>
      </c>
      <c r="C1171" s="1402"/>
      <c r="D1171" s="2054" t="s">
        <v>1717</v>
      </c>
      <c r="E1171" s="2054"/>
      <c r="F1171" s="1403">
        <v>2145</v>
      </c>
      <c r="G1171" s="1404" t="s">
        <v>1718</v>
      </c>
      <c r="H1171" s="1405">
        <v>0</v>
      </c>
      <c r="I1171" s="1406">
        <v>638168.48</v>
      </c>
      <c r="J1171" s="1407">
        <v>205125.48</v>
      </c>
      <c r="K1171" s="2055">
        <v>433043</v>
      </c>
      <c r="L1171" s="2056"/>
      <c r="M1171" s="1408"/>
      <c r="N1171" s="1406">
        <v>22791.72</v>
      </c>
      <c r="O1171" s="1409">
        <v>638168.48</v>
      </c>
      <c r="P1171" s="1410">
        <v>227917.2</v>
      </c>
      <c r="Q1171" s="1411"/>
      <c r="R1171" s="1412">
        <v>7597.24</v>
      </c>
      <c r="S1171" s="1412">
        <v>7597.24</v>
      </c>
      <c r="T1171" s="1412">
        <v>7597.24</v>
      </c>
      <c r="U1171" s="1413">
        <v>0</v>
      </c>
      <c r="V1171" s="1413">
        <f t="shared" si="1493"/>
        <v>0</v>
      </c>
      <c r="W1171" s="1413">
        <f t="shared" si="1493"/>
        <v>0</v>
      </c>
      <c r="X1171" s="1413">
        <f t="shared" si="1481"/>
        <v>22791.72</v>
      </c>
      <c r="Y1171" s="1210">
        <f t="shared" si="1482"/>
        <v>0</v>
      </c>
      <c r="Z1171" s="1210">
        <f t="shared" si="1483"/>
        <v>0</v>
      </c>
      <c r="AA1171" s="1210">
        <f t="shared" si="1483"/>
        <v>0</v>
      </c>
      <c r="AB1171" s="1210">
        <f t="shared" si="1483"/>
        <v>0</v>
      </c>
      <c r="AC1171" s="1210">
        <f t="shared" si="1483"/>
        <v>0</v>
      </c>
      <c r="AD1171" s="1210">
        <f t="shared" si="1483"/>
        <v>0</v>
      </c>
      <c r="AE1171" s="1413">
        <f t="shared" si="1484"/>
        <v>0</v>
      </c>
      <c r="AF1171" s="1413">
        <f t="shared" si="1485"/>
        <v>22791.72</v>
      </c>
      <c r="AG1171" s="1414"/>
      <c r="AH1171" s="1413">
        <v>0</v>
      </c>
      <c r="AI1171" s="1413"/>
      <c r="AJ1171" s="1414"/>
      <c r="AK1171" s="1415"/>
      <c r="AL1171" s="1416">
        <v>0</v>
      </c>
      <c r="AM1171" s="1416">
        <f t="shared" si="1486"/>
        <v>0</v>
      </c>
      <c r="AN1171" s="1416">
        <f t="shared" si="1486"/>
        <v>0</v>
      </c>
      <c r="AO1171" s="1413">
        <f t="shared" si="1486"/>
        <v>0</v>
      </c>
      <c r="AP1171" s="1413">
        <f t="shared" si="1486"/>
        <v>0</v>
      </c>
      <c r="AQ1171" s="1413">
        <f t="shared" si="1486"/>
        <v>0</v>
      </c>
      <c r="AR1171" s="1413">
        <f t="shared" si="1487"/>
        <v>0</v>
      </c>
      <c r="AS1171" s="1210">
        <f t="shared" si="1488"/>
        <v>0</v>
      </c>
      <c r="AT1171" s="1210">
        <f t="shared" si="1489"/>
        <v>0</v>
      </c>
      <c r="AU1171" s="1210">
        <f t="shared" si="1489"/>
        <v>0</v>
      </c>
      <c r="AV1171" s="1210">
        <f t="shared" si="1489"/>
        <v>0</v>
      </c>
      <c r="AW1171" s="1210">
        <f t="shared" si="1489"/>
        <v>0</v>
      </c>
      <c r="AX1171" s="1210">
        <f t="shared" si="1489"/>
        <v>0</v>
      </c>
      <c r="AY1171" s="1413">
        <f t="shared" si="1490"/>
        <v>0</v>
      </c>
      <c r="AZ1171" s="1413">
        <f t="shared" si="1491"/>
        <v>0</v>
      </c>
      <c r="BA1171" s="1414"/>
      <c r="BB1171" s="1417">
        <f t="shared" si="1492"/>
        <v>0</v>
      </c>
      <c r="BD1171" s="1418">
        <f t="shared" si="1445"/>
        <v>0</v>
      </c>
      <c r="BE1171" s="1419">
        <f t="shared" si="1446"/>
        <v>410251.28</v>
      </c>
      <c r="BF1171" s="1188">
        <f t="shared" si="1447"/>
        <v>410251.28</v>
      </c>
      <c r="BG1171" s="1420"/>
      <c r="BH1171" s="1189"/>
      <c r="BI1171" s="1190">
        <f t="shared" si="1494"/>
        <v>0</v>
      </c>
      <c r="BJ1171" s="1215"/>
      <c r="BK1171" s="1168"/>
    </row>
    <row r="1172" spans="1:63" s="1401" customFormat="1" ht="35.1" hidden="1" customHeight="1" outlineLevel="2" x14ac:dyDescent="0.2">
      <c r="A1172" s="1401" t="str">
        <f t="shared" si="1467"/>
        <v>Участок теплоснабжения с.Усть-Хайрюзово</v>
      </c>
      <c r="B1172" s="1402" t="str">
        <f>D1209</f>
        <v>силовые машины</v>
      </c>
      <c r="C1172" s="1402"/>
      <c r="D1172" s="2054" t="s">
        <v>1719</v>
      </c>
      <c r="E1172" s="2054"/>
      <c r="F1172" s="1403">
        <v>2125</v>
      </c>
      <c r="G1172" s="1404" t="s">
        <v>1619</v>
      </c>
      <c r="H1172" s="1405">
        <v>0</v>
      </c>
      <c r="I1172" s="1406">
        <v>955306.64</v>
      </c>
      <c r="J1172" s="1407">
        <v>318435.59999999998</v>
      </c>
      <c r="K1172" s="2055">
        <v>636871.04</v>
      </c>
      <c r="L1172" s="2056"/>
      <c r="M1172" s="1408"/>
      <c r="N1172" s="1406">
        <v>34118.1</v>
      </c>
      <c r="O1172" s="1409">
        <v>955306.64</v>
      </c>
      <c r="P1172" s="1410">
        <v>352553.7</v>
      </c>
      <c r="Q1172" s="1411"/>
      <c r="R1172" s="1412">
        <v>11372.7</v>
      </c>
      <c r="S1172" s="1412">
        <v>11372.7</v>
      </c>
      <c r="T1172" s="1412">
        <v>11372.7</v>
      </c>
      <c r="U1172" s="1413">
        <v>0</v>
      </c>
      <c r="V1172" s="1413">
        <f t="shared" si="1493"/>
        <v>0</v>
      </c>
      <c r="W1172" s="1413">
        <f t="shared" si="1493"/>
        <v>0</v>
      </c>
      <c r="X1172" s="1413">
        <f t="shared" si="1481"/>
        <v>34118.100000000006</v>
      </c>
      <c r="Y1172" s="1210">
        <f t="shared" si="1482"/>
        <v>0</v>
      </c>
      <c r="Z1172" s="1210">
        <f t="shared" si="1483"/>
        <v>0</v>
      </c>
      <c r="AA1172" s="1210">
        <f t="shared" si="1483"/>
        <v>0</v>
      </c>
      <c r="AB1172" s="1210">
        <f t="shared" si="1483"/>
        <v>0</v>
      </c>
      <c r="AC1172" s="1210">
        <f t="shared" si="1483"/>
        <v>0</v>
      </c>
      <c r="AD1172" s="1210">
        <f t="shared" si="1483"/>
        <v>0</v>
      </c>
      <c r="AE1172" s="1413">
        <f t="shared" si="1484"/>
        <v>0</v>
      </c>
      <c r="AF1172" s="1413">
        <f t="shared" si="1485"/>
        <v>34118.100000000006</v>
      </c>
      <c r="AG1172" s="1414"/>
      <c r="AH1172" s="1413">
        <v>0</v>
      </c>
      <c r="AI1172" s="1413"/>
      <c r="AJ1172" s="1414"/>
      <c r="AK1172" s="1415"/>
      <c r="AL1172" s="1416">
        <v>0</v>
      </c>
      <c r="AM1172" s="1416">
        <f t="shared" si="1486"/>
        <v>0</v>
      </c>
      <c r="AN1172" s="1416">
        <f t="shared" si="1486"/>
        <v>0</v>
      </c>
      <c r="AO1172" s="1413">
        <f t="shared" si="1486"/>
        <v>0</v>
      </c>
      <c r="AP1172" s="1413">
        <f t="shared" si="1486"/>
        <v>0</v>
      </c>
      <c r="AQ1172" s="1413">
        <f t="shared" si="1486"/>
        <v>0</v>
      </c>
      <c r="AR1172" s="1413">
        <f t="shared" si="1487"/>
        <v>0</v>
      </c>
      <c r="AS1172" s="1210">
        <f t="shared" si="1488"/>
        <v>0</v>
      </c>
      <c r="AT1172" s="1210">
        <f t="shared" si="1489"/>
        <v>0</v>
      </c>
      <c r="AU1172" s="1210">
        <f t="shared" si="1489"/>
        <v>0</v>
      </c>
      <c r="AV1172" s="1210">
        <f t="shared" si="1489"/>
        <v>0</v>
      </c>
      <c r="AW1172" s="1210">
        <f t="shared" si="1489"/>
        <v>0</v>
      </c>
      <c r="AX1172" s="1210">
        <f t="shared" si="1489"/>
        <v>0</v>
      </c>
      <c r="AY1172" s="1413">
        <f t="shared" si="1490"/>
        <v>0</v>
      </c>
      <c r="AZ1172" s="1413">
        <f t="shared" si="1491"/>
        <v>0</v>
      </c>
      <c r="BA1172" s="1414"/>
      <c r="BB1172" s="1417">
        <f t="shared" si="1492"/>
        <v>0</v>
      </c>
      <c r="BD1172" s="1418">
        <f t="shared" si="1445"/>
        <v>0</v>
      </c>
      <c r="BE1172" s="1419">
        <f t="shared" si="1446"/>
        <v>602752.94000000018</v>
      </c>
      <c r="BF1172" s="1188">
        <f t="shared" si="1447"/>
        <v>602752.94000000006</v>
      </c>
      <c r="BG1172" s="1420"/>
      <c r="BH1172" s="1189"/>
      <c r="BI1172" s="1190">
        <f t="shared" si="1494"/>
        <v>0</v>
      </c>
      <c r="BJ1172" s="1215"/>
      <c r="BK1172" s="1168"/>
    </row>
    <row r="1173" spans="1:63" s="1401" customFormat="1" ht="23.85" hidden="1" customHeight="1" outlineLevel="2" x14ac:dyDescent="0.2">
      <c r="A1173" s="1401" t="str">
        <f t="shared" si="1467"/>
        <v>Участок теплоснабжения с.Усть-Хайрюзово</v>
      </c>
      <c r="B1173" s="1402" t="str">
        <f>D1209</f>
        <v>силовые машины</v>
      </c>
      <c r="C1173" s="1402"/>
      <c r="D1173" s="2054" t="s">
        <v>1720</v>
      </c>
      <c r="E1173" s="2054"/>
      <c r="F1173" s="1403">
        <v>1918</v>
      </c>
      <c r="G1173" s="1404" t="s">
        <v>1000</v>
      </c>
      <c r="H1173" s="1405">
        <v>0</v>
      </c>
      <c r="I1173" s="1406">
        <v>931966.98</v>
      </c>
      <c r="J1173" s="1407">
        <v>843208.22</v>
      </c>
      <c r="K1173" s="2055">
        <v>88758.76</v>
      </c>
      <c r="L1173" s="2056"/>
      <c r="M1173" s="1408"/>
      <c r="N1173" s="1406">
        <v>66569.070000000007</v>
      </c>
      <c r="O1173" s="1409">
        <v>931966.98</v>
      </c>
      <c r="P1173" s="1410">
        <v>909777.29</v>
      </c>
      <c r="Q1173" s="1411"/>
      <c r="R1173" s="1412">
        <v>22189.69</v>
      </c>
      <c r="S1173" s="1412">
        <v>22189.69</v>
      </c>
      <c r="T1173" s="1412">
        <v>22189.69</v>
      </c>
      <c r="U1173" s="1413">
        <v>0</v>
      </c>
      <c r="V1173" s="1413">
        <f t="shared" si="1493"/>
        <v>0</v>
      </c>
      <c r="W1173" s="1413">
        <f t="shared" si="1493"/>
        <v>0</v>
      </c>
      <c r="X1173" s="1413">
        <f t="shared" si="1481"/>
        <v>66569.069999999992</v>
      </c>
      <c r="Y1173" s="1210">
        <f t="shared" si="1482"/>
        <v>0</v>
      </c>
      <c r="Z1173" s="1210">
        <f t="shared" si="1483"/>
        <v>0</v>
      </c>
      <c r="AA1173" s="1210">
        <f t="shared" si="1483"/>
        <v>0</v>
      </c>
      <c r="AB1173" s="1210">
        <f t="shared" si="1483"/>
        <v>0</v>
      </c>
      <c r="AC1173" s="1210">
        <f t="shared" si="1483"/>
        <v>0</v>
      </c>
      <c r="AD1173" s="1210">
        <f t="shared" si="1483"/>
        <v>0</v>
      </c>
      <c r="AE1173" s="1413">
        <f t="shared" si="1484"/>
        <v>0</v>
      </c>
      <c r="AF1173" s="1413">
        <f t="shared" si="1485"/>
        <v>66569.069999999992</v>
      </c>
      <c r="AG1173" s="1414"/>
      <c r="AH1173" s="1413">
        <v>0</v>
      </c>
      <c r="AI1173" s="1413"/>
      <c r="AJ1173" s="1414"/>
      <c r="AK1173" s="1415"/>
      <c r="AL1173" s="1416">
        <v>0</v>
      </c>
      <c r="AM1173" s="1416">
        <f t="shared" si="1486"/>
        <v>0</v>
      </c>
      <c r="AN1173" s="1416">
        <f t="shared" si="1486"/>
        <v>0</v>
      </c>
      <c r="AO1173" s="1413">
        <f t="shared" si="1486"/>
        <v>0</v>
      </c>
      <c r="AP1173" s="1413">
        <f t="shared" si="1486"/>
        <v>0</v>
      </c>
      <c r="AQ1173" s="1413">
        <f t="shared" si="1486"/>
        <v>0</v>
      </c>
      <c r="AR1173" s="1413">
        <f t="shared" si="1487"/>
        <v>0</v>
      </c>
      <c r="AS1173" s="1210">
        <f t="shared" si="1488"/>
        <v>0</v>
      </c>
      <c r="AT1173" s="1210">
        <f t="shared" si="1489"/>
        <v>0</v>
      </c>
      <c r="AU1173" s="1210">
        <f t="shared" si="1489"/>
        <v>0</v>
      </c>
      <c r="AV1173" s="1210">
        <f t="shared" si="1489"/>
        <v>0</v>
      </c>
      <c r="AW1173" s="1210">
        <f t="shared" si="1489"/>
        <v>0</v>
      </c>
      <c r="AX1173" s="1210">
        <f t="shared" si="1489"/>
        <v>0</v>
      </c>
      <c r="AY1173" s="1413">
        <f t="shared" si="1490"/>
        <v>0</v>
      </c>
      <c r="AZ1173" s="1413">
        <f t="shared" si="1491"/>
        <v>0</v>
      </c>
      <c r="BA1173" s="1414"/>
      <c r="BB1173" s="1417">
        <f t="shared" si="1492"/>
        <v>0</v>
      </c>
      <c r="BD1173" s="1418">
        <f t="shared" si="1445"/>
        <v>0</v>
      </c>
      <c r="BE1173" s="1419">
        <f t="shared" si="1446"/>
        <v>22189.689999999991</v>
      </c>
      <c r="BF1173" s="1188">
        <f t="shared" si="1447"/>
        <v>22189.690000000002</v>
      </c>
      <c r="BG1173" s="1420"/>
      <c r="BH1173" s="1189"/>
      <c r="BI1173" s="1190">
        <f t="shared" si="1494"/>
        <v>0</v>
      </c>
      <c r="BJ1173" s="1215" t="e">
        <v>#VALUE!</v>
      </c>
      <c r="BK1173" s="1168"/>
    </row>
    <row r="1174" spans="1:63" s="1401" customFormat="1" ht="23.85" hidden="1" customHeight="1" outlineLevel="2" x14ac:dyDescent="0.2">
      <c r="A1174" s="1401" t="str">
        <f t="shared" si="1467"/>
        <v>Участок теплоснабжения с.Усть-Хайрюзово</v>
      </c>
      <c r="B1174" s="1402" t="str">
        <f>D1209</f>
        <v>силовые машины</v>
      </c>
      <c r="C1174" s="1402"/>
      <c r="D1174" s="2054" t="s">
        <v>1721</v>
      </c>
      <c r="E1174" s="2054"/>
      <c r="F1174" s="1403">
        <v>2329</v>
      </c>
      <c r="G1174" s="1404" t="s">
        <v>1166</v>
      </c>
      <c r="H1174" s="1405">
        <v>0</v>
      </c>
      <c r="I1174" s="1406">
        <v>1076868.44</v>
      </c>
      <c r="J1174" s="1407">
        <v>384595.8</v>
      </c>
      <c r="K1174" s="2055">
        <v>692272.64000000001</v>
      </c>
      <c r="L1174" s="2056"/>
      <c r="M1174" s="1408"/>
      <c r="N1174" s="1406">
        <v>76919.16</v>
      </c>
      <c r="O1174" s="1409">
        <v>1076868.44</v>
      </c>
      <c r="P1174" s="1410">
        <v>461514.96</v>
      </c>
      <c r="Q1174" s="1411"/>
      <c r="R1174" s="1412">
        <v>25639.72</v>
      </c>
      <c r="S1174" s="1412">
        <v>25639.72</v>
      </c>
      <c r="T1174" s="1412">
        <v>25639.72</v>
      </c>
      <c r="U1174" s="1413">
        <v>0</v>
      </c>
      <c r="V1174" s="1413">
        <f t="shared" si="1493"/>
        <v>0</v>
      </c>
      <c r="W1174" s="1413">
        <f t="shared" si="1493"/>
        <v>0</v>
      </c>
      <c r="X1174" s="1413">
        <f t="shared" si="1481"/>
        <v>76919.16</v>
      </c>
      <c r="Y1174" s="1210">
        <f t="shared" si="1482"/>
        <v>0</v>
      </c>
      <c r="Z1174" s="1210">
        <f t="shared" si="1483"/>
        <v>0</v>
      </c>
      <c r="AA1174" s="1210">
        <f t="shared" si="1483"/>
        <v>0</v>
      </c>
      <c r="AB1174" s="1210">
        <f t="shared" si="1483"/>
        <v>0</v>
      </c>
      <c r="AC1174" s="1210">
        <f t="shared" si="1483"/>
        <v>0</v>
      </c>
      <c r="AD1174" s="1210">
        <f t="shared" si="1483"/>
        <v>0</v>
      </c>
      <c r="AE1174" s="1413">
        <f t="shared" si="1484"/>
        <v>0</v>
      </c>
      <c r="AF1174" s="1413">
        <f t="shared" si="1485"/>
        <v>76919.16</v>
      </c>
      <c r="AG1174" s="1414"/>
      <c r="AH1174" s="1413">
        <v>0</v>
      </c>
      <c r="AI1174" s="1413"/>
      <c r="AJ1174" s="1414"/>
      <c r="AK1174" s="1415"/>
      <c r="AL1174" s="1416">
        <v>0</v>
      </c>
      <c r="AM1174" s="1416">
        <f t="shared" si="1486"/>
        <v>0</v>
      </c>
      <c r="AN1174" s="1416">
        <f t="shared" si="1486"/>
        <v>0</v>
      </c>
      <c r="AO1174" s="1413">
        <f t="shared" si="1486"/>
        <v>0</v>
      </c>
      <c r="AP1174" s="1413">
        <f t="shared" si="1486"/>
        <v>0</v>
      </c>
      <c r="AQ1174" s="1413">
        <f t="shared" si="1486"/>
        <v>0</v>
      </c>
      <c r="AR1174" s="1413">
        <f t="shared" si="1487"/>
        <v>0</v>
      </c>
      <c r="AS1174" s="1210">
        <f t="shared" si="1488"/>
        <v>0</v>
      </c>
      <c r="AT1174" s="1210">
        <f t="shared" si="1489"/>
        <v>0</v>
      </c>
      <c r="AU1174" s="1210">
        <f t="shared" si="1489"/>
        <v>0</v>
      </c>
      <c r="AV1174" s="1210">
        <f t="shared" si="1489"/>
        <v>0</v>
      </c>
      <c r="AW1174" s="1210">
        <f t="shared" si="1489"/>
        <v>0</v>
      </c>
      <c r="AX1174" s="1210">
        <f t="shared" si="1489"/>
        <v>0</v>
      </c>
      <c r="AY1174" s="1413">
        <f t="shared" si="1490"/>
        <v>0</v>
      </c>
      <c r="AZ1174" s="1413">
        <f t="shared" si="1491"/>
        <v>0</v>
      </c>
      <c r="BA1174" s="1414"/>
      <c r="BB1174" s="1417">
        <f t="shared" si="1492"/>
        <v>0</v>
      </c>
      <c r="BD1174" s="1418">
        <f t="shared" si="1445"/>
        <v>0</v>
      </c>
      <c r="BE1174" s="1419">
        <f t="shared" si="1446"/>
        <v>615353.4800000001</v>
      </c>
      <c r="BF1174" s="1188">
        <f t="shared" si="1447"/>
        <v>615353.48</v>
      </c>
      <c r="BG1174" s="1420"/>
      <c r="BH1174" s="1189"/>
      <c r="BI1174" s="1190">
        <f t="shared" si="1494"/>
        <v>0</v>
      </c>
      <c r="BJ1174" s="1215"/>
      <c r="BK1174" s="1168"/>
    </row>
    <row r="1175" spans="1:63" s="1401" customFormat="1" ht="23.85" hidden="1" customHeight="1" outlineLevel="2" x14ac:dyDescent="0.2">
      <c r="A1175" s="1401" t="str">
        <f t="shared" si="1467"/>
        <v>Участок теплоснабжения с.Усть-Хайрюзово</v>
      </c>
      <c r="B1175" s="1402" t="str">
        <f>D1209</f>
        <v>силовые машины</v>
      </c>
      <c r="C1175" s="1402"/>
      <c r="D1175" s="2054" t="s">
        <v>1722</v>
      </c>
      <c r="E1175" s="2054"/>
      <c r="F1175" s="1403">
        <v>2144</v>
      </c>
      <c r="G1175" s="1404" t="s">
        <v>1718</v>
      </c>
      <c r="H1175" s="1405">
        <v>0</v>
      </c>
      <c r="I1175" s="1406">
        <v>638168.47</v>
      </c>
      <c r="J1175" s="1407">
        <v>205125.48</v>
      </c>
      <c r="K1175" s="2055">
        <v>433042.99</v>
      </c>
      <c r="L1175" s="2056"/>
      <c r="M1175" s="1408"/>
      <c r="N1175" s="1406">
        <v>22791.72</v>
      </c>
      <c r="O1175" s="1409">
        <v>638168.47</v>
      </c>
      <c r="P1175" s="1410">
        <v>227917.2</v>
      </c>
      <c r="Q1175" s="1411"/>
      <c r="R1175" s="1412">
        <v>7597.24</v>
      </c>
      <c r="S1175" s="1412">
        <v>7597.24</v>
      </c>
      <c r="T1175" s="1412">
        <v>7597.24</v>
      </c>
      <c r="U1175" s="1413">
        <v>0</v>
      </c>
      <c r="V1175" s="1413">
        <f t="shared" si="1493"/>
        <v>0</v>
      </c>
      <c r="W1175" s="1413">
        <f t="shared" si="1493"/>
        <v>0</v>
      </c>
      <c r="X1175" s="1413">
        <f t="shared" si="1481"/>
        <v>22791.72</v>
      </c>
      <c r="Y1175" s="1210">
        <f t="shared" si="1482"/>
        <v>0</v>
      </c>
      <c r="Z1175" s="1210">
        <f t="shared" si="1483"/>
        <v>0</v>
      </c>
      <c r="AA1175" s="1210">
        <f t="shared" si="1483"/>
        <v>0</v>
      </c>
      <c r="AB1175" s="1210">
        <f t="shared" si="1483"/>
        <v>0</v>
      </c>
      <c r="AC1175" s="1210">
        <f t="shared" si="1483"/>
        <v>0</v>
      </c>
      <c r="AD1175" s="1210">
        <f t="shared" si="1483"/>
        <v>0</v>
      </c>
      <c r="AE1175" s="1413">
        <f t="shared" si="1484"/>
        <v>0</v>
      </c>
      <c r="AF1175" s="1413">
        <f t="shared" si="1485"/>
        <v>22791.72</v>
      </c>
      <c r="AG1175" s="1414"/>
      <c r="AH1175" s="1413">
        <v>0</v>
      </c>
      <c r="AI1175" s="1413"/>
      <c r="AJ1175" s="1414"/>
      <c r="AK1175" s="1415"/>
      <c r="AL1175" s="1416">
        <v>0</v>
      </c>
      <c r="AM1175" s="1416">
        <f t="shared" si="1486"/>
        <v>0</v>
      </c>
      <c r="AN1175" s="1416">
        <f t="shared" si="1486"/>
        <v>0</v>
      </c>
      <c r="AO1175" s="1413">
        <f t="shared" si="1486"/>
        <v>0</v>
      </c>
      <c r="AP1175" s="1413">
        <f t="shared" si="1486"/>
        <v>0</v>
      </c>
      <c r="AQ1175" s="1413">
        <f t="shared" si="1486"/>
        <v>0</v>
      </c>
      <c r="AR1175" s="1413">
        <f t="shared" si="1487"/>
        <v>0</v>
      </c>
      <c r="AS1175" s="1210">
        <f t="shared" si="1488"/>
        <v>0</v>
      </c>
      <c r="AT1175" s="1210">
        <f t="shared" si="1489"/>
        <v>0</v>
      </c>
      <c r="AU1175" s="1210">
        <f t="shared" si="1489"/>
        <v>0</v>
      </c>
      <c r="AV1175" s="1210">
        <f t="shared" si="1489"/>
        <v>0</v>
      </c>
      <c r="AW1175" s="1210">
        <f t="shared" si="1489"/>
        <v>0</v>
      </c>
      <c r="AX1175" s="1210">
        <f t="shared" si="1489"/>
        <v>0</v>
      </c>
      <c r="AY1175" s="1413">
        <f t="shared" si="1490"/>
        <v>0</v>
      </c>
      <c r="AZ1175" s="1413">
        <f t="shared" si="1491"/>
        <v>0</v>
      </c>
      <c r="BA1175" s="1414"/>
      <c r="BB1175" s="1417">
        <f t="shared" si="1492"/>
        <v>0</v>
      </c>
      <c r="BD1175" s="1418">
        <f t="shared" si="1445"/>
        <v>0</v>
      </c>
      <c r="BE1175" s="1419">
        <f t="shared" si="1446"/>
        <v>410251.27</v>
      </c>
      <c r="BF1175" s="1188">
        <f t="shared" si="1447"/>
        <v>410251.27</v>
      </c>
      <c r="BG1175" s="1420"/>
      <c r="BH1175" s="1189"/>
      <c r="BI1175" s="1190">
        <f t="shared" si="1494"/>
        <v>0</v>
      </c>
      <c r="BJ1175" s="1215"/>
      <c r="BK1175" s="1168"/>
    </row>
    <row r="1176" spans="1:63" ht="23.85" hidden="1" customHeight="1" outlineLevel="2" x14ac:dyDescent="0.2">
      <c r="A1176" s="1165" t="str">
        <f t="shared" si="1467"/>
        <v>Участок теплоснабжения с.Усть-Хайрюзово</v>
      </c>
      <c r="B1176" s="1166" t="str">
        <f>D1209</f>
        <v>силовые машины</v>
      </c>
      <c r="D1176" s="2050" t="s">
        <v>1723</v>
      </c>
      <c r="E1176" s="2050"/>
      <c r="F1176" s="1200">
        <v>1937</v>
      </c>
      <c r="G1176" s="1201" t="s">
        <v>1000</v>
      </c>
      <c r="H1176" s="1202">
        <v>42372.88</v>
      </c>
      <c r="I1176" s="1203">
        <v>42372.88</v>
      </c>
      <c r="J1176" s="1204">
        <v>42372.88</v>
      </c>
      <c r="K1176" s="1224"/>
      <c r="L1176" s="1207"/>
      <c r="M1176" s="1205"/>
      <c r="N1176" s="1225"/>
      <c r="O1176" s="1206"/>
      <c r="P1176" s="1207"/>
      <c r="Q1176" s="1208"/>
      <c r="R1176" s="1209">
        <v>0</v>
      </c>
      <c r="S1176" s="1209">
        <v>0</v>
      </c>
      <c r="T1176" s="1209">
        <v>0</v>
      </c>
      <c r="U1176" s="1210">
        <f>T1176</f>
        <v>0</v>
      </c>
      <c r="V1176" s="1210">
        <f t="shared" si="1493"/>
        <v>0</v>
      </c>
      <c r="W1176" s="1210">
        <f t="shared" si="1493"/>
        <v>0</v>
      </c>
      <c r="X1176" s="1210">
        <f t="shared" si="1481"/>
        <v>0</v>
      </c>
      <c r="Y1176" s="1210">
        <f t="shared" si="1482"/>
        <v>0</v>
      </c>
      <c r="Z1176" s="1210">
        <f t="shared" si="1483"/>
        <v>0</v>
      </c>
      <c r="AA1176" s="1210">
        <f t="shared" si="1483"/>
        <v>0</v>
      </c>
      <c r="AB1176" s="1210">
        <f t="shared" si="1483"/>
        <v>0</v>
      </c>
      <c r="AC1176" s="1210">
        <f t="shared" si="1483"/>
        <v>0</v>
      </c>
      <c r="AD1176" s="1210">
        <f t="shared" si="1483"/>
        <v>0</v>
      </c>
      <c r="AE1176" s="1210">
        <f t="shared" si="1484"/>
        <v>0</v>
      </c>
      <c r="AF1176" s="1210">
        <f t="shared" si="1485"/>
        <v>0</v>
      </c>
      <c r="AG1176" s="1211">
        <v>42372.88</v>
      </c>
      <c r="AH1176" s="1210">
        <f>SUM(K1176:L1176)+M1176-AF1176</f>
        <v>0</v>
      </c>
      <c r="AI1176" s="1210"/>
      <c r="AJ1176" s="1211"/>
      <c r="AK1176" s="1228"/>
      <c r="AL1176" s="1214">
        <v>0</v>
      </c>
      <c r="AM1176" s="1214">
        <f t="shared" si="1486"/>
        <v>0</v>
      </c>
      <c r="AN1176" s="1214">
        <f t="shared" si="1486"/>
        <v>0</v>
      </c>
      <c r="AO1176" s="1210">
        <f t="shared" si="1486"/>
        <v>0</v>
      </c>
      <c r="AP1176" s="1210">
        <f t="shared" si="1486"/>
        <v>0</v>
      </c>
      <c r="AQ1176" s="1210">
        <f t="shared" si="1486"/>
        <v>0</v>
      </c>
      <c r="AR1176" s="1210">
        <f t="shared" si="1487"/>
        <v>0</v>
      </c>
      <c r="AS1176" s="1210">
        <f t="shared" si="1488"/>
        <v>0</v>
      </c>
      <c r="AT1176" s="1210">
        <f t="shared" si="1489"/>
        <v>0</v>
      </c>
      <c r="AU1176" s="1210">
        <f t="shared" si="1489"/>
        <v>0</v>
      </c>
      <c r="AV1176" s="1210">
        <f t="shared" si="1489"/>
        <v>0</v>
      </c>
      <c r="AW1176" s="1210">
        <f t="shared" si="1489"/>
        <v>0</v>
      </c>
      <c r="AX1176" s="1210">
        <f t="shared" si="1489"/>
        <v>0</v>
      </c>
      <c r="AY1176" s="1210">
        <f t="shared" si="1490"/>
        <v>0</v>
      </c>
      <c r="AZ1176" s="1210">
        <f t="shared" si="1491"/>
        <v>0</v>
      </c>
      <c r="BA1176" s="1211">
        <v>42372.88</v>
      </c>
      <c r="BB1176" s="1389">
        <f t="shared" si="1492"/>
        <v>0</v>
      </c>
      <c r="BD1176" s="1186">
        <f t="shared" si="1445"/>
        <v>0</v>
      </c>
      <c r="BE1176" s="1187">
        <f t="shared" si="1446"/>
        <v>0</v>
      </c>
      <c r="BF1176" s="1188">
        <f t="shared" si="1447"/>
        <v>0</v>
      </c>
      <c r="BH1176" s="1189"/>
      <c r="BI1176" s="1190">
        <f t="shared" si="1494"/>
        <v>0</v>
      </c>
      <c r="BJ1176" s="1215"/>
    </row>
    <row r="1177" spans="1:63" ht="23.85" hidden="1" customHeight="1" outlineLevel="2" x14ac:dyDescent="0.2">
      <c r="A1177" s="1165" t="str">
        <f t="shared" si="1467"/>
        <v>Участок теплоснабжения с.Усть-Хайрюзово</v>
      </c>
      <c r="B1177" s="1166" t="str">
        <f>D1213</f>
        <v>прочие машины</v>
      </c>
      <c r="D1177" s="2050" t="s">
        <v>1724</v>
      </c>
      <c r="E1177" s="2050"/>
      <c r="F1177" s="1201" t="s">
        <v>1725</v>
      </c>
      <c r="G1177" s="1201" t="s">
        <v>1269</v>
      </c>
      <c r="H1177" s="1202">
        <v>41483.050000000003</v>
      </c>
      <c r="I1177" s="1203">
        <v>41483.050000000003</v>
      </c>
      <c r="J1177" s="1204">
        <v>2040.15</v>
      </c>
      <c r="K1177" s="2039">
        <v>39442.9</v>
      </c>
      <c r="L1177" s="2040"/>
      <c r="M1177" s="1205"/>
      <c r="N1177" s="1203">
        <v>2040.15</v>
      </c>
      <c r="O1177" s="1206"/>
      <c r="P1177" s="1207"/>
      <c r="Q1177" s="1208"/>
      <c r="R1177" s="1209">
        <v>680.05</v>
      </c>
      <c r="S1177" s="1209">
        <v>680.05</v>
      </c>
      <c r="T1177" s="1209">
        <v>680.05</v>
      </c>
      <c r="U1177" s="1210">
        <f>T1177</f>
        <v>680.05</v>
      </c>
      <c r="V1177" s="1210">
        <f t="shared" si="1493"/>
        <v>680.05</v>
      </c>
      <c r="W1177" s="1210">
        <f t="shared" si="1493"/>
        <v>680.05</v>
      </c>
      <c r="X1177" s="1210">
        <f t="shared" si="1481"/>
        <v>4080.3</v>
      </c>
      <c r="Y1177" s="1210">
        <f t="shared" si="1482"/>
        <v>680.05</v>
      </c>
      <c r="Z1177" s="1210">
        <f t="shared" si="1483"/>
        <v>680.05</v>
      </c>
      <c r="AA1177" s="1210">
        <f t="shared" si="1483"/>
        <v>680.05</v>
      </c>
      <c r="AB1177" s="1210">
        <f t="shared" si="1483"/>
        <v>680.05</v>
      </c>
      <c r="AC1177" s="1210">
        <f t="shared" si="1483"/>
        <v>680.05</v>
      </c>
      <c r="AD1177" s="1210">
        <f t="shared" si="1483"/>
        <v>680.05</v>
      </c>
      <c r="AE1177" s="1210">
        <f t="shared" si="1484"/>
        <v>4080.3</v>
      </c>
      <c r="AF1177" s="1210">
        <f t="shared" si="1485"/>
        <v>8160.6</v>
      </c>
      <c r="AG1177" s="1211">
        <v>41483.050000000003</v>
      </c>
      <c r="AH1177" s="1210">
        <f>SUM(K1177:L1177)+M1177-AF1177</f>
        <v>31282.300000000003</v>
      </c>
      <c r="AI1177" s="1210"/>
      <c r="AJ1177" s="1211"/>
      <c r="AK1177" s="1213"/>
      <c r="AL1177" s="1214">
        <v>680.05</v>
      </c>
      <c r="AM1177" s="1214">
        <f t="shared" si="1486"/>
        <v>680.05</v>
      </c>
      <c r="AN1177" s="1214">
        <f t="shared" si="1486"/>
        <v>680.05</v>
      </c>
      <c r="AO1177" s="1210">
        <f t="shared" si="1486"/>
        <v>680.05</v>
      </c>
      <c r="AP1177" s="1210">
        <f t="shared" si="1486"/>
        <v>680.05</v>
      </c>
      <c r="AQ1177" s="1210">
        <f t="shared" si="1486"/>
        <v>680.05</v>
      </c>
      <c r="AR1177" s="1210">
        <f t="shared" si="1487"/>
        <v>4080.3</v>
      </c>
      <c r="AS1177" s="1210">
        <f t="shared" si="1488"/>
        <v>680.05</v>
      </c>
      <c r="AT1177" s="1210">
        <f t="shared" si="1489"/>
        <v>680.05</v>
      </c>
      <c r="AU1177" s="1210">
        <f t="shared" si="1489"/>
        <v>680.05</v>
      </c>
      <c r="AV1177" s="1210">
        <f t="shared" si="1489"/>
        <v>680.05</v>
      </c>
      <c r="AW1177" s="1210">
        <f t="shared" si="1489"/>
        <v>680.05</v>
      </c>
      <c r="AX1177" s="1210">
        <f t="shared" si="1489"/>
        <v>680.05</v>
      </c>
      <c r="AY1177" s="1210">
        <f t="shared" si="1490"/>
        <v>4080.3</v>
      </c>
      <c r="AZ1177" s="1210">
        <f t="shared" si="1491"/>
        <v>8160.6</v>
      </c>
      <c r="BA1177" s="1211">
        <v>41483.050000000003</v>
      </c>
      <c r="BB1177" s="1389">
        <f t="shared" si="1492"/>
        <v>23121.700000000004</v>
      </c>
      <c r="BD1177" s="1186">
        <f t="shared" si="1445"/>
        <v>0</v>
      </c>
      <c r="BE1177" s="1187">
        <f t="shared" si="1446"/>
        <v>37402.749999999993</v>
      </c>
      <c r="BF1177" s="1188">
        <f t="shared" si="1447"/>
        <v>0</v>
      </c>
      <c r="BH1177" s="1189"/>
      <c r="BI1177" s="1190">
        <f t="shared" si="1494"/>
        <v>0</v>
      </c>
      <c r="BJ1177" s="1215"/>
    </row>
    <row r="1178" spans="1:63" s="1401" customFormat="1" ht="23.85" hidden="1" customHeight="1" outlineLevel="2" x14ac:dyDescent="0.2">
      <c r="A1178" s="1401" t="str">
        <f t="shared" si="1467"/>
        <v>Участок теплоснабжения с.Усть-Хайрюзово</v>
      </c>
      <c r="B1178" s="1402" t="str">
        <f>D1209</f>
        <v>силовые машины</v>
      </c>
      <c r="C1178" s="1402"/>
      <c r="D1178" s="2054" t="s">
        <v>1726</v>
      </c>
      <c r="E1178" s="2054"/>
      <c r="F1178" s="1403">
        <v>1772</v>
      </c>
      <c r="G1178" s="1404" t="s">
        <v>1606</v>
      </c>
      <c r="H1178" s="1405">
        <v>0</v>
      </c>
      <c r="I1178" s="1406">
        <v>758713.14</v>
      </c>
      <c r="J1178" s="1407">
        <v>460647.3</v>
      </c>
      <c r="K1178" s="2055">
        <v>298065.84000000003</v>
      </c>
      <c r="L1178" s="2056"/>
      <c r="M1178" s="1408"/>
      <c r="N1178" s="1406">
        <v>27096.9</v>
      </c>
      <c r="O1178" s="1409">
        <v>758713.14</v>
      </c>
      <c r="P1178" s="1410">
        <v>487744.2</v>
      </c>
      <c r="Q1178" s="1411"/>
      <c r="R1178" s="1412">
        <v>9032.2999999999993</v>
      </c>
      <c r="S1178" s="1412">
        <v>9032.2999999999993</v>
      </c>
      <c r="T1178" s="1412">
        <v>9032.2999999999993</v>
      </c>
      <c r="U1178" s="1413">
        <v>0</v>
      </c>
      <c r="V1178" s="1413">
        <f t="shared" si="1493"/>
        <v>0</v>
      </c>
      <c r="W1178" s="1413">
        <f t="shared" si="1493"/>
        <v>0</v>
      </c>
      <c r="X1178" s="1413">
        <f t="shared" si="1481"/>
        <v>27096.899999999998</v>
      </c>
      <c r="Y1178" s="1210">
        <f t="shared" si="1482"/>
        <v>0</v>
      </c>
      <c r="Z1178" s="1210">
        <f t="shared" si="1483"/>
        <v>0</v>
      </c>
      <c r="AA1178" s="1210">
        <f t="shared" si="1483"/>
        <v>0</v>
      </c>
      <c r="AB1178" s="1210">
        <f t="shared" si="1483"/>
        <v>0</v>
      </c>
      <c r="AC1178" s="1210">
        <f t="shared" si="1483"/>
        <v>0</v>
      </c>
      <c r="AD1178" s="1210">
        <f t="shared" si="1483"/>
        <v>0</v>
      </c>
      <c r="AE1178" s="1413">
        <f t="shared" si="1484"/>
        <v>0</v>
      </c>
      <c r="AF1178" s="1413">
        <f t="shared" si="1485"/>
        <v>27096.899999999998</v>
      </c>
      <c r="AG1178" s="1414"/>
      <c r="AH1178" s="1413">
        <v>0</v>
      </c>
      <c r="AI1178" s="1413"/>
      <c r="AJ1178" s="1414"/>
      <c r="AK1178" s="1415"/>
      <c r="AL1178" s="1416">
        <v>0</v>
      </c>
      <c r="AM1178" s="1416">
        <f t="shared" si="1486"/>
        <v>0</v>
      </c>
      <c r="AN1178" s="1416">
        <f t="shared" si="1486"/>
        <v>0</v>
      </c>
      <c r="AO1178" s="1413">
        <f t="shared" si="1486"/>
        <v>0</v>
      </c>
      <c r="AP1178" s="1413">
        <f t="shared" si="1486"/>
        <v>0</v>
      </c>
      <c r="AQ1178" s="1413">
        <f t="shared" si="1486"/>
        <v>0</v>
      </c>
      <c r="AR1178" s="1413">
        <f t="shared" si="1487"/>
        <v>0</v>
      </c>
      <c r="AS1178" s="1210">
        <f t="shared" si="1488"/>
        <v>0</v>
      </c>
      <c r="AT1178" s="1210">
        <f t="shared" si="1489"/>
        <v>0</v>
      </c>
      <c r="AU1178" s="1210">
        <f t="shared" si="1489"/>
        <v>0</v>
      </c>
      <c r="AV1178" s="1210">
        <f t="shared" si="1489"/>
        <v>0</v>
      </c>
      <c r="AW1178" s="1210">
        <f t="shared" si="1489"/>
        <v>0</v>
      </c>
      <c r="AX1178" s="1210">
        <f t="shared" si="1489"/>
        <v>0</v>
      </c>
      <c r="AY1178" s="1413">
        <f t="shared" si="1490"/>
        <v>0</v>
      </c>
      <c r="AZ1178" s="1413">
        <f t="shared" si="1491"/>
        <v>0</v>
      </c>
      <c r="BA1178" s="1414"/>
      <c r="BB1178" s="1417">
        <f t="shared" si="1492"/>
        <v>0</v>
      </c>
      <c r="BD1178" s="1418">
        <f t="shared" si="1445"/>
        <v>0</v>
      </c>
      <c r="BE1178" s="1419">
        <f t="shared" si="1446"/>
        <v>270968.94000000006</v>
      </c>
      <c r="BF1178" s="1188">
        <f t="shared" si="1447"/>
        <v>270968.94</v>
      </c>
      <c r="BG1178" s="1420"/>
      <c r="BH1178" s="1189"/>
      <c r="BI1178" s="1190">
        <f t="shared" si="1494"/>
        <v>0</v>
      </c>
      <c r="BJ1178" s="1215"/>
      <c r="BK1178" s="1168"/>
    </row>
    <row r="1179" spans="1:63" s="1401" customFormat="1" ht="23.85" hidden="1" customHeight="1" outlineLevel="2" x14ac:dyDescent="0.2">
      <c r="A1179" s="1401" t="str">
        <f t="shared" si="1467"/>
        <v>Участок теплоснабжения с.Усть-Хайрюзово</v>
      </c>
      <c r="B1179" s="1402" t="str">
        <f>D1209</f>
        <v>силовые машины</v>
      </c>
      <c r="C1179" s="1402"/>
      <c r="D1179" s="2054" t="s">
        <v>1727</v>
      </c>
      <c r="E1179" s="2054"/>
      <c r="F1179" s="1403">
        <v>2142</v>
      </c>
      <c r="G1179" s="1404" t="s">
        <v>1728</v>
      </c>
      <c r="H1179" s="1405">
        <v>0</v>
      </c>
      <c r="I1179" s="1406">
        <v>442420.4</v>
      </c>
      <c r="J1179" s="1407">
        <v>142206.57</v>
      </c>
      <c r="K1179" s="2055">
        <v>300213.83</v>
      </c>
      <c r="L1179" s="2056"/>
      <c r="M1179" s="1408"/>
      <c r="N1179" s="1406">
        <v>15800.73</v>
      </c>
      <c r="O1179" s="1409">
        <v>442420.4</v>
      </c>
      <c r="P1179" s="1410">
        <v>158007.29999999999</v>
      </c>
      <c r="Q1179" s="1411"/>
      <c r="R1179" s="1412">
        <v>5266.91</v>
      </c>
      <c r="S1179" s="1412">
        <v>5266.91</v>
      </c>
      <c r="T1179" s="1412">
        <v>5266.91</v>
      </c>
      <c r="U1179" s="1413">
        <v>0</v>
      </c>
      <c r="V1179" s="1413">
        <f t="shared" si="1493"/>
        <v>0</v>
      </c>
      <c r="W1179" s="1413">
        <f t="shared" si="1493"/>
        <v>0</v>
      </c>
      <c r="X1179" s="1413">
        <f t="shared" si="1481"/>
        <v>15800.73</v>
      </c>
      <c r="Y1179" s="1210">
        <f t="shared" si="1482"/>
        <v>0</v>
      </c>
      <c r="Z1179" s="1210">
        <f t="shared" si="1483"/>
        <v>0</v>
      </c>
      <c r="AA1179" s="1210">
        <f t="shared" si="1483"/>
        <v>0</v>
      </c>
      <c r="AB1179" s="1210">
        <f t="shared" si="1483"/>
        <v>0</v>
      </c>
      <c r="AC1179" s="1210">
        <f t="shared" si="1483"/>
        <v>0</v>
      </c>
      <c r="AD1179" s="1210">
        <f t="shared" si="1483"/>
        <v>0</v>
      </c>
      <c r="AE1179" s="1413">
        <f t="shared" si="1484"/>
        <v>0</v>
      </c>
      <c r="AF1179" s="1413">
        <f t="shared" si="1485"/>
        <v>15800.73</v>
      </c>
      <c r="AG1179" s="1414"/>
      <c r="AH1179" s="1413">
        <v>0</v>
      </c>
      <c r="AI1179" s="1413"/>
      <c r="AJ1179" s="1414"/>
      <c r="AK1179" s="1415"/>
      <c r="AL1179" s="1416">
        <v>0</v>
      </c>
      <c r="AM1179" s="1416">
        <f t="shared" si="1486"/>
        <v>0</v>
      </c>
      <c r="AN1179" s="1416">
        <f t="shared" si="1486"/>
        <v>0</v>
      </c>
      <c r="AO1179" s="1413">
        <f t="shared" si="1486"/>
        <v>0</v>
      </c>
      <c r="AP1179" s="1413">
        <f t="shared" si="1486"/>
        <v>0</v>
      </c>
      <c r="AQ1179" s="1413">
        <f t="shared" si="1486"/>
        <v>0</v>
      </c>
      <c r="AR1179" s="1413">
        <f t="shared" si="1487"/>
        <v>0</v>
      </c>
      <c r="AS1179" s="1210">
        <f t="shared" si="1488"/>
        <v>0</v>
      </c>
      <c r="AT1179" s="1210">
        <f t="shared" si="1489"/>
        <v>0</v>
      </c>
      <c r="AU1179" s="1210">
        <f t="shared" si="1489"/>
        <v>0</v>
      </c>
      <c r="AV1179" s="1210">
        <f t="shared" si="1489"/>
        <v>0</v>
      </c>
      <c r="AW1179" s="1210">
        <f t="shared" si="1489"/>
        <v>0</v>
      </c>
      <c r="AX1179" s="1210">
        <f t="shared" si="1489"/>
        <v>0</v>
      </c>
      <c r="AY1179" s="1413">
        <f t="shared" si="1490"/>
        <v>0</v>
      </c>
      <c r="AZ1179" s="1413">
        <f t="shared" si="1491"/>
        <v>0</v>
      </c>
      <c r="BA1179" s="1414"/>
      <c r="BB1179" s="1417">
        <f t="shared" si="1492"/>
        <v>0</v>
      </c>
      <c r="BD1179" s="1418">
        <f t="shared" si="1445"/>
        <v>0</v>
      </c>
      <c r="BE1179" s="1419">
        <f t="shared" si="1446"/>
        <v>284413.10000000009</v>
      </c>
      <c r="BF1179" s="1188">
        <f t="shared" si="1447"/>
        <v>284413.10000000003</v>
      </c>
      <c r="BG1179" s="1420"/>
      <c r="BH1179" s="1189"/>
      <c r="BI1179" s="1190">
        <f t="shared" si="1494"/>
        <v>0</v>
      </c>
      <c r="BJ1179" s="1215"/>
      <c r="BK1179" s="1168"/>
    </row>
    <row r="1180" spans="1:63" s="1401" customFormat="1" ht="23.85" hidden="1" customHeight="1" outlineLevel="2" x14ac:dyDescent="0.2">
      <c r="A1180" s="1401" t="str">
        <f t="shared" si="1467"/>
        <v>Участок теплоснабжения с.Усть-Хайрюзово</v>
      </c>
      <c r="B1180" s="1402" t="str">
        <f>D1209</f>
        <v>силовые машины</v>
      </c>
      <c r="C1180" s="1402"/>
      <c r="D1180" s="2054" t="s">
        <v>1729</v>
      </c>
      <c r="E1180" s="2054"/>
      <c r="F1180" s="1403">
        <v>2143</v>
      </c>
      <c r="G1180" s="1404" t="s">
        <v>1718</v>
      </c>
      <c r="H1180" s="1405">
        <v>0</v>
      </c>
      <c r="I1180" s="1406">
        <v>638168.47</v>
      </c>
      <c r="J1180" s="1407">
        <v>205125.48</v>
      </c>
      <c r="K1180" s="2055">
        <v>433042.99</v>
      </c>
      <c r="L1180" s="2056"/>
      <c r="M1180" s="1408"/>
      <c r="N1180" s="1406">
        <v>22791.72</v>
      </c>
      <c r="O1180" s="1409">
        <v>638168.47</v>
      </c>
      <c r="P1180" s="1410">
        <v>227917.2</v>
      </c>
      <c r="Q1180" s="1411"/>
      <c r="R1180" s="1412">
        <v>7597.24</v>
      </c>
      <c r="S1180" s="1412">
        <v>7597.24</v>
      </c>
      <c r="T1180" s="1412">
        <v>7597.24</v>
      </c>
      <c r="U1180" s="1413">
        <v>0</v>
      </c>
      <c r="V1180" s="1413">
        <f t="shared" si="1493"/>
        <v>0</v>
      </c>
      <c r="W1180" s="1413">
        <f t="shared" si="1493"/>
        <v>0</v>
      </c>
      <c r="X1180" s="1413">
        <f t="shared" si="1481"/>
        <v>22791.72</v>
      </c>
      <c r="Y1180" s="1210">
        <f t="shared" si="1482"/>
        <v>0</v>
      </c>
      <c r="Z1180" s="1210">
        <f t="shared" si="1483"/>
        <v>0</v>
      </c>
      <c r="AA1180" s="1210">
        <f t="shared" si="1483"/>
        <v>0</v>
      </c>
      <c r="AB1180" s="1210">
        <f t="shared" si="1483"/>
        <v>0</v>
      </c>
      <c r="AC1180" s="1210">
        <f t="shared" si="1483"/>
        <v>0</v>
      </c>
      <c r="AD1180" s="1210">
        <f t="shared" si="1483"/>
        <v>0</v>
      </c>
      <c r="AE1180" s="1413">
        <f t="shared" si="1484"/>
        <v>0</v>
      </c>
      <c r="AF1180" s="1413">
        <f t="shared" si="1485"/>
        <v>22791.72</v>
      </c>
      <c r="AG1180" s="1414"/>
      <c r="AH1180" s="1413">
        <v>0</v>
      </c>
      <c r="AI1180" s="1413"/>
      <c r="AJ1180" s="1414"/>
      <c r="AK1180" s="1415"/>
      <c r="AL1180" s="1416">
        <v>0</v>
      </c>
      <c r="AM1180" s="1416">
        <f t="shared" si="1486"/>
        <v>0</v>
      </c>
      <c r="AN1180" s="1416">
        <f t="shared" si="1486"/>
        <v>0</v>
      </c>
      <c r="AO1180" s="1413">
        <f t="shared" si="1486"/>
        <v>0</v>
      </c>
      <c r="AP1180" s="1413">
        <f t="shared" si="1486"/>
        <v>0</v>
      </c>
      <c r="AQ1180" s="1413">
        <f t="shared" si="1486"/>
        <v>0</v>
      </c>
      <c r="AR1180" s="1413">
        <f t="shared" si="1487"/>
        <v>0</v>
      </c>
      <c r="AS1180" s="1210">
        <f t="shared" si="1488"/>
        <v>0</v>
      </c>
      <c r="AT1180" s="1210">
        <f t="shared" si="1489"/>
        <v>0</v>
      </c>
      <c r="AU1180" s="1210">
        <f t="shared" si="1489"/>
        <v>0</v>
      </c>
      <c r="AV1180" s="1210">
        <f t="shared" si="1489"/>
        <v>0</v>
      </c>
      <c r="AW1180" s="1210">
        <f t="shared" si="1489"/>
        <v>0</v>
      </c>
      <c r="AX1180" s="1210">
        <f t="shared" si="1489"/>
        <v>0</v>
      </c>
      <c r="AY1180" s="1413">
        <f t="shared" si="1490"/>
        <v>0</v>
      </c>
      <c r="AZ1180" s="1413">
        <f t="shared" si="1491"/>
        <v>0</v>
      </c>
      <c r="BA1180" s="1414"/>
      <c r="BB1180" s="1417">
        <f t="shared" si="1492"/>
        <v>0</v>
      </c>
      <c r="BD1180" s="1418">
        <f t="shared" si="1445"/>
        <v>0</v>
      </c>
      <c r="BE1180" s="1419">
        <f t="shared" si="1446"/>
        <v>410251.27</v>
      </c>
      <c r="BF1180" s="1188">
        <f t="shared" si="1447"/>
        <v>410251.27</v>
      </c>
      <c r="BG1180" s="1420"/>
      <c r="BH1180" s="1189"/>
      <c r="BI1180" s="1190">
        <f t="shared" si="1494"/>
        <v>0</v>
      </c>
      <c r="BJ1180" s="1215"/>
      <c r="BK1180" s="1168"/>
    </row>
    <row r="1181" spans="1:63" ht="23.85" hidden="1" customHeight="1" outlineLevel="2" x14ac:dyDescent="0.2">
      <c r="A1181" s="1165" t="str">
        <f t="shared" si="1467"/>
        <v>Участок теплоснабжения с.Усть-Хайрюзово</v>
      </c>
      <c r="B1181" s="1166" t="str">
        <f>D1210</f>
        <v>рабочие машины</v>
      </c>
      <c r="D1181" s="2050" t="s">
        <v>1595</v>
      </c>
      <c r="E1181" s="2050"/>
      <c r="F1181" s="1200">
        <v>2112</v>
      </c>
      <c r="G1181" s="1201" t="s">
        <v>1604</v>
      </c>
      <c r="H1181" s="1202">
        <v>315677.96999999997</v>
      </c>
      <c r="I1181" s="1203">
        <v>315677.96999999997</v>
      </c>
      <c r="J1181" s="1204">
        <v>105225.96</v>
      </c>
      <c r="K1181" s="2039">
        <v>210452.01</v>
      </c>
      <c r="L1181" s="2040"/>
      <c r="M1181" s="1205"/>
      <c r="N1181" s="1203">
        <v>11274.21</v>
      </c>
      <c r="O1181" s="1206"/>
      <c r="P1181" s="1207"/>
      <c r="Q1181" s="1208"/>
      <c r="R1181" s="1209">
        <v>3758.07</v>
      </c>
      <c r="S1181" s="1209">
        <v>3758.07</v>
      </c>
      <c r="T1181" s="1209">
        <v>3758.07</v>
      </c>
      <c r="U1181" s="1210">
        <f>T1181</f>
        <v>3758.07</v>
      </c>
      <c r="V1181" s="1210">
        <f t="shared" si="1493"/>
        <v>3758.07</v>
      </c>
      <c r="W1181" s="1210">
        <f t="shared" si="1493"/>
        <v>3758.07</v>
      </c>
      <c r="X1181" s="1210">
        <f t="shared" si="1481"/>
        <v>22548.420000000002</v>
      </c>
      <c r="Y1181" s="1210">
        <f t="shared" si="1482"/>
        <v>3758.07</v>
      </c>
      <c r="Z1181" s="1210">
        <f t="shared" si="1483"/>
        <v>3758.07</v>
      </c>
      <c r="AA1181" s="1210">
        <f t="shared" si="1483"/>
        <v>3758.07</v>
      </c>
      <c r="AB1181" s="1210">
        <f t="shared" si="1483"/>
        <v>3758.07</v>
      </c>
      <c r="AC1181" s="1210">
        <f t="shared" si="1483"/>
        <v>3758.07</v>
      </c>
      <c r="AD1181" s="1210">
        <f t="shared" si="1483"/>
        <v>3758.07</v>
      </c>
      <c r="AE1181" s="1210">
        <f t="shared" si="1484"/>
        <v>22548.420000000002</v>
      </c>
      <c r="AF1181" s="1210">
        <f t="shared" si="1485"/>
        <v>45096.840000000004</v>
      </c>
      <c r="AG1181" s="1211">
        <v>315677.96999999997</v>
      </c>
      <c r="AH1181" s="1210">
        <f>SUM(K1181:L1181)+M1181-AF1181</f>
        <v>165355.17000000001</v>
      </c>
      <c r="AI1181" s="1210"/>
      <c r="AJ1181" s="1211"/>
      <c r="AK1181" s="1213"/>
      <c r="AL1181" s="1214">
        <v>3758.07</v>
      </c>
      <c r="AM1181" s="1214">
        <f t="shared" si="1486"/>
        <v>3758.07</v>
      </c>
      <c r="AN1181" s="1214">
        <f t="shared" si="1486"/>
        <v>3758.07</v>
      </c>
      <c r="AO1181" s="1210">
        <f t="shared" si="1486"/>
        <v>3758.07</v>
      </c>
      <c r="AP1181" s="1210">
        <f t="shared" si="1486"/>
        <v>3758.07</v>
      </c>
      <c r="AQ1181" s="1210">
        <f t="shared" si="1486"/>
        <v>3758.07</v>
      </c>
      <c r="AR1181" s="1210">
        <f t="shared" si="1487"/>
        <v>22548.420000000002</v>
      </c>
      <c r="AS1181" s="1210">
        <f t="shared" si="1488"/>
        <v>3758.07</v>
      </c>
      <c r="AT1181" s="1210">
        <f t="shared" si="1489"/>
        <v>3758.07</v>
      </c>
      <c r="AU1181" s="1210">
        <f t="shared" si="1489"/>
        <v>3758.07</v>
      </c>
      <c r="AV1181" s="1210">
        <f t="shared" si="1489"/>
        <v>3758.07</v>
      </c>
      <c r="AW1181" s="1210">
        <f t="shared" si="1489"/>
        <v>3758.07</v>
      </c>
      <c r="AX1181" s="1210">
        <f t="shared" si="1489"/>
        <v>3758.07</v>
      </c>
      <c r="AY1181" s="1210">
        <f t="shared" si="1490"/>
        <v>22548.420000000002</v>
      </c>
      <c r="AZ1181" s="1210">
        <f t="shared" si="1491"/>
        <v>45096.840000000004</v>
      </c>
      <c r="BA1181" s="1211">
        <v>315677.96999999997</v>
      </c>
      <c r="BB1181" s="1389">
        <f t="shared" si="1492"/>
        <v>120258.33000000002</v>
      </c>
      <c r="BD1181" s="1186">
        <f t="shared" si="1445"/>
        <v>0</v>
      </c>
      <c r="BE1181" s="1187">
        <f t="shared" si="1446"/>
        <v>199177.8</v>
      </c>
      <c r="BF1181" s="1188">
        <f t="shared" si="1447"/>
        <v>0</v>
      </c>
      <c r="BH1181" s="1189"/>
      <c r="BI1181" s="1190">
        <f t="shared" si="1494"/>
        <v>0</v>
      </c>
      <c r="BJ1181" s="1215"/>
    </row>
    <row r="1182" spans="1:63" s="1401" customFormat="1" ht="23.85" hidden="1" customHeight="1" outlineLevel="2" x14ac:dyDescent="0.2">
      <c r="A1182" s="1401" t="str">
        <f t="shared" si="1467"/>
        <v>Участок теплоснабжения с.Усть-Хайрюзово</v>
      </c>
      <c r="B1182" s="1402" t="str">
        <f>D1209</f>
        <v>силовые машины</v>
      </c>
      <c r="C1182" s="1402"/>
      <c r="D1182" s="2054" t="s">
        <v>1730</v>
      </c>
      <c r="E1182" s="2054"/>
      <c r="F1182" s="1403">
        <v>1771</v>
      </c>
      <c r="G1182" s="1404" t="s">
        <v>1174</v>
      </c>
      <c r="H1182" s="1405">
        <v>0</v>
      </c>
      <c r="I1182" s="1406">
        <v>898646.93</v>
      </c>
      <c r="J1182" s="1407">
        <v>545607.18000000005</v>
      </c>
      <c r="K1182" s="2055">
        <v>353039.75</v>
      </c>
      <c r="L1182" s="2056"/>
      <c r="M1182" s="1408"/>
      <c r="N1182" s="1406">
        <v>32094.54</v>
      </c>
      <c r="O1182" s="1409">
        <v>898646.93</v>
      </c>
      <c r="P1182" s="1410">
        <v>577701.72</v>
      </c>
      <c r="Q1182" s="1411"/>
      <c r="R1182" s="1412">
        <v>10698.18</v>
      </c>
      <c r="S1182" s="1412">
        <v>10698.18</v>
      </c>
      <c r="T1182" s="1412">
        <v>10698.18</v>
      </c>
      <c r="U1182" s="1413">
        <v>0</v>
      </c>
      <c r="V1182" s="1413">
        <f t="shared" si="1493"/>
        <v>0</v>
      </c>
      <c r="W1182" s="1413">
        <f t="shared" si="1493"/>
        <v>0</v>
      </c>
      <c r="X1182" s="1413">
        <f t="shared" si="1481"/>
        <v>32094.54</v>
      </c>
      <c r="Y1182" s="1210">
        <f t="shared" si="1482"/>
        <v>0</v>
      </c>
      <c r="Z1182" s="1210">
        <f>Y1182</f>
        <v>0</v>
      </c>
      <c r="AA1182" s="1210">
        <f>Z1182</f>
        <v>0</v>
      </c>
      <c r="AB1182" s="1210">
        <f>AA1182</f>
        <v>0</v>
      </c>
      <c r="AC1182" s="1210">
        <f>AB1182</f>
        <v>0</v>
      </c>
      <c r="AD1182" s="1210">
        <f>AC1182</f>
        <v>0</v>
      </c>
      <c r="AE1182" s="1413">
        <f t="shared" si="1484"/>
        <v>0</v>
      </c>
      <c r="AF1182" s="1413">
        <f t="shared" si="1485"/>
        <v>32094.54</v>
      </c>
      <c r="AG1182" s="1414"/>
      <c r="AH1182" s="1413">
        <v>0</v>
      </c>
      <c r="AI1182" s="1413"/>
      <c r="AJ1182" s="1414"/>
      <c r="AK1182" s="1415"/>
      <c r="AL1182" s="1416">
        <v>0</v>
      </c>
      <c r="AM1182" s="1416">
        <f>AL1182</f>
        <v>0</v>
      </c>
      <c r="AN1182" s="1416">
        <f>AM1182</f>
        <v>0</v>
      </c>
      <c r="AO1182" s="1413">
        <f>AN1182</f>
        <v>0</v>
      </c>
      <c r="AP1182" s="1413">
        <f>AO1182</f>
        <v>0</v>
      </c>
      <c r="AQ1182" s="1413">
        <f>AP1182</f>
        <v>0</v>
      </c>
      <c r="AR1182" s="1413">
        <f t="shared" si="1487"/>
        <v>0</v>
      </c>
      <c r="AS1182" s="1210">
        <f t="shared" si="1488"/>
        <v>0</v>
      </c>
      <c r="AT1182" s="1210">
        <f>AS1182</f>
        <v>0</v>
      </c>
      <c r="AU1182" s="1210">
        <f>AT1182</f>
        <v>0</v>
      </c>
      <c r="AV1182" s="1210">
        <f>AU1182</f>
        <v>0</v>
      </c>
      <c r="AW1182" s="1210">
        <f>AV1182</f>
        <v>0</v>
      </c>
      <c r="AX1182" s="1210">
        <f>AW1182</f>
        <v>0</v>
      </c>
      <c r="AY1182" s="1413">
        <f t="shared" si="1490"/>
        <v>0</v>
      </c>
      <c r="AZ1182" s="1413">
        <f t="shared" si="1491"/>
        <v>0</v>
      </c>
      <c r="BA1182" s="1414"/>
      <c r="BB1182" s="1417">
        <f t="shared" si="1492"/>
        <v>0</v>
      </c>
      <c r="BD1182" s="1418">
        <f t="shared" si="1445"/>
        <v>0</v>
      </c>
      <c r="BE1182" s="1419">
        <f t="shared" si="1446"/>
        <v>320945.21000000002</v>
      </c>
      <c r="BF1182" s="1188">
        <f t="shared" si="1447"/>
        <v>320945.21000000002</v>
      </c>
      <c r="BG1182" s="1420"/>
      <c r="BH1182" s="1189"/>
      <c r="BI1182" s="1190">
        <f t="shared" si="1494"/>
        <v>0</v>
      </c>
      <c r="BJ1182" s="1215"/>
      <c r="BK1182" s="1168"/>
    </row>
    <row r="1183" spans="1:63" ht="12.6" hidden="1" customHeight="1" outlineLevel="1" x14ac:dyDescent="0.2">
      <c r="A1183" s="1165" t="str">
        <f t="shared" si="1467"/>
        <v>Участок теплоснабжения с.Усть-Хайрюзово</v>
      </c>
      <c r="D1183" s="2051" t="s">
        <v>1029</v>
      </c>
      <c r="E1183" s="2051"/>
      <c r="F1183" s="2051"/>
      <c r="G1183" s="2051"/>
      <c r="H1183" s="2051"/>
      <c r="I1183" s="1216">
        <v>6385671.3600000003</v>
      </c>
      <c r="J1183" s="1217">
        <v>3741126.69</v>
      </c>
      <c r="K1183" s="2052">
        <f>SUM(K1184:L1187)</f>
        <v>2644544.6700000004</v>
      </c>
      <c r="L1183" s="2053"/>
      <c r="M1183" s="1218"/>
      <c r="N1183" s="1216">
        <f>SUM(N1184:N1187)</f>
        <v>228059.7</v>
      </c>
      <c r="O1183" s="1242"/>
      <c r="P1183" s="1243"/>
      <c r="Q1183" s="1221">
        <f>SUM(Q1184:Q1187)</f>
        <v>0</v>
      </c>
      <c r="R1183" s="1222">
        <f>SUM(R1184:R1187)</f>
        <v>76019.899999999994</v>
      </c>
      <c r="S1183" s="1222">
        <f t="shared" ref="S1183:AG1183" si="1495">SUM(S1184:S1187)</f>
        <v>76019.899999999994</v>
      </c>
      <c r="T1183" s="1222">
        <f t="shared" si="1495"/>
        <v>76019.899999999994</v>
      </c>
      <c r="U1183" s="1222">
        <f t="shared" si="1495"/>
        <v>76019.899999999994</v>
      </c>
      <c r="V1183" s="1222">
        <f t="shared" si="1495"/>
        <v>76019.899999999994</v>
      </c>
      <c r="W1183" s="1222">
        <f t="shared" si="1495"/>
        <v>76019.899999999994</v>
      </c>
      <c r="X1183" s="1222">
        <f t="shared" si="1495"/>
        <v>456119.39999999997</v>
      </c>
      <c r="Y1183" s="1222">
        <f t="shared" si="1495"/>
        <v>76019.899999999994</v>
      </c>
      <c r="Z1183" s="1222">
        <f t="shared" si="1495"/>
        <v>76019.899999999994</v>
      </c>
      <c r="AA1183" s="1222">
        <f t="shared" si="1495"/>
        <v>76019.899999999994</v>
      </c>
      <c r="AB1183" s="1222">
        <f t="shared" si="1495"/>
        <v>76019.899999999994</v>
      </c>
      <c r="AC1183" s="1222">
        <f t="shared" si="1495"/>
        <v>76019.899999999994</v>
      </c>
      <c r="AD1183" s="1222">
        <f t="shared" si="1495"/>
        <v>76019.899999999994</v>
      </c>
      <c r="AE1183" s="1222">
        <f t="shared" si="1495"/>
        <v>456119.39999999997</v>
      </c>
      <c r="AF1183" s="1222">
        <f t="shared" si="1495"/>
        <v>912238.79999999993</v>
      </c>
      <c r="AG1183" s="1220">
        <f t="shared" si="1495"/>
        <v>6385671.3600000003</v>
      </c>
      <c r="AH1183" s="1222">
        <f>SUM(AH1184:AH1187)</f>
        <v>1732305.8699999999</v>
      </c>
      <c r="AI1183" s="1222">
        <f>SUM(AI1184:AI1187)</f>
        <v>0</v>
      </c>
      <c r="AJ1183" s="1220">
        <f>SUM(AJ1184:AJ1187)</f>
        <v>0</v>
      </c>
      <c r="AK1183" s="1223">
        <f>SUM(AK1184:AK1187)</f>
        <v>0</v>
      </c>
      <c r="AL1183" s="1222">
        <f>SUM(AL1184:AL1187)</f>
        <v>76019.899999999994</v>
      </c>
      <c r="AM1183" s="1222">
        <f t="shared" ref="AM1183:BA1183" si="1496">SUM(AM1184:AM1187)</f>
        <v>76019.899999999994</v>
      </c>
      <c r="AN1183" s="1222">
        <f t="shared" si="1496"/>
        <v>76019.899999999994</v>
      </c>
      <c r="AO1183" s="1222">
        <f t="shared" si="1496"/>
        <v>76019.899999999994</v>
      </c>
      <c r="AP1183" s="1222">
        <f t="shared" si="1496"/>
        <v>76019.899999999994</v>
      </c>
      <c r="AQ1183" s="1222">
        <f t="shared" si="1496"/>
        <v>76019.899999999994</v>
      </c>
      <c r="AR1183" s="1222">
        <f t="shared" si="1496"/>
        <v>456119.39999999997</v>
      </c>
      <c r="AS1183" s="1222">
        <f t="shared" si="1496"/>
        <v>76019.899999999994</v>
      </c>
      <c r="AT1183" s="1222">
        <f t="shared" si="1496"/>
        <v>76019.899999999994</v>
      </c>
      <c r="AU1183" s="1222">
        <f t="shared" si="1496"/>
        <v>76019.899999999994</v>
      </c>
      <c r="AV1183" s="1222">
        <f t="shared" si="1496"/>
        <v>76019.899999999994</v>
      </c>
      <c r="AW1183" s="1222">
        <f t="shared" si="1496"/>
        <v>76019.899999999994</v>
      </c>
      <c r="AX1183" s="1222">
        <f t="shared" si="1496"/>
        <v>76019.899999999994</v>
      </c>
      <c r="AY1183" s="1222">
        <f t="shared" si="1496"/>
        <v>456119.39999999997</v>
      </c>
      <c r="AZ1183" s="1222">
        <f t="shared" si="1496"/>
        <v>912238.79999999993</v>
      </c>
      <c r="BA1183" s="1220">
        <f t="shared" si="1496"/>
        <v>6385671.3600000003</v>
      </c>
      <c r="BB1183" s="1296">
        <f>SUM(BB1184:BB1187)</f>
        <v>820067.07000000007</v>
      </c>
      <c r="BD1183" s="1186">
        <f t="shared" si="1445"/>
        <v>0</v>
      </c>
      <c r="BE1183" s="1187">
        <f t="shared" si="1446"/>
        <v>2416484.9700000007</v>
      </c>
      <c r="BF1183" s="1188">
        <f t="shared" si="1447"/>
        <v>0</v>
      </c>
      <c r="BH1183" s="1189"/>
      <c r="BI1183" s="1190">
        <f t="shared" si="1494"/>
        <v>0</v>
      </c>
      <c r="BJ1183" s="1215"/>
    </row>
    <row r="1184" spans="1:63" ht="23.85" hidden="1" customHeight="1" outlineLevel="2" x14ac:dyDescent="0.2">
      <c r="A1184" s="1165" t="str">
        <f t="shared" si="1467"/>
        <v>Участок теплоснабжения с.Усть-Хайрюзово</v>
      </c>
      <c r="B1184" s="1166" t="str">
        <f>D1214</f>
        <v>Транспортные средства</v>
      </c>
      <c r="D1184" s="2050" t="s">
        <v>1731</v>
      </c>
      <c r="E1184" s="2050"/>
      <c r="F1184" s="1200">
        <v>1828</v>
      </c>
      <c r="G1184" s="1201" t="s">
        <v>1245</v>
      </c>
      <c r="H1184" s="1202">
        <v>2572912.88</v>
      </c>
      <c r="I1184" s="1203">
        <v>2572912.88</v>
      </c>
      <c r="J1184" s="1204">
        <v>1500866.08</v>
      </c>
      <c r="K1184" s="2039">
        <v>1072046.8</v>
      </c>
      <c r="L1184" s="2040"/>
      <c r="M1184" s="1205"/>
      <c r="N1184" s="1203">
        <v>91889.76</v>
      </c>
      <c r="O1184" s="1206"/>
      <c r="P1184" s="1207"/>
      <c r="Q1184" s="1208"/>
      <c r="R1184" s="1209">
        <v>30629.919999999998</v>
      </c>
      <c r="S1184" s="1209">
        <v>30629.919999999998</v>
      </c>
      <c r="T1184" s="1209">
        <v>30629.919999999998</v>
      </c>
      <c r="U1184" s="1210">
        <f t="shared" ref="U1184:W1187" si="1497">T1184</f>
        <v>30629.919999999998</v>
      </c>
      <c r="V1184" s="1210">
        <f t="shared" si="1497"/>
        <v>30629.919999999998</v>
      </c>
      <c r="W1184" s="1210">
        <f t="shared" si="1497"/>
        <v>30629.919999999998</v>
      </c>
      <c r="X1184" s="1210">
        <f>R1184+S1184+T1184+U1184+V1184+W1184</f>
        <v>183779.51999999996</v>
      </c>
      <c r="Y1184" s="1210">
        <f>W1184</f>
        <v>30629.919999999998</v>
      </c>
      <c r="Z1184" s="1210">
        <f t="shared" ref="Z1184:AD1187" si="1498">Y1184</f>
        <v>30629.919999999998</v>
      </c>
      <c r="AA1184" s="1210">
        <f t="shared" si="1498"/>
        <v>30629.919999999998</v>
      </c>
      <c r="AB1184" s="1210">
        <f t="shared" si="1498"/>
        <v>30629.919999999998</v>
      </c>
      <c r="AC1184" s="1210">
        <f t="shared" si="1498"/>
        <v>30629.919999999998</v>
      </c>
      <c r="AD1184" s="1210">
        <f t="shared" si="1498"/>
        <v>30629.919999999998</v>
      </c>
      <c r="AE1184" s="1210">
        <f>Y1184+Z1184+AA1184+AB1184+AC1184+AD1184</f>
        <v>183779.51999999996</v>
      </c>
      <c r="AF1184" s="1210">
        <f>X1184+AE1184</f>
        <v>367559.03999999992</v>
      </c>
      <c r="AG1184" s="1211">
        <v>2572912.88</v>
      </c>
      <c r="AH1184" s="1212">
        <f>SUM(K1184:L1184)+M1184-AF1184</f>
        <v>704487.76000000013</v>
      </c>
      <c r="AI1184" s="1212"/>
      <c r="AJ1184" s="1211"/>
      <c r="AK1184" s="1213"/>
      <c r="AL1184" s="1214">
        <v>30629.919999999998</v>
      </c>
      <c r="AM1184" s="1214">
        <f t="shared" ref="AM1184:AQ1187" si="1499">AL1184</f>
        <v>30629.919999999998</v>
      </c>
      <c r="AN1184" s="1214">
        <f t="shared" si="1499"/>
        <v>30629.919999999998</v>
      </c>
      <c r="AO1184" s="1210">
        <f t="shared" si="1499"/>
        <v>30629.919999999998</v>
      </c>
      <c r="AP1184" s="1210">
        <f t="shared" si="1499"/>
        <v>30629.919999999998</v>
      </c>
      <c r="AQ1184" s="1210">
        <f t="shared" si="1499"/>
        <v>30629.919999999998</v>
      </c>
      <c r="AR1184" s="1210">
        <f>SUM(AL1184:AQ1184)</f>
        <v>183779.51999999996</v>
      </c>
      <c r="AS1184" s="1210">
        <f>AQ1184</f>
        <v>30629.919999999998</v>
      </c>
      <c r="AT1184" s="1210">
        <f t="shared" ref="AT1184:AX1187" si="1500">AS1184</f>
        <v>30629.919999999998</v>
      </c>
      <c r="AU1184" s="1210">
        <f t="shared" si="1500"/>
        <v>30629.919999999998</v>
      </c>
      <c r="AV1184" s="1210">
        <f t="shared" si="1500"/>
        <v>30629.919999999998</v>
      </c>
      <c r="AW1184" s="1210">
        <f t="shared" si="1500"/>
        <v>30629.919999999998</v>
      </c>
      <c r="AX1184" s="1210">
        <f t="shared" si="1500"/>
        <v>30629.919999999998</v>
      </c>
      <c r="AY1184" s="1210">
        <f>SUM(AS1184:AX1184)</f>
        <v>183779.51999999996</v>
      </c>
      <c r="AZ1184" s="1210">
        <f>AR1184+AY1184</f>
        <v>367559.03999999992</v>
      </c>
      <c r="BA1184" s="1211">
        <v>2572912.88</v>
      </c>
      <c r="BB1184" s="1212">
        <f>AH1184+AI1184-AZ1184</f>
        <v>336928.7200000002</v>
      </c>
      <c r="BD1184" s="1186">
        <f t="shared" si="1445"/>
        <v>0</v>
      </c>
      <c r="BE1184" s="1187">
        <f t="shared" si="1446"/>
        <v>980157.03999999992</v>
      </c>
      <c r="BF1184" s="1188">
        <f t="shared" si="1447"/>
        <v>0</v>
      </c>
      <c r="BH1184" s="1189"/>
      <c r="BI1184" s="1190">
        <f t="shared" si="1494"/>
        <v>0</v>
      </c>
      <c r="BJ1184" s="1215" t="e">
        <v>#VALUE!</v>
      </c>
    </row>
    <row r="1185" spans="1:62" ht="23.85" hidden="1" customHeight="1" outlineLevel="2" x14ac:dyDescent="0.2">
      <c r="A1185" s="1165" t="str">
        <f t="shared" si="1467"/>
        <v>Участок теплоснабжения с.Усть-Хайрюзово</v>
      </c>
      <c r="B1185" s="1166" t="str">
        <f>D1214</f>
        <v>Транспортные средства</v>
      </c>
      <c r="D1185" s="2050" t="s">
        <v>1732</v>
      </c>
      <c r="E1185" s="2050"/>
      <c r="F1185" s="1200">
        <v>1825</v>
      </c>
      <c r="G1185" s="1201" t="s">
        <v>1733</v>
      </c>
      <c r="H1185" s="1202">
        <v>2421265.2599999998</v>
      </c>
      <c r="I1185" s="1203">
        <v>2421265.2599999998</v>
      </c>
      <c r="J1185" s="1204">
        <v>1441229.5</v>
      </c>
      <c r="K1185" s="2039">
        <v>980035.76</v>
      </c>
      <c r="L1185" s="2040"/>
      <c r="M1185" s="1205"/>
      <c r="N1185" s="1203">
        <v>86473.77</v>
      </c>
      <c r="O1185" s="1206"/>
      <c r="P1185" s="1207"/>
      <c r="Q1185" s="1208"/>
      <c r="R1185" s="1209">
        <v>28824.59</v>
      </c>
      <c r="S1185" s="1209">
        <v>28824.59</v>
      </c>
      <c r="T1185" s="1209">
        <v>28824.59</v>
      </c>
      <c r="U1185" s="1210">
        <f t="shared" si="1497"/>
        <v>28824.59</v>
      </c>
      <c r="V1185" s="1210">
        <f t="shared" si="1497"/>
        <v>28824.59</v>
      </c>
      <c r="W1185" s="1210">
        <f t="shared" si="1497"/>
        <v>28824.59</v>
      </c>
      <c r="X1185" s="1210">
        <f>R1185+S1185+T1185+U1185+V1185+W1185</f>
        <v>172947.54</v>
      </c>
      <c r="Y1185" s="1210">
        <f>W1185</f>
        <v>28824.59</v>
      </c>
      <c r="Z1185" s="1210">
        <f t="shared" si="1498"/>
        <v>28824.59</v>
      </c>
      <c r="AA1185" s="1210">
        <f t="shared" si="1498"/>
        <v>28824.59</v>
      </c>
      <c r="AB1185" s="1210">
        <f t="shared" si="1498"/>
        <v>28824.59</v>
      </c>
      <c r="AC1185" s="1210">
        <f t="shared" si="1498"/>
        <v>28824.59</v>
      </c>
      <c r="AD1185" s="1210">
        <f t="shared" si="1498"/>
        <v>28824.59</v>
      </c>
      <c r="AE1185" s="1210">
        <f>Y1185+Z1185+AA1185+AB1185+AC1185+AD1185</f>
        <v>172947.54</v>
      </c>
      <c r="AF1185" s="1210">
        <f>X1185+AE1185</f>
        <v>345895.08</v>
      </c>
      <c r="AG1185" s="1211">
        <v>2421265.2599999998</v>
      </c>
      <c r="AH1185" s="1212">
        <f>SUM(K1185:L1185)+M1185-AF1185</f>
        <v>634140.67999999993</v>
      </c>
      <c r="AI1185" s="1212"/>
      <c r="AJ1185" s="1211"/>
      <c r="AK1185" s="1213"/>
      <c r="AL1185" s="1214">
        <v>28824.59</v>
      </c>
      <c r="AM1185" s="1214">
        <f t="shared" si="1499"/>
        <v>28824.59</v>
      </c>
      <c r="AN1185" s="1214">
        <f t="shared" si="1499"/>
        <v>28824.59</v>
      </c>
      <c r="AO1185" s="1210">
        <f t="shared" si="1499"/>
        <v>28824.59</v>
      </c>
      <c r="AP1185" s="1210">
        <f t="shared" si="1499"/>
        <v>28824.59</v>
      </c>
      <c r="AQ1185" s="1210">
        <f t="shared" si="1499"/>
        <v>28824.59</v>
      </c>
      <c r="AR1185" s="1210">
        <f>SUM(AL1185:AQ1185)</f>
        <v>172947.54</v>
      </c>
      <c r="AS1185" s="1210">
        <f>AQ1185</f>
        <v>28824.59</v>
      </c>
      <c r="AT1185" s="1210">
        <f t="shared" si="1500"/>
        <v>28824.59</v>
      </c>
      <c r="AU1185" s="1210">
        <f t="shared" si="1500"/>
        <v>28824.59</v>
      </c>
      <c r="AV1185" s="1210">
        <f t="shared" si="1500"/>
        <v>28824.59</v>
      </c>
      <c r="AW1185" s="1210">
        <f t="shared" si="1500"/>
        <v>28824.59</v>
      </c>
      <c r="AX1185" s="1210">
        <f t="shared" si="1500"/>
        <v>28824.59</v>
      </c>
      <c r="AY1185" s="1210">
        <f>SUM(AS1185:AX1185)</f>
        <v>172947.54</v>
      </c>
      <c r="AZ1185" s="1210">
        <f>AR1185+AY1185</f>
        <v>345895.08</v>
      </c>
      <c r="BA1185" s="1211">
        <v>2421265.2599999998</v>
      </c>
      <c r="BB1185" s="1212">
        <f>AH1185+AI1185-AZ1185</f>
        <v>288245.59999999992</v>
      </c>
      <c r="BD1185" s="1186">
        <f t="shared" si="1445"/>
        <v>0</v>
      </c>
      <c r="BE1185" s="1187">
        <f t="shared" si="1446"/>
        <v>893561.99000000011</v>
      </c>
      <c r="BF1185" s="1188">
        <f t="shared" si="1447"/>
        <v>0</v>
      </c>
      <c r="BH1185" s="1189"/>
      <c r="BI1185" s="1190">
        <f t="shared" si="1494"/>
        <v>0</v>
      </c>
      <c r="BJ1185" s="1215" t="e">
        <v>#VALUE!</v>
      </c>
    </row>
    <row r="1186" spans="1:62" ht="23.85" hidden="1" customHeight="1" outlineLevel="2" x14ac:dyDescent="0.2">
      <c r="A1186" s="1165" t="str">
        <f t="shared" si="1467"/>
        <v>Участок теплоснабжения с.Усть-Хайрюзово</v>
      </c>
      <c r="B1186" s="1166" t="str">
        <f>D1214</f>
        <v>Транспортные средства</v>
      </c>
      <c r="D1186" s="2050" t="s">
        <v>1734</v>
      </c>
      <c r="E1186" s="2050"/>
      <c r="F1186" s="1200">
        <v>1718</v>
      </c>
      <c r="G1186" s="1201" t="s">
        <v>1735</v>
      </c>
      <c r="H1186" s="1202">
        <v>1115222.03</v>
      </c>
      <c r="I1186" s="1203">
        <v>1115222.03</v>
      </c>
      <c r="J1186" s="1204">
        <v>703651.85</v>
      </c>
      <c r="K1186" s="2039">
        <v>411570.18</v>
      </c>
      <c r="L1186" s="2040"/>
      <c r="M1186" s="1205"/>
      <c r="N1186" s="1203">
        <v>39829.35</v>
      </c>
      <c r="O1186" s="1206"/>
      <c r="P1186" s="1207"/>
      <c r="Q1186" s="1208"/>
      <c r="R1186" s="1209">
        <v>13276.45</v>
      </c>
      <c r="S1186" s="1209">
        <v>13276.45</v>
      </c>
      <c r="T1186" s="1209">
        <v>13276.45</v>
      </c>
      <c r="U1186" s="1210">
        <f t="shared" si="1497"/>
        <v>13276.45</v>
      </c>
      <c r="V1186" s="1210">
        <f t="shared" si="1497"/>
        <v>13276.45</v>
      </c>
      <c r="W1186" s="1210">
        <f t="shared" si="1497"/>
        <v>13276.45</v>
      </c>
      <c r="X1186" s="1210">
        <f>R1186+S1186+T1186+U1186+V1186+W1186</f>
        <v>79658.7</v>
      </c>
      <c r="Y1186" s="1210">
        <f>W1186</f>
        <v>13276.45</v>
      </c>
      <c r="Z1186" s="1210">
        <f t="shared" si="1498"/>
        <v>13276.45</v>
      </c>
      <c r="AA1186" s="1210">
        <f t="shared" si="1498"/>
        <v>13276.45</v>
      </c>
      <c r="AB1186" s="1210">
        <f t="shared" si="1498"/>
        <v>13276.45</v>
      </c>
      <c r="AC1186" s="1210">
        <f t="shared" si="1498"/>
        <v>13276.45</v>
      </c>
      <c r="AD1186" s="1210">
        <f t="shared" si="1498"/>
        <v>13276.45</v>
      </c>
      <c r="AE1186" s="1210">
        <f>Y1186+Z1186+AA1186+AB1186+AC1186+AD1186</f>
        <v>79658.7</v>
      </c>
      <c r="AF1186" s="1210">
        <f>X1186+AE1186</f>
        <v>159317.4</v>
      </c>
      <c r="AG1186" s="1211">
        <v>1115222.03</v>
      </c>
      <c r="AH1186" s="1212">
        <f>SUM(K1186:L1186)+M1186-AF1186</f>
        <v>252252.78</v>
      </c>
      <c r="AI1186" s="1212"/>
      <c r="AJ1186" s="1211"/>
      <c r="AK1186" s="1213"/>
      <c r="AL1186" s="1214">
        <v>13276.45</v>
      </c>
      <c r="AM1186" s="1214">
        <f t="shared" si="1499"/>
        <v>13276.45</v>
      </c>
      <c r="AN1186" s="1214">
        <f t="shared" si="1499"/>
        <v>13276.45</v>
      </c>
      <c r="AO1186" s="1210">
        <f t="shared" si="1499"/>
        <v>13276.45</v>
      </c>
      <c r="AP1186" s="1210">
        <f t="shared" si="1499"/>
        <v>13276.45</v>
      </c>
      <c r="AQ1186" s="1210">
        <f t="shared" si="1499"/>
        <v>13276.45</v>
      </c>
      <c r="AR1186" s="1210">
        <f>SUM(AL1186:AQ1186)</f>
        <v>79658.7</v>
      </c>
      <c r="AS1186" s="1210">
        <f>AQ1186</f>
        <v>13276.45</v>
      </c>
      <c r="AT1186" s="1210">
        <f t="shared" si="1500"/>
        <v>13276.45</v>
      </c>
      <c r="AU1186" s="1210">
        <f t="shared" si="1500"/>
        <v>13276.45</v>
      </c>
      <c r="AV1186" s="1210">
        <f t="shared" si="1500"/>
        <v>13276.45</v>
      </c>
      <c r="AW1186" s="1210">
        <f t="shared" si="1500"/>
        <v>13276.45</v>
      </c>
      <c r="AX1186" s="1210">
        <f t="shared" si="1500"/>
        <v>13276.45</v>
      </c>
      <c r="AY1186" s="1210">
        <f>SUM(AS1186:AX1186)</f>
        <v>79658.7</v>
      </c>
      <c r="AZ1186" s="1210">
        <f>AR1186+AY1186</f>
        <v>159317.4</v>
      </c>
      <c r="BA1186" s="1211">
        <v>1115222.03</v>
      </c>
      <c r="BB1186" s="1212">
        <f>AH1186+AI1186-AZ1186</f>
        <v>92935.38</v>
      </c>
      <c r="BD1186" s="1186">
        <f t="shared" si="1445"/>
        <v>0</v>
      </c>
      <c r="BE1186" s="1187">
        <f t="shared" si="1446"/>
        <v>371740.82999999996</v>
      </c>
      <c r="BF1186" s="1188">
        <f t="shared" si="1447"/>
        <v>0</v>
      </c>
      <c r="BH1186" s="1189"/>
      <c r="BI1186" s="1190">
        <f t="shared" si="1494"/>
        <v>0</v>
      </c>
      <c r="BJ1186" s="1215" t="e">
        <v>#VALUE!</v>
      </c>
    </row>
    <row r="1187" spans="1:62" ht="23.85" hidden="1" customHeight="1" outlineLevel="2" x14ac:dyDescent="0.2">
      <c r="A1187" s="1165" t="str">
        <f t="shared" si="1467"/>
        <v>Участок теплоснабжения с.Усть-Хайрюзово</v>
      </c>
      <c r="B1187" s="1166" t="str">
        <f>D1214</f>
        <v>Транспортные средства</v>
      </c>
      <c r="D1187" s="2050" t="s">
        <v>1736</v>
      </c>
      <c r="E1187" s="2050"/>
      <c r="F1187" s="1200">
        <v>2113</v>
      </c>
      <c r="G1187" s="1201" t="s">
        <v>1694</v>
      </c>
      <c r="H1187" s="1202">
        <v>276271.19</v>
      </c>
      <c r="I1187" s="1203">
        <v>276271.19</v>
      </c>
      <c r="J1187" s="1204">
        <v>95379.26</v>
      </c>
      <c r="K1187" s="2039">
        <v>180891.93</v>
      </c>
      <c r="L1187" s="2040"/>
      <c r="M1187" s="1205"/>
      <c r="N1187" s="1203">
        <v>9866.82</v>
      </c>
      <c r="O1187" s="1206"/>
      <c r="P1187" s="1207"/>
      <c r="Q1187" s="1208"/>
      <c r="R1187" s="1209">
        <v>3288.94</v>
      </c>
      <c r="S1187" s="1209">
        <v>3288.94</v>
      </c>
      <c r="T1187" s="1209">
        <v>3288.94</v>
      </c>
      <c r="U1187" s="1210">
        <f t="shared" si="1497"/>
        <v>3288.94</v>
      </c>
      <c r="V1187" s="1210">
        <f t="shared" si="1497"/>
        <v>3288.94</v>
      </c>
      <c r="W1187" s="1210">
        <f t="shared" si="1497"/>
        <v>3288.94</v>
      </c>
      <c r="X1187" s="1210">
        <f>R1187+S1187+T1187+U1187+V1187+W1187</f>
        <v>19733.64</v>
      </c>
      <c r="Y1187" s="1210">
        <f>W1187</f>
        <v>3288.94</v>
      </c>
      <c r="Z1187" s="1210">
        <f t="shared" si="1498"/>
        <v>3288.94</v>
      </c>
      <c r="AA1187" s="1210">
        <f t="shared" si="1498"/>
        <v>3288.94</v>
      </c>
      <c r="AB1187" s="1210">
        <f t="shared" si="1498"/>
        <v>3288.94</v>
      </c>
      <c r="AC1187" s="1210">
        <f t="shared" si="1498"/>
        <v>3288.94</v>
      </c>
      <c r="AD1187" s="1210">
        <f t="shared" si="1498"/>
        <v>3288.94</v>
      </c>
      <c r="AE1187" s="1210">
        <f>Y1187+Z1187+AA1187+AB1187+AC1187+AD1187</f>
        <v>19733.64</v>
      </c>
      <c r="AF1187" s="1210">
        <f>X1187+AE1187</f>
        <v>39467.279999999999</v>
      </c>
      <c r="AG1187" s="1211">
        <v>276271.19</v>
      </c>
      <c r="AH1187" s="1212">
        <f>SUM(K1187:L1187)+M1187-AF1187</f>
        <v>141424.65</v>
      </c>
      <c r="AI1187" s="1212"/>
      <c r="AJ1187" s="1211"/>
      <c r="AK1187" s="1213"/>
      <c r="AL1187" s="1214">
        <v>3288.94</v>
      </c>
      <c r="AM1187" s="1214">
        <f t="shared" si="1499"/>
        <v>3288.94</v>
      </c>
      <c r="AN1187" s="1214">
        <f t="shared" si="1499"/>
        <v>3288.94</v>
      </c>
      <c r="AO1187" s="1210">
        <f t="shared" si="1499"/>
        <v>3288.94</v>
      </c>
      <c r="AP1187" s="1210">
        <f t="shared" si="1499"/>
        <v>3288.94</v>
      </c>
      <c r="AQ1187" s="1210">
        <f t="shared" si="1499"/>
        <v>3288.94</v>
      </c>
      <c r="AR1187" s="1210">
        <f>SUM(AL1187:AQ1187)</f>
        <v>19733.64</v>
      </c>
      <c r="AS1187" s="1210">
        <f>AQ1187</f>
        <v>3288.94</v>
      </c>
      <c r="AT1187" s="1210">
        <f t="shared" si="1500"/>
        <v>3288.94</v>
      </c>
      <c r="AU1187" s="1210">
        <f t="shared" si="1500"/>
        <v>3288.94</v>
      </c>
      <c r="AV1187" s="1210">
        <f t="shared" si="1500"/>
        <v>3288.94</v>
      </c>
      <c r="AW1187" s="1210">
        <f t="shared" si="1500"/>
        <v>3288.94</v>
      </c>
      <c r="AX1187" s="1210">
        <f t="shared" si="1500"/>
        <v>3288.94</v>
      </c>
      <c r="AY1187" s="1210">
        <f>SUM(AS1187:AX1187)</f>
        <v>19733.64</v>
      </c>
      <c r="AZ1187" s="1210">
        <f>AR1187+AY1187</f>
        <v>39467.279999999999</v>
      </c>
      <c r="BA1187" s="1211">
        <v>276271.19</v>
      </c>
      <c r="BB1187" s="1212">
        <f>AH1187+AI1187-AZ1187</f>
        <v>101957.37</v>
      </c>
      <c r="BD1187" s="1186">
        <f t="shared" si="1445"/>
        <v>0</v>
      </c>
      <c r="BE1187" s="1187">
        <f t="shared" si="1446"/>
        <v>171025.11</v>
      </c>
      <c r="BF1187" s="1188">
        <f t="shared" si="1447"/>
        <v>0</v>
      </c>
      <c r="BH1187" s="1189"/>
      <c r="BI1187" s="1190">
        <f t="shared" si="1494"/>
        <v>0</v>
      </c>
      <c r="BJ1187" s="1215"/>
    </row>
    <row r="1188" spans="1:62" ht="12.6" hidden="1" customHeight="1" outlineLevel="1" x14ac:dyDescent="0.2">
      <c r="A1188" s="1165" t="str">
        <f t="shared" si="1467"/>
        <v>Участок теплоснабжения с.Усть-Хайрюзово</v>
      </c>
      <c r="D1188" s="2051" t="s">
        <v>1077</v>
      </c>
      <c r="E1188" s="2051"/>
      <c r="F1188" s="2051"/>
      <c r="G1188" s="2051"/>
      <c r="H1188" s="2051"/>
      <c r="I1188" s="1216">
        <v>11327032.689999999</v>
      </c>
      <c r="J1188" s="1217">
        <v>443434.44</v>
      </c>
      <c r="K1188" s="2052">
        <f>SUM(K1189:L1193)</f>
        <v>9057541.8000000007</v>
      </c>
      <c r="L1188" s="2053"/>
      <c r="M1188" s="1218"/>
      <c r="N1188" s="1216">
        <f>SUM(N1189:N1193)</f>
        <v>475792.08000000007</v>
      </c>
      <c r="O1188" s="1242"/>
      <c r="P1188" s="1243"/>
      <c r="Q1188" s="1221">
        <f t="shared" ref="Q1188:BB1188" si="1501">SUM(Q1189:Q1193)</f>
        <v>0</v>
      </c>
      <c r="R1188" s="1222">
        <f t="shared" si="1501"/>
        <v>158597.35999999999</v>
      </c>
      <c r="S1188" s="1222">
        <f t="shared" si="1501"/>
        <v>158597.35999999999</v>
      </c>
      <c r="T1188" s="1222">
        <f t="shared" si="1501"/>
        <v>158597.35999999999</v>
      </c>
      <c r="U1188" s="1222">
        <f t="shared" si="1501"/>
        <v>158597.35999999999</v>
      </c>
      <c r="V1188" s="1222">
        <f t="shared" si="1501"/>
        <v>158597.35999999999</v>
      </c>
      <c r="W1188" s="1222">
        <f t="shared" si="1501"/>
        <v>158597.35999999999</v>
      </c>
      <c r="X1188" s="1222">
        <f t="shared" si="1501"/>
        <v>951584.16000000015</v>
      </c>
      <c r="Y1188" s="1222">
        <f t="shared" si="1501"/>
        <v>158597.35999999999</v>
      </c>
      <c r="Z1188" s="1222">
        <f t="shared" si="1501"/>
        <v>158597.35999999999</v>
      </c>
      <c r="AA1188" s="1222">
        <f t="shared" si="1501"/>
        <v>158597.35999999999</v>
      </c>
      <c r="AB1188" s="1222">
        <f t="shared" si="1501"/>
        <v>158597.35999999999</v>
      </c>
      <c r="AC1188" s="1222">
        <f t="shared" si="1501"/>
        <v>158597.35999999999</v>
      </c>
      <c r="AD1188" s="1222">
        <f t="shared" si="1501"/>
        <v>158597.35999999999</v>
      </c>
      <c r="AE1188" s="1222">
        <f t="shared" si="1501"/>
        <v>951584.16000000015</v>
      </c>
      <c r="AF1188" s="1222">
        <f t="shared" si="1501"/>
        <v>1903168.3200000003</v>
      </c>
      <c r="AG1188" s="1220">
        <f t="shared" si="1501"/>
        <v>9456974.8800000008</v>
      </c>
      <c r="AH1188" s="1222">
        <f t="shared" si="1501"/>
        <v>7154373.4800000004</v>
      </c>
      <c r="AI1188" s="1222">
        <f t="shared" si="1501"/>
        <v>0</v>
      </c>
      <c r="AJ1188" s="1220">
        <f t="shared" si="1501"/>
        <v>0</v>
      </c>
      <c r="AK1188" s="1223">
        <f t="shared" si="1501"/>
        <v>0</v>
      </c>
      <c r="AL1188" s="1222">
        <f t="shared" si="1501"/>
        <v>158597.35999999999</v>
      </c>
      <c r="AM1188" s="1222">
        <f t="shared" si="1501"/>
        <v>158597.35999999999</v>
      </c>
      <c r="AN1188" s="1222">
        <f t="shared" si="1501"/>
        <v>158597.35999999999</v>
      </c>
      <c r="AO1188" s="1222">
        <f t="shared" si="1501"/>
        <v>158597.35999999999</v>
      </c>
      <c r="AP1188" s="1222">
        <f t="shared" si="1501"/>
        <v>158597.35999999999</v>
      </c>
      <c r="AQ1188" s="1222">
        <f t="shared" si="1501"/>
        <v>158597.35999999999</v>
      </c>
      <c r="AR1188" s="1222">
        <f t="shared" si="1501"/>
        <v>951584.16000000015</v>
      </c>
      <c r="AS1188" s="1222">
        <f t="shared" si="1501"/>
        <v>158597.35999999999</v>
      </c>
      <c r="AT1188" s="1222">
        <f t="shared" si="1501"/>
        <v>158597.35999999999</v>
      </c>
      <c r="AU1188" s="1222">
        <f t="shared" si="1501"/>
        <v>158597.35999999999</v>
      </c>
      <c r="AV1188" s="1222">
        <f t="shared" si="1501"/>
        <v>158597.35999999999</v>
      </c>
      <c r="AW1188" s="1222">
        <f t="shared" si="1501"/>
        <v>158597.35999999999</v>
      </c>
      <c r="AX1188" s="1222">
        <f t="shared" si="1501"/>
        <v>158597.35999999999</v>
      </c>
      <c r="AY1188" s="1222">
        <f t="shared" si="1501"/>
        <v>951584.16000000015</v>
      </c>
      <c r="AZ1188" s="1222">
        <f t="shared" si="1501"/>
        <v>1903168.3200000003</v>
      </c>
      <c r="BA1188" s="1220">
        <f t="shared" si="1501"/>
        <v>9456974.8800000008</v>
      </c>
      <c r="BB1188" s="1296">
        <f t="shared" si="1501"/>
        <v>5251205.16</v>
      </c>
      <c r="BD1188" s="1186">
        <f t="shared" si="1445"/>
        <v>0</v>
      </c>
      <c r="BE1188" s="1187">
        <f t="shared" si="1446"/>
        <v>8581749.7200000025</v>
      </c>
      <c r="BF1188" s="1188">
        <f t="shared" si="1447"/>
        <v>0</v>
      </c>
      <c r="BH1188" s="1189"/>
      <c r="BI1188" s="1190">
        <f t="shared" si="1494"/>
        <v>0</v>
      </c>
      <c r="BJ1188" s="1215"/>
    </row>
    <row r="1189" spans="1:62" ht="23.85" hidden="1" customHeight="1" outlineLevel="2" x14ac:dyDescent="0.2">
      <c r="A1189" s="1165" t="str">
        <f t="shared" si="1467"/>
        <v>Участок теплоснабжения с.Усть-Хайрюзово</v>
      </c>
      <c r="B1189" s="1166" t="str">
        <f>D1217</f>
        <v>Прочие основные производственные фонды</v>
      </c>
      <c r="D1189" s="2050" t="s">
        <v>1737</v>
      </c>
      <c r="E1189" s="2050"/>
      <c r="F1189" s="1201" t="s">
        <v>1738</v>
      </c>
      <c r="G1189" s="1201" t="s">
        <v>1739</v>
      </c>
      <c r="H1189" s="1202">
        <v>760704.72</v>
      </c>
      <c r="I1189" s="1203">
        <v>760704.72</v>
      </c>
      <c r="J1189" s="1204">
        <v>61678.77</v>
      </c>
      <c r="K1189" s="2039">
        <v>699025.95</v>
      </c>
      <c r="L1189" s="2040"/>
      <c r="M1189" s="1205"/>
      <c r="N1189" s="1203">
        <v>61678.77</v>
      </c>
      <c r="O1189" s="1206"/>
      <c r="P1189" s="1207"/>
      <c r="Q1189" s="1208"/>
      <c r="R1189" s="1209">
        <v>20559.59</v>
      </c>
      <c r="S1189" s="1209">
        <v>20559.59</v>
      </c>
      <c r="T1189" s="1209">
        <v>20559.59</v>
      </c>
      <c r="U1189" s="1210">
        <f t="shared" ref="U1189:W1193" si="1502">T1189</f>
        <v>20559.59</v>
      </c>
      <c r="V1189" s="1210">
        <f t="shared" si="1502"/>
        <v>20559.59</v>
      </c>
      <c r="W1189" s="1210">
        <f t="shared" si="1502"/>
        <v>20559.59</v>
      </c>
      <c r="X1189" s="1210">
        <f>R1189+S1189+T1189+U1189+V1189+W1189</f>
        <v>123357.54</v>
      </c>
      <c r="Y1189" s="1210">
        <f>W1189</f>
        <v>20559.59</v>
      </c>
      <c r="Z1189" s="1210">
        <f t="shared" ref="Z1189:AD1193" si="1503">Y1189</f>
        <v>20559.59</v>
      </c>
      <c r="AA1189" s="1210">
        <f t="shared" si="1503"/>
        <v>20559.59</v>
      </c>
      <c r="AB1189" s="1210">
        <f t="shared" si="1503"/>
        <v>20559.59</v>
      </c>
      <c r="AC1189" s="1210">
        <f t="shared" si="1503"/>
        <v>20559.59</v>
      </c>
      <c r="AD1189" s="1210">
        <f t="shared" si="1503"/>
        <v>20559.59</v>
      </c>
      <c r="AE1189" s="1210">
        <f>Y1189+Z1189+AA1189+AB1189+AC1189+AD1189</f>
        <v>123357.54</v>
      </c>
      <c r="AF1189" s="1210">
        <f>X1189+AE1189</f>
        <v>246715.08</v>
      </c>
      <c r="AG1189" s="1211">
        <v>760704.72</v>
      </c>
      <c r="AH1189" s="1212">
        <f>SUM(K1189:L1189)+M1189-AF1189</f>
        <v>452310.87</v>
      </c>
      <c r="AI1189" s="1212"/>
      <c r="AJ1189" s="1211"/>
      <c r="AK1189" s="1213"/>
      <c r="AL1189" s="1214">
        <v>20559.59</v>
      </c>
      <c r="AM1189" s="1214">
        <f t="shared" ref="AM1189:AQ1193" si="1504">AL1189</f>
        <v>20559.59</v>
      </c>
      <c r="AN1189" s="1214">
        <f t="shared" si="1504"/>
        <v>20559.59</v>
      </c>
      <c r="AO1189" s="1210">
        <f t="shared" si="1504"/>
        <v>20559.59</v>
      </c>
      <c r="AP1189" s="1210">
        <f t="shared" si="1504"/>
        <v>20559.59</v>
      </c>
      <c r="AQ1189" s="1210">
        <f t="shared" si="1504"/>
        <v>20559.59</v>
      </c>
      <c r="AR1189" s="1210">
        <f>SUM(AL1189:AQ1189)</f>
        <v>123357.54</v>
      </c>
      <c r="AS1189" s="1210">
        <f>AQ1189</f>
        <v>20559.59</v>
      </c>
      <c r="AT1189" s="1210">
        <f t="shared" ref="AT1189:AX1193" si="1505">AS1189</f>
        <v>20559.59</v>
      </c>
      <c r="AU1189" s="1210">
        <f t="shared" si="1505"/>
        <v>20559.59</v>
      </c>
      <c r="AV1189" s="1210">
        <f t="shared" si="1505"/>
        <v>20559.59</v>
      </c>
      <c r="AW1189" s="1210">
        <f t="shared" si="1505"/>
        <v>20559.59</v>
      </c>
      <c r="AX1189" s="1210">
        <f t="shared" si="1505"/>
        <v>20559.59</v>
      </c>
      <c r="AY1189" s="1210">
        <f>SUM(AS1189:AX1189)</f>
        <v>123357.54</v>
      </c>
      <c r="AZ1189" s="1210">
        <f>AR1189+AY1189</f>
        <v>246715.08</v>
      </c>
      <c r="BA1189" s="1211">
        <v>760704.72</v>
      </c>
      <c r="BB1189" s="1212">
        <f>AH1189+AI1189-AZ1189</f>
        <v>205595.79</v>
      </c>
      <c r="BD1189" s="1186">
        <f t="shared" si="1445"/>
        <v>0</v>
      </c>
      <c r="BE1189" s="1187">
        <f t="shared" si="1446"/>
        <v>637347.18000000005</v>
      </c>
      <c r="BF1189" s="1188">
        <f t="shared" si="1447"/>
        <v>0</v>
      </c>
      <c r="BH1189" s="1189"/>
      <c r="BI1189" s="1190">
        <f t="shared" si="1494"/>
        <v>0</v>
      </c>
      <c r="BJ1189" s="1215"/>
    </row>
    <row r="1190" spans="1:62" ht="35.1" hidden="1" customHeight="1" outlineLevel="2" x14ac:dyDescent="0.2">
      <c r="A1190" s="1165" t="str">
        <f>A1202</f>
        <v>Участок теплоснабжения с.Усть-Хайрюзово</v>
      </c>
      <c r="B1190" s="1166" t="s">
        <v>1081</v>
      </c>
      <c r="D1190" s="2050" t="s">
        <v>1740</v>
      </c>
      <c r="E1190" s="2050"/>
      <c r="F1190" s="1201" t="s">
        <v>1741</v>
      </c>
      <c r="G1190" s="1201" t="s">
        <v>1742</v>
      </c>
      <c r="H1190" s="1202">
        <v>6414156</v>
      </c>
      <c r="I1190" s="1203">
        <v>6414156</v>
      </c>
      <c r="J1190" s="1204">
        <v>152718</v>
      </c>
      <c r="K1190" s="2039">
        <v>6261438</v>
      </c>
      <c r="L1190" s="2040"/>
      <c r="M1190" s="1205"/>
      <c r="N1190" s="1203">
        <v>229077</v>
      </c>
      <c r="O1190" s="1206"/>
      <c r="P1190" s="1207"/>
      <c r="Q1190" s="1208"/>
      <c r="R1190" s="1209">
        <v>76359</v>
      </c>
      <c r="S1190" s="1209">
        <v>76359</v>
      </c>
      <c r="T1190" s="1209">
        <v>76359</v>
      </c>
      <c r="U1190" s="1210">
        <f t="shared" si="1502"/>
        <v>76359</v>
      </c>
      <c r="V1190" s="1210">
        <f t="shared" si="1502"/>
        <v>76359</v>
      </c>
      <c r="W1190" s="1210">
        <f t="shared" si="1502"/>
        <v>76359</v>
      </c>
      <c r="X1190" s="1210">
        <f>R1190+S1190+T1190+U1190+V1190+W1190</f>
        <v>458154</v>
      </c>
      <c r="Y1190" s="1210">
        <f>W1190</f>
        <v>76359</v>
      </c>
      <c r="Z1190" s="1210">
        <f t="shared" si="1503"/>
        <v>76359</v>
      </c>
      <c r="AA1190" s="1210">
        <f t="shared" si="1503"/>
        <v>76359</v>
      </c>
      <c r="AB1190" s="1210">
        <f t="shared" si="1503"/>
        <v>76359</v>
      </c>
      <c r="AC1190" s="1210">
        <f t="shared" si="1503"/>
        <v>76359</v>
      </c>
      <c r="AD1190" s="1210">
        <f t="shared" si="1503"/>
        <v>76359</v>
      </c>
      <c r="AE1190" s="1210">
        <f>Y1190+Z1190+AA1190+AB1190+AC1190+AD1190</f>
        <v>458154</v>
      </c>
      <c r="AF1190" s="1210">
        <f>X1190+AE1190</f>
        <v>916308</v>
      </c>
      <c r="AG1190" s="1211">
        <v>6414156</v>
      </c>
      <c r="AH1190" s="1212">
        <f>SUM(K1190:L1190)+M1190-AF1190</f>
        <v>5345130</v>
      </c>
      <c r="AI1190" s="1212"/>
      <c r="AJ1190" s="1211"/>
      <c r="AK1190" s="1213"/>
      <c r="AL1190" s="1214">
        <v>76359</v>
      </c>
      <c r="AM1190" s="1214">
        <f t="shared" si="1504"/>
        <v>76359</v>
      </c>
      <c r="AN1190" s="1214">
        <f t="shared" si="1504"/>
        <v>76359</v>
      </c>
      <c r="AO1190" s="1210">
        <f t="shared" si="1504"/>
        <v>76359</v>
      </c>
      <c r="AP1190" s="1210">
        <f t="shared" si="1504"/>
        <v>76359</v>
      </c>
      <c r="AQ1190" s="1210">
        <f t="shared" si="1504"/>
        <v>76359</v>
      </c>
      <c r="AR1190" s="1210">
        <f>SUM(AL1190:AQ1190)</f>
        <v>458154</v>
      </c>
      <c r="AS1190" s="1210">
        <f>AQ1190</f>
        <v>76359</v>
      </c>
      <c r="AT1190" s="1210">
        <f t="shared" si="1505"/>
        <v>76359</v>
      </c>
      <c r="AU1190" s="1210">
        <f t="shared" si="1505"/>
        <v>76359</v>
      </c>
      <c r="AV1190" s="1210">
        <f t="shared" si="1505"/>
        <v>76359</v>
      </c>
      <c r="AW1190" s="1210">
        <f t="shared" si="1505"/>
        <v>76359</v>
      </c>
      <c r="AX1190" s="1210">
        <f t="shared" si="1505"/>
        <v>76359</v>
      </c>
      <c r="AY1190" s="1210">
        <f>SUM(AS1190:AX1190)</f>
        <v>458154</v>
      </c>
      <c r="AZ1190" s="1210">
        <f>AR1190+AY1190</f>
        <v>916308</v>
      </c>
      <c r="BA1190" s="1211">
        <v>6414156</v>
      </c>
      <c r="BB1190" s="1212">
        <f>AH1190+AI1190-AZ1190</f>
        <v>4428822</v>
      </c>
      <c r="BD1190" s="1186">
        <f t="shared" si="1445"/>
        <v>0</v>
      </c>
      <c r="BE1190" s="1187">
        <f t="shared" si="1446"/>
        <v>6032361</v>
      </c>
      <c r="BF1190" s="1188">
        <f t="shared" si="1447"/>
        <v>0</v>
      </c>
      <c r="BH1190" s="1189"/>
      <c r="BI1190" s="1190">
        <f t="shared" si="1494"/>
        <v>0</v>
      </c>
      <c r="BJ1190" s="1215"/>
    </row>
    <row r="1191" spans="1:62" ht="23.85" hidden="1" customHeight="1" outlineLevel="2" x14ac:dyDescent="0.2">
      <c r="A1191" s="1165" t="str">
        <f t="shared" si="1467"/>
        <v>Участок теплоснабжения с.Усть-Хайрюзово</v>
      </c>
      <c r="B1191" s="1166" t="str">
        <f>D1217</f>
        <v>Прочие основные производственные фонды</v>
      </c>
      <c r="D1191" s="2050" t="s">
        <v>1743</v>
      </c>
      <c r="E1191" s="2050"/>
      <c r="F1191" s="1201" t="s">
        <v>1744</v>
      </c>
      <c r="G1191" s="1201" t="s">
        <v>1739</v>
      </c>
      <c r="H1191" s="1202">
        <v>760704.72</v>
      </c>
      <c r="I1191" s="1203">
        <v>760704.72</v>
      </c>
      <c r="J1191" s="1204">
        <v>61678.77</v>
      </c>
      <c r="K1191" s="2039">
        <v>699025.95</v>
      </c>
      <c r="L1191" s="2040"/>
      <c r="M1191" s="1205"/>
      <c r="N1191" s="1203">
        <v>61678.77</v>
      </c>
      <c r="O1191" s="1206"/>
      <c r="P1191" s="1207"/>
      <c r="Q1191" s="1208"/>
      <c r="R1191" s="1209">
        <v>20559.59</v>
      </c>
      <c r="S1191" s="1209">
        <v>20559.59</v>
      </c>
      <c r="T1191" s="1209">
        <v>20559.59</v>
      </c>
      <c r="U1191" s="1210">
        <f t="shared" si="1502"/>
        <v>20559.59</v>
      </c>
      <c r="V1191" s="1210">
        <f t="shared" si="1502"/>
        <v>20559.59</v>
      </c>
      <c r="W1191" s="1210">
        <f t="shared" si="1502"/>
        <v>20559.59</v>
      </c>
      <c r="X1191" s="1210">
        <f>R1191+S1191+T1191+U1191+V1191+W1191</f>
        <v>123357.54</v>
      </c>
      <c r="Y1191" s="1210">
        <f>W1191</f>
        <v>20559.59</v>
      </c>
      <c r="Z1191" s="1210">
        <f t="shared" si="1503"/>
        <v>20559.59</v>
      </c>
      <c r="AA1191" s="1210">
        <f t="shared" si="1503"/>
        <v>20559.59</v>
      </c>
      <c r="AB1191" s="1210">
        <f t="shared" si="1503"/>
        <v>20559.59</v>
      </c>
      <c r="AC1191" s="1210">
        <f t="shared" si="1503"/>
        <v>20559.59</v>
      </c>
      <c r="AD1191" s="1210">
        <f t="shared" si="1503"/>
        <v>20559.59</v>
      </c>
      <c r="AE1191" s="1210">
        <f>Y1191+Z1191+AA1191+AB1191+AC1191+AD1191</f>
        <v>123357.54</v>
      </c>
      <c r="AF1191" s="1210">
        <f>X1191+AE1191</f>
        <v>246715.08</v>
      </c>
      <c r="AG1191" s="1211">
        <v>760704.72</v>
      </c>
      <c r="AH1191" s="1212">
        <f>SUM(K1191:L1191)+M1191-AF1191</f>
        <v>452310.87</v>
      </c>
      <c r="AI1191" s="1212"/>
      <c r="AJ1191" s="1211"/>
      <c r="AK1191" s="1213"/>
      <c r="AL1191" s="1214">
        <v>20559.59</v>
      </c>
      <c r="AM1191" s="1214">
        <f t="shared" si="1504"/>
        <v>20559.59</v>
      </c>
      <c r="AN1191" s="1214">
        <f t="shared" si="1504"/>
        <v>20559.59</v>
      </c>
      <c r="AO1191" s="1210">
        <f t="shared" si="1504"/>
        <v>20559.59</v>
      </c>
      <c r="AP1191" s="1210">
        <f t="shared" si="1504"/>
        <v>20559.59</v>
      </c>
      <c r="AQ1191" s="1210">
        <f t="shared" si="1504"/>
        <v>20559.59</v>
      </c>
      <c r="AR1191" s="1210">
        <f>SUM(AL1191:AQ1191)</f>
        <v>123357.54</v>
      </c>
      <c r="AS1191" s="1210">
        <f>AQ1191</f>
        <v>20559.59</v>
      </c>
      <c r="AT1191" s="1210">
        <f t="shared" si="1505"/>
        <v>20559.59</v>
      </c>
      <c r="AU1191" s="1210">
        <f t="shared" si="1505"/>
        <v>20559.59</v>
      </c>
      <c r="AV1191" s="1210">
        <f t="shared" si="1505"/>
        <v>20559.59</v>
      </c>
      <c r="AW1191" s="1210">
        <f t="shared" si="1505"/>
        <v>20559.59</v>
      </c>
      <c r="AX1191" s="1210">
        <f t="shared" si="1505"/>
        <v>20559.59</v>
      </c>
      <c r="AY1191" s="1210">
        <f>SUM(AS1191:AX1191)</f>
        <v>123357.54</v>
      </c>
      <c r="AZ1191" s="1210">
        <f>AR1191+AY1191</f>
        <v>246715.08</v>
      </c>
      <c r="BA1191" s="1211">
        <v>760704.72</v>
      </c>
      <c r="BB1191" s="1212">
        <f>AH1191+AI1191-AZ1191</f>
        <v>205595.79</v>
      </c>
      <c r="BD1191" s="1186">
        <f t="shared" si="1445"/>
        <v>0</v>
      </c>
      <c r="BE1191" s="1187">
        <f t="shared" si="1446"/>
        <v>637347.18000000005</v>
      </c>
      <c r="BF1191" s="1188">
        <f t="shared" si="1447"/>
        <v>0</v>
      </c>
      <c r="BH1191" s="1189"/>
      <c r="BI1191" s="1190">
        <f t="shared" si="1494"/>
        <v>0</v>
      </c>
      <c r="BJ1191" s="1215"/>
    </row>
    <row r="1192" spans="1:62" ht="23.85" hidden="1" customHeight="1" outlineLevel="2" x14ac:dyDescent="0.2">
      <c r="A1192" s="1165" t="str">
        <f>A1203</f>
        <v>Участок теплоснабжения с.Усть-Хайрюзово</v>
      </c>
      <c r="B1192" s="1166" t="str">
        <f>D1217</f>
        <v>Прочие основные производственные фонды</v>
      </c>
      <c r="D1192" s="2050" t="s">
        <v>1745</v>
      </c>
      <c r="E1192" s="2050"/>
      <c r="F1192" s="1201" t="s">
        <v>1746</v>
      </c>
      <c r="G1192" s="1201" t="s">
        <v>1739</v>
      </c>
      <c r="H1192" s="1202">
        <v>760704.72</v>
      </c>
      <c r="I1192" s="1203">
        <v>760704.72</v>
      </c>
      <c r="J1192" s="1204">
        <v>61678.77</v>
      </c>
      <c r="K1192" s="2039">
        <v>699025.95</v>
      </c>
      <c r="L1192" s="2040"/>
      <c r="M1192" s="1205"/>
      <c r="N1192" s="1203">
        <v>61678.77</v>
      </c>
      <c r="O1192" s="1206"/>
      <c r="P1192" s="1207"/>
      <c r="Q1192" s="1208"/>
      <c r="R1192" s="1209">
        <v>20559.59</v>
      </c>
      <c r="S1192" s="1209">
        <v>20559.59</v>
      </c>
      <c r="T1192" s="1209">
        <v>20559.59</v>
      </c>
      <c r="U1192" s="1210">
        <f t="shared" si="1502"/>
        <v>20559.59</v>
      </c>
      <c r="V1192" s="1210">
        <f t="shared" si="1502"/>
        <v>20559.59</v>
      </c>
      <c r="W1192" s="1210">
        <f t="shared" si="1502"/>
        <v>20559.59</v>
      </c>
      <c r="X1192" s="1210">
        <f>R1192+S1192+T1192+U1192+V1192+W1192</f>
        <v>123357.54</v>
      </c>
      <c r="Y1192" s="1210">
        <f>W1192</f>
        <v>20559.59</v>
      </c>
      <c r="Z1192" s="1210">
        <f t="shared" si="1503"/>
        <v>20559.59</v>
      </c>
      <c r="AA1192" s="1210">
        <f t="shared" si="1503"/>
        <v>20559.59</v>
      </c>
      <c r="AB1192" s="1210">
        <f t="shared" si="1503"/>
        <v>20559.59</v>
      </c>
      <c r="AC1192" s="1210">
        <f t="shared" si="1503"/>
        <v>20559.59</v>
      </c>
      <c r="AD1192" s="1210">
        <f t="shared" si="1503"/>
        <v>20559.59</v>
      </c>
      <c r="AE1192" s="1210">
        <f>Y1192+Z1192+AA1192+AB1192+AC1192+AD1192</f>
        <v>123357.54</v>
      </c>
      <c r="AF1192" s="1210">
        <f>X1192+AE1192</f>
        <v>246715.08</v>
      </c>
      <c r="AG1192" s="1211">
        <v>760704.72</v>
      </c>
      <c r="AH1192" s="1212">
        <f>SUM(K1192:L1192)+M1192-AF1192</f>
        <v>452310.87</v>
      </c>
      <c r="AI1192" s="1212"/>
      <c r="AJ1192" s="1211"/>
      <c r="AK1192" s="1213"/>
      <c r="AL1192" s="1214">
        <v>20559.59</v>
      </c>
      <c r="AM1192" s="1214">
        <f t="shared" si="1504"/>
        <v>20559.59</v>
      </c>
      <c r="AN1192" s="1214">
        <f t="shared" si="1504"/>
        <v>20559.59</v>
      </c>
      <c r="AO1192" s="1210">
        <f t="shared" si="1504"/>
        <v>20559.59</v>
      </c>
      <c r="AP1192" s="1210">
        <f t="shared" si="1504"/>
        <v>20559.59</v>
      </c>
      <c r="AQ1192" s="1210">
        <f t="shared" si="1504"/>
        <v>20559.59</v>
      </c>
      <c r="AR1192" s="1210">
        <f>SUM(AL1192:AQ1192)</f>
        <v>123357.54</v>
      </c>
      <c r="AS1192" s="1210">
        <f>AQ1192</f>
        <v>20559.59</v>
      </c>
      <c r="AT1192" s="1210">
        <f t="shared" si="1505"/>
        <v>20559.59</v>
      </c>
      <c r="AU1192" s="1210">
        <f t="shared" si="1505"/>
        <v>20559.59</v>
      </c>
      <c r="AV1192" s="1210">
        <f t="shared" si="1505"/>
        <v>20559.59</v>
      </c>
      <c r="AW1192" s="1210">
        <f t="shared" si="1505"/>
        <v>20559.59</v>
      </c>
      <c r="AX1192" s="1210">
        <f t="shared" si="1505"/>
        <v>20559.59</v>
      </c>
      <c r="AY1192" s="1210">
        <f>SUM(AS1192:AX1192)</f>
        <v>123357.54</v>
      </c>
      <c r="AZ1192" s="1210">
        <f>AR1192+AY1192</f>
        <v>246715.08</v>
      </c>
      <c r="BA1192" s="1211">
        <v>760704.72</v>
      </c>
      <c r="BB1192" s="1212">
        <f>AH1192+AI1192-AZ1192</f>
        <v>205595.79</v>
      </c>
      <c r="BD1192" s="1186">
        <f t="shared" si="1445"/>
        <v>0</v>
      </c>
      <c r="BE1192" s="1187">
        <f t="shared" si="1446"/>
        <v>637347.18000000005</v>
      </c>
      <c r="BF1192" s="1188">
        <f t="shared" si="1447"/>
        <v>0</v>
      </c>
      <c r="BH1192" s="1189"/>
      <c r="BI1192" s="1190">
        <f t="shared" si="1494"/>
        <v>0</v>
      </c>
      <c r="BJ1192" s="1215"/>
    </row>
    <row r="1193" spans="1:62" ht="23.85" hidden="1" customHeight="1" outlineLevel="2" thickBot="1" x14ac:dyDescent="0.25">
      <c r="A1193" s="1165" t="str">
        <f>A1204</f>
        <v>Участок теплоснабжения с.Усть-Хайрюзово</v>
      </c>
      <c r="B1193" s="1166" t="str">
        <f>D1217</f>
        <v>Прочие основные производственные фонды</v>
      </c>
      <c r="D1193" s="2050" t="s">
        <v>1747</v>
      </c>
      <c r="E1193" s="2050"/>
      <c r="F1193" s="1201" t="s">
        <v>1748</v>
      </c>
      <c r="G1193" s="1201" t="s">
        <v>1739</v>
      </c>
      <c r="H1193" s="1202">
        <v>760704.72</v>
      </c>
      <c r="I1193" s="1203">
        <v>760704.72</v>
      </c>
      <c r="J1193" s="1204">
        <v>61678.77</v>
      </c>
      <c r="K1193" s="2039">
        <v>699025.95</v>
      </c>
      <c r="L1193" s="2040"/>
      <c r="M1193" s="1205"/>
      <c r="N1193" s="1203">
        <v>61678.77</v>
      </c>
      <c r="O1193" s="1206"/>
      <c r="P1193" s="1207"/>
      <c r="Q1193" s="1208"/>
      <c r="R1193" s="1209">
        <v>20559.59</v>
      </c>
      <c r="S1193" s="1209">
        <v>20559.59</v>
      </c>
      <c r="T1193" s="1209">
        <v>20559.59</v>
      </c>
      <c r="U1193" s="1210">
        <f t="shared" si="1502"/>
        <v>20559.59</v>
      </c>
      <c r="V1193" s="1210">
        <f t="shared" si="1502"/>
        <v>20559.59</v>
      </c>
      <c r="W1193" s="1210">
        <f t="shared" si="1502"/>
        <v>20559.59</v>
      </c>
      <c r="X1193" s="1210">
        <f>R1193+S1193+T1193+U1193+V1193+W1193</f>
        <v>123357.54</v>
      </c>
      <c r="Y1193" s="1210">
        <f>W1193</f>
        <v>20559.59</v>
      </c>
      <c r="Z1193" s="1210">
        <f t="shared" si="1503"/>
        <v>20559.59</v>
      </c>
      <c r="AA1193" s="1210">
        <f t="shared" si="1503"/>
        <v>20559.59</v>
      </c>
      <c r="AB1193" s="1210">
        <f t="shared" si="1503"/>
        <v>20559.59</v>
      </c>
      <c r="AC1193" s="1210">
        <f t="shared" si="1503"/>
        <v>20559.59</v>
      </c>
      <c r="AD1193" s="1210">
        <f t="shared" si="1503"/>
        <v>20559.59</v>
      </c>
      <c r="AE1193" s="1210">
        <f>Y1193+Z1193+AA1193+AB1193+AC1193+AD1193</f>
        <v>123357.54</v>
      </c>
      <c r="AF1193" s="1210">
        <f>X1193+AE1193</f>
        <v>246715.08</v>
      </c>
      <c r="AG1193" s="1211">
        <v>760704.72</v>
      </c>
      <c r="AH1193" s="1212">
        <f>SUM(K1193:L1193)+M1193-AF1193</f>
        <v>452310.87</v>
      </c>
      <c r="AI1193" s="1212"/>
      <c r="AJ1193" s="1211"/>
      <c r="AK1193" s="1213"/>
      <c r="AL1193" s="1214">
        <v>20559.59</v>
      </c>
      <c r="AM1193" s="1214">
        <f t="shared" si="1504"/>
        <v>20559.59</v>
      </c>
      <c r="AN1193" s="1214">
        <f t="shared" si="1504"/>
        <v>20559.59</v>
      </c>
      <c r="AO1193" s="1210">
        <f t="shared" si="1504"/>
        <v>20559.59</v>
      </c>
      <c r="AP1193" s="1210">
        <f t="shared" si="1504"/>
        <v>20559.59</v>
      </c>
      <c r="AQ1193" s="1210">
        <f t="shared" si="1504"/>
        <v>20559.59</v>
      </c>
      <c r="AR1193" s="1210">
        <f>SUM(AL1193:AQ1193)</f>
        <v>123357.54</v>
      </c>
      <c r="AS1193" s="1210">
        <f>AQ1193</f>
        <v>20559.59</v>
      </c>
      <c r="AT1193" s="1210">
        <f t="shared" si="1505"/>
        <v>20559.59</v>
      </c>
      <c r="AU1193" s="1210">
        <f t="shared" si="1505"/>
        <v>20559.59</v>
      </c>
      <c r="AV1193" s="1210">
        <f t="shared" si="1505"/>
        <v>20559.59</v>
      </c>
      <c r="AW1193" s="1210">
        <f t="shared" si="1505"/>
        <v>20559.59</v>
      </c>
      <c r="AX1193" s="1210">
        <f t="shared" si="1505"/>
        <v>20559.59</v>
      </c>
      <c r="AY1193" s="1210">
        <f>SUM(AS1193:AX1193)</f>
        <v>123357.54</v>
      </c>
      <c r="AZ1193" s="1210">
        <f>AR1193+AY1193</f>
        <v>246715.08</v>
      </c>
      <c r="BA1193" s="1211">
        <v>760704.72</v>
      </c>
      <c r="BB1193" s="1212">
        <f>AH1193+AI1193-AZ1193</f>
        <v>205595.79</v>
      </c>
      <c r="BD1193" s="1186">
        <f t="shared" si="1445"/>
        <v>0</v>
      </c>
      <c r="BE1193" s="1187">
        <f t="shared" si="1446"/>
        <v>637347.18000000005</v>
      </c>
      <c r="BF1193" s="1188">
        <f t="shared" si="1447"/>
        <v>0</v>
      </c>
      <c r="BH1193" s="1189"/>
      <c r="BI1193" s="1190">
        <f t="shared" si="1494"/>
        <v>0</v>
      </c>
      <c r="BJ1193" s="1215"/>
    </row>
    <row r="1194" spans="1:62" ht="13.35" hidden="1" customHeight="1" thickBot="1" x14ac:dyDescent="0.25">
      <c r="A1194" s="1165" t="str">
        <f>D1194</f>
        <v>Участок теплоснабжения с.Усть-Хайрюзово (инвестиции)</v>
      </c>
      <c r="D1194" s="2041" t="s">
        <v>1749</v>
      </c>
      <c r="E1194" s="2042"/>
      <c r="F1194" s="2042"/>
      <c r="G1194" s="2042"/>
      <c r="H1194" s="2042"/>
      <c r="I1194" s="1177"/>
      <c r="J1194" s="1178"/>
      <c r="K1194" s="2043">
        <f>SUM(K1198,K1201)</f>
        <v>1826056.4500000002</v>
      </c>
      <c r="L1194" s="2044"/>
      <c r="M1194" s="1179">
        <f>M1198+M1201</f>
        <v>0</v>
      </c>
      <c r="N1194" s="1180">
        <f>N1198+N1201</f>
        <v>66002.040000000008</v>
      </c>
      <c r="O1194" s="1181">
        <f t="shared" ref="O1194:AG1194" si="1506">O1198+O1201</f>
        <v>0</v>
      </c>
      <c r="P1194" s="1182">
        <f t="shared" si="1506"/>
        <v>0</v>
      </c>
      <c r="Q1194" s="1183">
        <f t="shared" si="1506"/>
        <v>0</v>
      </c>
      <c r="R1194" s="1184">
        <f t="shared" si="1506"/>
        <v>22000.68</v>
      </c>
      <c r="S1194" s="1184">
        <f t="shared" si="1506"/>
        <v>22000.68</v>
      </c>
      <c r="T1194" s="1184">
        <f t="shared" si="1506"/>
        <v>22000.68</v>
      </c>
      <c r="U1194" s="1184">
        <f t="shared" si="1506"/>
        <v>22000.68</v>
      </c>
      <c r="V1194" s="1184">
        <f t="shared" si="1506"/>
        <v>22000.68</v>
      </c>
      <c r="W1194" s="1184">
        <f t="shared" si="1506"/>
        <v>22000.68</v>
      </c>
      <c r="X1194" s="1184">
        <f t="shared" si="1506"/>
        <v>132004.08000000002</v>
      </c>
      <c r="Y1194" s="1184">
        <f t="shared" si="1506"/>
        <v>22000.68</v>
      </c>
      <c r="Z1194" s="1184">
        <f t="shared" si="1506"/>
        <v>22000.68</v>
      </c>
      <c r="AA1194" s="1184">
        <f t="shared" si="1506"/>
        <v>22000.68</v>
      </c>
      <c r="AB1194" s="1184">
        <f t="shared" si="1506"/>
        <v>22000.68</v>
      </c>
      <c r="AC1194" s="1184">
        <f t="shared" si="1506"/>
        <v>22000.68</v>
      </c>
      <c r="AD1194" s="1184">
        <f t="shared" si="1506"/>
        <v>22000.68</v>
      </c>
      <c r="AE1194" s="1184">
        <f t="shared" si="1506"/>
        <v>132004.08000000002</v>
      </c>
      <c r="AF1194" s="1184">
        <f t="shared" si="1506"/>
        <v>264008.16000000003</v>
      </c>
      <c r="AG1194" s="1182">
        <f t="shared" si="1506"/>
        <v>1870057.81</v>
      </c>
      <c r="AH1194" s="1184">
        <f>AH1198+AH1201+AH1195</f>
        <v>3259097.987336562</v>
      </c>
      <c r="AI1194" s="1184">
        <f>AI1198+AI1201+AI1195</f>
        <v>7241093.2203389835</v>
      </c>
      <c r="AJ1194" s="1182">
        <f t="shared" ref="AJ1194:BB1194" si="1507">AJ1198+AJ1201+AJ1195</f>
        <v>0</v>
      </c>
      <c r="AK1194" s="1185">
        <f t="shared" si="1507"/>
        <v>0</v>
      </c>
      <c r="AL1194" s="1184">
        <f t="shared" si="1507"/>
        <v>44001.36</v>
      </c>
      <c r="AM1194" s="1184">
        <f t="shared" si="1507"/>
        <v>44001.36</v>
      </c>
      <c r="AN1194" s="1184">
        <f t="shared" si="1507"/>
        <v>44001.36</v>
      </c>
      <c r="AO1194" s="1184">
        <f t="shared" si="1507"/>
        <v>44001.36</v>
      </c>
      <c r="AP1194" s="1184">
        <f t="shared" si="1507"/>
        <v>44001.36</v>
      </c>
      <c r="AQ1194" s="1184">
        <f t="shared" si="1507"/>
        <v>44001.36</v>
      </c>
      <c r="AR1194" s="1184">
        <f t="shared" si="1507"/>
        <v>264008.16000000003</v>
      </c>
      <c r="AS1194" s="1184">
        <f t="shared" si="1507"/>
        <v>44001.36</v>
      </c>
      <c r="AT1194" s="1184">
        <f t="shared" si="1507"/>
        <v>44001.36</v>
      </c>
      <c r="AU1194" s="1184">
        <f t="shared" si="1507"/>
        <v>44001.36</v>
      </c>
      <c r="AV1194" s="1184">
        <f t="shared" si="1507"/>
        <v>79157.241759483455</v>
      </c>
      <c r="AW1194" s="1184">
        <f t="shared" si="1507"/>
        <v>79157.241759483455</v>
      </c>
      <c r="AX1194" s="1184">
        <f t="shared" si="1507"/>
        <v>79157.241759483455</v>
      </c>
      <c r="AY1194" s="1184">
        <f t="shared" si="1507"/>
        <v>369475.80527845037</v>
      </c>
      <c r="AZ1194" s="1184">
        <f t="shared" si="1507"/>
        <v>633483.9652784504</v>
      </c>
      <c r="BA1194" s="1182">
        <f t="shared" si="1507"/>
        <v>4152171.97</v>
      </c>
      <c r="BB1194" s="1383">
        <f t="shared" si="1507"/>
        <v>9866707.242397096</v>
      </c>
      <c r="BD1194" s="1186">
        <f t="shared" si="1445"/>
        <v>0</v>
      </c>
      <c r="BE1194" s="1187">
        <f t="shared" si="1446"/>
        <v>1760054.4100000004</v>
      </c>
      <c r="BF1194" s="1188">
        <f t="shared" si="1447"/>
        <v>-1697049.697336562</v>
      </c>
      <c r="BH1194" s="1189"/>
      <c r="BI1194" s="1190">
        <f t="shared" si="1494"/>
        <v>0</v>
      </c>
      <c r="BJ1194" s="1215"/>
    </row>
    <row r="1195" spans="1:62" ht="12.6" hidden="1" customHeight="1" outlineLevel="1" x14ac:dyDescent="0.2">
      <c r="A1195" s="1165" t="str">
        <f>A1191</f>
        <v>Участок теплоснабжения с.Усть-Хайрюзово</v>
      </c>
      <c r="D1195" s="2045" t="s">
        <v>970</v>
      </c>
      <c r="E1195" s="2045"/>
      <c r="F1195" s="2045"/>
      <c r="G1195" s="2045"/>
      <c r="H1195" s="2045"/>
      <c r="I1195" s="1191"/>
      <c r="J1195" s="1192"/>
      <c r="K1195" s="2046"/>
      <c r="L1195" s="2047"/>
      <c r="M1195" s="1193"/>
      <c r="N1195" s="1191"/>
      <c r="O1195" s="1194"/>
      <c r="P1195" s="1195"/>
      <c r="Q1195" s="1196"/>
      <c r="R1195" s="1197"/>
      <c r="S1195" s="1197"/>
      <c r="T1195" s="1197"/>
      <c r="U1195" s="1197"/>
      <c r="V1195" s="1197"/>
      <c r="W1195" s="1197"/>
      <c r="X1195" s="1197"/>
      <c r="Y1195" s="1197"/>
      <c r="Z1195" s="1197"/>
      <c r="AA1195" s="1197"/>
      <c r="AB1195" s="1197"/>
      <c r="AC1195" s="1197"/>
      <c r="AD1195" s="1197"/>
      <c r="AE1195" s="1197"/>
      <c r="AF1195" s="1197"/>
      <c r="AG1195" s="1198"/>
      <c r="AH1195" s="1197">
        <f>AH1196+AH1197</f>
        <v>0</v>
      </c>
      <c r="AI1195" s="1197">
        <f t="shared" ref="AI1195:BA1195" si="1508">AI1196+AI1197</f>
        <v>5593042.3728813557</v>
      </c>
      <c r="AJ1195" s="1198">
        <f t="shared" si="1508"/>
        <v>0</v>
      </c>
      <c r="AK1195" s="1199">
        <f t="shared" si="1508"/>
        <v>0</v>
      </c>
      <c r="AL1195" s="1197">
        <f t="shared" si="1508"/>
        <v>0</v>
      </c>
      <c r="AM1195" s="1197">
        <f t="shared" si="1508"/>
        <v>0</v>
      </c>
      <c r="AN1195" s="1197">
        <f t="shared" si="1508"/>
        <v>0</v>
      </c>
      <c r="AO1195" s="1197">
        <f t="shared" si="1508"/>
        <v>0</v>
      </c>
      <c r="AP1195" s="1197">
        <f t="shared" si="1508"/>
        <v>0</v>
      </c>
      <c r="AQ1195" s="1197">
        <f t="shared" si="1508"/>
        <v>0</v>
      </c>
      <c r="AR1195" s="1197">
        <f t="shared" si="1508"/>
        <v>0</v>
      </c>
      <c r="AS1195" s="1197">
        <f t="shared" si="1508"/>
        <v>0</v>
      </c>
      <c r="AT1195" s="1197">
        <f t="shared" si="1508"/>
        <v>0</v>
      </c>
      <c r="AU1195" s="1197">
        <f t="shared" si="1508"/>
        <v>0</v>
      </c>
      <c r="AV1195" s="1197">
        <f t="shared" si="1508"/>
        <v>15536.228813559323</v>
      </c>
      <c r="AW1195" s="1197">
        <f t="shared" si="1508"/>
        <v>15536.228813559323</v>
      </c>
      <c r="AX1195" s="1197">
        <f t="shared" si="1508"/>
        <v>15536.228813559323</v>
      </c>
      <c r="AY1195" s="1197">
        <f t="shared" si="1508"/>
        <v>46608.686440677964</v>
      </c>
      <c r="AZ1195" s="1197">
        <f t="shared" si="1508"/>
        <v>46608.686440677964</v>
      </c>
      <c r="BA1195" s="1198">
        <f t="shared" si="1508"/>
        <v>1521409.44</v>
      </c>
      <c r="BB1195" s="1384">
        <f>BB1196+BB1197</f>
        <v>5546433.6864406783</v>
      </c>
      <c r="BD1195" s="1186">
        <f>N1195-(R1195+S1195+T1195)</f>
        <v>0</v>
      </c>
      <c r="BE1195" s="1187">
        <f>(K1195+M1195-R1195-S1195-T1195)-AK1195</f>
        <v>0</v>
      </c>
      <c r="BF1195" s="1188">
        <f>SUM(K1195)+M1195+Q1195-AF1195-AH1195</f>
        <v>0</v>
      </c>
      <c r="BH1195" s="1189"/>
      <c r="BI1195" s="1190">
        <f>AH1195+AI1195-AZ1195-BB1195</f>
        <v>0</v>
      </c>
      <c r="BJ1195" s="1215"/>
    </row>
    <row r="1196" spans="1:62" ht="45.75" hidden="1" customHeight="1" outlineLevel="2" x14ac:dyDescent="0.2">
      <c r="A1196" s="1165" t="str">
        <f>A1195</f>
        <v>Участок теплоснабжения с.Усть-Хайрюзово</v>
      </c>
      <c r="B1196" s="1166" t="s">
        <v>970</v>
      </c>
      <c r="D1196" s="2048" t="s">
        <v>1750</v>
      </c>
      <c r="E1196" s="2048"/>
      <c r="F1196" s="1201"/>
      <c r="G1196" s="1348">
        <v>42979</v>
      </c>
      <c r="H1196" s="1202">
        <v>0</v>
      </c>
      <c r="I1196" s="1203"/>
      <c r="J1196" s="1204"/>
      <c r="K1196" s="2039"/>
      <c r="L1196" s="2040"/>
      <c r="M1196" s="1205"/>
      <c r="N1196" s="1203"/>
      <c r="O1196" s="1206"/>
      <c r="P1196" s="1207"/>
      <c r="Q1196" s="1208"/>
      <c r="R1196" s="1209"/>
      <c r="S1196" s="1209"/>
      <c r="T1196" s="1209"/>
      <c r="U1196" s="1210"/>
      <c r="V1196" s="1210"/>
      <c r="W1196" s="1210"/>
      <c r="X1196" s="1210"/>
      <c r="Y1196" s="1210"/>
      <c r="Z1196" s="1210"/>
      <c r="AA1196" s="1210"/>
      <c r="AB1196" s="1210"/>
      <c r="AC1196" s="1210"/>
      <c r="AD1196" s="1210"/>
      <c r="AE1196" s="1210"/>
      <c r="AF1196" s="1210"/>
      <c r="AG1196" s="1211"/>
      <c r="AH1196" s="1212"/>
      <c r="AI1196" s="1212">
        <v>2997838.9830508474</v>
      </c>
      <c r="AJ1196" s="1211"/>
      <c r="AK1196" s="1213"/>
      <c r="AL1196" s="1214">
        <v>0</v>
      </c>
      <c r="AM1196" s="1214">
        <v>0</v>
      </c>
      <c r="AN1196" s="1214">
        <v>0</v>
      </c>
      <c r="AO1196" s="1210">
        <v>0</v>
      </c>
      <c r="AP1196" s="1210">
        <v>0</v>
      </c>
      <c r="AQ1196" s="1210">
        <v>0</v>
      </c>
      <c r="AR1196" s="1210">
        <f>SUM(AL1196:AQ1196)</f>
        <v>0</v>
      </c>
      <c r="AS1196" s="1210">
        <v>0</v>
      </c>
      <c r="AT1196" s="1210">
        <v>0</v>
      </c>
      <c r="AU1196" s="1210">
        <v>0</v>
      </c>
      <c r="AV1196" s="1214">
        <v>8327.3305084745771</v>
      </c>
      <c r="AW1196" s="1210">
        <f>AV1196</f>
        <v>8327.3305084745771</v>
      </c>
      <c r="AX1196" s="1210">
        <f>AW1196</f>
        <v>8327.3305084745771</v>
      </c>
      <c r="AY1196" s="1210">
        <f>SUM(AS1196:AX1196)</f>
        <v>24981.991525423731</v>
      </c>
      <c r="AZ1196" s="1210">
        <f>AR1196+AY1196</f>
        <v>24981.991525423731</v>
      </c>
      <c r="BA1196" s="1211">
        <v>760704.72</v>
      </c>
      <c r="BB1196" s="1212">
        <f>AH1196+AI1196-AZ1196</f>
        <v>2972856.9915254237</v>
      </c>
      <c r="BD1196" s="1186">
        <f>N1196-(R1196+S1196+T1196)</f>
        <v>0</v>
      </c>
      <c r="BE1196" s="1187">
        <f>(K1196+M1196-R1196-S1196-T1196)-AK1196</f>
        <v>0</v>
      </c>
      <c r="BF1196" s="1188">
        <f>SUM(K1196)+M1196+Q1196-AF1196-AH1196</f>
        <v>0</v>
      </c>
      <c r="BH1196" s="1189"/>
      <c r="BI1196" s="1190">
        <f>AH1196+AI1196-AZ1196-BB1196</f>
        <v>0</v>
      </c>
      <c r="BJ1196" s="1215"/>
    </row>
    <row r="1197" spans="1:62" ht="45.75" hidden="1" customHeight="1" outlineLevel="2" x14ac:dyDescent="0.2">
      <c r="A1197" s="1165" t="str">
        <f>A1196</f>
        <v>Участок теплоснабжения с.Усть-Хайрюзово</v>
      </c>
      <c r="B1197" s="1166" t="s">
        <v>970</v>
      </c>
      <c r="D1197" s="2048" t="s">
        <v>1751</v>
      </c>
      <c r="E1197" s="2048"/>
      <c r="F1197" s="1201"/>
      <c r="G1197" s="1348">
        <v>42979</v>
      </c>
      <c r="H1197" s="1202">
        <v>0</v>
      </c>
      <c r="I1197" s="1203"/>
      <c r="J1197" s="1204"/>
      <c r="K1197" s="2039"/>
      <c r="L1197" s="2040"/>
      <c r="M1197" s="1205"/>
      <c r="N1197" s="1203"/>
      <c r="O1197" s="1206"/>
      <c r="P1197" s="1207"/>
      <c r="Q1197" s="1208"/>
      <c r="R1197" s="1209"/>
      <c r="S1197" s="1209"/>
      <c r="T1197" s="1209"/>
      <c r="U1197" s="1210"/>
      <c r="V1197" s="1210"/>
      <c r="W1197" s="1210"/>
      <c r="X1197" s="1210"/>
      <c r="Y1197" s="1210"/>
      <c r="Z1197" s="1210"/>
      <c r="AA1197" s="1210"/>
      <c r="AB1197" s="1210"/>
      <c r="AC1197" s="1210"/>
      <c r="AD1197" s="1210"/>
      <c r="AE1197" s="1210"/>
      <c r="AF1197" s="1210"/>
      <c r="AG1197" s="1211"/>
      <c r="AH1197" s="1212"/>
      <c r="AI1197" s="1212">
        <v>2595203.3898305083</v>
      </c>
      <c r="AJ1197" s="1211"/>
      <c r="AK1197" s="1213"/>
      <c r="AL1197" s="1214">
        <v>0</v>
      </c>
      <c r="AM1197" s="1214">
        <v>0</v>
      </c>
      <c r="AN1197" s="1214">
        <v>0</v>
      </c>
      <c r="AO1197" s="1210">
        <v>0</v>
      </c>
      <c r="AP1197" s="1210">
        <v>0</v>
      </c>
      <c r="AQ1197" s="1210">
        <v>0</v>
      </c>
      <c r="AR1197" s="1210">
        <f>SUM(AL1197:AQ1197)</f>
        <v>0</v>
      </c>
      <c r="AS1197" s="1210">
        <v>0</v>
      </c>
      <c r="AT1197" s="1210">
        <v>0</v>
      </c>
      <c r="AU1197" s="1210">
        <v>0</v>
      </c>
      <c r="AV1197" s="1210">
        <v>7208.8983050847455</v>
      </c>
      <c r="AW1197" s="1210">
        <f>AV1197</f>
        <v>7208.8983050847455</v>
      </c>
      <c r="AX1197" s="1210">
        <f>AW1197</f>
        <v>7208.8983050847455</v>
      </c>
      <c r="AY1197" s="1210">
        <f>SUM(AS1197:AX1197)</f>
        <v>21626.694915254237</v>
      </c>
      <c r="AZ1197" s="1210">
        <f>AR1197+AY1197</f>
        <v>21626.694915254237</v>
      </c>
      <c r="BA1197" s="1211">
        <v>760704.72</v>
      </c>
      <c r="BB1197" s="1212">
        <f>AH1197+AI1197-AZ1197</f>
        <v>2573576.6949152541</v>
      </c>
      <c r="BD1197" s="1186">
        <f>N1197-(R1197+S1197+T1197)</f>
        <v>0</v>
      </c>
      <c r="BE1197" s="1187">
        <f>(K1197+M1197-R1197-S1197-T1197)-AK1197</f>
        <v>0</v>
      </c>
      <c r="BF1197" s="1188">
        <f>SUM(K1197)+M1197+Q1197-AF1197-AH1197</f>
        <v>0</v>
      </c>
      <c r="BH1197" s="1189"/>
      <c r="BI1197" s="1190">
        <f>AH1197+AI1197-AZ1197-BB1197</f>
        <v>0</v>
      </c>
      <c r="BJ1197" s="1215"/>
    </row>
    <row r="1198" spans="1:62" ht="12.6" hidden="1" customHeight="1" outlineLevel="1" x14ac:dyDescent="0.2">
      <c r="A1198" s="1165" t="str">
        <f>A1194</f>
        <v>Участок теплоснабжения с.Усть-Хайрюзово (инвестиции)</v>
      </c>
      <c r="D1198" s="2045" t="str">
        <f>D1219</f>
        <v>Машины и оборудование (кроме офисного)</v>
      </c>
      <c r="E1198" s="2045"/>
      <c r="F1198" s="2045"/>
      <c r="G1198" s="2045"/>
      <c r="H1198" s="2045"/>
      <c r="I1198" s="1191"/>
      <c r="J1198" s="1192"/>
      <c r="K1198" s="2046">
        <f>SUM(K1199)</f>
        <v>0</v>
      </c>
      <c r="L1198" s="2047"/>
      <c r="M1198" s="1193">
        <f>M1199</f>
        <v>0</v>
      </c>
      <c r="N1198" s="1191">
        <f t="shared" ref="N1198:AK1198" si="1509">N1199</f>
        <v>0</v>
      </c>
      <c r="O1198" s="1194">
        <f t="shared" si="1509"/>
        <v>0</v>
      </c>
      <c r="P1198" s="1195">
        <f t="shared" si="1509"/>
        <v>0</v>
      </c>
      <c r="Q1198" s="1196">
        <f t="shared" si="1509"/>
        <v>0</v>
      </c>
      <c r="R1198" s="1197">
        <f t="shared" si="1509"/>
        <v>0</v>
      </c>
      <c r="S1198" s="1197">
        <f t="shared" si="1509"/>
        <v>0</v>
      </c>
      <c r="T1198" s="1197">
        <f t="shared" si="1509"/>
        <v>0</v>
      </c>
      <c r="U1198" s="1197">
        <f t="shared" si="1509"/>
        <v>0</v>
      </c>
      <c r="V1198" s="1197">
        <f t="shared" si="1509"/>
        <v>0</v>
      </c>
      <c r="W1198" s="1197">
        <f t="shared" si="1509"/>
        <v>0</v>
      </c>
      <c r="X1198" s="1197">
        <f t="shared" si="1509"/>
        <v>0</v>
      </c>
      <c r="Y1198" s="1197">
        <f t="shared" si="1509"/>
        <v>0</v>
      </c>
      <c r="Z1198" s="1197">
        <f t="shared" si="1509"/>
        <v>0</v>
      </c>
      <c r="AA1198" s="1197">
        <f t="shared" si="1509"/>
        <v>0</v>
      </c>
      <c r="AB1198" s="1197">
        <f t="shared" si="1509"/>
        <v>0</v>
      </c>
      <c r="AC1198" s="1197">
        <f t="shared" si="1509"/>
        <v>0</v>
      </c>
      <c r="AD1198" s="1197">
        <f t="shared" si="1509"/>
        <v>0</v>
      </c>
      <c r="AE1198" s="1197">
        <f t="shared" si="1509"/>
        <v>0</v>
      </c>
      <c r="AF1198" s="1197">
        <f t="shared" si="1509"/>
        <v>0</v>
      </c>
      <c r="AG1198" s="1198">
        <f t="shared" si="1509"/>
        <v>0</v>
      </c>
      <c r="AH1198" s="1197">
        <f>AH1199+AH1200</f>
        <v>1697049.697336562</v>
      </c>
      <c r="AI1198" s="1197">
        <f>AI1199+AI1200</f>
        <v>1648050.8474576273</v>
      </c>
      <c r="AJ1198" s="1198">
        <f t="shared" si="1509"/>
        <v>0</v>
      </c>
      <c r="AK1198" s="1199">
        <f t="shared" si="1509"/>
        <v>0</v>
      </c>
      <c r="AL1198" s="1197">
        <f t="shared" ref="AL1198:BB1198" si="1510">AL1199+AL1200</f>
        <v>22000.68</v>
      </c>
      <c r="AM1198" s="1197">
        <f t="shared" si="1510"/>
        <v>22000.68</v>
      </c>
      <c r="AN1198" s="1197">
        <f t="shared" si="1510"/>
        <v>22000.68</v>
      </c>
      <c r="AO1198" s="1197">
        <f t="shared" si="1510"/>
        <v>22000.68</v>
      </c>
      <c r="AP1198" s="1197">
        <f t="shared" si="1510"/>
        <v>22000.68</v>
      </c>
      <c r="AQ1198" s="1197">
        <f t="shared" si="1510"/>
        <v>22000.68</v>
      </c>
      <c r="AR1198" s="1197">
        <f t="shared" si="1510"/>
        <v>132004.07999999999</v>
      </c>
      <c r="AS1198" s="1197">
        <f t="shared" si="1510"/>
        <v>22000.68</v>
      </c>
      <c r="AT1198" s="1197">
        <f t="shared" si="1510"/>
        <v>22000.68</v>
      </c>
      <c r="AU1198" s="1197">
        <f t="shared" si="1510"/>
        <v>22000.68</v>
      </c>
      <c r="AV1198" s="1197">
        <f t="shared" si="1510"/>
        <v>41620.332945924136</v>
      </c>
      <c r="AW1198" s="1197">
        <f t="shared" si="1510"/>
        <v>41620.332945924136</v>
      </c>
      <c r="AX1198" s="1197">
        <f t="shared" si="1510"/>
        <v>41620.332945924136</v>
      </c>
      <c r="AY1198" s="1197">
        <f t="shared" si="1510"/>
        <v>190863.03883777239</v>
      </c>
      <c r="AZ1198" s="1197">
        <f t="shared" si="1510"/>
        <v>322867.1188377724</v>
      </c>
      <c r="BA1198" s="1198">
        <f t="shared" si="1510"/>
        <v>760704.72</v>
      </c>
      <c r="BB1198" s="1384">
        <f t="shared" si="1510"/>
        <v>3022233.4259564169</v>
      </c>
      <c r="BD1198" s="1186">
        <f t="shared" si="1445"/>
        <v>0</v>
      </c>
      <c r="BE1198" s="1187">
        <f t="shared" si="1446"/>
        <v>0</v>
      </c>
      <c r="BF1198" s="1188">
        <f t="shared" si="1447"/>
        <v>-1697049.697336562</v>
      </c>
      <c r="BH1198" s="1189"/>
      <c r="BI1198" s="1190">
        <f t="shared" si="1494"/>
        <v>0</v>
      </c>
      <c r="BJ1198" s="1215"/>
    </row>
    <row r="1199" spans="1:62" ht="45.75" hidden="1" customHeight="1" outlineLevel="2" x14ac:dyDescent="0.2">
      <c r="A1199" s="1165" t="str">
        <f>A1198</f>
        <v>Участок теплоснабжения с.Усть-Хайрюзово (инвестиции)</v>
      </c>
      <c r="B1199" s="1166" t="s">
        <v>1015</v>
      </c>
      <c r="D1199" s="2048" t="s">
        <v>1752</v>
      </c>
      <c r="E1199" s="2048"/>
      <c r="F1199" s="1201"/>
      <c r="G1199" s="1348">
        <v>42979</v>
      </c>
      <c r="H1199" s="1202">
        <v>0</v>
      </c>
      <c r="I1199" s="1203"/>
      <c r="J1199" s="1204"/>
      <c r="K1199" s="2039"/>
      <c r="L1199" s="2040"/>
      <c r="M1199" s="1205"/>
      <c r="N1199" s="1203"/>
      <c r="O1199" s="1206"/>
      <c r="P1199" s="1207"/>
      <c r="Q1199" s="1208"/>
      <c r="R1199" s="1209"/>
      <c r="S1199" s="1209"/>
      <c r="T1199" s="1209"/>
      <c r="U1199" s="1210"/>
      <c r="V1199" s="1210"/>
      <c r="W1199" s="1210"/>
      <c r="X1199" s="1210"/>
      <c r="Y1199" s="1210"/>
      <c r="Z1199" s="1210"/>
      <c r="AA1199" s="1210"/>
      <c r="AB1199" s="1210"/>
      <c r="AC1199" s="1210"/>
      <c r="AD1199" s="1210"/>
      <c r="AE1199" s="1210"/>
      <c r="AF1199" s="1210"/>
      <c r="AG1199" s="1211"/>
      <c r="AH1199" s="1212"/>
      <c r="AI1199" s="1212">
        <v>1648050.8474576273</v>
      </c>
      <c r="AJ1199" s="1211"/>
      <c r="AK1199" s="1213"/>
      <c r="AL1199" s="1214">
        <v>0</v>
      </c>
      <c r="AM1199" s="1214">
        <v>0</v>
      </c>
      <c r="AN1199" s="1214">
        <v>0</v>
      </c>
      <c r="AO1199" s="1210">
        <v>0</v>
      </c>
      <c r="AP1199" s="1210">
        <v>0</v>
      </c>
      <c r="AQ1199" s="1210">
        <v>0</v>
      </c>
      <c r="AR1199" s="1210">
        <f>SUM(AL1199:AQ1199)</f>
        <v>0</v>
      </c>
      <c r="AS1199" s="1210">
        <v>0</v>
      </c>
      <c r="AT1199" s="1210">
        <v>0</v>
      </c>
      <c r="AU1199" s="1210">
        <v>0</v>
      </c>
      <c r="AV1199" s="1210">
        <v>19619.652945924136</v>
      </c>
      <c r="AW1199" s="1210">
        <f>AV1199</f>
        <v>19619.652945924136</v>
      </c>
      <c r="AX1199" s="1210">
        <f>AW1199</f>
        <v>19619.652945924136</v>
      </c>
      <c r="AY1199" s="1210">
        <f>SUM(AS1199:AX1199)</f>
        <v>58858.958837772407</v>
      </c>
      <c r="AZ1199" s="1210">
        <f>AR1199+AY1199</f>
        <v>58858.958837772407</v>
      </c>
      <c r="BA1199" s="1211"/>
      <c r="BB1199" s="1212">
        <f>AH1199+AI1199-AZ1199</f>
        <v>1589191.8886198548</v>
      </c>
      <c r="BD1199" s="1186">
        <f t="shared" si="1445"/>
        <v>0</v>
      </c>
      <c r="BE1199" s="1187">
        <f t="shared" si="1446"/>
        <v>0</v>
      </c>
      <c r="BF1199" s="1188">
        <f t="shared" si="1447"/>
        <v>0</v>
      </c>
      <c r="BH1199" s="1189"/>
      <c r="BI1199" s="1190">
        <f t="shared" si="1494"/>
        <v>0</v>
      </c>
      <c r="BJ1199" s="1215"/>
    </row>
    <row r="1200" spans="1:62" ht="45.75" hidden="1" customHeight="1" outlineLevel="2" x14ac:dyDescent="0.2">
      <c r="A1200" s="1165" t="str">
        <f>A1199</f>
        <v>Участок теплоснабжения с.Усть-Хайрюзово (инвестиции)</v>
      </c>
      <c r="B1200" s="1166" t="s">
        <v>1015</v>
      </c>
      <c r="D1200" s="2038" t="s">
        <v>1753</v>
      </c>
      <c r="E1200" s="2038"/>
      <c r="F1200" s="1201"/>
      <c r="G1200" s="1348">
        <v>42614</v>
      </c>
      <c r="H1200" s="1202">
        <v>1759903.3898305087</v>
      </c>
      <c r="I1200" s="1203"/>
      <c r="J1200" s="1204"/>
      <c r="K1200" s="2039"/>
      <c r="L1200" s="2040"/>
      <c r="M1200" s="1205"/>
      <c r="N1200" s="1203"/>
      <c r="O1200" s="1206"/>
      <c r="P1200" s="1207"/>
      <c r="Q1200" s="1208">
        <v>1759903.3898305087</v>
      </c>
      <c r="R1200" s="1209">
        <v>0</v>
      </c>
      <c r="S1200" s="1209">
        <v>0</v>
      </c>
      <c r="T1200" s="1209">
        <v>0</v>
      </c>
      <c r="U1200" s="1210">
        <v>0</v>
      </c>
      <c r="V1200" s="1210">
        <v>0</v>
      </c>
      <c r="W1200" s="1210">
        <v>0</v>
      </c>
      <c r="X1200" s="1210">
        <f>R1200+S1200+T1200+U1200+V1200+W1200</f>
        <v>0</v>
      </c>
      <c r="Y1200" s="1210">
        <v>0</v>
      </c>
      <c r="Z1200" s="1210">
        <v>0</v>
      </c>
      <c r="AA1200" s="1210">
        <v>0</v>
      </c>
      <c r="AB1200" s="1210">
        <f>Q1200/84</f>
        <v>20951.230831315581</v>
      </c>
      <c r="AC1200" s="1210">
        <f>AB1200</f>
        <v>20951.230831315581</v>
      </c>
      <c r="AD1200" s="1210">
        <f>AC1200</f>
        <v>20951.230831315581</v>
      </c>
      <c r="AE1200" s="1210">
        <f>Y1200+Z1200+AA1200+AB1200+AC1200+AD1200</f>
        <v>62853.692493946743</v>
      </c>
      <c r="AF1200" s="1210">
        <f>X1200+AE1200</f>
        <v>62853.692493946743</v>
      </c>
      <c r="AG1200" s="1211">
        <v>760704.72</v>
      </c>
      <c r="AH1200" s="1212">
        <f>SUM(K1200:L1200)+M1200+Q1200-AF1200</f>
        <v>1697049.697336562</v>
      </c>
      <c r="AI1200" s="1212"/>
      <c r="AJ1200" s="1211"/>
      <c r="AK1200" s="1213"/>
      <c r="AL1200" s="1214">
        <v>22000.68</v>
      </c>
      <c r="AM1200" s="1214">
        <f>AL1200</f>
        <v>22000.68</v>
      </c>
      <c r="AN1200" s="1214">
        <f>AM1200</f>
        <v>22000.68</v>
      </c>
      <c r="AO1200" s="1210">
        <f>AN1200</f>
        <v>22000.68</v>
      </c>
      <c r="AP1200" s="1210">
        <f>AO1200</f>
        <v>22000.68</v>
      </c>
      <c r="AQ1200" s="1210">
        <f>AP1200</f>
        <v>22000.68</v>
      </c>
      <c r="AR1200" s="1210">
        <f>SUM(AL1200:AQ1200)</f>
        <v>132004.07999999999</v>
      </c>
      <c r="AS1200" s="1210">
        <f>AQ1200</f>
        <v>22000.68</v>
      </c>
      <c r="AT1200" s="1210">
        <f>AS1200</f>
        <v>22000.68</v>
      </c>
      <c r="AU1200" s="1210">
        <f>AT1200</f>
        <v>22000.68</v>
      </c>
      <c r="AV1200" s="1210">
        <f>AU1200</f>
        <v>22000.68</v>
      </c>
      <c r="AW1200" s="1210">
        <f>AV1200</f>
        <v>22000.68</v>
      </c>
      <c r="AX1200" s="1210">
        <f>AW1200</f>
        <v>22000.68</v>
      </c>
      <c r="AY1200" s="1210">
        <f>SUM(AS1200:AX1200)</f>
        <v>132004.07999999999</v>
      </c>
      <c r="AZ1200" s="1210">
        <f>AR1200+AY1200</f>
        <v>264008.15999999997</v>
      </c>
      <c r="BA1200" s="1211">
        <v>760704.72</v>
      </c>
      <c r="BB1200" s="1212">
        <f>AH1200+AI1200-AZ1200</f>
        <v>1433041.5373365621</v>
      </c>
      <c r="BD1200" s="1186">
        <f>N1200-(R1200+S1200+T1200)</f>
        <v>0</v>
      </c>
      <c r="BE1200" s="1187">
        <f>(K1200+M1200-R1200-S1200-T1200)-AK1200</f>
        <v>0</v>
      </c>
      <c r="BF1200" s="1188">
        <f>SUM(K1200)+M1200+Q1200-AF1200-AH1200</f>
        <v>0</v>
      </c>
      <c r="BH1200" s="1189"/>
      <c r="BI1200" s="1190">
        <f>AH1200+AI1200-AZ1200-BB1200</f>
        <v>0</v>
      </c>
      <c r="BJ1200" s="1215"/>
    </row>
    <row r="1201" spans="1:62" ht="12.6" hidden="1" customHeight="1" outlineLevel="1" x14ac:dyDescent="0.2">
      <c r="A1201" s="1165" t="str">
        <f>A1199</f>
        <v>Участок теплоснабжения с.Усть-Хайрюзово (инвестиции)</v>
      </c>
      <c r="D1201" s="2051" t="s">
        <v>1077</v>
      </c>
      <c r="E1201" s="2051"/>
      <c r="F1201" s="2051"/>
      <c r="G1201" s="2051"/>
      <c r="H1201" s="2051"/>
      <c r="I1201" s="1216"/>
      <c r="J1201" s="1217"/>
      <c r="K1201" s="2052">
        <f>SUM(K1202:L1204)</f>
        <v>1826056.4500000002</v>
      </c>
      <c r="L1201" s="2053"/>
      <c r="M1201" s="1218"/>
      <c r="N1201" s="1216">
        <f>SUM(N1202:N1204)</f>
        <v>66002.040000000008</v>
      </c>
      <c r="O1201" s="1242"/>
      <c r="P1201" s="1243"/>
      <c r="Q1201" s="1221"/>
      <c r="R1201" s="1222">
        <f t="shared" ref="R1201:BB1201" si="1511">SUM(R1202:R1204)</f>
        <v>22000.68</v>
      </c>
      <c r="S1201" s="1222">
        <f t="shared" si="1511"/>
        <v>22000.68</v>
      </c>
      <c r="T1201" s="1222">
        <f t="shared" si="1511"/>
        <v>22000.68</v>
      </c>
      <c r="U1201" s="1222">
        <f t="shared" si="1511"/>
        <v>22000.68</v>
      </c>
      <c r="V1201" s="1222">
        <f t="shared" si="1511"/>
        <v>22000.68</v>
      </c>
      <c r="W1201" s="1222">
        <f t="shared" si="1511"/>
        <v>22000.68</v>
      </c>
      <c r="X1201" s="1222">
        <f t="shared" si="1511"/>
        <v>132004.08000000002</v>
      </c>
      <c r="Y1201" s="1222">
        <f t="shared" si="1511"/>
        <v>22000.68</v>
      </c>
      <c r="Z1201" s="1222">
        <f t="shared" si="1511"/>
        <v>22000.68</v>
      </c>
      <c r="AA1201" s="1222">
        <f t="shared" si="1511"/>
        <v>22000.68</v>
      </c>
      <c r="AB1201" s="1222">
        <f t="shared" si="1511"/>
        <v>22000.68</v>
      </c>
      <c r="AC1201" s="1222">
        <f t="shared" si="1511"/>
        <v>22000.68</v>
      </c>
      <c r="AD1201" s="1222">
        <f t="shared" si="1511"/>
        <v>22000.68</v>
      </c>
      <c r="AE1201" s="1222">
        <f t="shared" si="1511"/>
        <v>132004.08000000002</v>
      </c>
      <c r="AF1201" s="1222">
        <f t="shared" si="1511"/>
        <v>264008.16000000003</v>
      </c>
      <c r="AG1201" s="1220">
        <f t="shared" si="1511"/>
        <v>1870057.81</v>
      </c>
      <c r="AH1201" s="1222">
        <f t="shared" si="1511"/>
        <v>1562048.29</v>
      </c>
      <c r="AI1201" s="1222">
        <f t="shared" si="1511"/>
        <v>0</v>
      </c>
      <c r="AJ1201" s="1220">
        <f t="shared" si="1511"/>
        <v>0</v>
      </c>
      <c r="AK1201" s="1223">
        <f t="shared" si="1511"/>
        <v>0</v>
      </c>
      <c r="AL1201" s="1222">
        <f t="shared" si="1511"/>
        <v>22000.68</v>
      </c>
      <c r="AM1201" s="1222">
        <f t="shared" si="1511"/>
        <v>22000.68</v>
      </c>
      <c r="AN1201" s="1222">
        <f t="shared" si="1511"/>
        <v>22000.68</v>
      </c>
      <c r="AO1201" s="1222">
        <f t="shared" si="1511"/>
        <v>22000.68</v>
      </c>
      <c r="AP1201" s="1222">
        <f t="shared" si="1511"/>
        <v>22000.68</v>
      </c>
      <c r="AQ1201" s="1222">
        <f t="shared" si="1511"/>
        <v>22000.68</v>
      </c>
      <c r="AR1201" s="1222">
        <f t="shared" si="1511"/>
        <v>132004.08000000002</v>
      </c>
      <c r="AS1201" s="1222">
        <f t="shared" si="1511"/>
        <v>22000.68</v>
      </c>
      <c r="AT1201" s="1222">
        <f t="shared" si="1511"/>
        <v>22000.68</v>
      </c>
      <c r="AU1201" s="1222">
        <f t="shared" si="1511"/>
        <v>22000.68</v>
      </c>
      <c r="AV1201" s="1222">
        <f t="shared" si="1511"/>
        <v>22000.68</v>
      </c>
      <c r="AW1201" s="1222">
        <f t="shared" si="1511"/>
        <v>22000.68</v>
      </c>
      <c r="AX1201" s="1222">
        <f t="shared" si="1511"/>
        <v>22000.68</v>
      </c>
      <c r="AY1201" s="1222">
        <f t="shared" si="1511"/>
        <v>132004.08000000002</v>
      </c>
      <c r="AZ1201" s="1222">
        <f t="shared" si="1511"/>
        <v>264008.16000000003</v>
      </c>
      <c r="BA1201" s="1220">
        <f t="shared" si="1511"/>
        <v>1870057.81</v>
      </c>
      <c r="BB1201" s="1296">
        <f t="shared" si="1511"/>
        <v>1298040.1300000004</v>
      </c>
      <c r="BD1201" s="1186">
        <f t="shared" si="1445"/>
        <v>0</v>
      </c>
      <c r="BE1201" s="1187">
        <f t="shared" si="1446"/>
        <v>1760054.4100000004</v>
      </c>
      <c r="BF1201" s="1188">
        <f t="shared" si="1447"/>
        <v>0</v>
      </c>
      <c r="BH1201" s="1189"/>
      <c r="BI1201" s="1190">
        <f t="shared" si="1494"/>
        <v>0</v>
      </c>
      <c r="BJ1201" s="1215"/>
    </row>
    <row r="1202" spans="1:62" ht="23.85" hidden="1" customHeight="1" outlineLevel="2" x14ac:dyDescent="0.2">
      <c r="A1202" s="1165" t="str">
        <f>A1189</f>
        <v>Участок теплоснабжения с.Усть-Хайрюзово</v>
      </c>
      <c r="B1202" s="1166" t="str">
        <f>B1042</f>
        <v>Производственный инвентарь</v>
      </c>
      <c r="D1202" s="2049" t="s">
        <v>1754</v>
      </c>
      <c r="E1202" s="2049"/>
      <c r="F1202" s="1201" t="s">
        <v>1755</v>
      </c>
      <c r="G1202" s="1201" t="s">
        <v>1651</v>
      </c>
      <c r="H1202" s="1202">
        <v>623352.62</v>
      </c>
      <c r="I1202" s="1203">
        <v>623352.62</v>
      </c>
      <c r="J1202" s="1204">
        <v>14667.12</v>
      </c>
      <c r="K1202" s="2039">
        <v>608685.5</v>
      </c>
      <c r="L1202" s="2040"/>
      <c r="M1202" s="1205"/>
      <c r="N1202" s="1203">
        <v>22000.68</v>
      </c>
      <c r="O1202" s="1206"/>
      <c r="P1202" s="1207"/>
      <c r="Q1202" s="1208"/>
      <c r="R1202" s="1209">
        <v>7333.56</v>
      </c>
      <c r="S1202" s="1209">
        <v>7333.56</v>
      </c>
      <c r="T1202" s="1209">
        <v>7333.56</v>
      </c>
      <c r="U1202" s="1210">
        <f t="shared" ref="U1202:W1204" si="1512">T1202</f>
        <v>7333.56</v>
      </c>
      <c r="V1202" s="1210">
        <f t="shared" si="1512"/>
        <v>7333.56</v>
      </c>
      <c r="W1202" s="1210">
        <f t="shared" si="1512"/>
        <v>7333.56</v>
      </c>
      <c r="X1202" s="1210">
        <f>R1202+S1202+T1202+U1202+V1202+W1202</f>
        <v>44001.36</v>
      </c>
      <c r="Y1202" s="1210">
        <f>W1202</f>
        <v>7333.56</v>
      </c>
      <c r="Z1202" s="1210">
        <f t="shared" ref="Z1202:AD1204" si="1513">Y1202</f>
        <v>7333.56</v>
      </c>
      <c r="AA1202" s="1210">
        <f t="shared" si="1513"/>
        <v>7333.56</v>
      </c>
      <c r="AB1202" s="1210">
        <f t="shared" si="1513"/>
        <v>7333.56</v>
      </c>
      <c r="AC1202" s="1210">
        <f t="shared" si="1513"/>
        <v>7333.56</v>
      </c>
      <c r="AD1202" s="1210">
        <f t="shared" si="1513"/>
        <v>7333.56</v>
      </c>
      <c r="AE1202" s="1210">
        <f>Y1202+Z1202+AA1202+AB1202+AC1202+AD1202</f>
        <v>44001.36</v>
      </c>
      <c r="AF1202" s="1210">
        <f>X1202+AE1202</f>
        <v>88002.72</v>
      </c>
      <c r="AG1202" s="1211">
        <v>623352.62</v>
      </c>
      <c r="AH1202" s="1212">
        <f>SUM(K1202:L1202)+M1202-AF1202</f>
        <v>520682.78</v>
      </c>
      <c r="AI1202" s="1212"/>
      <c r="AJ1202" s="1211"/>
      <c r="AK1202" s="1213"/>
      <c r="AL1202" s="1214">
        <v>7333.56</v>
      </c>
      <c r="AM1202" s="1214">
        <f t="shared" ref="AM1202:AQ1204" si="1514">AL1202</f>
        <v>7333.56</v>
      </c>
      <c r="AN1202" s="1214">
        <f t="shared" si="1514"/>
        <v>7333.56</v>
      </c>
      <c r="AO1202" s="1210">
        <f t="shared" si="1514"/>
        <v>7333.56</v>
      </c>
      <c r="AP1202" s="1210">
        <f t="shared" si="1514"/>
        <v>7333.56</v>
      </c>
      <c r="AQ1202" s="1210">
        <f t="shared" si="1514"/>
        <v>7333.56</v>
      </c>
      <c r="AR1202" s="1210">
        <f>SUM(AL1202:AQ1202)</f>
        <v>44001.36</v>
      </c>
      <c r="AS1202" s="1210">
        <f>AQ1202</f>
        <v>7333.56</v>
      </c>
      <c r="AT1202" s="1210">
        <f t="shared" ref="AT1202:AX1204" si="1515">AS1202</f>
        <v>7333.56</v>
      </c>
      <c r="AU1202" s="1210">
        <f t="shared" si="1515"/>
        <v>7333.56</v>
      </c>
      <c r="AV1202" s="1210">
        <f t="shared" si="1515"/>
        <v>7333.56</v>
      </c>
      <c r="AW1202" s="1210">
        <f t="shared" si="1515"/>
        <v>7333.56</v>
      </c>
      <c r="AX1202" s="1210">
        <f t="shared" si="1515"/>
        <v>7333.56</v>
      </c>
      <c r="AY1202" s="1210">
        <f>SUM(AS1202:AX1202)</f>
        <v>44001.36</v>
      </c>
      <c r="AZ1202" s="1210">
        <f>AR1202+AY1202</f>
        <v>88002.72</v>
      </c>
      <c r="BA1202" s="1211">
        <v>623352.62</v>
      </c>
      <c r="BB1202" s="1212">
        <f>AH1202+AI1202-AZ1202</f>
        <v>432680.06000000006</v>
      </c>
      <c r="BD1202" s="1186">
        <f t="shared" si="1445"/>
        <v>0</v>
      </c>
      <c r="BE1202" s="1187">
        <f t="shared" si="1446"/>
        <v>586684.81999999983</v>
      </c>
      <c r="BF1202" s="1188">
        <f t="shared" si="1447"/>
        <v>0</v>
      </c>
      <c r="BH1202" s="1189"/>
      <c r="BI1202" s="1190">
        <f t="shared" si="1494"/>
        <v>0</v>
      </c>
      <c r="BJ1202" s="1215"/>
    </row>
    <row r="1203" spans="1:62" ht="23.85" hidden="1" customHeight="1" outlineLevel="2" x14ac:dyDescent="0.2">
      <c r="A1203" s="1165" t="str">
        <f>A1191</f>
        <v>Участок теплоснабжения с.Усть-Хайрюзово</v>
      </c>
      <c r="B1203" s="1166" t="str">
        <f>B1042</f>
        <v>Производственный инвентарь</v>
      </c>
      <c r="D1203" s="2049" t="s">
        <v>1756</v>
      </c>
      <c r="E1203" s="2049"/>
      <c r="F1203" s="1201" t="s">
        <v>1757</v>
      </c>
      <c r="G1203" s="1201" t="s">
        <v>1651</v>
      </c>
      <c r="H1203" s="1202">
        <v>623352.53</v>
      </c>
      <c r="I1203" s="1203">
        <v>623352.53</v>
      </c>
      <c r="J1203" s="1204">
        <v>14667.12</v>
      </c>
      <c r="K1203" s="2039">
        <v>608685.41</v>
      </c>
      <c r="L1203" s="2040"/>
      <c r="M1203" s="1205"/>
      <c r="N1203" s="1203">
        <v>22000.68</v>
      </c>
      <c r="O1203" s="1206"/>
      <c r="P1203" s="1207"/>
      <c r="Q1203" s="1208"/>
      <c r="R1203" s="1209">
        <v>7333.56</v>
      </c>
      <c r="S1203" s="1209">
        <v>7333.56</v>
      </c>
      <c r="T1203" s="1209">
        <v>7333.56</v>
      </c>
      <c r="U1203" s="1210">
        <f t="shared" si="1512"/>
        <v>7333.56</v>
      </c>
      <c r="V1203" s="1210">
        <f t="shared" si="1512"/>
        <v>7333.56</v>
      </c>
      <c r="W1203" s="1210">
        <f t="shared" si="1512"/>
        <v>7333.56</v>
      </c>
      <c r="X1203" s="1210">
        <f>R1203+S1203+T1203+U1203+V1203+W1203</f>
        <v>44001.36</v>
      </c>
      <c r="Y1203" s="1210">
        <f>W1203</f>
        <v>7333.56</v>
      </c>
      <c r="Z1203" s="1210">
        <f t="shared" si="1513"/>
        <v>7333.56</v>
      </c>
      <c r="AA1203" s="1210">
        <f t="shared" si="1513"/>
        <v>7333.56</v>
      </c>
      <c r="AB1203" s="1210">
        <f t="shared" si="1513"/>
        <v>7333.56</v>
      </c>
      <c r="AC1203" s="1210">
        <f t="shared" si="1513"/>
        <v>7333.56</v>
      </c>
      <c r="AD1203" s="1210">
        <f t="shared" si="1513"/>
        <v>7333.56</v>
      </c>
      <c r="AE1203" s="1210">
        <f>Y1203+Z1203+AA1203+AB1203+AC1203+AD1203</f>
        <v>44001.36</v>
      </c>
      <c r="AF1203" s="1210">
        <f>X1203+AE1203</f>
        <v>88002.72</v>
      </c>
      <c r="AG1203" s="1211">
        <v>623352.53</v>
      </c>
      <c r="AH1203" s="1212">
        <f>SUM(K1203:L1203)+M1203-AF1203</f>
        <v>520682.69000000006</v>
      </c>
      <c r="AI1203" s="1212"/>
      <c r="AJ1203" s="1211"/>
      <c r="AK1203" s="1213"/>
      <c r="AL1203" s="1214">
        <v>7333.56</v>
      </c>
      <c r="AM1203" s="1214">
        <f t="shared" si="1514"/>
        <v>7333.56</v>
      </c>
      <c r="AN1203" s="1214">
        <f t="shared" si="1514"/>
        <v>7333.56</v>
      </c>
      <c r="AO1203" s="1210">
        <f t="shared" si="1514"/>
        <v>7333.56</v>
      </c>
      <c r="AP1203" s="1210">
        <f t="shared" si="1514"/>
        <v>7333.56</v>
      </c>
      <c r="AQ1203" s="1210">
        <f t="shared" si="1514"/>
        <v>7333.56</v>
      </c>
      <c r="AR1203" s="1210">
        <f>SUM(AL1203:AQ1203)</f>
        <v>44001.36</v>
      </c>
      <c r="AS1203" s="1210">
        <f>AQ1203</f>
        <v>7333.56</v>
      </c>
      <c r="AT1203" s="1210">
        <f t="shared" si="1515"/>
        <v>7333.56</v>
      </c>
      <c r="AU1203" s="1210">
        <f t="shared" si="1515"/>
        <v>7333.56</v>
      </c>
      <c r="AV1203" s="1210">
        <f t="shared" si="1515"/>
        <v>7333.56</v>
      </c>
      <c r="AW1203" s="1210">
        <f t="shared" si="1515"/>
        <v>7333.56</v>
      </c>
      <c r="AX1203" s="1210">
        <f t="shared" si="1515"/>
        <v>7333.56</v>
      </c>
      <c r="AY1203" s="1210">
        <f>SUM(AS1203:AX1203)</f>
        <v>44001.36</v>
      </c>
      <c r="AZ1203" s="1210">
        <f>AR1203+AY1203</f>
        <v>88002.72</v>
      </c>
      <c r="BA1203" s="1211">
        <v>623352.53</v>
      </c>
      <c r="BB1203" s="1212">
        <f>AH1203+AI1203-AZ1203</f>
        <v>432679.97000000009</v>
      </c>
      <c r="BD1203" s="1186">
        <f t="shared" si="1445"/>
        <v>0</v>
      </c>
      <c r="BE1203" s="1187">
        <f t="shared" si="1446"/>
        <v>586684.72999999986</v>
      </c>
      <c r="BF1203" s="1188">
        <f t="shared" si="1447"/>
        <v>0</v>
      </c>
      <c r="BH1203" s="1189"/>
      <c r="BI1203" s="1190">
        <f t="shared" si="1494"/>
        <v>0</v>
      </c>
      <c r="BJ1203" s="1215"/>
    </row>
    <row r="1204" spans="1:62" ht="23.85" hidden="1" customHeight="1" outlineLevel="2" x14ac:dyDescent="0.2">
      <c r="A1204" s="1165" t="str">
        <f>A1192</f>
        <v>Участок теплоснабжения с.Усть-Хайрюзово</v>
      </c>
      <c r="B1204" s="1166" t="str">
        <f>B1042</f>
        <v>Производственный инвентарь</v>
      </c>
      <c r="D1204" s="2049" t="s">
        <v>1758</v>
      </c>
      <c r="E1204" s="2049"/>
      <c r="F1204" s="1201" t="s">
        <v>1759</v>
      </c>
      <c r="G1204" s="1201" t="s">
        <v>1651</v>
      </c>
      <c r="H1204" s="1202">
        <v>623352.66</v>
      </c>
      <c r="I1204" s="1203">
        <v>623352.66</v>
      </c>
      <c r="J1204" s="1204">
        <v>14667.12</v>
      </c>
      <c r="K1204" s="2039">
        <v>608685.54</v>
      </c>
      <c r="L1204" s="2040"/>
      <c r="M1204" s="1205"/>
      <c r="N1204" s="1203">
        <v>22000.68</v>
      </c>
      <c r="O1204" s="1206"/>
      <c r="P1204" s="1207"/>
      <c r="Q1204" s="1208"/>
      <c r="R1204" s="1209">
        <v>7333.56</v>
      </c>
      <c r="S1204" s="1209">
        <v>7333.56</v>
      </c>
      <c r="T1204" s="1209">
        <v>7333.56</v>
      </c>
      <c r="U1204" s="1210">
        <f t="shared" si="1512"/>
        <v>7333.56</v>
      </c>
      <c r="V1204" s="1210">
        <f t="shared" si="1512"/>
        <v>7333.56</v>
      </c>
      <c r="W1204" s="1210">
        <f t="shared" si="1512"/>
        <v>7333.56</v>
      </c>
      <c r="X1204" s="1210">
        <f>R1204+S1204+T1204+U1204+V1204+W1204</f>
        <v>44001.36</v>
      </c>
      <c r="Y1204" s="1210">
        <f>W1204</f>
        <v>7333.56</v>
      </c>
      <c r="Z1204" s="1210">
        <f t="shared" si="1513"/>
        <v>7333.56</v>
      </c>
      <c r="AA1204" s="1210">
        <f t="shared" si="1513"/>
        <v>7333.56</v>
      </c>
      <c r="AB1204" s="1210">
        <f t="shared" si="1513"/>
        <v>7333.56</v>
      </c>
      <c r="AC1204" s="1210">
        <f t="shared" si="1513"/>
        <v>7333.56</v>
      </c>
      <c r="AD1204" s="1210">
        <f t="shared" si="1513"/>
        <v>7333.56</v>
      </c>
      <c r="AE1204" s="1210">
        <f>Y1204+Z1204+AA1204+AB1204+AC1204+AD1204</f>
        <v>44001.36</v>
      </c>
      <c r="AF1204" s="1210">
        <f>X1204+AE1204</f>
        <v>88002.72</v>
      </c>
      <c r="AG1204" s="1211">
        <v>623352.66</v>
      </c>
      <c r="AH1204" s="1212">
        <f>SUM(K1204:L1204)+M1204-AF1204</f>
        <v>520682.82000000007</v>
      </c>
      <c r="AI1204" s="1212"/>
      <c r="AJ1204" s="1211"/>
      <c r="AK1204" s="1213"/>
      <c r="AL1204" s="1214">
        <v>7333.56</v>
      </c>
      <c r="AM1204" s="1214">
        <f t="shared" si="1514"/>
        <v>7333.56</v>
      </c>
      <c r="AN1204" s="1214">
        <f t="shared" si="1514"/>
        <v>7333.56</v>
      </c>
      <c r="AO1204" s="1210">
        <f t="shared" si="1514"/>
        <v>7333.56</v>
      </c>
      <c r="AP1204" s="1210">
        <f t="shared" si="1514"/>
        <v>7333.56</v>
      </c>
      <c r="AQ1204" s="1210">
        <f t="shared" si="1514"/>
        <v>7333.56</v>
      </c>
      <c r="AR1204" s="1210">
        <f>SUM(AL1204:AQ1204)</f>
        <v>44001.36</v>
      </c>
      <c r="AS1204" s="1210">
        <f>AQ1204</f>
        <v>7333.56</v>
      </c>
      <c r="AT1204" s="1210">
        <f t="shared" si="1515"/>
        <v>7333.56</v>
      </c>
      <c r="AU1204" s="1210">
        <f t="shared" si="1515"/>
        <v>7333.56</v>
      </c>
      <c r="AV1204" s="1210">
        <f t="shared" si="1515"/>
        <v>7333.56</v>
      </c>
      <c r="AW1204" s="1210">
        <f t="shared" si="1515"/>
        <v>7333.56</v>
      </c>
      <c r="AX1204" s="1210">
        <f t="shared" si="1515"/>
        <v>7333.56</v>
      </c>
      <c r="AY1204" s="1210">
        <f>SUM(AS1204:AX1204)</f>
        <v>44001.36</v>
      </c>
      <c r="AZ1204" s="1210">
        <f>AR1204+AY1204</f>
        <v>88002.72</v>
      </c>
      <c r="BA1204" s="1211">
        <v>623352.66</v>
      </c>
      <c r="BB1204" s="1212">
        <f>AH1204+AI1204-AZ1204</f>
        <v>432680.10000000009</v>
      </c>
      <c r="BD1204" s="1186">
        <f t="shared" si="1445"/>
        <v>0</v>
      </c>
      <c r="BE1204" s="1187">
        <f t="shared" si="1446"/>
        <v>586684.85999999987</v>
      </c>
      <c r="BF1204" s="1188">
        <f t="shared" si="1447"/>
        <v>0</v>
      </c>
      <c r="BH1204" s="1189"/>
      <c r="BI1204" s="1190">
        <f t="shared" si="1494"/>
        <v>0</v>
      </c>
      <c r="BJ1204" s="1215"/>
    </row>
    <row r="1205" spans="1:62" ht="12" hidden="1" customHeight="1" x14ac:dyDescent="0.2">
      <c r="A1205" s="1165" t="str">
        <f t="shared" ref="A1205:A1218" si="1516">D1205</f>
        <v>Здания</v>
      </c>
      <c r="D1205" s="2015" t="s">
        <v>970</v>
      </c>
      <c r="E1205" s="2016"/>
      <c r="F1205" s="1247"/>
      <c r="G1205" s="1248" t="s">
        <v>817</v>
      </c>
      <c r="H1205" s="1278">
        <f>SUMIF($B$1158:$B$1204,$D1205,$H$1158:$H$1204)</f>
        <v>3400000</v>
      </c>
      <c r="I1205" s="1250"/>
      <c r="J1205" s="1251"/>
      <c r="K1205" s="2057">
        <f>SUMIF($B$1158:$B$1204,$D1205,$K$1158:$L$1204)</f>
        <v>2793442.68</v>
      </c>
      <c r="L1205" s="2058"/>
      <c r="M1205" s="1252">
        <f>SUMIF($B$1158:$B$1204,$D1205,M1158:M1204)</f>
        <v>0</v>
      </c>
      <c r="N1205" s="1250">
        <f t="shared" ref="N1205:BB1205" si="1517">SUMIF($B$1158:$B$1204,$D1205,N1158:N1204)</f>
        <v>167213.1</v>
      </c>
      <c r="O1205" s="1253">
        <f t="shared" si="1517"/>
        <v>0</v>
      </c>
      <c r="P1205" s="1254">
        <f t="shared" si="1517"/>
        <v>0</v>
      </c>
      <c r="Q1205" s="1255">
        <f t="shared" si="1517"/>
        <v>0</v>
      </c>
      <c r="R1205" s="1256">
        <f t="shared" si="1517"/>
        <v>55737.7</v>
      </c>
      <c r="S1205" s="1256">
        <f t="shared" si="1517"/>
        <v>55737.7</v>
      </c>
      <c r="T1205" s="1256">
        <f t="shared" si="1517"/>
        <v>55737.7</v>
      </c>
      <c r="U1205" s="1256">
        <f t="shared" si="1517"/>
        <v>55737.7</v>
      </c>
      <c r="V1205" s="1256">
        <f t="shared" si="1517"/>
        <v>55737.7</v>
      </c>
      <c r="W1205" s="1256">
        <f t="shared" si="1517"/>
        <v>55737.7</v>
      </c>
      <c r="X1205" s="1256">
        <f t="shared" si="1517"/>
        <v>334426.2</v>
      </c>
      <c r="Y1205" s="1256">
        <f t="shared" si="1517"/>
        <v>55737.7</v>
      </c>
      <c r="Z1205" s="1256">
        <f t="shared" si="1517"/>
        <v>55737.7</v>
      </c>
      <c r="AA1205" s="1256">
        <f t="shared" si="1517"/>
        <v>55737.7</v>
      </c>
      <c r="AB1205" s="1256">
        <f t="shared" si="1517"/>
        <v>55737.7</v>
      </c>
      <c r="AC1205" s="1256">
        <f t="shared" si="1517"/>
        <v>55737.7</v>
      </c>
      <c r="AD1205" s="1256">
        <f t="shared" si="1517"/>
        <v>55737.7</v>
      </c>
      <c r="AE1205" s="1256">
        <f t="shared" si="1517"/>
        <v>334426.2</v>
      </c>
      <c r="AF1205" s="1256">
        <f t="shared" si="1517"/>
        <v>668852.4</v>
      </c>
      <c r="AG1205" s="1254">
        <f t="shared" si="1517"/>
        <v>3400000</v>
      </c>
      <c r="AH1205" s="1257">
        <f>SUMIF($B$1158:$B$1204,$D1205,AH1158:AH1204)</f>
        <v>2124590.2799999998</v>
      </c>
      <c r="AI1205" s="1257">
        <f t="shared" si="1517"/>
        <v>5593042.3728813557</v>
      </c>
      <c r="AJ1205" s="1254">
        <f t="shared" si="1517"/>
        <v>0</v>
      </c>
      <c r="AK1205" s="1257">
        <f t="shared" si="1517"/>
        <v>0</v>
      </c>
      <c r="AL1205" s="1256">
        <f t="shared" si="1517"/>
        <v>55737.7</v>
      </c>
      <c r="AM1205" s="1256">
        <f t="shared" si="1517"/>
        <v>55737.7</v>
      </c>
      <c r="AN1205" s="1256">
        <f t="shared" si="1517"/>
        <v>55737.7</v>
      </c>
      <c r="AO1205" s="1256">
        <f t="shared" si="1517"/>
        <v>55737.7</v>
      </c>
      <c r="AP1205" s="1256">
        <f t="shared" si="1517"/>
        <v>55737.7</v>
      </c>
      <c r="AQ1205" s="1256">
        <f t="shared" si="1517"/>
        <v>55737.7</v>
      </c>
      <c r="AR1205" s="1256">
        <f t="shared" si="1517"/>
        <v>334426.2</v>
      </c>
      <c r="AS1205" s="1256">
        <f t="shared" si="1517"/>
        <v>55737.7</v>
      </c>
      <c r="AT1205" s="1256">
        <f t="shared" si="1517"/>
        <v>55737.7</v>
      </c>
      <c r="AU1205" s="1256">
        <f t="shared" si="1517"/>
        <v>55737.7</v>
      </c>
      <c r="AV1205" s="1256">
        <f t="shared" si="1517"/>
        <v>71273.928813559323</v>
      </c>
      <c r="AW1205" s="1256">
        <f t="shared" si="1517"/>
        <v>71273.928813559323</v>
      </c>
      <c r="AX1205" s="1256">
        <f t="shared" si="1517"/>
        <v>71273.928813559323</v>
      </c>
      <c r="AY1205" s="1256">
        <f t="shared" si="1517"/>
        <v>381034.88644067798</v>
      </c>
      <c r="AZ1205" s="1256">
        <f t="shared" si="1517"/>
        <v>715461.08644067799</v>
      </c>
      <c r="BA1205" s="1254">
        <f t="shared" si="1517"/>
        <v>4921409.4399999995</v>
      </c>
      <c r="BB1205" s="1257">
        <f t="shared" si="1517"/>
        <v>7002171.5664406773</v>
      </c>
      <c r="BD1205" s="1186">
        <f t="shared" si="1445"/>
        <v>0</v>
      </c>
      <c r="BE1205" s="1187">
        <f t="shared" si="1446"/>
        <v>2626229.5799999996</v>
      </c>
      <c r="BF1205" s="1188">
        <f t="shared" si="1447"/>
        <v>0</v>
      </c>
      <c r="BG1205" s="1294">
        <f>AY1205+AY1206+AY1207+AY1208+AY1214+AY1215+AY1216+AY1217</f>
        <v>2354973.1852784506</v>
      </c>
      <c r="BH1205" s="1395">
        <f>H1205+H1206+H1207+H1208+H1213+H1214+H1215+H1216+H1217</f>
        <v>25540056.599830508</v>
      </c>
      <c r="BI1205" s="1190">
        <f t="shared" si="1494"/>
        <v>0</v>
      </c>
      <c r="BJ1205" s="1215"/>
    </row>
    <row r="1206" spans="1:62" ht="13.35" hidden="1" customHeight="1" x14ac:dyDescent="0.2">
      <c r="A1206" s="1165" t="str">
        <f t="shared" si="1516"/>
        <v>Сооружения</v>
      </c>
      <c r="D1206" s="2015" t="s">
        <v>1081</v>
      </c>
      <c r="E1206" s="2016"/>
      <c r="F1206" s="1247"/>
      <c r="G1206" s="1248" t="s">
        <v>817</v>
      </c>
      <c r="H1206" s="1278">
        <f t="shared" ref="H1206:H1217" si="1518">SUMIF($B$1158:$B$1204,$D1206,$H$1158:$H$1204)</f>
        <v>8414156</v>
      </c>
      <c r="I1206" s="1250"/>
      <c r="J1206" s="1251"/>
      <c r="K1206" s="2057">
        <f t="shared" ref="K1206:K1217" si="1519">SUMIF($B$1158:$B$1204,$D1206,$K$1158:$L$1204)</f>
        <v>7900782.21</v>
      </c>
      <c r="L1206" s="2058"/>
      <c r="M1206" s="1252">
        <f>SUMIF($B$1158:$B$1204,$D1206,M1158:M1204)</f>
        <v>0</v>
      </c>
      <c r="N1206" s="1250">
        <f t="shared" ref="N1206:BB1206" si="1520">SUMIF($B$1158:$B$1204,$D1206,N1158:N1204)</f>
        <v>327437.67</v>
      </c>
      <c r="O1206" s="1253">
        <f t="shared" si="1520"/>
        <v>0</v>
      </c>
      <c r="P1206" s="1254">
        <f t="shared" si="1520"/>
        <v>0</v>
      </c>
      <c r="Q1206" s="1255">
        <f t="shared" si="1520"/>
        <v>0</v>
      </c>
      <c r="R1206" s="1256">
        <f t="shared" si="1520"/>
        <v>109145.89</v>
      </c>
      <c r="S1206" s="1256">
        <f t="shared" si="1520"/>
        <v>109145.89</v>
      </c>
      <c r="T1206" s="1256">
        <f t="shared" si="1520"/>
        <v>109145.89</v>
      </c>
      <c r="U1206" s="1256">
        <f t="shared" si="1520"/>
        <v>109145.89</v>
      </c>
      <c r="V1206" s="1256">
        <f t="shared" si="1520"/>
        <v>109145.89</v>
      </c>
      <c r="W1206" s="1256">
        <f t="shared" si="1520"/>
        <v>109145.89</v>
      </c>
      <c r="X1206" s="1256">
        <f t="shared" si="1520"/>
        <v>654875.34000000008</v>
      </c>
      <c r="Y1206" s="1256">
        <f t="shared" si="1520"/>
        <v>109145.89</v>
      </c>
      <c r="Z1206" s="1256">
        <f t="shared" si="1520"/>
        <v>109145.89</v>
      </c>
      <c r="AA1206" s="1256">
        <f t="shared" si="1520"/>
        <v>109145.89</v>
      </c>
      <c r="AB1206" s="1256">
        <f t="shared" si="1520"/>
        <v>109145.89</v>
      </c>
      <c r="AC1206" s="1256">
        <f t="shared" si="1520"/>
        <v>109145.89</v>
      </c>
      <c r="AD1206" s="1256">
        <f t="shared" si="1520"/>
        <v>109145.89</v>
      </c>
      <c r="AE1206" s="1256">
        <f t="shared" si="1520"/>
        <v>654875.34000000008</v>
      </c>
      <c r="AF1206" s="1256">
        <f t="shared" si="1520"/>
        <v>1309750.6800000002</v>
      </c>
      <c r="AG1206" s="1254">
        <f t="shared" si="1520"/>
        <v>8414156</v>
      </c>
      <c r="AH1206" s="1257">
        <f t="shared" si="1520"/>
        <v>6591031.5299999993</v>
      </c>
      <c r="AI1206" s="1257">
        <f t="shared" si="1520"/>
        <v>0</v>
      </c>
      <c r="AJ1206" s="1254">
        <f t="shared" si="1520"/>
        <v>0</v>
      </c>
      <c r="AK1206" s="1257">
        <f t="shared" si="1520"/>
        <v>0</v>
      </c>
      <c r="AL1206" s="1256">
        <f t="shared" si="1520"/>
        <v>109145.89</v>
      </c>
      <c r="AM1206" s="1256">
        <f t="shared" si="1520"/>
        <v>109145.89</v>
      </c>
      <c r="AN1206" s="1256">
        <f t="shared" si="1520"/>
        <v>109145.89</v>
      </c>
      <c r="AO1206" s="1256">
        <f t="shared" si="1520"/>
        <v>109145.89</v>
      </c>
      <c r="AP1206" s="1256">
        <f t="shared" si="1520"/>
        <v>109145.89</v>
      </c>
      <c r="AQ1206" s="1256">
        <f t="shared" si="1520"/>
        <v>109145.89</v>
      </c>
      <c r="AR1206" s="1256">
        <f t="shared" si="1520"/>
        <v>654875.34000000008</v>
      </c>
      <c r="AS1206" s="1256">
        <f t="shared" si="1520"/>
        <v>109145.89</v>
      </c>
      <c r="AT1206" s="1256">
        <f t="shared" si="1520"/>
        <v>109145.89</v>
      </c>
      <c r="AU1206" s="1256">
        <f t="shared" si="1520"/>
        <v>109145.89</v>
      </c>
      <c r="AV1206" s="1256">
        <f t="shared" si="1520"/>
        <v>109145.89</v>
      </c>
      <c r="AW1206" s="1256">
        <f t="shared" si="1520"/>
        <v>109145.89</v>
      </c>
      <c r="AX1206" s="1256">
        <f t="shared" si="1520"/>
        <v>109145.89</v>
      </c>
      <c r="AY1206" s="1256">
        <f t="shared" si="1520"/>
        <v>654875.34000000008</v>
      </c>
      <c r="AZ1206" s="1256">
        <f t="shared" si="1520"/>
        <v>1309750.6800000002</v>
      </c>
      <c r="BA1206" s="1254">
        <f t="shared" si="1520"/>
        <v>8414156</v>
      </c>
      <c r="BB1206" s="1257">
        <f t="shared" si="1520"/>
        <v>5281280.8499999996</v>
      </c>
      <c r="BD1206" s="1186">
        <f t="shared" si="1445"/>
        <v>0</v>
      </c>
      <c r="BE1206" s="1187">
        <f t="shared" si="1446"/>
        <v>7573344.540000001</v>
      </c>
      <c r="BF1206" s="1188">
        <f t="shared" si="1447"/>
        <v>0</v>
      </c>
      <c r="BH1206" s="1189"/>
      <c r="BI1206" s="1190">
        <f t="shared" si="1494"/>
        <v>0</v>
      </c>
      <c r="BJ1206" s="1215"/>
    </row>
    <row r="1207" spans="1:62" ht="13.35" hidden="1" customHeight="1" x14ac:dyDescent="0.2">
      <c r="A1207" s="1165" t="str">
        <f t="shared" si="1516"/>
        <v>Передаточные устройства</v>
      </c>
      <c r="D1207" s="2015" t="s">
        <v>1082</v>
      </c>
      <c r="E1207" s="2016"/>
      <c r="F1207" s="1247"/>
      <c r="G1207" s="1248" t="s">
        <v>817</v>
      </c>
      <c r="H1207" s="1278">
        <f t="shared" si="1518"/>
        <v>0</v>
      </c>
      <c r="I1207" s="1250"/>
      <c r="J1207" s="1251"/>
      <c r="K1207" s="2057">
        <f t="shared" si="1519"/>
        <v>0</v>
      </c>
      <c r="L1207" s="2058"/>
      <c r="M1207" s="1252">
        <f>SUMIF($B$1158:$B$1204,$D1207,M1158:M1204)</f>
        <v>0</v>
      </c>
      <c r="N1207" s="1250">
        <f t="shared" ref="N1207:BB1207" si="1521">SUMIF($B$1158:$B$1204,$D1207,N1158:N1204)</f>
        <v>0</v>
      </c>
      <c r="O1207" s="1253">
        <f t="shared" si="1521"/>
        <v>0</v>
      </c>
      <c r="P1207" s="1254">
        <f t="shared" si="1521"/>
        <v>0</v>
      </c>
      <c r="Q1207" s="1255">
        <f t="shared" si="1521"/>
        <v>0</v>
      </c>
      <c r="R1207" s="1256">
        <f t="shared" si="1521"/>
        <v>0</v>
      </c>
      <c r="S1207" s="1256">
        <f t="shared" si="1521"/>
        <v>0</v>
      </c>
      <c r="T1207" s="1256">
        <f t="shared" si="1521"/>
        <v>0</v>
      </c>
      <c r="U1207" s="1256">
        <f t="shared" si="1521"/>
        <v>0</v>
      </c>
      <c r="V1207" s="1256">
        <f t="shared" si="1521"/>
        <v>0</v>
      </c>
      <c r="W1207" s="1256">
        <f t="shared" si="1521"/>
        <v>0</v>
      </c>
      <c r="X1207" s="1256">
        <f t="shared" si="1521"/>
        <v>0</v>
      </c>
      <c r="Y1207" s="1256">
        <f t="shared" si="1521"/>
        <v>0</v>
      </c>
      <c r="Z1207" s="1256">
        <f t="shared" si="1521"/>
        <v>0</v>
      </c>
      <c r="AA1207" s="1256">
        <f t="shared" si="1521"/>
        <v>0</v>
      </c>
      <c r="AB1207" s="1256">
        <f t="shared" si="1521"/>
        <v>0</v>
      </c>
      <c r="AC1207" s="1256">
        <f t="shared" si="1521"/>
        <v>0</v>
      </c>
      <c r="AD1207" s="1256">
        <f t="shared" si="1521"/>
        <v>0</v>
      </c>
      <c r="AE1207" s="1256">
        <f t="shared" si="1521"/>
        <v>0</v>
      </c>
      <c r="AF1207" s="1256">
        <f t="shared" si="1521"/>
        <v>0</v>
      </c>
      <c r="AG1207" s="1254">
        <f t="shared" si="1521"/>
        <v>0</v>
      </c>
      <c r="AH1207" s="1257">
        <f t="shared" si="1521"/>
        <v>0</v>
      </c>
      <c r="AI1207" s="1257">
        <f t="shared" si="1521"/>
        <v>0</v>
      </c>
      <c r="AJ1207" s="1254">
        <f t="shared" si="1521"/>
        <v>0</v>
      </c>
      <c r="AK1207" s="1257">
        <f t="shared" si="1521"/>
        <v>0</v>
      </c>
      <c r="AL1207" s="1256">
        <f t="shared" si="1521"/>
        <v>0</v>
      </c>
      <c r="AM1207" s="1256">
        <f t="shared" si="1521"/>
        <v>0</v>
      </c>
      <c r="AN1207" s="1256">
        <f t="shared" si="1521"/>
        <v>0</v>
      </c>
      <c r="AO1207" s="1256">
        <f t="shared" si="1521"/>
        <v>0</v>
      </c>
      <c r="AP1207" s="1256">
        <f t="shared" si="1521"/>
        <v>0</v>
      </c>
      <c r="AQ1207" s="1256">
        <f t="shared" si="1521"/>
        <v>0</v>
      </c>
      <c r="AR1207" s="1256">
        <f t="shared" si="1521"/>
        <v>0</v>
      </c>
      <c r="AS1207" s="1256">
        <f t="shared" si="1521"/>
        <v>0</v>
      </c>
      <c r="AT1207" s="1256">
        <f t="shared" si="1521"/>
        <v>0</v>
      </c>
      <c r="AU1207" s="1256">
        <f t="shared" si="1521"/>
        <v>0</v>
      </c>
      <c r="AV1207" s="1256">
        <f t="shared" si="1521"/>
        <v>0</v>
      </c>
      <c r="AW1207" s="1256">
        <f t="shared" si="1521"/>
        <v>0</v>
      </c>
      <c r="AX1207" s="1256">
        <f t="shared" si="1521"/>
        <v>0</v>
      </c>
      <c r="AY1207" s="1256">
        <f t="shared" si="1521"/>
        <v>0</v>
      </c>
      <c r="AZ1207" s="1256">
        <f t="shared" si="1521"/>
        <v>0</v>
      </c>
      <c r="BA1207" s="1254">
        <f t="shared" si="1521"/>
        <v>0</v>
      </c>
      <c r="BB1207" s="1257">
        <f t="shared" si="1521"/>
        <v>0</v>
      </c>
      <c r="BD1207" s="1186">
        <f t="shared" si="1445"/>
        <v>0</v>
      </c>
      <c r="BE1207" s="1187">
        <f t="shared" si="1446"/>
        <v>0</v>
      </c>
      <c r="BF1207" s="1188">
        <f t="shared" si="1447"/>
        <v>0</v>
      </c>
      <c r="BH1207" s="1189"/>
      <c r="BI1207" s="1190">
        <f t="shared" si="1494"/>
        <v>0</v>
      </c>
      <c r="BJ1207" s="1215"/>
    </row>
    <row r="1208" spans="1:62" ht="13.35" hidden="1" customHeight="1" x14ac:dyDescent="0.2">
      <c r="A1208" s="1165" t="str">
        <f t="shared" si="1516"/>
        <v>Машины и оборудование в т.ч.</v>
      </c>
      <c r="D1208" s="2015" t="s">
        <v>1083</v>
      </c>
      <c r="E1208" s="2016"/>
      <c r="F1208" s="1247"/>
      <c r="G1208" s="1248" t="s">
        <v>817</v>
      </c>
      <c r="H1208" s="1278">
        <f>SUM(H1209:H1213)</f>
        <v>2201801.6998305083</v>
      </c>
      <c r="I1208" s="1250"/>
      <c r="J1208" s="1251"/>
      <c r="K1208" s="2057">
        <f>SUMIF($B$11:$B$80,$D1208,$K$11:$L$80)</f>
        <v>0</v>
      </c>
      <c r="L1208" s="2058"/>
      <c r="M1208" s="1252">
        <f>SUMIF($B$11:$B$80,$D1208,$M$11:$M$80)</f>
        <v>0</v>
      </c>
      <c r="N1208" s="1250">
        <f>SUMIF($B$11:$B$80,$D1208,$N$11:$N$80)</f>
        <v>0</v>
      </c>
      <c r="O1208" s="1253">
        <f>SUMIF($B$11:$B$80,$D1208,$O$11:$O$80)</f>
        <v>0</v>
      </c>
      <c r="P1208" s="1254"/>
      <c r="Q1208" s="1255">
        <f>SUMIF($B$11:$B$80,$D1208,$Q$11:$Q$80)</f>
        <v>0</v>
      </c>
      <c r="R1208" s="1256">
        <f>SUMIF($B$11:$B$80,$D1208,$R$11:$R$80)</f>
        <v>0</v>
      </c>
      <c r="S1208" s="1256">
        <f t="shared" ref="S1208:AG1208" si="1522">SUMIF($B$11:$B$80,$D1208,S1135:S1204)</f>
        <v>0</v>
      </c>
      <c r="T1208" s="1256">
        <f t="shared" si="1522"/>
        <v>0</v>
      </c>
      <c r="U1208" s="1256">
        <f t="shared" si="1522"/>
        <v>0</v>
      </c>
      <c r="V1208" s="1256">
        <f t="shared" si="1522"/>
        <v>0</v>
      </c>
      <c r="W1208" s="1256">
        <f t="shared" si="1522"/>
        <v>0</v>
      </c>
      <c r="X1208" s="1256">
        <f t="shared" si="1522"/>
        <v>0</v>
      </c>
      <c r="Y1208" s="1256">
        <f t="shared" si="1522"/>
        <v>0</v>
      </c>
      <c r="Z1208" s="1256">
        <f t="shared" si="1522"/>
        <v>0</v>
      </c>
      <c r="AA1208" s="1256">
        <f t="shared" si="1522"/>
        <v>0</v>
      </c>
      <c r="AB1208" s="1256">
        <f t="shared" si="1522"/>
        <v>0</v>
      </c>
      <c r="AC1208" s="1256">
        <f t="shared" si="1522"/>
        <v>0</v>
      </c>
      <c r="AD1208" s="1256">
        <f t="shared" si="1522"/>
        <v>0</v>
      </c>
      <c r="AE1208" s="1256">
        <f t="shared" si="1522"/>
        <v>0</v>
      </c>
      <c r="AF1208" s="1256">
        <f t="shared" si="1522"/>
        <v>0</v>
      </c>
      <c r="AG1208" s="1254">
        <f t="shared" si="1522"/>
        <v>0</v>
      </c>
      <c r="AH1208" s="1257">
        <f t="shared" ref="AH1208:BB1208" si="1523">SUM(AH1209:AH1213)</f>
        <v>1918876.8773365619</v>
      </c>
      <c r="AI1208" s="1257">
        <f t="shared" si="1523"/>
        <v>1648050.8474576273</v>
      </c>
      <c r="AJ1208" s="1254">
        <f t="shared" si="1523"/>
        <v>0</v>
      </c>
      <c r="AK1208" s="1257">
        <f t="shared" si="1523"/>
        <v>0</v>
      </c>
      <c r="AL1208" s="1256">
        <f t="shared" si="1523"/>
        <v>27583.78</v>
      </c>
      <c r="AM1208" s="1256">
        <f t="shared" si="1523"/>
        <v>27583.78</v>
      </c>
      <c r="AN1208" s="1256">
        <f t="shared" si="1523"/>
        <v>27583.78</v>
      </c>
      <c r="AO1208" s="1256">
        <f t="shared" si="1523"/>
        <v>27583.78</v>
      </c>
      <c r="AP1208" s="1256">
        <f t="shared" si="1523"/>
        <v>27583.78</v>
      </c>
      <c r="AQ1208" s="1256">
        <f t="shared" si="1523"/>
        <v>27583.78</v>
      </c>
      <c r="AR1208" s="1256">
        <f t="shared" si="1523"/>
        <v>165502.68</v>
      </c>
      <c r="AS1208" s="1256">
        <f t="shared" si="1523"/>
        <v>27583.78</v>
      </c>
      <c r="AT1208" s="1256">
        <f t="shared" si="1523"/>
        <v>27583.78</v>
      </c>
      <c r="AU1208" s="1256">
        <f t="shared" si="1523"/>
        <v>27583.78</v>
      </c>
      <c r="AV1208" s="1256">
        <f t="shared" si="1523"/>
        <v>47203.432945924142</v>
      </c>
      <c r="AW1208" s="1256">
        <f t="shared" si="1523"/>
        <v>47203.432945924142</v>
      </c>
      <c r="AX1208" s="1256">
        <f t="shared" si="1523"/>
        <v>47203.432945924142</v>
      </c>
      <c r="AY1208" s="1256">
        <f t="shared" si="1523"/>
        <v>224361.63883777236</v>
      </c>
      <c r="AZ1208" s="1256">
        <f t="shared" si="1523"/>
        <v>389864.31883777236</v>
      </c>
      <c r="BA1208" s="1254">
        <f t="shared" si="1523"/>
        <v>1202603.03</v>
      </c>
      <c r="BB1208" s="1257">
        <f t="shared" si="1523"/>
        <v>3177063.4059564173</v>
      </c>
      <c r="BD1208" s="1186">
        <f t="shared" si="1445"/>
        <v>0</v>
      </c>
      <c r="BE1208" s="1187">
        <f t="shared" si="1446"/>
        <v>0</v>
      </c>
      <c r="BF1208" s="1188">
        <f t="shared" si="1447"/>
        <v>-1918876.8773365619</v>
      </c>
      <c r="BH1208" s="1189"/>
      <c r="BI1208" s="1190">
        <f t="shared" si="1494"/>
        <v>0</v>
      </c>
      <c r="BJ1208" s="1215"/>
    </row>
    <row r="1209" spans="1:62" ht="13.35" hidden="1" customHeight="1" x14ac:dyDescent="0.2">
      <c r="A1209" s="1165" t="str">
        <f t="shared" si="1516"/>
        <v>силовые машины</v>
      </c>
      <c r="D1209" s="2015" t="s">
        <v>1015</v>
      </c>
      <c r="E1209" s="2016"/>
      <c r="F1209" s="1247"/>
      <c r="G1209" s="1248" t="s">
        <v>817</v>
      </c>
      <c r="H1209" s="1278">
        <f t="shared" si="1518"/>
        <v>1802276.2698305086</v>
      </c>
      <c r="I1209" s="1250"/>
      <c r="J1209" s="1251"/>
      <c r="K1209" s="2057">
        <f t="shared" si="1519"/>
        <v>5025800.5</v>
      </c>
      <c r="L1209" s="2058"/>
      <c r="M1209" s="1252">
        <f>SUMIF($B$1158:$B$1204,$D1209,M1158:M1204)</f>
        <v>0</v>
      </c>
      <c r="N1209" s="1250">
        <f t="shared" ref="N1209:BB1209" si="1524">SUMIF($B$1158:$B$1204,$D1209,N1158:N1204)</f>
        <v>521376.26999999996</v>
      </c>
      <c r="O1209" s="1253">
        <f t="shared" si="1524"/>
        <v>10233388.01</v>
      </c>
      <c r="P1209" s="1254">
        <f t="shared" si="1524"/>
        <v>5728963.7800000003</v>
      </c>
      <c r="Q1209" s="1255">
        <f t="shared" si="1524"/>
        <v>1759903.3898305087</v>
      </c>
      <c r="R1209" s="1256">
        <f t="shared" si="1524"/>
        <v>173792.08999999997</v>
      </c>
      <c r="S1209" s="1256">
        <f t="shared" si="1524"/>
        <v>173792.08999999997</v>
      </c>
      <c r="T1209" s="1256">
        <f t="shared" si="1524"/>
        <v>173792.08999999997</v>
      </c>
      <c r="U1209" s="1256">
        <f t="shared" si="1524"/>
        <v>0</v>
      </c>
      <c r="V1209" s="1256">
        <f t="shared" si="1524"/>
        <v>0</v>
      </c>
      <c r="W1209" s="1256">
        <f t="shared" si="1524"/>
        <v>0</v>
      </c>
      <c r="X1209" s="1256">
        <f t="shared" si="1524"/>
        <v>521376.26999999996</v>
      </c>
      <c r="Y1209" s="1256">
        <f t="shared" si="1524"/>
        <v>0</v>
      </c>
      <c r="Z1209" s="1256">
        <f t="shared" si="1524"/>
        <v>0</v>
      </c>
      <c r="AA1209" s="1256">
        <f t="shared" si="1524"/>
        <v>0</v>
      </c>
      <c r="AB1209" s="1256">
        <f t="shared" si="1524"/>
        <v>20951.230831315581</v>
      </c>
      <c r="AC1209" s="1256">
        <f t="shared" si="1524"/>
        <v>20951.230831315581</v>
      </c>
      <c r="AD1209" s="1256">
        <f t="shared" si="1524"/>
        <v>20951.230831315581</v>
      </c>
      <c r="AE1209" s="1256">
        <f t="shared" si="1524"/>
        <v>62853.692493946743</v>
      </c>
      <c r="AF1209" s="1256">
        <f t="shared" si="1524"/>
        <v>584229.96249394666</v>
      </c>
      <c r="AG1209" s="1254">
        <f t="shared" si="1524"/>
        <v>803077.6</v>
      </c>
      <c r="AH1209" s="1257">
        <f t="shared" si="1524"/>
        <v>1697049.697336562</v>
      </c>
      <c r="AI1209" s="1257">
        <f>SUMIF($B$1158:$B$1204,$D1209,AI1158:AI1204)</f>
        <v>1648050.8474576273</v>
      </c>
      <c r="AJ1209" s="1254">
        <f t="shared" si="1524"/>
        <v>0</v>
      </c>
      <c r="AK1209" s="1257">
        <f t="shared" si="1524"/>
        <v>0</v>
      </c>
      <c r="AL1209" s="1256">
        <f t="shared" si="1524"/>
        <v>22000.68</v>
      </c>
      <c r="AM1209" s="1256">
        <f t="shared" si="1524"/>
        <v>22000.68</v>
      </c>
      <c r="AN1209" s="1256">
        <f t="shared" si="1524"/>
        <v>22000.68</v>
      </c>
      <c r="AO1209" s="1256">
        <f t="shared" si="1524"/>
        <v>22000.68</v>
      </c>
      <c r="AP1209" s="1256">
        <f t="shared" si="1524"/>
        <v>22000.68</v>
      </c>
      <c r="AQ1209" s="1256">
        <f t="shared" si="1524"/>
        <v>22000.68</v>
      </c>
      <c r="AR1209" s="1256">
        <f t="shared" si="1524"/>
        <v>132004.07999999999</v>
      </c>
      <c r="AS1209" s="1256">
        <f t="shared" si="1524"/>
        <v>22000.68</v>
      </c>
      <c r="AT1209" s="1256">
        <f t="shared" si="1524"/>
        <v>22000.68</v>
      </c>
      <c r="AU1209" s="1256">
        <f t="shared" si="1524"/>
        <v>22000.68</v>
      </c>
      <c r="AV1209" s="1256">
        <f t="shared" si="1524"/>
        <v>41620.332945924136</v>
      </c>
      <c r="AW1209" s="1256">
        <f t="shared" si="1524"/>
        <v>41620.332945924136</v>
      </c>
      <c r="AX1209" s="1256">
        <f t="shared" si="1524"/>
        <v>41620.332945924136</v>
      </c>
      <c r="AY1209" s="1256">
        <f t="shared" si="1524"/>
        <v>190863.03883777239</v>
      </c>
      <c r="AZ1209" s="1256">
        <f t="shared" si="1524"/>
        <v>322867.1188377724</v>
      </c>
      <c r="BA1209" s="1254">
        <f t="shared" si="1524"/>
        <v>803077.6</v>
      </c>
      <c r="BB1209" s="1257">
        <f t="shared" si="1524"/>
        <v>3022233.4259564169</v>
      </c>
      <c r="BD1209" s="1186">
        <f t="shared" si="1445"/>
        <v>0</v>
      </c>
      <c r="BE1209" s="1187">
        <f t="shared" si="1446"/>
        <v>4504424.2300000004</v>
      </c>
      <c r="BF1209" s="1188">
        <f t="shared" si="1447"/>
        <v>4504424.2300000004</v>
      </c>
      <c r="BH1209" s="1189"/>
      <c r="BI1209" s="1190">
        <f t="shared" si="1494"/>
        <v>0</v>
      </c>
      <c r="BJ1209" s="1215"/>
    </row>
    <row r="1210" spans="1:62" ht="13.35" hidden="1" customHeight="1" x14ac:dyDescent="0.2">
      <c r="A1210" s="1165" t="str">
        <f t="shared" si="1516"/>
        <v>рабочие машины</v>
      </c>
      <c r="D1210" s="2015" t="s">
        <v>1012</v>
      </c>
      <c r="E1210" s="2016"/>
      <c r="F1210" s="1247"/>
      <c r="G1210" s="1248" t="s">
        <v>817</v>
      </c>
      <c r="H1210" s="1278">
        <f t="shared" si="1518"/>
        <v>358042.38</v>
      </c>
      <c r="I1210" s="1250"/>
      <c r="J1210" s="1251"/>
      <c r="K1210" s="2057">
        <f t="shared" si="1519"/>
        <v>249381.48</v>
      </c>
      <c r="L1210" s="2058"/>
      <c r="M1210" s="1252">
        <f>SUMIF($B$1158:$B$1204,$D1210,M1158:M1204)</f>
        <v>0</v>
      </c>
      <c r="N1210" s="1250">
        <f t="shared" ref="N1210:BB1210" si="1525">SUMIF($B$1158:$B$1204,$D1210,N1158:N1204)</f>
        <v>14709.15</v>
      </c>
      <c r="O1210" s="1253">
        <f t="shared" si="1525"/>
        <v>0</v>
      </c>
      <c r="P1210" s="1254">
        <f t="shared" si="1525"/>
        <v>0</v>
      </c>
      <c r="Q1210" s="1255">
        <f t="shared" si="1525"/>
        <v>0</v>
      </c>
      <c r="R1210" s="1256">
        <f t="shared" si="1525"/>
        <v>4903.05</v>
      </c>
      <c r="S1210" s="1256">
        <f t="shared" si="1525"/>
        <v>4903.05</v>
      </c>
      <c r="T1210" s="1256">
        <f t="shared" si="1525"/>
        <v>4903.05</v>
      </c>
      <c r="U1210" s="1256">
        <f t="shared" si="1525"/>
        <v>4903.05</v>
      </c>
      <c r="V1210" s="1256">
        <f t="shared" si="1525"/>
        <v>4903.05</v>
      </c>
      <c r="W1210" s="1256">
        <f t="shared" si="1525"/>
        <v>4903.05</v>
      </c>
      <c r="X1210" s="1256">
        <f t="shared" si="1525"/>
        <v>29418.300000000003</v>
      </c>
      <c r="Y1210" s="1256">
        <f t="shared" si="1525"/>
        <v>4903.05</v>
      </c>
      <c r="Z1210" s="1256">
        <f t="shared" si="1525"/>
        <v>4903.05</v>
      </c>
      <c r="AA1210" s="1256">
        <f t="shared" si="1525"/>
        <v>4903.05</v>
      </c>
      <c r="AB1210" s="1256">
        <f t="shared" si="1525"/>
        <v>4903.05</v>
      </c>
      <c r="AC1210" s="1256">
        <f t="shared" si="1525"/>
        <v>4903.05</v>
      </c>
      <c r="AD1210" s="1256">
        <f t="shared" si="1525"/>
        <v>4903.05</v>
      </c>
      <c r="AE1210" s="1256">
        <f t="shared" si="1525"/>
        <v>29418.300000000003</v>
      </c>
      <c r="AF1210" s="1256">
        <f t="shared" si="1525"/>
        <v>58836.600000000006</v>
      </c>
      <c r="AG1210" s="1254">
        <f t="shared" si="1525"/>
        <v>358042.38</v>
      </c>
      <c r="AH1210" s="1257">
        <f t="shared" si="1525"/>
        <v>190544.88</v>
      </c>
      <c r="AI1210" s="1257">
        <f t="shared" si="1525"/>
        <v>0</v>
      </c>
      <c r="AJ1210" s="1254">
        <f t="shared" si="1525"/>
        <v>0</v>
      </c>
      <c r="AK1210" s="1257">
        <f t="shared" si="1525"/>
        <v>0</v>
      </c>
      <c r="AL1210" s="1256">
        <f t="shared" si="1525"/>
        <v>4903.05</v>
      </c>
      <c r="AM1210" s="1256">
        <f t="shared" si="1525"/>
        <v>4903.05</v>
      </c>
      <c r="AN1210" s="1256">
        <f t="shared" si="1525"/>
        <v>4903.05</v>
      </c>
      <c r="AO1210" s="1256">
        <f t="shared" si="1525"/>
        <v>4903.05</v>
      </c>
      <c r="AP1210" s="1256">
        <f t="shared" si="1525"/>
        <v>4903.05</v>
      </c>
      <c r="AQ1210" s="1256">
        <f t="shared" si="1525"/>
        <v>4903.05</v>
      </c>
      <c r="AR1210" s="1256">
        <f t="shared" si="1525"/>
        <v>29418.300000000003</v>
      </c>
      <c r="AS1210" s="1256">
        <f t="shared" si="1525"/>
        <v>4903.05</v>
      </c>
      <c r="AT1210" s="1256">
        <f t="shared" si="1525"/>
        <v>4903.05</v>
      </c>
      <c r="AU1210" s="1256">
        <f t="shared" si="1525"/>
        <v>4903.05</v>
      </c>
      <c r="AV1210" s="1256">
        <f t="shared" si="1525"/>
        <v>4903.05</v>
      </c>
      <c r="AW1210" s="1256">
        <f t="shared" si="1525"/>
        <v>4903.05</v>
      </c>
      <c r="AX1210" s="1256">
        <f t="shared" si="1525"/>
        <v>4903.05</v>
      </c>
      <c r="AY1210" s="1256">
        <f t="shared" si="1525"/>
        <v>29418.300000000003</v>
      </c>
      <c r="AZ1210" s="1256">
        <f t="shared" si="1525"/>
        <v>58836.600000000006</v>
      </c>
      <c r="BA1210" s="1254">
        <f t="shared" si="1525"/>
        <v>358042.38</v>
      </c>
      <c r="BB1210" s="1257">
        <f t="shared" si="1525"/>
        <v>131708.28000000003</v>
      </c>
      <c r="BD1210" s="1186">
        <f t="shared" si="1445"/>
        <v>0</v>
      </c>
      <c r="BE1210" s="1187">
        <f t="shared" si="1446"/>
        <v>234672.33000000005</v>
      </c>
      <c r="BF1210" s="1188">
        <f t="shared" si="1447"/>
        <v>0</v>
      </c>
      <c r="BH1210" s="1189"/>
      <c r="BI1210" s="1190">
        <f t="shared" si="1494"/>
        <v>0</v>
      </c>
      <c r="BJ1210" s="1215"/>
    </row>
    <row r="1211" spans="1:62" ht="13.35" hidden="1" customHeight="1" x14ac:dyDescent="0.2">
      <c r="A1211" s="1165" t="str">
        <f t="shared" si="1516"/>
        <v>приборы и лаборат.оборудование</v>
      </c>
      <c r="D1211" s="2015" t="s">
        <v>978</v>
      </c>
      <c r="E1211" s="2016"/>
      <c r="F1211" s="1247"/>
      <c r="G1211" s="1248" t="s">
        <v>817</v>
      </c>
      <c r="H1211" s="1278">
        <f t="shared" si="1518"/>
        <v>0</v>
      </c>
      <c r="I1211" s="1250"/>
      <c r="J1211" s="1251"/>
      <c r="K1211" s="2057">
        <f t="shared" si="1519"/>
        <v>0</v>
      </c>
      <c r="L1211" s="2058"/>
      <c r="M1211" s="1252">
        <f>SUMIF($B$1158:$B$1204,$D1211,M1158:M1204)</f>
        <v>0</v>
      </c>
      <c r="N1211" s="1250">
        <f t="shared" ref="N1211:BB1211" si="1526">SUMIF($B$1158:$B$1204,$D1211,N1158:N1204)</f>
        <v>0</v>
      </c>
      <c r="O1211" s="1253">
        <f t="shared" si="1526"/>
        <v>0</v>
      </c>
      <c r="P1211" s="1254">
        <f t="shared" si="1526"/>
        <v>0</v>
      </c>
      <c r="Q1211" s="1255">
        <f t="shared" si="1526"/>
        <v>0</v>
      </c>
      <c r="R1211" s="1256">
        <f t="shared" si="1526"/>
        <v>0</v>
      </c>
      <c r="S1211" s="1256">
        <f t="shared" si="1526"/>
        <v>0</v>
      </c>
      <c r="T1211" s="1256">
        <f t="shared" si="1526"/>
        <v>0</v>
      </c>
      <c r="U1211" s="1256">
        <f t="shared" si="1526"/>
        <v>0</v>
      </c>
      <c r="V1211" s="1256">
        <f t="shared" si="1526"/>
        <v>0</v>
      </c>
      <c r="W1211" s="1256">
        <f t="shared" si="1526"/>
        <v>0</v>
      </c>
      <c r="X1211" s="1256">
        <f t="shared" si="1526"/>
        <v>0</v>
      </c>
      <c r="Y1211" s="1256">
        <f t="shared" si="1526"/>
        <v>0</v>
      </c>
      <c r="Z1211" s="1256">
        <f t="shared" si="1526"/>
        <v>0</v>
      </c>
      <c r="AA1211" s="1256">
        <f t="shared" si="1526"/>
        <v>0</v>
      </c>
      <c r="AB1211" s="1256">
        <f t="shared" si="1526"/>
        <v>0</v>
      </c>
      <c r="AC1211" s="1256">
        <f t="shared" si="1526"/>
        <v>0</v>
      </c>
      <c r="AD1211" s="1256">
        <f t="shared" si="1526"/>
        <v>0</v>
      </c>
      <c r="AE1211" s="1256">
        <f t="shared" si="1526"/>
        <v>0</v>
      </c>
      <c r="AF1211" s="1256">
        <f t="shared" si="1526"/>
        <v>0</v>
      </c>
      <c r="AG1211" s="1254">
        <f t="shared" si="1526"/>
        <v>0</v>
      </c>
      <c r="AH1211" s="1257">
        <f t="shared" si="1526"/>
        <v>0</v>
      </c>
      <c r="AI1211" s="1257">
        <f t="shared" si="1526"/>
        <v>0</v>
      </c>
      <c r="AJ1211" s="1254">
        <f t="shared" si="1526"/>
        <v>0</v>
      </c>
      <c r="AK1211" s="1257">
        <f t="shared" si="1526"/>
        <v>0</v>
      </c>
      <c r="AL1211" s="1256">
        <f t="shared" si="1526"/>
        <v>0</v>
      </c>
      <c r="AM1211" s="1256">
        <f t="shared" si="1526"/>
        <v>0</v>
      </c>
      <c r="AN1211" s="1256">
        <f t="shared" si="1526"/>
        <v>0</v>
      </c>
      <c r="AO1211" s="1256">
        <f t="shared" si="1526"/>
        <v>0</v>
      </c>
      <c r="AP1211" s="1256">
        <f t="shared" si="1526"/>
        <v>0</v>
      </c>
      <c r="AQ1211" s="1256">
        <f t="shared" si="1526"/>
        <v>0</v>
      </c>
      <c r="AR1211" s="1256">
        <f t="shared" si="1526"/>
        <v>0</v>
      </c>
      <c r="AS1211" s="1256">
        <f t="shared" si="1526"/>
        <v>0</v>
      </c>
      <c r="AT1211" s="1256">
        <f t="shared" si="1526"/>
        <v>0</v>
      </c>
      <c r="AU1211" s="1256">
        <f t="shared" si="1526"/>
        <v>0</v>
      </c>
      <c r="AV1211" s="1256">
        <f t="shared" si="1526"/>
        <v>0</v>
      </c>
      <c r="AW1211" s="1256">
        <f t="shared" si="1526"/>
        <v>0</v>
      </c>
      <c r="AX1211" s="1256">
        <f t="shared" si="1526"/>
        <v>0</v>
      </c>
      <c r="AY1211" s="1256">
        <f t="shared" si="1526"/>
        <v>0</v>
      </c>
      <c r="AZ1211" s="1256">
        <f t="shared" si="1526"/>
        <v>0</v>
      </c>
      <c r="BA1211" s="1254">
        <f t="shared" si="1526"/>
        <v>0</v>
      </c>
      <c r="BB1211" s="1257">
        <f t="shared" si="1526"/>
        <v>0</v>
      </c>
      <c r="BD1211" s="1186">
        <f t="shared" ref="BD1211:BD1297" si="1527">N1211-(R1211+S1211+T1211)</f>
        <v>0</v>
      </c>
      <c r="BE1211" s="1187">
        <f t="shared" si="1446"/>
        <v>0</v>
      </c>
      <c r="BF1211" s="1188">
        <f t="shared" si="1447"/>
        <v>0</v>
      </c>
      <c r="BH1211" s="1189"/>
      <c r="BI1211" s="1190">
        <f t="shared" si="1494"/>
        <v>0</v>
      </c>
      <c r="BJ1211" s="1215"/>
    </row>
    <row r="1212" spans="1:62" ht="13.35" hidden="1" customHeight="1" x14ac:dyDescent="0.2">
      <c r="A1212" s="1165" t="str">
        <f t="shared" si="1516"/>
        <v>вычислительная техника</v>
      </c>
      <c r="D1212" s="2015" t="s">
        <v>981</v>
      </c>
      <c r="E1212" s="2016"/>
      <c r="F1212" s="1247"/>
      <c r="G1212" s="1248" t="s">
        <v>817</v>
      </c>
      <c r="H1212" s="1278">
        <f t="shared" si="1518"/>
        <v>0</v>
      </c>
      <c r="I1212" s="1250"/>
      <c r="J1212" s="1251"/>
      <c r="K1212" s="2057">
        <f t="shared" si="1519"/>
        <v>0</v>
      </c>
      <c r="L1212" s="2058"/>
      <c r="M1212" s="1252">
        <f>SUMIF($B$1158:$B$1204,$D1212,M1158:M1204)</f>
        <v>0</v>
      </c>
      <c r="N1212" s="1250">
        <f t="shared" ref="N1212:BB1212" si="1528">SUMIF($B$1158:$B$1204,$D1212,N1158:N1204)</f>
        <v>0</v>
      </c>
      <c r="O1212" s="1253">
        <f t="shared" si="1528"/>
        <v>0</v>
      </c>
      <c r="P1212" s="1254">
        <f t="shared" si="1528"/>
        <v>0</v>
      </c>
      <c r="Q1212" s="1255">
        <f t="shared" si="1528"/>
        <v>0</v>
      </c>
      <c r="R1212" s="1256">
        <f t="shared" si="1528"/>
        <v>0</v>
      </c>
      <c r="S1212" s="1256">
        <f t="shared" si="1528"/>
        <v>0</v>
      </c>
      <c r="T1212" s="1256">
        <f t="shared" si="1528"/>
        <v>0</v>
      </c>
      <c r="U1212" s="1256">
        <f t="shared" si="1528"/>
        <v>0</v>
      </c>
      <c r="V1212" s="1256">
        <f t="shared" si="1528"/>
        <v>0</v>
      </c>
      <c r="W1212" s="1256">
        <f t="shared" si="1528"/>
        <v>0</v>
      </c>
      <c r="X1212" s="1256">
        <f t="shared" si="1528"/>
        <v>0</v>
      </c>
      <c r="Y1212" s="1256">
        <f t="shared" si="1528"/>
        <v>0</v>
      </c>
      <c r="Z1212" s="1256">
        <f t="shared" si="1528"/>
        <v>0</v>
      </c>
      <c r="AA1212" s="1256">
        <f t="shared" si="1528"/>
        <v>0</v>
      </c>
      <c r="AB1212" s="1256">
        <f t="shared" si="1528"/>
        <v>0</v>
      </c>
      <c r="AC1212" s="1256">
        <f t="shared" si="1528"/>
        <v>0</v>
      </c>
      <c r="AD1212" s="1256">
        <f t="shared" si="1528"/>
        <v>0</v>
      </c>
      <c r="AE1212" s="1256">
        <f t="shared" si="1528"/>
        <v>0</v>
      </c>
      <c r="AF1212" s="1256">
        <f t="shared" si="1528"/>
        <v>0</v>
      </c>
      <c r="AG1212" s="1254">
        <f t="shared" si="1528"/>
        <v>0</v>
      </c>
      <c r="AH1212" s="1257">
        <f t="shared" si="1528"/>
        <v>0</v>
      </c>
      <c r="AI1212" s="1257">
        <f t="shared" si="1528"/>
        <v>0</v>
      </c>
      <c r="AJ1212" s="1254">
        <f t="shared" si="1528"/>
        <v>0</v>
      </c>
      <c r="AK1212" s="1257">
        <f t="shared" si="1528"/>
        <v>0</v>
      </c>
      <c r="AL1212" s="1256">
        <f t="shared" si="1528"/>
        <v>0</v>
      </c>
      <c r="AM1212" s="1256">
        <f t="shared" si="1528"/>
        <v>0</v>
      </c>
      <c r="AN1212" s="1256">
        <f t="shared" si="1528"/>
        <v>0</v>
      </c>
      <c r="AO1212" s="1256">
        <f t="shared" si="1528"/>
        <v>0</v>
      </c>
      <c r="AP1212" s="1256">
        <f t="shared" si="1528"/>
        <v>0</v>
      </c>
      <c r="AQ1212" s="1256">
        <f t="shared" si="1528"/>
        <v>0</v>
      </c>
      <c r="AR1212" s="1256">
        <f t="shared" si="1528"/>
        <v>0</v>
      </c>
      <c r="AS1212" s="1256">
        <f t="shared" si="1528"/>
        <v>0</v>
      </c>
      <c r="AT1212" s="1256">
        <f t="shared" si="1528"/>
        <v>0</v>
      </c>
      <c r="AU1212" s="1256">
        <f t="shared" si="1528"/>
        <v>0</v>
      </c>
      <c r="AV1212" s="1256">
        <f t="shared" si="1528"/>
        <v>0</v>
      </c>
      <c r="AW1212" s="1256">
        <f t="shared" si="1528"/>
        <v>0</v>
      </c>
      <c r="AX1212" s="1256">
        <f t="shared" si="1528"/>
        <v>0</v>
      </c>
      <c r="AY1212" s="1256">
        <f t="shared" si="1528"/>
        <v>0</v>
      </c>
      <c r="AZ1212" s="1256">
        <f t="shared" si="1528"/>
        <v>0</v>
      </c>
      <c r="BA1212" s="1254">
        <f t="shared" si="1528"/>
        <v>0</v>
      </c>
      <c r="BB1212" s="1257">
        <f t="shared" si="1528"/>
        <v>0</v>
      </c>
      <c r="BD1212" s="1186">
        <f t="shared" si="1527"/>
        <v>0</v>
      </c>
      <c r="BE1212" s="1187">
        <f t="shared" ref="BE1212:BE1298" si="1529">(K1212+M1212-R1212-S1212-T1212)-AK1212</f>
        <v>0</v>
      </c>
      <c r="BF1212" s="1188">
        <f t="shared" si="1447"/>
        <v>0</v>
      </c>
      <c r="BH1212" s="1189"/>
      <c r="BI1212" s="1190">
        <f t="shared" si="1494"/>
        <v>0</v>
      </c>
      <c r="BJ1212" s="1215"/>
    </row>
    <row r="1213" spans="1:62" ht="13.35" hidden="1" customHeight="1" x14ac:dyDescent="0.2">
      <c r="A1213" s="1165" t="str">
        <f t="shared" si="1516"/>
        <v>прочие машины</v>
      </c>
      <c r="D1213" s="2015" t="s">
        <v>998</v>
      </c>
      <c r="E1213" s="2016"/>
      <c r="F1213" s="1247"/>
      <c r="G1213" s="1248" t="s">
        <v>817</v>
      </c>
      <c r="H1213" s="1278">
        <f t="shared" si="1518"/>
        <v>41483.050000000003</v>
      </c>
      <c r="I1213" s="1250"/>
      <c r="J1213" s="1251"/>
      <c r="K1213" s="2057">
        <f t="shared" si="1519"/>
        <v>39442.9</v>
      </c>
      <c r="L1213" s="2058"/>
      <c r="M1213" s="1252">
        <f>SUMIF($B$1158:$B$1204,$D1213,M1158:M1204)</f>
        <v>0</v>
      </c>
      <c r="N1213" s="1250">
        <f t="shared" ref="N1213:BB1213" si="1530">SUMIF($B$1158:$B$1204,$D1213,N1158:N1204)</f>
        <v>2040.15</v>
      </c>
      <c r="O1213" s="1253">
        <f t="shared" si="1530"/>
        <v>0</v>
      </c>
      <c r="P1213" s="1254">
        <f t="shared" si="1530"/>
        <v>0</v>
      </c>
      <c r="Q1213" s="1255">
        <f t="shared" si="1530"/>
        <v>0</v>
      </c>
      <c r="R1213" s="1256">
        <f t="shared" si="1530"/>
        <v>680.05</v>
      </c>
      <c r="S1213" s="1256">
        <f t="shared" si="1530"/>
        <v>680.05</v>
      </c>
      <c r="T1213" s="1256">
        <f t="shared" si="1530"/>
        <v>680.05</v>
      </c>
      <c r="U1213" s="1256">
        <f t="shared" si="1530"/>
        <v>680.05</v>
      </c>
      <c r="V1213" s="1256">
        <f t="shared" si="1530"/>
        <v>680.05</v>
      </c>
      <c r="W1213" s="1256">
        <f t="shared" si="1530"/>
        <v>680.05</v>
      </c>
      <c r="X1213" s="1256">
        <f t="shared" si="1530"/>
        <v>4080.3</v>
      </c>
      <c r="Y1213" s="1256">
        <f t="shared" si="1530"/>
        <v>680.05</v>
      </c>
      <c r="Z1213" s="1256">
        <f t="shared" si="1530"/>
        <v>680.05</v>
      </c>
      <c r="AA1213" s="1256">
        <f t="shared" si="1530"/>
        <v>680.05</v>
      </c>
      <c r="AB1213" s="1256">
        <f t="shared" si="1530"/>
        <v>680.05</v>
      </c>
      <c r="AC1213" s="1256">
        <f t="shared" si="1530"/>
        <v>680.05</v>
      </c>
      <c r="AD1213" s="1256">
        <f t="shared" si="1530"/>
        <v>680.05</v>
      </c>
      <c r="AE1213" s="1256">
        <f t="shared" si="1530"/>
        <v>4080.3</v>
      </c>
      <c r="AF1213" s="1256">
        <f t="shared" si="1530"/>
        <v>8160.6</v>
      </c>
      <c r="AG1213" s="1254">
        <f t="shared" si="1530"/>
        <v>41483.050000000003</v>
      </c>
      <c r="AH1213" s="1257">
        <f t="shared" si="1530"/>
        <v>31282.300000000003</v>
      </c>
      <c r="AI1213" s="1257">
        <f t="shared" si="1530"/>
        <v>0</v>
      </c>
      <c r="AJ1213" s="1254">
        <f t="shared" si="1530"/>
        <v>0</v>
      </c>
      <c r="AK1213" s="1257">
        <f t="shared" si="1530"/>
        <v>0</v>
      </c>
      <c r="AL1213" s="1256">
        <f t="shared" si="1530"/>
        <v>680.05</v>
      </c>
      <c r="AM1213" s="1256">
        <f t="shared" si="1530"/>
        <v>680.05</v>
      </c>
      <c r="AN1213" s="1256">
        <f t="shared" si="1530"/>
        <v>680.05</v>
      </c>
      <c r="AO1213" s="1256">
        <f t="shared" si="1530"/>
        <v>680.05</v>
      </c>
      <c r="AP1213" s="1256">
        <f t="shared" si="1530"/>
        <v>680.05</v>
      </c>
      <c r="AQ1213" s="1256">
        <f t="shared" si="1530"/>
        <v>680.05</v>
      </c>
      <c r="AR1213" s="1256">
        <f t="shared" si="1530"/>
        <v>4080.3</v>
      </c>
      <c r="AS1213" s="1256">
        <f t="shared" si="1530"/>
        <v>680.05</v>
      </c>
      <c r="AT1213" s="1256">
        <f t="shared" si="1530"/>
        <v>680.05</v>
      </c>
      <c r="AU1213" s="1256">
        <f t="shared" si="1530"/>
        <v>680.05</v>
      </c>
      <c r="AV1213" s="1256">
        <f t="shared" si="1530"/>
        <v>680.05</v>
      </c>
      <c r="AW1213" s="1256">
        <f t="shared" si="1530"/>
        <v>680.05</v>
      </c>
      <c r="AX1213" s="1256">
        <f t="shared" si="1530"/>
        <v>680.05</v>
      </c>
      <c r="AY1213" s="1256">
        <f t="shared" si="1530"/>
        <v>4080.3</v>
      </c>
      <c r="AZ1213" s="1256">
        <f t="shared" si="1530"/>
        <v>8160.6</v>
      </c>
      <c r="BA1213" s="1254">
        <f t="shared" si="1530"/>
        <v>41483.050000000003</v>
      </c>
      <c r="BB1213" s="1257">
        <f t="shared" si="1530"/>
        <v>23121.700000000004</v>
      </c>
      <c r="BD1213" s="1186">
        <f t="shared" si="1527"/>
        <v>0</v>
      </c>
      <c r="BE1213" s="1187">
        <f t="shared" si="1529"/>
        <v>37402.749999999993</v>
      </c>
      <c r="BF1213" s="1188">
        <f t="shared" si="1447"/>
        <v>0</v>
      </c>
      <c r="BH1213" s="1189"/>
      <c r="BI1213" s="1190">
        <f t="shared" si="1494"/>
        <v>0</v>
      </c>
      <c r="BJ1213" s="1215"/>
    </row>
    <row r="1214" spans="1:62" ht="13.35" hidden="1" customHeight="1" x14ac:dyDescent="0.2">
      <c r="A1214" s="1165" t="str">
        <f t="shared" si="1516"/>
        <v>Транспортные средства</v>
      </c>
      <c r="D1214" s="2015" t="s">
        <v>1029</v>
      </c>
      <c r="E1214" s="2016"/>
      <c r="F1214" s="1247"/>
      <c r="G1214" s="1248" t="s">
        <v>817</v>
      </c>
      <c r="H1214" s="1278">
        <f t="shared" si="1518"/>
        <v>6504739.1600000001</v>
      </c>
      <c r="I1214" s="1250"/>
      <c r="J1214" s="1251"/>
      <c r="K1214" s="2057">
        <f t="shared" si="1519"/>
        <v>2722505.8400000003</v>
      </c>
      <c r="L1214" s="2058"/>
      <c r="M1214" s="1252">
        <f>SUMIF($B$1158:$B$1204,$D1214,M1158:M1204)</f>
        <v>0</v>
      </c>
      <c r="N1214" s="1250">
        <f t="shared" ref="N1214:BB1214" si="1531">SUMIF($B$1158:$B$1204,$D1214,N1158:N1204)</f>
        <v>232312.11000000002</v>
      </c>
      <c r="O1214" s="1253">
        <f t="shared" si="1531"/>
        <v>0</v>
      </c>
      <c r="P1214" s="1254">
        <f t="shared" si="1531"/>
        <v>0</v>
      </c>
      <c r="Q1214" s="1255">
        <f t="shared" si="1531"/>
        <v>0</v>
      </c>
      <c r="R1214" s="1256">
        <f t="shared" si="1531"/>
        <v>77437.37</v>
      </c>
      <c r="S1214" s="1256">
        <f t="shared" si="1531"/>
        <v>77437.37</v>
      </c>
      <c r="T1214" s="1256">
        <f t="shared" si="1531"/>
        <v>77437.37</v>
      </c>
      <c r="U1214" s="1256">
        <f t="shared" si="1531"/>
        <v>77437.37</v>
      </c>
      <c r="V1214" s="1256">
        <f t="shared" si="1531"/>
        <v>77437.37</v>
      </c>
      <c r="W1214" s="1256">
        <f t="shared" si="1531"/>
        <v>77437.37</v>
      </c>
      <c r="X1214" s="1256">
        <f t="shared" si="1531"/>
        <v>464624.22000000003</v>
      </c>
      <c r="Y1214" s="1256">
        <f t="shared" si="1531"/>
        <v>77437.37</v>
      </c>
      <c r="Z1214" s="1256">
        <f t="shared" si="1531"/>
        <v>77437.37</v>
      </c>
      <c r="AA1214" s="1256">
        <f t="shared" si="1531"/>
        <v>77437.37</v>
      </c>
      <c r="AB1214" s="1256">
        <f t="shared" si="1531"/>
        <v>77437.37</v>
      </c>
      <c r="AC1214" s="1256">
        <f t="shared" si="1531"/>
        <v>77437.37</v>
      </c>
      <c r="AD1214" s="1256">
        <f t="shared" si="1531"/>
        <v>77437.37</v>
      </c>
      <c r="AE1214" s="1256">
        <f t="shared" si="1531"/>
        <v>464624.22000000003</v>
      </c>
      <c r="AF1214" s="1256">
        <f t="shared" si="1531"/>
        <v>929248.44000000006</v>
      </c>
      <c r="AG1214" s="1254">
        <f t="shared" si="1531"/>
        <v>6504739.1600000001</v>
      </c>
      <c r="AH1214" s="1257">
        <f t="shared" si="1531"/>
        <v>1793257.4000000001</v>
      </c>
      <c r="AI1214" s="1257">
        <f t="shared" si="1531"/>
        <v>0</v>
      </c>
      <c r="AJ1214" s="1254">
        <f t="shared" si="1531"/>
        <v>0</v>
      </c>
      <c r="AK1214" s="1257">
        <f t="shared" si="1531"/>
        <v>0</v>
      </c>
      <c r="AL1214" s="1256">
        <f t="shared" si="1531"/>
        <v>77437.37</v>
      </c>
      <c r="AM1214" s="1256">
        <f t="shared" si="1531"/>
        <v>77437.37</v>
      </c>
      <c r="AN1214" s="1256">
        <f t="shared" si="1531"/>
        <v>77437.37</v>
      </c>
      <c r="AO1214" s="1256">
        <f t="shared" si="1531"/>
        <v>77437.37</v>
      </c>
      <c r="AP1214" s="1256">
        <f t="shared" si="1531"/>
        <v>77437.37</v>
      </c>
      <c r="AQ1214" s="1256">
        <f t="shared" si="1531"/>
        <v>77437.37</v>
      </c>
      <c r="AR1214" s="1256">
        <f t="shared" si="1531"/>
        <v>464624.22000000003</v>
      </c>
      <c r="AS1214" s="1256">
        <f t="shared" si="1531"/>
        <v>77437.37</v>
      </c>
      <c r="AT1214" s="1256">
        <f t="shared" si="1531"/>
        <v>77437.37</v>
      </c>
      <c r="AU1214" s="1256">
        <f t="shared" si="1531"/>
        <v>77437.37</v>
      </c>
      <c r="AV1214" s="1256">
        <f t="shared" si="1531"/>
        <v>77437.37</v>
      </c>
      <c r="AW1214" s="1256">
        <f t="shared" si="1531"/>
        <v>77437.37</v>
      </c>
      <c r="AX1214" s="1256">
        <f t="shared" si="1531"/>
        <v>77437.37</v>
      </c>
      <c r="AY1214" s="1256">
        <f t="shared" si="1531"/>
        <v>464624.22000000003</v>
      </c>
      <c r="AZ1214" s="1256">
        <f t="shared" si="1531"/>
        <v>929248.44000000006</v>
      </c>
      <c r="BA1214" s="1254">
        <f t="shared" si="1531"/>
        <v>6504739.1600000001</v>
      </c>
      <c r="BB1214" s="1257">
        <f t="shared" si="1531"/>
        <v>864008.9600000002</v>
      </c>
      <c r="BD1214" s="1186">
        <f t="shared" si="1527"/>
        <v>0</v>
      </c>
      <c r="BE1214" s="1187">
        <f t="shared" si="1529"/>
        <v>2490193.73</v>
      </c>
      <c r="BF1214" s="1188">
        <f t="shared" ref="BF1214:BF1300" si="1532">SUM(K1214)+M1214+Q1214-AF1214-AH1214</f>
        <v>0</v>
      </c>
      <c r="BH1214" s="1189"/>
      <c r="BI1214" s="1190">
        <f t="shared" si="1494"/>
        <v>0</v>
      </c>
      <c r="BJ1214" s="1215"/>
    </row>
    <row r="1215" spans="1:62" ht="13.35" hidden="1" customHeight="1" x14ac:dyDescent="0.2">
      <c r="A1215" s="1165" t="str">
        <f t="shared" si="1516"/>
        <v>Инструмент</v>
      </c>
      <c r="D1215" s="2015" t="s">
        <v>1084</v>
      </c>
      <c r="E1215" s="2016"/>
      <c r="F1215" s="1247"/>
      <c r="G1215" s="1248" t="s">
        <v>817</v>
      </c>
      <c r="H1215" s="1278">
        <f t="shared" si="1518"/>
        <v>0</v>
      </c>
      <c r="I1215" s="1250"/>
      <c r="J1215" s="1251"/>
      <c r="K1215" s="2057">
        <f t="shared" si="1519"/>
        <v>0</v>
      </c>
      <c r="L1215" s="2058"/>
      <c r="M1215" s="1252">
        <f>SUMIF($B$1158:$B$1204,$D1215,M1158:M1204)</f>
        <v>0</v>
      </c>
      <c r="N1215" s="1250">
        <f t="shared" ref="N1215:BB1215" si="1533">SUMIF($B$1158:$B$1204,$D1215,N1158:N1204)</f>
        <v>0</v>
      </c>
      <c r="O1215" s="1253">
        <f t="shared" si="1533"/>
        <v>0</v>
      </c>
      <c r="P1215" s="1254">
        <f t="shared" si="1533"/>
        <v>0</v>
      </c>
      <c r="Q1215" s="1255">
        <f t="shared" si="1533"/>
        <v>0</v>
      </c>
      <c r="R1215" s="1256">
        <f t="shared" si="1533"/>
        <v>0</v>
      </c>
      <c r="S1215" s="1256">
        <f t="shared" si="1533"/>
        <v>0</v>
      </c>
      <c r="T1215" s="1256">
        <f t="shared" si="1533"/>
        <v>0</v>
      </c>
      <c r="U1215" s="1256">
        <f t="shared" si="1533"/>
        <v>0</v>
      </c>
      <c r="V1215" s="1256">
        <f t="shared" si="1533"/>
        <v>0</v>
      </c>
      <c r="W1215" s="1256">
        <f t="shared" si="1533"/>
        <v>0</v>
      </c>
      <c r="X1215" s="1256">
        <f t="shared" si="1533"/>
        <v>0</v>
      </c>
      <c r="Y1215" s="1256">
        <f t="shared" si="1533"/>
        <v>0</v>
      </c>
      <c r="Z1215" s="1256">
        <f t="shared" si="1533"/>
        <v>0</v>
      </c>
      <c r="AA1215" s="1256">
        <f t="shared" si="1533"/>
        <v>0</v>
      </c>
      <c r="AB1215" s="1256">
        <f t="shared" si="1533"/>
        <v>0</v>
      </c>
      <c r="AC1215" s="1256">
        <f t="shared" si="1533"/>
        <v>0</v>
      </c>
      <c r="AD1215" s="1256">
        <f t="shared" si="1533"/>
        <v>0</v>
      </c>
      <c r="AE1215" s="1256">
        <f t="shared" si="1533"/>
        <v>0</v>
      </c>
      <c r="AF1215" s="1256">
        <f t="shared" si="1533"/>
        <v>0</v>
      </c>
      <c r="AG1215" s="1254">
        <f t="shared" si="1533"/>
        <v>0</v>
      </c>
      <c r="AH1215" s="1257">
        <f t="shared" si="1533"/>
        <v>0</v>
      </c>
      <c r="AI1215" s="1257">
        <f t="shared" si="1533"/>
        <v>0</v>
      </c>
      <c r="AJ1215" s="1254">
        <f t="shared" si="1533"/>
        <v>0</v>
      </c>
      <c r="AK1215" s="1257">
        <f t="shared" si="1533"/>
        <v>0</v>
      </c>
      <c r="AL1215" s="1256">
        <f t="shared" si="1533"/>
        <v>0</v>
      </c>
      <c r="AM1215" s="1256">
        <f t="shared" si="1533"/>
        <v>0</v>
      </c>
      <c r="AN1215" s="1256">
        <f t="shared" si="1533"/>
        <v>0</v>
      </c>
      <c r="AO1215" s="1256">
        <f t="shared" si="1533"/>
        <v>0</v>
      </c>
      <c r="AP1215" s="1256">
        <f t="shared" si="1533"/>
        <v>0</v>
      </c>
      <c r="AQ1215" s="1256">
        <f t="shared" si="1533"/>
        <v>0</v>
      </c>
      <c r="AR1215" s="1256">
        <f t="shared" si="1533"/>
        <v>0</v>
      </c>
      <c r="AS1215" s="1256">
        <f t="shared" si="1533"/>
        <v>0</v>
      </c>
      <c r="AT1215" s="1256">
        <f t="shared" si="1533"/>
        <v>0</v>
      </c>
      <c r="AU1215" s="1256">
        <f t="shared" si="1533"/>
        <v>0</v>
      </c>
      <c r="AV1215" s="1256">
        <f t="shared" si="1533"/>
        <v>0</v>
      </c>
      <c r="AW1215" s="1256">
        <f t="shared" si="1533"/>
        <v>0</v>
      </c>
      <c r="AX1215" s="1256">
        <f t="shared" si="1533"/>
        <v>0</v>
      </c>
      <c r="AY1215" s="1256">
        <f t="shared" si="1533"/>
        <v>0</v>
      </c>
      <c r="AZ1215" s="1256">
        <f t="shared" si="1533"/>
        <v>0</v>
      </c>
      <c r="BA1215" s="1254">
        <f t="shared" si="1533"/>
        <v>0</v>
      </c>
      <c r="BB1215" s="1257">
        <f t="shared" si="1533"/>
        <v>0</v>
      </c>
      <c r="BD1215" s="1186">
        <f t="shared" si="1527"/>
        <v>0</v>
      </c>
      <c r="BE1215" s="1187">
        <f t="shared" si="1529"/>
        <v>0</v>
      </c>
      <c r="BF1215" s="1188">
        <f t="shared" si="1532"/>
        <v>0</v>
      </c>
      <c r="BH1215" s="1189"/>
      <c r="BI1215" s="1190">
        <f t="shared" si="1494"/>
        <v>0</v>
      </c>
      <c r="BJ1215" s="1215"/>
    </row>
    <row r="1216" spans="1:62" ht="13.35" hidden="1" customHeight="1" x14ac:dyDescent="0.2">
      <c r="A1216" s="1165" t="str">
        <f t="shared" si="1516"/>
        <v>Производственный инвентарь</v>
      </c>
      <c r="D1216" s="2015" t="s">
        <v>1047</v>
      </c>
      <c r="E1216" s="2016"/>
      <c r="F1216" s="1247"/>
      <c r="G1216" s="1248" t="s">
        <v>817</v>
      </c>
      <c r="H1216" s="1278">
        <f t="shared" si="1518"/>
        <v>1935057.81</v>
      </c>
      <c r="I1216" s="1250"/>
      <c r="J1216" s="1251"/>
      <c r="K1216" s="2057">
        <f t="shared" si="1519"/>
        <v>1879449.3</v>
      </c>
      <c r="L1216" s="2058"/>
      <c r="M1216" s="1252">
        <f>SUMIF($B$1158:$B$1204,$D1216,M1158:M1204)</f>
        <v>0</v>
      </c>
      <c r="N1216" s="1250">
        <f t="shared" ref="N1216:BB1216" si="1534">SUMIF($B$1158:$B$1204,$D1216,N1158:N1204)</f>
        <v>68323.47</v>
      </c>
      <c r="O1216" s="1253">
        <f t="shared" si="1534"/>
        <v>0</v>
      </c>
      <c r="P1216" s="1254">
        <f t="shared" si="1534"/>
        <v>0</v>
      </c>
      <c r="Q1216" s="1255">
        <f t="shared" si="1534"/>
        <v>0</v>
      </c>
      <c r="R1216" s="1256">
        <f t="shared" si="1534"/>
        <v>22774.49</v>
      </c>
      <c r="S1216" s="1256">
        <f t="shared" si="1534"/>
        <v>22774.49</v>
      </c>
      <c r="T1216" s="1256">
        <f t="shared" si="1534"/>
        <v>22774.49</v>
      </c>
      <c r="U1216" s="1256">
        <f t="shared" si="1534"/>
        <v>22774.49</v>
      </c>
      <c r="V1216" s="1256">
        <f t="shared" si="1534"/>
        <v>22774.49</v>
      </c>
      <c r="W1216" s="1256">
        <f t="shared" si="1534"/>
        <v>22774.49</v>
      </c>
      <c r="X1216" s="1256">
        <f t="shared" si="1534"/>
        <v>136646.94</v>
      </c>
      <c r="Y1216" s="1256">
        <f t="shared" si="1534"/>
        <v>22774.49</v>
      </c>
      <c r="Z1216" s="1256">
        <f t="shared" si="1534"/>
        <v>22774.49</v>
      </c>
      <c r="AA1216" s="1256">
        <f t="shared" si="1534"/>
        <v>22774.49</v>
      </c>
      <c r="AB1216" s="1256">
        <f t="shared" si="1534"/>
        <v>22774.49</v>
      </c>
      <c r="AC1216" s="1256">
        <f t="shared" si="1534"/>
        <v>22774.49</v>
      </c>
      <c r="AD1216" s="1256">
        <f t="shared" si="1534"/>
        <v>22774.49</v>
      </c>
      <c r="AE1216" s="1256">
        <f t="shared" si="1534"/>
        <v>136646.94</v>
      </c>
      <c r="AF1216" s="1256">
        <f t="shared" si="1534"/>
        <v>273293.88</v>
      </c>
      <c r="AG1216" s="1254">
        <f t="shared" si="1534"/>
        <v>1935057.81</v>
      </c>
      <c r="AH1216" s="1257">
        <f t="shared" si="1534"/>
        <v>1606155.4200000002</v>
      </c>
      <c r="AI1216" s="1257">
        <f t="shared" si="1534"/>
        <v>0</v>
      </c>
      <c r="AJ1216" s="1254">
        <f t="shared" si="1534"/>
        <v>0</v>
      </c>
      <c r="AK1216" s="1257">
        <f t="shared" si="1534"/>
        <v>0</v>
      </c>
      <c r="AL1216" s="1256">
        <f t="shared" si="1534"/>
        <v>22774.49</v>
      </c>
      <c r="AM1216" s="1256">
        <f t="shared" si="1534"/>
        <v>22774.49</v>
      </c>
      <c r="AN1216" s="1256">
        <f t="shared" si="1534"/>
        <v>22774.49</v>
      </c>
      <c r="AO1216" s="1256">
        <f t="shared" si="1534"/>
        <v>22774.49</v>
      </c>
      <c r="AP1216" s="1256">
        <f t="shared" si="1534"/>
        <v>22774.49</v>
      </c>
      <c r="AQ1216" s="1256">
        <f t="shared" si="1534"/>
        <v>22774.49</v>
      </c>
      <c r="AR1216" s="1256">
        <f t="shared" si="1534"/>
        <v>136646.94</v>
      </c>
      <c r="AS1216" s="1256">
        <f t="shared" si="1534"/>
        <v>22774.49</v>
      </c>
      <c r="AT1216" s="1256">
        <f t="shared" si="1534"/>
        <v>22774.49</v>
      </c>
      <c r="AU1216" s="1256">
        <f t="shared" si="1534"/>
        <v>22774.49</v>
      </c>
      <c r="AV1216" s="1256">
        <f t="shared" si="1534"/>
        <v>22774.49</v>
      </c>
      <c r="AW1216" s="1256">
        <f t="shared" si="1534"/>
        <v>22774.49</v>
      </c>
      <c r="AX1216" s="1256">
        <f t="shared" si="1534"/>
        <v>22774.49</v>
      </c>
      <c r="AY1216" s="1256">
        <f t="shared" si="1534"/>
        <v>136646.94</v>
      </c>
      <c r="AZ1216" s="1256">
        <f t="shared" si="1534"/>
        <v>273293.88</v>
      </c>
      <c r="BA1216" s="1254">
        <f t="shared" si="1534"/>
        <v>1935057.81</v>
      </c>
      <c r="BB1216" s="1257">
        <f t="shared" si="1534"/>
        <v>1332861.5400000003</v>
      </c>
      <c r="BD1216" s="1186">
        <f t="shared" si="1527"/>
        <v>0</v>
      </c>
      <c r="BE1216" s="1187">
        <f t="shared" si="1529"/>
        <v>1811125.83</v>
      </c>
      <c r="BF1216" s="1188">
        <f t="shared" si="1532"/>
        <v>0</v>
      </c>
      <c r="BH1216" s="1189"/>
      <c r="BI1216" s="1190">
        <f t="shared" si="1494"/>
        <v>0</v>
      </c>
      <c r="BJ1216" s="1215"/>
    </row>
    <row r="1217" spans="1:63" ht="13.35" hidden="1" customHeight="1" thickBot="1" x14ac:dyDescent="0.25">
      <c r="A1217" s="1165" t="str">
        <f t="shared" si="1516"/>
        <v>Прочие основные производственные фонды</v>
      </c>
      <c r="D1217" s="2022" t="s">
        <v>1078</v>
      </c>
      <c r="E1217" s="2023"/>
      <c r="F1217" s="1258"/>
      <c r="G1217" s="1248" t="s">
        <v>817</v>
      </c>
      <c r="H1217" s="1385">
        <f t="shared" si="1518"/>
        <v>3042818.88</v>
      </c>
      <c r="I1217" s="1261"/>
      <c r="J1217" s="1262"/>
      <c r="K1217" s="2059">
        <f t="shared" si="1519"/>
        <v>2796103.8</v>
      </c>
      <c r="L1217" s="2060"/>
      <c r="M1217" s="1371">
        <f>SUMIF($B$1158:$B$1204,$D1217,M1158:M1204)</f>
        <v>0</v>
      </c>
      <c r="N1217" s="1261">
        <f t="shared" ref="N1217:BB1217" si="1535">SUMIF($B$1158:$B$1204,$D1217,N1158:N1204)</f>
        <v>246715.08</v>
      </c>
      <c r="O1217" s="1263">
        <f t="shared" si="1535"/>
        <v>0</v>
      </c>
      <c r="P1217" s="1264">
        <f t="shared" si="1535"/>
        <v>0</v>
      </c>
      <c r="Q1217" s="1265">
        <f t="shared" si="1535"/>
        <v>0</v>
      </c>
      <c r="R1217" s="1266">
        <f t="shared" si="1535"/>
        <v>82238.36</v>
      </c>
      <c r="S1217" s="1266">
        <f t="shared" si="1535"/>
        <v>82238.36</v>
      </c>
      <c r="T1217" s="1266">
        <f t="shared" si="1535"/>
        <v>82238.36</v>
      </c>
      <c r="U1217" s="1266">
        <f t="shared" si="1535"/>
        <v>82238.36</v>
      </c>
      <c r="V1217" s="1266">
        <f t="shared" si="1535"/>
        <v>82238.36</v>
      </c>
      <c r="W1217" s="1266">
        <f t="shared" si="1535"/>
        <v>82238.36</v>
      </c>
      <c r="X1217" s="1266">
        <f t="shared" si="1535"/>
        <v>493430.16</v>
      </c>
      <c r="Y1217" s="1266">
        <f t="shared" si="1535"/>
        <v>82238.36</v>
      </c>
      <c r="Z1217" s="1266">
        <f t="shared" si="1535"/>
        <v>82238.36</v>
      </c>
      <c r="AA1217" s="1266">
        <f t="shared" si="1535"/>
        <v>82238.36</v>
      </c>
      <c r="AB1217" s="1266">
        <f t="shared" si="1535"/>
        <v>82238.36</v>
      </c>
      <c r="AC1217" s="1266">
        <f t="shared" si="1535"/>
        <v>82238.36</v>
      </c>
      <c r="AD1217" s="1266">
        <f t="shared" si="1535"/>
        <v>82238.36</v>
      </c>
      <c r="AE1217" s="1266">
        <f t="shared" si="1535"/>
        <v>493430.16</v>
      </c>
      <c r="AF1217" s="1266">
        <f t="shared" si="1535"/>
        <v>986860.32</v>
      </c>
      <c r="AG1217" s="1264">
        <f t="shared" si="1535"/>
        <v>3042818.88</v>
      </c>
      <c r="AH1217" s="1267">
        <f t="shared" si="1535"/>
        <v>1809243.48</v>
      </c>
      <c r="AI1217" s="1267">
        <f t="shared" si="1535"/>
        <v>0</v>
      </c>
      <c r="AJ1217" s="1264">
        <f t="shared" si="1535"/>
        <v>0</v>
      </c>
      <c r="AK1217" s="1267">
        <f t="shared" si="1535"/>
        <v>0</v>
      </c>
      <c r="AL1217" s="1266">
        <f t="shared" si="1535"/>
        <v>82238.36</v>
      </c>
      <c r="AM1217" s="1266">
        <f t="shared" si="1535"/>
        <v>82238.36</v>
      </c>
      <c r="AN1217" s="1266">
        <f t="shared" si="1535"/>
        <v>82238.36</v>
      </c>
      <c r="AO1217" s="1266">
        <f t="shared" si="1535"/>
        <v>82238.36</v>
      </c>
      <c r="AP1217" s="1266">
        <f t="shared" si="1535"/>
        <v>82238.36</v>
      </c>
      <c r="AQ1217" s="1266">
        <f t="shared" si="1535"/>
        <v>82238.36</v>
      </c>
      <c r="AR1217" s="1266">
        <f t="shared" si="1535"/>
        <v>493430.16</v>
      </c>
      <c r="AS1217" s="1266">
        <f t="shared" si="1535"/>
        <v>82238.36</v>
      </c>
      <c r="AT1217" s="1266">
        <f t="shared" si="1535"/>
        <v>82238.36</v>
      </c>
      <c r="AU1217" s="1266">
        <f t="shared" si="1535"/>
        <v>82238.36</v>
      </c>
      <c r="AV1217" s="1266">
        <f t="shared" si="1535"/>
        <v>82238.36</v>
      </c>
      <c r="AW1217" s="1266">
        <f t="shared" si="1535"/>
        <v>82238.36</v>
      </c>
      <c r="AX1217" s="1266">
        <f t="shared" si="1535"/>
        <v>82238.36</v>
      </c>
      <c r="AY1217" s="1266">
        <f t="shared" si="1535"/>
        <v>493430.16</v>
      </c>
      <c r="AZ1217" s="1266">
        <f t="shared" si="1535"/>
        <v>986860.32</v>
      </c>
      <c r="BA1217" s="1264">
        <f t="shared" si="1535"/>
        <v>3042818.88</v>
      </c>
      <c r="BB1217" s="1267">
        <f t="shared" si="1535"/>
        <v>822383.16</v>
      </c>
      <c r="BD1217" s="1186">
        <f t="shared" si="1527"/>
        <v>0</v>
      </c>
      <c r="BE1217" s="1187">
        <f t="shared" si="1529"/>
        <v>2549388.7200000002</v>
      </c>
      <c r="BF1217" s="1188">
        <f t="shared" si="1532"/>
        <v>0</v>
      </c>
      <c r="BH1217" s="1189"/>
      <c r="BI1217" s="1190">
        <f t="shared" si="1494"/>
        <v>0</v>
      </c>
      <c r="BJ1217" s="1215"/>
    </row>
    <row r="1218" spans="1:63" ht="13.35" hidden="1" customHeight="1" thickBot="1" x14ac:dyDescent="0.25">
      <c r="A1218" s="1165" t="str">
        <f t="shared" si="1516"/>
        <v>Участок теплоснабжения с.Устьевое</v>
      </c>
      <c r="D1218" s="2041" t="s">
        <v>1760</v>
      </c>
      <c r="E1218" s="2042"/>
      <c r="F1218" s="2042"/>
      <c r="G1218" s="2042"/>
      <c r="H1218" s="2042"/>
      <c r="I1218" s="1177">
        <v>1794625.36</v>
      </c>
      <c r="J1218" s="1178">
        <v>1120340.3799999999</v>
      </c>
      <c r="K1218" s="2043">
        <f>SUM(K1219)</f>
        <v>1155066.04</v>
      </c>
      <c r="L1218" s="2044"/>
      <c r="M1218" s="1179"/>
      <c r="N1218" s="1180">
        <f>N1219</f>
        <v>126313.77</v>
      </c>
      <c r="O1218" s="1181">
        <f>O1219</f>
        <v>1510269.4300000002</v>
      </c>
      <c r="P1218" s="1182">
        <v>1014388.72</v>
      </c>
      <c r="Q1218" s="1183">
        <f>Q1219</f>
        <v>0</v>
      </c>
      <c r="R1218" s="1184">
        <f>R1219</f>
        <v>42104.59</v>
      </c>
      <c r="S1218" s="1184">
        <f t="shared" ref="S1218:BB1218" si="1536">S1219</f>
        <v>42104.59</v>
      </c>
      <c r="T1218" s="1184">
        <f t="shared" si="1536"/>
        <v>42104.59</v>
      </c>
      <c r="U1218" s="1184">
        <f t="shared" si="1536"/>
        <v>15163.87</v>
      </c>
      <c r="V1218" s="1184">
        <f t="shared" si="1536"/>
        <v>15163.87</v>
      </c>
      <c r="W1218" s="1184">
        <f t="shared" si="1536"/>
        <v>15163.87</v>
      </c>
      <c r="X1218" s="1184">
        <f t="shared" si="1536"/>
        <v>171805.38000000003</v>
      </c>
      <c r="Y1218" s="1184">
        <f t="shared" si="1536"/>
        <v>15163.87</v>
      </c>
      <c r="Z1218" s="1184">
        <f t="shared" si="1536"/>
        <v>15163.87</v>
      </c>
      <c r="AA1218" s="1184">
        <f t="shared" si="1536"/>
        <v>15163.87</v>
      </c>
      <c r="AB1218" s="1184">
        <f t="shared" si="1536"/>
        <v>15163.720000000001</v>
      </c>
      <c r="AC1218" s="1184">
        <f t="shared" si="1536"/>
        <v>14238.02</v>
      </c>
      <c r="AD1218" s="1184">
        <f t="shared" si="1536"/>
        <v>14238.02</v>
      </c>
      <c r="AE1218" s="1184">
        <f t="shared" si="1536"/>
        <v>89131.37000000001</v>
      </c>
      <c r="AF1218" s="1184">
        <f t="shared" si="1536"/>
        <v>260936.75000000003</v>
      </c>
      <c r="AG1218" s="1182">
        <f t="shared" si="1536"/>
        <v>1375855.93</v>
      </c>
      <c r="AH1218" s="1184">
        <f t="shared" si="1536"/>
        <v>398248.58</v>
      </c>
      <c r="AI1218" s="1184">
        <f t="shared" si="1536"/>
        <v>0</v>
      </c>
      <c r="AJ1218" s="1182">
        <f t="shared" si="1536"/>
        <v>0</v>
      </c>
      <c r="AK1218" s="1185">
        <f t="shared" si="1536"/>
        <v>0</v>
      </c>
      <c r="AL1218" s="1184">
        <f t="shared" si="1536"/>
        <v>14238.02</v>
      </c>
      <c r="AM1218" s="1184">
        <f t="shared" si="1536"/>
        <v>14238.02</v>
      </c>
      <c r="AN1218" s="1184">
        <f t="shared" si="1536"/>
        <v>14238.02</v>
      </c>
      <c r="AO1218" s="1184">
        <f t="shared" si="1536"/>
        <v>14238.02</v>
      </c>
      <c r="AP1218" s="1184">
        <f t="shared" si="1536"/>
        <v>14238.02</v>
      </c>
      <c r="AQ1218" s="1184">
        <f t="shared" si="1536"/>
        <v>14238.02</v>
      </c>
      <c r="AR1218" s="1184">
        <f t="shared" si="1536"/>
        <v>85428.12000000001</v>
      </c>
      <c r="AS1218" s="1184">
        <f t="shared" si="1536"/>
        <v>14238.02</v>
      </c>
      <c r="AT1218" s="1184">
        <f t="shared" si="1536"/>
        <v>14238.02</v>
      </c>
      <c r="AU1218" s="1184">
        <f t="shared" si="1536"/>
        <v>14238.02</v>
      </c>
      <c r="AV1218" s="1184">
        <f t="shared" si="1536"/>
        <v>14238.02</v>
      </c>
      <c r="AW1218" s="1184">
        <f t="shared" si="1536"/>
        <v>14238.02</v>
      </c>
      <c r="AX1218" s="1184">
        <f t="shared" si="1536"/>
        <v>14238.02</v>
      </c>
      <c r="AY1218" s="1184">
        <f t="shared" si="1536"/>
        <v>85428.12000000001</v>
      </c>
      <c r="AZ1218" s="1184">
        <f t="shared" si="1536"/>
        <v>170856.24000000002</v>
      </c>
      <c r="BA1218" s="1182">
        <f t="shared" si="1536"/>
        <v>1375855.93</v>
      </c>
      <c r="BB1218" s="1383">
        <f t="shared" si="1536"/>
        <v>227392.33999999997</v>
      </c>
      <c r="BD1218" s="1186">
        <f t="shared" si="1527"/>
        <v>0</v>
      </c>
      <c r="BE1218" s="1187">
        <f t="shared" si="1529"/>
        <v>1028752.2699999999</v>
      </c>
      <c r="BF1218" s="1188">
        <f t="shared" si="1532"/>
        <v>495880.71</v>
      </c>
      <c r="BH1218" s="1189"/>
      <c r="BI1218" s="1190">
        <f t="shared" si="1494"/>
        <v>0</v>
      </c>
      <c r="BJ1218" s="1215"/>
    </row>
    <row r="1219" spans="1:63" ht="12.6" hidden="1" customHeight="1" outlineLevel="1" x14ac:dyDescent="0.2">
      <c r="A1219" s="1165" t="str">
        <f t="shared" ref="A1219:A1231" si="1537">A1218</f>
        <v>Участок теплоснабжения с.Устьевое</v>
      </c>
      <c r="D1219" s="2045" t="s">
        <v>977</v>
      </c>
      <c r="E1219" s="2045"/>
      <c r="F1219" s="2045"/>
      <c r="G1219" s="2045"/>
      <c r="H1219" s="2045"/>
      <c r="I1219" s="1191">
        <v>1794625.36</v>
      </c>
      <c r="J1219" s="1192">
        <v>1120340.3799999999</v>
      </c>
      <c r="K1219" s="2046">
        <f>SUM(K1220:L1231)</f>
        <v>1155066.04</v>
      </c>
      <c r="L1219" s="2047"/>
      <c r="M1219" s="1193"/>
      <c r="N1219" s="1191">
        <f>SUM(N1220:N1231)</f>
        <v>126313.77</v>
      </c>
      <c r="O1219" s="1268">
        <f t="shared" ref="O1219:BB1219" si="1538">SUM(O1220:O1231)</f>
        <v>1510269.4300000002</v>
      </c>
      <c r="P1219" s="1198">
        <f t="shared" si="1538"/>
        <v>1014388.72</v>
      </c>
      <c r="Q1219" s="1196">
        <f>SUM(Q1220:Q1231)</f>
        <v>0</v>
      </c>
      <c r="R1219" s="1197">
        <f t="shared" si="1538"/>
        <v>42104.59</v>
      </c>
      <c r="S1219" s="1197">
        <f t="shared" si="1538"/>
        <v>42104.59</v>
      </c>
      <c r="T1219" s="1197">
        <f t="shared" si="1538"/>
        <v>42104.59</v>
      </c>
      <c r="U1219" s="1197">
        <f t="shared" si="1538"/>
        <v>15163.87</v>
      </c>
      <c r="V1219" s="1197">
        <f t="shared" si="1538"/>
        <v>15163.87</v>
      </c>
      <c r="W1219" s="1197">
        <f t="shared" si="1538"/>
        <v>15163.87</v>
      </c>
      <c r="X1219" s="1197">
        <f t="shared" si="1538"/>
        <v>171805.38000000003</v>
      </c>
      <c r="Y1219" s="1197">
        <f t="shared" si="1538"/>
        <v>15163.87</v>
      </c>
      <c r="Z1219" s="1197">
        <f t="shared" si="1538"/>
        <v>15163.87</v>
      </c>
      <c r="AA1219" s="1197">
        <f t="shared" si="1538"/>
        <v>15163.87</v>
      </c>
      <c r="AB1219" s="1197">
        <f t="shared" si="1538"/>
        <v>15163.720000000001</v>
      </c>
      <c r="AC1219" s="1197">
        <f t="shared" si="1538"/>
        <v>14238.02</v>
      </c>
      <c r="AD1219" s="1197">
        <f t="shared" si="1538"/>
        <v>14238.02</v>
      </c>
      <c r="AE1219" s="1197">
        <f t="shared" si="1538"/>
        <v>89131.37000000001</v>
      </c>
      <c r="AF1219" s="1197">
        <f t="shared" si="1538"/>
        <v>260936.75000000003</v>
      </c>
      <c r="AG1219" s="1198">
        <f t="shared" si="1538"/>
        <v>1375855.93</v>
      </c>
      <c r="AH1219" s="1197">
        <f t="shared" si="1538"/>
        <v>398248.58</v>
      </c>
      <c r="AI1219" s="1197">
        <f t="shared" si="1538"/>
        <v>0</v>
      </c>
      <c r="AJ1219" s="1198">
        <f t="shared" si="1538"/>
        <v>0</v>
      </c>
      <c r="AK1219" s="1199">
        <f t="shared" si="1538"/>
        <v>0</v>
      </c>
      <c r="AL1219" s="1197">
        <f t="shared" si="1538"/>
        <v>14238.02</v>
      </c>
      <c r="AM1219" s="1197">
        <f t="shared" si="1538"/>
        <v>14238.02</v>
      </c>
      <c r="AN1219" s="1197">
        <f t="shared" si="1538"/>
        <v>14238.02</v>
      </c>
      <c r="AO1219" s="1197">
        <f t="shared" si="1538"/>
        <v>14238.02</v>
      </c>
      <c r="AP1219" s="1197">
        <f t="shared" si="1538"/>
        <v>14238.02</v>
      </c>
      <c r="AQ1219" s="1197">
        <f t="shared" si="1538"/>
        <v>14238.02</v>
      </c>
      <c r="AR1219" s="1197">
        <f t="shared" si="1538"/>
        <v>85428.12000000001</v>
      </c>
      <c r="AS1219" s="1197">
        <f t="shared" si="1538"/>
        <v>14238.02</v>
      </c>
      <c r="AT1219" s="1197">
        <f t="shared" si="1538"/>
        <v>14238.02</v>
      </c>
      <c r="AU1219" s="1197">
        <f t="shared" si="1538"/>
        <v>14238.02</v>
      </c>
      <c r="AV1219" s="1197">
        <f t="shared" si="1538"/>
        <v>14238.02</v>
      </c>
      <c r="AW1219" s="1197">
        <f t="shared" si="1538"/>
        <v>14238.02</v>
      </c>
      <c r="AX1219" s="1197">
        <f t="shared" si="1538"/>
        <v>14238.02</v>
      </c>
      <c r="AY1219" s="1197">
        <f t="shared" si="1538"/>
        <v>85428.12000000001</v>
      </c>
      <c r="AZ1219" s="1197">
        <f t="shared" si="1538"/>
        <v>170856.24000000002</v>
      </c>
      <c r="BA1219" s="1198">
        <f t="shared" si="1538"/>
        <v>1375855.93</v>
      </c>
      <c r="BB1219" s="1384">
        <f t="shared" si="1538"/>
        <v>227392.33999999997</v>
      </c>
      <c r="BD1219" s="1186">
        <f t="shared" si="1527"/>
        <v>0</v>
      </c>
      <c r="BE1219" s="1187">
        <f t="shared" si="1529"/>
        <v>1028752.2699999999</v>
      </c>
      <c r="BF1219" s="1188">
        <f t="shared" si="1532"/>
        <v>495880.71</v>
      </c>
      <c r="BH1219" s="1189"/>
      <c r="BI1219" s="1190">
        <f t="shared" si="1494"/>
        <v>0</v>
      </c>
      <c r="BJ1219" s="1215"/>
    </row>
    <row r="1220" spans="1:63" ht="23.85" hidden="1" customHeight="1" outlineLevel="2" x14ac:dyDescent="0.2">
      <c r="A1220" s="1165" t="e">
        <f>#REF!</f>
        <v>#REF!</v>
      </c>
      <c r="B1220" s="1166" t="s">
        <v>1047</v>
      </c>
      <c r="D1220" s="2050" t="s">
        <v>1761</v>
      </c>
      <c r="E1220" s="2050"/>
      <c r="F1220" s="1200">
        <v>1863</v>
      </c>
      <c r="G1220" s="1201" t="s">
        <v>1762</v>
      </c>
      <c r="H1220" s="1202">
        <v>181916.66</v>
      </c>
      <c r="I1220" s="1203">
        <v>181916.66</v>
      </c>
      <c r="J1220" s="1204">
        <v>101786.49</v>
      </c>
      <c r="K1220" s="2039">
        <v>80130.17</v>
      </c>
      <c r="L1220" s="2040"/>
      <c r="M1220" s="1205"/>
      <c r="N1220" s="1203">
        <v>6497.01</v>
      </c>
      <c r="O1220" s="1206"/>
      <c r="P1220" s="1207"/>
      <c r="Q1220" s="1208"/>
      <c r="R1220" s="1209">
        <v>2165.67</v>
      </c>
      <c r="S1220" s="1209">
        <v>2165.67</v>
      </c>
      <c r="T1220" s="1209">
        <v>2165.67</v>
      </c>
      <c r="U1220" s="1210">
        <f t="shared" ref="U1220:W1231" si="1539">T1220</f>
        <v>2165.67</v>
      </c>
      <c r="V1220" s="1210">
        <f t="shared" si="1539"/>
        <v>2165.67</v>
      </c>
      <c r="W1220" s="1210">
        <f t="shared" si="1539"/>
        <v>2165.67</v>
      </c>
      <c r="X1220" s="1210">
        <f t="shared" ref="X1220:X1231" si="1540">R1220+S1220+T1220+U1220+V1220+W1220</f>
        <v>12994.02</v>
      </c>
      <c r="Y1220" s="1210">
        <f t="shared" ref="Y1220:Y1231" si="1541">W1220</f>
        <v>2165.67</v>
      </c>
      <c r="Z1220" s="1210">
        <f t="shared" ref="Z1220:AD1231" si="1542">Y1220</f>
        <v>2165.67</v>
      </c>
      <c r="AA1220" s="1210">
        <f t="shared" si="1542"/>
        <v>2165.67</v>
      </c>
      <c r="AB1220" s="1210">
        <f t="shared" si="1542"/>
        <v>2165.67</v>
      </c>
      <c r="AC1220" s="1210">
        <f t="shared" si="1542"/>
        <v>2165.67</v>
      </c>
      <c r="AD1220" s="1210">
        <f t="shared" si="1542"/>
        <v>2165.67</v>
      </c>
      <c r="AE1220" s="1210">
        <f t="shared" ref="AE1220:AE1231" si="1543">Y1220+Z1220+AA1220+AB1220+AC1220+AD1220</f>
        <v>12994.02</v>
      </c>
      <c r="AF1220" s="1210">
        <f t="shared" ref="AF1220:AF1231" si="1544">X1220+AE1220</f>
        <v>25988.04</v>
      </c>
      <c r="AG1220" s="1211">
        <v>181916.66</v>
      </c>
      <c r="AH1220" s="1210">
        <f t="shared" ref="AH1220:AH1225" si="1545">SUM(K1220:L1220)+M1220-AF1220</f>
        <v>54142.13</v>
      </c>
      <c r="AI1220" s="1210"/>
      <c r="AJ1220" s="1211"/>
      <c r="AK1220" s="1213"/>
      <c r="AL1220" s="1214">
        <v>2165.67</v>
      </c>
      <c r="AM1220" s="1214">
        <f t="shared" ref="AM1220:AQ1231" si="1546">AL1220</f>
        <v>2165.67</v>
      </c>
      <c r="AN1220" s="1214">
        <f t="shared" si="1546"/>
        <v>2165.67</v>
      </c>
      <c r="AO1220" s="1210">
        <f t="shared" si="1546"/>
        <v>2165.67</v>
      </c>
      <c r="AP1220" s="1210">
        <f t="shared" si="1546"/>
        <v>2165.67</v>
      </c>
      <c r="AQ1220" s="1210">
        <f t="shared" si="1546"/>
        <v>2165.67</v>
      </c>
      <c r="AR1220" s="1210">
        <f t="shared" ref="AR1220:AR1231" si="1547">SUM(AL1220:AQ1220)</f>
        <v>12994.02</v>
      </c>
      <c r="AS1220" s="1210">
        <f t="shared" ref="AS1220:AS1231" si="1548">AQ1220</f>
        <v>2165.67</v>
      </c>
      <c r="AT1220" s="1210">
        <f t="shared" ref="AT1220:AX1231" si="1549">AS1220</f>
        <v>2165.67</v>
      </c>
      <c r="AU1220" s="1210">
        <f t="shared" si="1549"/>
        <v>2165.67</v>
      </c>
      <c r="AV1220" s="1210">
        <f t="shared" si="1549"/>
        <v>2165.67</v>
      </c>
      <c r="AW1220" s="1210">
        <f t="shared" si="1549"/>
        <v>2165.67</v>
      </c>
      <c r="AX1220" s="1210">
        <f t="shared" si="1549"/>
        <v>2165.67</v>
      </c>
      <c r="AY1220" s="1210">
        <f t="shared" ref="AY1220:AY1231" si="1550">SUM(AS1220:AX1220)</f>
        <v>12994.02</v>
      </c>
      <c r="AZ1220" s="1210">
        <f t="shared" ref="AZ1220:AZ1231" si="1551">AR1220+AY1220</f>
        <v>25988.04</v>
      </c>
      <c r="BA1220" s="1211">
        <v>181916.66</v>
      </c>
      <c r="BB1220" s="1389">
        <f t="shared" ref="BB1220:BB1231" si="1552">AH1220+AI1220-AZ1220</f>
        <v>28154.089999999997</v>
      </c>
      <c r="BD1220" s="1186">
        <f t="shared" si="1527"/>
        <v>0</v>
      </c>
      <c r="BE1220" s="1187">
        <f t="shared" si="1529"/>
        <v>73633.16</v>
      </c>
      <c r="BF1220" s="1188">
        <f t="shared" si="1532"/>
        <v>0</v>
      </c>
      <c r="BH1220" s="1189"/>
      <c r="BI1220" s="1190">
        <f t="shared" si="1494"/>
        <v>0</v>
      </c>
      <c r="BJ1220" s="1215" t="e">
        <v>#VALUE!</v>
      </c>
    </row>
    <row r="1221" spans="1:63" ht="23.85" hidden="1" customHeight="1" outlineLevel="2" x14ac:dyDescent="0.2">
      <c r="A1221" s="1165" t="e">
        <f>A1220</f>
        <v>#REF!</v>
      </c>
      <c r="B1221" s="1166" t="str">
        <f>B1220</f>
        <v>Производственный инвентарь</v>
      </c>
      <c r="D1221" s="2050" t="s">
        <v>1761</v>
      </c>
      <c r="E1221" s="2050"/>
      <c r="F1221" s="1200">
        <v>1867</v>
      </c>
      <c r="G1221" s="1201" t="s">
        <v>1762</v>
      </c>
      <c r="H1221" s="1202">
        <v>181916.67</v>
      </c>
      <c r="I1221" s="1203">
        <v>181916.67</v>
      </c>
      <c r="J1221" s="1204">
        <v>101786.49</v>
      </c>
      <c r="K1221" s="2039">
        <v>80130.179999999993</v>
      </c>
      <c r="L1221" s="2040"/>
      <c r="M1221" s="1205"/>
      <c r="N1221" s="1203">
        <v>6497.01</v>
      </c>
      <c r="O1221" s="1206"/>
      <c r="P1221" s="1207"/>
      <c r="Q1221" s="1208"/>
      <c r="R1221" s="1209">
        <v>2165.67</v>
      </c>
      <c r="S1221" s="1209">
        <v>2165.67</v>
      </c>
      <c r="T1221" s="1209">
        <v>2165.67</v>
      </c>
      <c r="U1221" s="1210">
        <f t="shared" si="1539"/>
        <v>2165.67</v>
      </c>
      <c r="V1221" s="1210">
        <f t="shared" si="1539"/>
        <v>2165.67</v>
      </c>
      <c r="W1221" s="1210">
        <f t="shared" si="1539"/>
        <v>2165.67</v>
      </c>
      <c r="X1221" s="1210">
        <f t="shared" si="1540"/>
        <v>12994.02</v>
      </c>
      <c r="Y1221" s="1210">
        <f t="shared" si="1541"/>
        <v>2165.67</v>
      </c>
      <c r="Z1221" s="1210">
        <f t="shared" si="1542"/>
        <v>2165.67</v>
      </c>
      <c r="AA1221" s="1210">
        <f t="shared" si="1542"/>
        <v>2165.67</v>
      </c>
      <c r="AB1221" s="1210">
        <f t="shared" si="1542"/>
        <v>2165.67</v>
      </c>
      <c r="AC1221" s="1210">
        <f t="shared" si="1542"/>
        <v>2165.67</v>
      </c>
      <c r="AD1221" s="1210">
        <f t="shared" si="1542"/>
        <v>2165.67</v>
      </c>
      <c r="AE1221" s="1210">
        <f t="shared" si="1543"/>
        <v>12994.02</v>
      </c>
      <c r="AF1221" s="1210">
        <f t="shared" si="1544"/>
        <v>25988.04</v>
      </c>
      <c r="AG1221" s="1211">
        <v>181916.67</v>
      </c>
      <c r="AH1221" s="1210">
        <f t="shared" si="1545"/>
        <v>54142.139999999992</v>
      </c>
      <c r="AI1221" s="1210"/>
      <c r="AJ1221" s="1211"/>
      <c r="AK1221" s="1213"/>
      <c r="AL1221" s="1214">
        <v>2165.67</v>
      </c>
      <c r="AM1221" s="1214">
        <f t="shared" si="1546"/>
        <v>2165.67</v>
      </c>
      <c r="AN1221" s="1214">
        <f t="shared" si="1546"/>
        <v>2165.67</v>
      </c>
      <c r="AO1221" s="1210">
        <f t="shared" si="1546"/>
        <v>2165.67</v>
      </c>
      <c r="AP1221" s="1210">
        <f t="shared" si="1546"/>
        <v>2165.67</v>
      </c>
      <c r="AQ1221" s="1210">
        <f t="shared" si="1546"/>
        <v>2165.67</v>
      </c>
      <c r="AR1221" s="1210">
        <f t="shared" si="1547"/>
        <v>12994.02</v>
      </c>
      <c r="AS1221" s="1210">
        <f t="shared" si="1548"/>
        <v>2165.67</v>
      </c>
      <c r="AT1221" s="1210">
        <f t="shared" si="1549"/>
        <v>2165.67</v>
      </c>
      <c r="AU1221" s="1210">
        <f t="shared" si="1549"/>
        <v>2165.67</v>
      </c>
      <c r="AV1221" s="1210">
        <f t="shared" si="1549"/>
        <v>2165.67</v>
      </c>
      <c r="AW1221" s="1210">
        <f t="shared" si="1549"/>
        <v>2165.67</v>
      </c>
      <c r="AX1221" s="1210">
        <f t="shared" si="1549"/>
        <v>2165.67</v>
      </c>
      <c r="AY1221" s="1210">
        <f t="shared" si="1550"/>
        <v>12994.02</v>
      </c>
      <c r="AZ1221" s="1210">
        <f t="shared" si="1551"/>
        <v>25988.04</v>
      </c>
      <c r="BA1221" s="1211">
        <v>181916.67</v>
      </c>
      <c r="BB1221" s="1389">
        <f t="shared" si="1552"/>
        <v>28154.099999999991</v>
      </c>
      <c r="BD1221" s="1186">
        <f t="shared" si="1527"/>
        <v>0</v>
      </c>
      <c r="BE1221" s="1187">
        <f t="shared" si="1529"/>
        <v>73633.17</v>
      </c>
      <c r="BF1221" s="1188">
        <f t="shared" si="1532"/>
        <v>0</v>
      </c>
      <c r="BH1221" s="1189"/>
      <c r="BI1221" s="1190">
        <f t="shared" si="1494"/>
        <v>0</v>
      </c>
      <c r="BJ1221" s="1215" t="e">
        <v>#VALUE!</v>
      </c>
    </row>
    <row r="1222" spans="1:63" ht="23.85" hidden="1" customHeight="1" outlineLevel="2" x14ac:dyDescent="0.2">
      <c r="A1222" s="1165" t="e">
        <f>A1221</f>
        <v>#REF!</v>
      </c>
      <c r="B1222" s="1166" t="str">
        <f>B1220</f>
        <v>Производственный инвентарь</v>
      </c>
      <c r="D1222" s="2050" t="s">
        <v>1761</v>
      </c>
      <c r="E1222" s="2050"/>
      <c r="F1222" s="1200">
        <v>1862</v>
      </c>
      <c r="G1222" s="1201" t="s">
        <v>1762</v>
      </c>
      <c r="H1222" s="1202">
        <v>181916.66</v>
      </c>
      <c r="I1222" s="1203">
        <v>181916.66</v>
      </c>
      <c r="J1222" s="1204">
        <v>101786.49</v>
      </c>
      <c r="K1222" s="2039">
        <v>80130.17</v>
      </c>
      <c r="L1222" s="2040"/>
      <c r="M1222" s="1205"/>
      <c r="N1222" s="1203">
        <v>6497.01</v>
      </c>
      <c r="O1222" s="1206"/>
      <c r="P1222" s="1207"/>
      <c r="Q1222" s="1208"/>
      <c r="R1222" s="1209">
        <v>2165.67</v>
      </c>
      <c r="S1222" s="1209">
        <v>2165.67</v>
      </c>
      <c r="T1222" s="1209">
        <v>2165.67</v>
      </c>
      <c r="U1222" s="1210">
        <f t="shared" si="1539"/>
        <v>2165.67</v>
      </c>
      <c r="V1222" s="1210">
        <f t="shared" si="1539"/>
        <v>2165.67</v>
      </c>
      <c r="W1222" s="1210">
        <f t="shared" si="1539"/>
        <v>2165.67</v>
      </c>
      <c r="X1222" s="1210">
        <f t="shared" si="1540"/>
        <v>12994.02</v>
      </c>
      <c r="Y1222" s="1210">
        <f t="shared" si="1541"/>
        <v>2165.67</v>
      </c>
      <c r="Z1222" s="1210">
        <f t="shared" si="1542"/>
        <v>2165.67</v>
      </c>
      <c r="AA1222" s="1210">
        <f t="shared" si="1542"/>
        <v>2165.67</v>
      </c>
      <c r="AB1222" s="1210">
        <f t="shared" si="1542"/>
        <v>2165.67</v>
      </c>
      <c r="AC1222" s="1210">
        <f t="shared" si="1542"/>
        <v>2165.67</v>
      </c>
      <c r="AD1222" s="1210">
        <f t="shared" si="1542"/>
        <v>2165.67</v>
      </c>
      <c r="AE1222" s="1210">
        <f t="shared" si="1543"/>
        <v>12994.02</v>
      </c>
      <c r="AF1222" s="1210">
        <f t="shared" si="1544"/>
        <v>25988.04</v>
      </c>
      <c r="AG1222" s="1211">
        <v>181916.66</v>
      </c>
      <c r="AH1222" s="1210">
        <f t="shared" si="1545"/>
        <v>54142.13</v>
      </c>
      <c r="AI1222" s="1210"/>
      <c r="AJ1222" s="1211"/>
      <c r="AK1222" s="1213"/>
      <c r="AL1222" s="1214">
        <v>2165.67</v>
      </c>
      <c r="AM1222" s="1214">
        <f t="shared" si="1546"/>
        <v>2165.67</v>
      </c>
      <c r="AN1222" s="1214">
        <f t="shared" si="1546"/>
        <v>2165.67</v>
      </c>
      <c r="AO1222" s="1210">
        <f t="shared" si="1546"/>
        <v>2165.67</v>
      </c>
      <c r="AP1222" s="1210">
        <f t="shared" si="1546"/>
        <v>2165.67</v>
      </c>
      <c r="AQ1222" s="1210">
        <f t="shared" si="1546"/>
        <v>2165.67</v>
      </c>
      <c r="AR1222" s="1210">
        <f t="shared" si="1547"/>
        <v>12994.02</v>
      </c>
      <c r="AS1222" s="1210">
        <f t="shared" si="1548"/>
        <v>2165.67</v>
      </c>
      <c r="AT1222" s="1210">
        <f t="shared" si="1549"/>
        <v>2165.67</v>
      </c>
      <c r="AU1222" s="1210">
        <f t="shared" si="1549"/>
        <v>2165.67</v>
      </c>
      <c r="AV1222" s="1210">
        <f t="shared" si="1549"/>
        <v>2165.67</v>
      </c>
      <c r="AW1222" s="1210">
        <f t="shared" si="1549"/>
        <v>2165.67</v>
      </c>
      <c r="AX1222" s="1210">
        <f t="shared" si="1549"/>
        <v>2165.67</v>
      </c>
      <c r="AY1222" s="1210">
        <f t="shared" si="1550"/>
        <v>12994.02</v>
      </c>
      <c r="AZ1222" s="1210">
        <f t="shared" si="1551"/>
        <v>25988.04</v>
      </c>
      <c r="BA1222" s="1211">
        <v>181916.66</v>
      </c>
      <c r="BB1222" s="1389">
        <f t="shared" si="1552"/>
        <v>28154.089999999997</v>
      </c>
      <c r="BD1222" s="1186">
        <f t="shared" si="1527"/>
        <v>0</v>
      </c>
      <c r="BE1222" s="1187">
        <f t="shared" si="1529"/>
        <v>73633.16</v>
      </c>
      <c r="BF1222" s="1188">
        <f t="shared" si="1532"/>
        <v>0</v>
      </c>
      <c r="BH1222" s="1189"/>
      <c r="BI1222" s="1190">
        <f t="shared" si="1494"/>
        <v>0</v>
      </c>
      <c r="BJ1222" s="1215" t="e">
        <v>#VALUE!</v>
      </c>
    </row>
    <row r="1223" spans="1:63" ht="23.85" hidden="1" customHeight="1" outlineLevel="2" x14ac:dyDescent="0.2">
      <c r="A1223" s="1165" t="e">
        <f>A1222</f>
        <v>#REF!</v>
      </c>
      <c r="B1223" s="1166" t="str">
        <f>B1220</f>
        <v>Производственный инвентарь</v>
      </c>
      <c r="D1223" s="2050" t="s">
        <v>1761</v>
      </c>
      <c r="E1223" s="2050"/>
      <c r="F1223" s="1200">
        <v>1866</v>
      </c>
      <c r="G1223" s="1201" t="s">
        <v>1762</v>
      </c>
      <c r="H1223" s="1202">
        <v>181916.67</v>
      </c>
      <c r="I1223" s="1203">
        <v>181916.67</v>
      </c>
      <c r="J1223" s="1204">
        <v>101786.49</v>
      </c>
      <c r="K1223" s="2039">
        <v>80130.179999999993</v>
      </c>
      <c r="L1223" s="2040"/>
      <c r="M1223" s="1205"/>
      <c r="N1223" s="1203">
        <v>6497.01</v>
      </c>
      <c r="O1223" s="1206"/>
      <c r="P1223" s="1207"/>
      <c r="Q1223" s="1208"/>
      <c r="R1223" s="1209">
        <v>2165.67</v>
      </c>
      <c r="S1223" s="1209">
        <v>2165.67</v>
      </c>
      <c r="T1223" s="1209">
        <v>2165.67</v>
      </c>
      <c r="U1223" s="1210">
        <f t="shared" si="1539"/>
        <v>2165.67</v>
      </c>
      <c r="V1223" s="1210">
        <f t="shared" si="1539"/>
        <v>2165.67</v>
      </c>
      <c r="W1223" s="1210">
        <f t="shared" si="1539"/>
        <v>2165.67</v>
      </c>
      <c r="X1223" s="1210">
        <f t="shared" si="1540"/>
        <v>12994.02</v>
      </c>
      <c r="Y1223" s="1210">
        <f t="shared" si="1541"/>
        <v>2165.67</v>
      </c>
      <c r="Z1223" s="1210">
        <f t="shared" si="1542"/>
        <v>2165.67</v>
      </c>
      <c r="AA1223" s="1210">
        <f t="shared" si="1542"/>
        <v>2165.67</v>
      </c>
      <c r="AB1223" s="1210">
        <f t="shared" si="1542"/>
        <v>2165.67</v>
      </c>
      <c r="AC1223" s="1210">
        <f t="shared" si="1542"/>
        <v>2165.67</v>
      </c>
      <c r="AD1223" s="1210">
        <f t="shared" si="1542"/>
        <v>2165.67</v>
      </c>
      <c r="AE1223" s="1210">
        <f t="shared" si="1543"/>
        <v>12994.02</v>
      </c>
      <c r="AF1223" s="1210">
        <f t="shared" si="1544"/>
        <v>25988.04</v>
      </c>
      <c r="AG1223" s="1211">
        <v>181916.67</v>
      </c>
      <c r="AH1223" s="1210">
        <f t="shared" si="1545"/>
        <v>54142.139999999992</v>
      </c>
      <c r="AI1223" s="1210"/>
      <c r="AJ1223" s="1211"/>
      <c r="AK1223" s="1213"/>
      <c r="AL1223" s="1214">
        <v>2165.67</v>
      </c>
      <c r="AM1223" s="1214">
        <f t="shared" si="1546"/>
        <v>2165.67</v>
      </c>
      <c r="AN1223" s="1214">
        <f t="shared" si="1546"/>
        <v>2165.67</v>
      </c>
      <c r="AO1223" s="1210">
        <f t="shared" si="1546"/>
        <v>2165.67</v>
      </c>
      <c r="AP1223" s="1210">
        <f t="shared" si="1546"/>
        <v>2165.67</v>
      </c>
      <c r="AQ1223" s="1210">
        <f t="shared" si="1546"/>
        <v>2165.67</v>
      </c>
      <c r="AR1223" s="1210">
        <f t="shared" si="1547"/>
        <v>12994.02</v>
      </c>
      <c r="AS1223" s="1210">
        <f t="shared" si="1548"/>
        <v>2165.67</v>
      </c>
      <c r="AT1223" s="1210">
        <f t="shared" si="1549"/>
        <v>2165.67</v>
      </c>
      <c r="AU1223" s="1210">
        <f t="shared" si="1549"/>
        <v>2165.67</v>
      </c>
      <c r="AV1223" s="1210">
        <f t="shared" si="1549"/>
        <v>2165.67</v>
      </c>
      <c r="AW1223" s="1210">
        <f t="shared" si="1549"/>
        <v>2165.67</v>
      </c>
      <c r="AX1223" s="1210">
        <f t="shared" si="1549"/>
        <v>2165.67</v>
      </c>
      <c r="AY1223" s="1210">
        <f t="shared" si="1550"/>
        <v>12994.02</v>
      </c>
      <c r="AZ1223" s="1210">
        <f t="shared" si="1551"/>
        <v>25988.04</v>
      </c>
      <c r="BA1223" s="1211">
        <v>181916.67</v>
      </c>
      <c r="BB1223" s="1389">
        <f t="shared" si="1552"/>
        <v>28154.099999999991</v>
      </c>
      <c r="BD1223" s="1186">
        <f t="shared" si="1527"/>
        <v>0</v>
      </c>
      <c r="BE1223" s="1187">
        <f t="shared" si="1529"/>
        <v>73633.17</v>
      </c>
      <c r="BF1223" s="1188">
        <f t="shared" si="1532"/>
        <v>0</v>
      </c>
      <c r="BH1223" s="1189"/>
      <c r="BI1223" s="1190">
        <f t="shared" si="1494"/>
        <v>0</v>
      </c>
      <c r="BJ1223" s="1215" t="e">
        <v>#VALUE!</v>
      </c>
    </row>
    <row r="1224" spans="1:63" ht="23.85" hidden="1" customHeight="1" outlineLevel="2" x14ac:dyDescent="0.2">
      <c r="A1224" s="1165" t="e">
        <f>A1223</f>
        <v>#REF!</v>
      </c>
      <c r="B1224" s="1166" t="str">
        <f>B1220</f>
        <v>Производственный инвентарь</v>
      </c>
      <c r="D1224" s="2050" t="s">
        <v>1761</v>
      </c>
      <c r="E1224" s="2050"/>
      <c r="F1224" s="1200">
        <v>1865</v>
      </c>
      <c r="G1224" s="1201" t="s">
        <v>1762</v>
      </c>
      <c r="H1224" s="1202">
        <v>181916.67</v>
      </c>
      <c r="I1224" s="1203">
        <v>181916.67</v>
      </c>
      <c r="J1224" s="1204">
        <v>101786.49</v>
      </c>
      <c r="K1224" s="2039">
        <v>80130.179999999993</v>
      </c>
      <c r="L1224" s="2040"/>
      <c r="M1224" s="1205"/>
      <c r="N1224" s="1203">
        <v>6497.01</v>
      </c>
      <c r="O1224" s="1206"/>
      <c r="P1224" s="1207"/>
      <c r="Q1224" s="1208"/>
      <c r="R1224" s="1209">
        <v>2165.67</v>
      </c>
      <c r="S1224" s="1209">
        <v>2165.67</v>
      </c>
      <c r="T1224" s="1209">
        <v>2165.67</v>
      </c>
      <c r="U1224" s="1210">
        <f t="shared" si="1539"/>
        <v>2165.67</v>
      </c>
      <c r="V1224" s="1210">
        <f t="shared" si="1539"/>
        <v>2165.67</v>
      </c>
      <c r="W1224" s="1210">
        <f t="shared" si="1539"/>
        <v>2165.67</v>
      </c>
      <c r="X1224" s="1210">
        <f t="shared" si="1540"/>
        <v>12994.02</v>
      </c>
      <c r="Y1224" s="1210">
        <f t="shared" si="1541"/>
        <v>2165.67</v>
      </c>
      <c r="Z1224" s="1210">
        <f t="shared" si="1542"/>
        <v>2165.67</v>
      </c>
      <c r="AA1224" s="1210">
        <f t="shared" si="1542"/>
        <v>2165.67</v>
      </c>
      <c r="AB1224" s="1210">
        <f t="shared" si="1542"/>
        <v>2165.67</v>
      </c>
      <c r="AC1224" s="1210">
        <f t="shared" si="1542"/>
        <v>2165.67</v>
      </c>
      <c r="AD1224" s="1210">
        <f t="shared" si="1542"/>
        <v>2165.67</v>
      </c>
      <c r="AE1224" s="1210">
        <f t="shared" si="1543"/>
        <v>12994.02</v>
      </c>
      <c r="AF1224" s="1210">
        <f t="shared" si="1544"/>
        <v>25988.04</v>
      </c>
      <c r="AG1224" s="1211">
        <v>181916.67</v>
      </c>
      <c r="AH1224" s="1210">
        <f t="shared" si="1545"/>
        <v>54142.139999999992</v>
      </c>
      <c r="AI1224" s="1210"/>
      <c r="AJ1224" s="1211"/>
      <c r="AK1224" s="1213"/>
      <c r="AL1224" s="1214">
        <v>2165.67</v>
      </c>
      <c r="AM1224" s="1214">
        <f t="shared" si="1546"/>
        <v>2165.67</v>
      </c>
      <c r="AN1224" s="1214">
        <f t="shared" si="1546"/>
        <v>2165.67</v>
      </c>
      <c r="AO1224" s="1210">
        <f t="shared" si="1546"/>
        <v>2165.67</v>
      </c>
      <c r="AP1224" s="1210">
        <f t="shared" si="1546"/>
        <v>2165.67</v>
      </c>
      <c r="AQ1224" s="1210">
        <f t="shared" si="1546"/>
        <v>2165.67</v>
      </c>
      <c r="AR1224" s="1210">
        <f t="shared" si="1547"/>
        <v>12994.02</v>
      </c>
      <c r="AS1224" s="1210">
        <f t="shared" si="1548"/>
        <v>2165.67</v>
      </c>
      <c r="AT1224" s="1210">
        <f t="shared" si="1549"/>
        <v>2165.67</v>
      </c>
      <c r="AU1224" s="1210">
        <f t="shared" si="1549"/>
        <v>2165.67</v>
      </c>
      <c r="AV1224" s="1210">
        <f t="shared" si="1549"/>
        <v>2165.67</v>
      </c>
      <c r="AW1224" s="1210">
        <f t="shared" si="1549"/>
        <v>2165.67</v>
      </c>
      <c r="AX1224" s="1210">
        <f t="shared" si="1549"/>
        <v>2165.67</v>
      </c>
      <c r="AY1224" s="1210">
        <f t="shared" si="1550"/>
        <v>12994.02</v>
      </c>
      <c r="AZ1224" s="1210">
        <f t="shared" si="1551"/>
        <v>25988.04</v>
      </c>
      <c r="BA1224" s="1211">
        <v>181916.67</v>
      </c>
      <c r="BB1224" s="1389">
        <f t="shared" si="1552"/>
        <v>28154.099999999991</v>
      </c>
      <c r="BD1224" s="1186">
        <f t="shared" si="1527"/>
        <v>0</v>
      </c>
      <c r="BE1224" s="1187">
        <f t="shared" si="1529"/>
        <v>73633.17</v>
      </c>
      <c r="BF1224" s="1188">
        <f t="shared" si="1532"/>
        <v>0</v>
      </c>
      <c r="BH1224" s="1189"/>
      <c r="BI1224" s="1190">
        <f t="shared" si="1494"/>
        <v>0</v>
      </c>
      <c r="BJ1224" s="1215" t="e">
        <v>#VALUE!</v>
      </c>
    </row>
    <row r="1225" spans="1:63" ht="23.85" hidden="1" customHeight="1" outlineLevel="2" x14ac:dyDescent="0.2">
      <c r="A1225" s="1165" t="e">
        <f>A1224</f>
        <v>#REF!</v>
      </c>
      <c r="B1225" s="1166" t="str">
        <f>B1220</f>
        <v>Производственный инвентарь</v>
      </c>
      <c r="D1225" s="2050" t="s">
        <v>1761</v>
      </c>
      <c r="E1225" s="2050"/>
      <c r="F1225" s="1200">
        <v>1864</v>
      </c>
      <c r="G1225" s="1201" t="s">
        <v>1762</v>
      </c>
      <c r="H1225" s="1202">
        <v>181916.67</v>
      </c>
      <c r="I1225" s="1203">
        <v>181916.67</v>
      </c>
      <c r="J1225" s="1204">
        <v>101786.49</v>
      </c>
      <c r="K1225" s="2039">
        <v>80130.179999999993</v>
      </c>
      <c r="L1225" s="2040"/>
      <c r="M1225" s="1205"/>
      <c r="N1225" s="1203">
        <v>6497.01</v>
      </c>
      <c r="O1225" s="1206"/>
      <c r="P1225" s="1207"/>
      <c r="Q1225" s="1208"/>
      <c r="R1225" s="1209">
        <v>2165.67</v>
      </c>
      <c r="S1225" s="1209">
        <v>2165.67</v>
      </c>
      <c r="T1225" s="1209">
        <v>2165.67</v>
      </c>
      <c r="U1225" s="1210">
        <f t="shared" si="1539"/>
        <v>2165.67</v>
      </c>
      <c r="V1225" s="1210">
        <f t="shared" si="1539"/>
        <v>2165.67</v>
      </c>
      <c r="W1225" s="1210">
        <f t="shared" si="1539"/>
        <v>2165.67</v>
      </c>
      <c r="X1225" s="1210">
        <f t="shared" si="1540"/>
        <v>12994.02</v>
      </c>
      <c r="Y1225" s="1210">
        <f t="shared" si="1541"/>
        <v>2165.67</v>
      </c>
      <c r="Z1225" s="1210">
        <f t="shared" si="1542"/>
        <v>2165.67</v>
      </c>
      <c r="AA1225" s="1210">
        <f t="shared" si="1542"/>
        <v>2165.67</v>
      </c>
      <c r="AB1225" s="1210">
        <f t="shared" si="1542"/>
        <v>2165.67</v>
      </c>
      <c r="AC1225" s="1210">
        <f t="shared" si="1542"/>
        <v>2165.67</v>
      </c>
      <c r="AD1225" s="1210">
        <f t="shared" si="1542"/>
        <v>2165.67</v>
      </c>
      <c r="AE1225" s="1210">
        <f t="shared" si="1543"/>
        <v>12994.02</v>
      </c>
      <c r="AF1225" s="1210">
        <f t="shared" si="1544"/>
        <v>25988.04</v>
      </c>
      <c r="AG1225" s="1211">
        <v>181916.67</v>
      </c>
      <c r="AH1225" s="1210">
        <f t="shared" si="1545"/>
        <v>54142.139999999992</v>
      </c>
      <c r="AI1225" s="1210"/>
      <c r="AJ1225" s="1211"/>
      <c r="AK1225" s="1213"/>
      <c r="AL1225" s="1214">
        <v>2165.67</v>
      </c>
      <c r="AM1225" s="1214">
        <f t="shared" si="1546"/>
        <v>2165.67</v>
      </c>
      <c r="AN1225" s="1214">
        <f t="shared" si="1546"/>
        <v>2165.67</v>
      </c>
      <c r="AO1225" s="1210">
        <f t="shared" si="1546"/>
        <v>2165.67</v>
      </c>
      <c r="AP1225" s="1210">
        <f t="shared" si="1546"/>
        <v>2165.67</v>
      </c>
      <c r="AQ1225" s="1210">
        <f t="shared" si="1546"/>
        <v>2165.67</v>
      </c>
      <c r="AR1225" s="1210">
        <f t="shared" si="1547"/>
        <v>12994.02</v>
      </c>
      <c r="AS1225" s="1210">
        <f t="shared" si="1548"/>
        <v>2165.67</v>
      </c>
      <c r="AT1225" s="1210">
        <f t="shared" si="1549"/>
        <v>2165.67</v>
      </c>
      <c r="AU1225" s="1210">
        <f t="shared" si="1549"/>
        <v>2165.67</v>
      </c>
      <c r="AV1225" s="1210">
        <f t="shared" si="1549"/>
        <v>2165.67</v>
      </c>
      <c r="AW1225" s="1210">
        <f t="shared" si="1549"/>
        <v>2165.67</v>
      </c>
      <c r="AX1225" s="1210">
        <f t="shared" si="1549"/>
        <v>2165.67</v>
      </c>
      <c r="AY1225" s="1210">
        <f t="shared" si="1550"/>
        <v>12994.02</v>
      </c>
      <c r="AZ1225" s="1210">
        <f t="shared" si="1551"/>
        <v>25988.04</v>
      </c>
      <c r="BA1225" s="1211">
        <v>181916.67</v>
      </c>
      <c r="BB1225" s="1389">
        <f t="shared" si="1552"/>
        <v>28154.099999999991</v>
      </c>
      <c r="BD1225" s="1186">
        <f t="shared" si="1527"/>
        <v>0</v>
      </c>
      <c r="BE1225" s="1187">
        <f t="shared" si="1529"/>
        <v>73633.17</v>
      </c>
      <c r="BF1225" s="1188">
        <f t="shared" si="1532"/>
        <v>0</v>
      </c>
      <c r="BH1225" s="1189"/>
      <c r="BI1225" s="1190">
        <f t="shared" si="1494"/>
        <v>0</v>
      </c>
      <c r="BJ1225" s="1215" t="e">
        <v>#VALUE!</v>
      </c>
    </row>
    <row r="1226" spans="1:63" s="1401" customFormat="1" ht="23.85" hidden="1" customHeight="1" outlineLevel="2" x14ac:dyDescent="0.2">
      <c r="A1226" s="1401" t="str">
        <f>A1219</f>
        <v>Участок теплоснабжения с.Устьевое</v>
      </c>
      <c r="B1226" s="1402" t="str">
        <f>D1239</f>
        <v>силовые машины</v>
      </c>
      <c r="C1226" s="1402"/>
      <c r="D1226" s="2054" t="s">
        <v>1763</v>
      </c>
      <c r="E1226" s="2054"/>
      <c r="F1226" s="1403">
        <v>2137</v>
      </c>
      <c r="G1226" s="1404" t="s">
        <v>1281</v>
      </c>
      <c r="H1226" s="1405">
        <v>0</v>
      </c>
      <c r="I1226" s="1406">
        <v>757518.43</v>
      </c>
      <c r="J1226" s="1407">
        <v>252506.23999999999</v>
      </c>
      <c r="K1226" s="2055">
        <v>505012.19</v>
      </c>
      <c r="L1226" s="2056"/>
      <c r="M1226" s="1408"/>
      <c r="N1226" s="1406">
        <v>27054.240000000002</v>
      </c>
      <c r="O1226" s="1409">
        <v>757518.43</v>
      </c>
      <c r="P1226" s="1410">
        <v>279560.48</v>
      </c>
      <c r="Q1226" s="1411"/>
      <c r="R1226" s="1412">
        <v>9018.08</v>
      </c>
      <c r="S1226" s="1412">
        <v>9018.08</v>
      </c>
      <c r="T1226" s="1412">
        <v>9018.08</v>
      </c>
      <c r="U1226" s="1413">
        <v>0</v>
      </c>
      <c r="V1226" s="1413">
        <f t="shared" si="1539"/>
        <v>0</v>
      </c>
      <c r="W1226" s="1413">
        <f t="shared" si="1539"/>
        <v>0</v>
      </c>
      <c r="X1226" s="1413">
        <f t="shared" si="1540"/>
        <v>27054.239999999998</v>
      </c>
      <c r="Y1226" s="1210">
        <f t="shared" si="1541"/>
        <v>0</v>
      </c>
      <c r="Z1226" s="1210">
        <f t="shared" si="1542"/>
        <v>0</v>
      </c>
      <c r="AA1226" s="1210">
        <f t="shared" si="1542"/>
        <v>0</v>
      </c>
      <c r="AB1226" s="1210">
        <f t="shared" si="1542"/>
        <v>0</v>
      </c>
      <c r="AC1226" s="1210">
        <f t="shared" si="1542"/>
        <v>0</v>
      </c>
      <c r="AD1226" s="1210">
        <f t="shared" si="1542"/>
        <v>0</v>
      </c>
      <c r="AE1226" s="1413">
        <f t="shared" si="1543"/>
        <v>0</v>
      </c>
      <c r="AF1226" s="1413">
        <f t="shared" si="1544"/>
        <v>27054.239999999998</v>
      </c>
      <c r="AG1226" s="1414"/>
      <c r="AH1226" s="1413">
        <v>0</v>
      </c>
      <c r="AI1226" s="1413"/>
      <c r="AJ1226" s="1414"/>
      <c r="AK1226" s="1415"/>
      <c r="AL1226" s="1416">
        <v>0</v>
      </c>
      <c r="AM1226" s="1416">
        <f t="shared" si="1546"/>
        <v>0</v>
      </c>
      <c r="AN1226" s="1416">
        <f t="shared" si="1546"/>
        <v>0</v>
      </c>
      <c r="AO1226" s="1413">
        <f t="shared" si="1546"/>
        <v>0</v>
      </c>
      <c r="AP1226" s="1413">
        <f t="shared" si="1546"/>
        <v>0</v>
      </c>
      <c r="AQ1226" s="1413">
        <f t="shared" si="1546"/>
        <v>0</v>
      </c>
      <c r="AR1226" s="1413">
        <f t="shared" si="1547"/>
        <v>0</v>
      </c>
      <c r="AS1226" s="1210">
        <f t="shared" si="1548"/>
        <v>0</v>
      </c>
      <c r="AT1226" s="1210">
        <f t="shared" si="1549"/>
        <v>0</v>
      </c>
      <c r="AU1226" s="1210">
        <f t="shared" si="1549"/>
        <v>0</v>
      </c>
      <c r="AV1226" s="1210">
        <f t="shared" si="1549"/>
        <v>0</v>
      </c>
      <c r="AW1226" s="1210">
        <f t="shared" si="1549"/>
        <v>0</v>
      </c>
      <c r="AX1226" s="1210">
        <f t="shared" si="1549"/>
        <v>0</v>
      </c>
      <c r="AY1226" s="1413">
        <f t="shared" si="1550"/>
        <v>0</v>
      </c>
      <c r="AZ1226" s="1413">
        <f t="shared" si="1551"/>
        <v>0</v>
      </c>
      <c r="BA1226" s="1414"/>
      <c r="BB1226" s="1417">
        <f t="shared" si="1552"/>
        <v>0</v>
      </c>
      <c r="BD1226" s="1418">
        <f t="shared" si="1527"/>
        <v>0</v>
      </c>
      <c r="BE1226" s="1419">
        <f t="shared" si="1529"/>
        <v>477957.94999999995</v>
      </c>
      <c r="BF1226" s="1188">
        <f t="shared" si="1532"/>
        <v>477957.95</v>
      </c>
      <c r="BG1226" s="1420"/>
      <c r="BH1226" s="1189"/>
      <c r="BI1226" s="1190">
        <f t="shared" si="1494"/>
        <v>0</v>
      </c>
      <c r="BJ1226" s="1215"/>
      <c r="BK1226" s="1168"/>
    </row>
    <row r="1227" spans="1:63" s="1401" customFormat="1" ht="23.85" hidden="1" customHeight="1" outlineLevel="2" x14ac:dyDescent="0.2">
      <c r="A1227" s="1401" t="str">
        <f t="shared" si="1537"/>
        <v>Участок теплоснабжения с.Устьевое</v>
      </c>
      <c r="B1227" s="1402" t="str">
        <f>D1239</f>
        <v>силовые машины</v>
      </c>
      <c r="C1227" s="1402"/>
      <c r="D1227" s="2054" t="s">
        <v>1764</v>
      </c>
      <c r="E1227" s="2054"/>
      <c r="F1227" s="1403">
        <v>1924</v>
      </c>
      <c r="G1227" s="1404" t="s">
        <v>1000</v>
      </c>
      <c r="H1227" s="1405">
        <v>0</v>
      </c>
      <c r="I1227" s="1406">
        <v>752751</v>
      </c>
      <c r="J1227" s="1407">
        <v>681060.32</v>
      </c>
      <c r="K1227" s="2055">
        <v>71690.679999999993</v>
      </c>
      <c r="L1227" s="2056"/>
      <c r="M1227" s="1408"/>
      <c r="N1227" s="1406">
        <v>53767.92</v>
      </c>
      <c r="O1227" s="1409">
        <v>752751</v>
      </c>
      <c r="P1227" s="1410">
        <v>734828.24</v>
      </c>
      <c r="Q1227" s="1411"/>
      <c r="R1227" s="1412">
        <v>17922.64</v>
      </c>
      <c r="S1227" s="1412">
        <v>17922.64</v>
      </c>
      <c r="T1227" s="1412">
        <v>17922.64</v>
      </c>
      <c r="U1227" s="1413">
        <v>0</v>
      </c>
      <c r="V1227" s="1413">
        <f t="shared" si="1539"/>
        <v>0</v>
      </c>
      <c r="W1227" s="1413">
        <f t="shared" si="1539"/>
        <v>0</v>
      </c>
      <c r="X1227" s="1413">
        <f t="shared" si="1540"/>
        <v>53767.92</v>
      </c>
      <c r="Y1227" s="1210">
        <f t="shared" si="1541"/>
        <v>0</v>
      </c>
      <c r="Z1227" s="1210">
        <f t="shared" si="1542"/>
        <v>0</v>
      </c>
      <c r="AA1227" s="1210">
        <f t="shared" si="1542"/>
        <v>0</v>
      </c>
      <c r="AB1227" s="1210">
        <f t="shared" si="1542"/>
        <v>0</v>
      </c>
      <c r="AC1227" s="1210">
        <f t="shared" si="1542"/>
        <v>0</v>
      </c>
      <c r="AD1227" s="1210">
        <f t="shared" si="1542"/>
        <v>0</v>
      </c>
      <c r="AE1227" s="1413">
        <f t="shared" si="1543"/>
        <v>0</v>
      </c>
      <c r="AF1227" s="1413">
        <f t="shared" si="1544"/>
        <v>53767.92</v>
      </c>
      <c r="AG1227" s="1414"/>
      <c r="AH1227" s="1413">
        <v>0</v>
      </c>
      <c r="AI1227" s="1413"/>
      <c r="AJ1227" s="1414"/>
      <c r="AK1227" s="1415"/>
      <c r="AL1227" s="1416">
        <v>0</v>
      </c>
      <c r="AM1227" s="1416">
        <f t="shared" si="1546"/>
        <v>0</v>
      </c>
      <c r="AN1227" s="1416">
        <f t="shared" si="1546"/>
        <v>0</v>
      </c>
      <c r="AO1227" s="1413">
        <f t="shared" si="1546"/>
        <v>0</v>
      </c>
      <c r="AP1227" s="1413">
        <f t="shared" si="1546"/>
        <v>0</v>
      </c>
      <c r="AQ1227" s="1413">
        <f t="shared" si="1546"/>
        <v>0</v>
      </c>
      <c r="AR1227" s="1413">
        <f t="shared" si="1547"/>
        <v>0</v>
      </c>
      <c r="AS1227" s="1210">
        <f t="shared" si="1548"/>
        <v>0</v>
      </c>
      <c r="AT1227" s="1210">
        <f t="shared" si="1549"/>
        <v>0</v>
      </c>
      <c r="AU1227" s="1210">
        <f t="shared" si="1549"/>
        <v>0</v>
      </c>
      <c r="AV1227" s="1210">
        <f t="shared" si="1549"/>
        <v>0</v>
      </c>
      <c r="AW1227" s="1210">
        <f t="shared" si="1549"/>
        <v>0</v>
      </c>
      <c r="AX1227" s="1210">
        <f t="shared" si="1549"/>
        <v>0</v>
      </c>
      <c r="AY1227" s="1413">
        <f t="shared" si="1550"/>
        <v>0</v>
      </c>
      <c r="AZ1227" s="1413">
        <f t="shared" si="1551"/>
        <v>0</v>
      </c>
      <c r="BA1227" s="1414"/>
      <c r="BB1227" s="1417">
        <f t="shared" si="1552"/>
        <v>0</v>
      </c>
      <c r="BD1227" s="1418">
        <f t="shared" si="1527"/>
        <v>0</v>
      </c>
      <c r="BE1227" s="1419">
        <f t="shared" si="1529"/>
        <v>17922.759999999995</v>
      </c>
      <c r="BF1227" s="1188">
        <f t="shared" si="1532"/>
        <v>17922.759999999995</v>
      </c>
      <c r="BG1227" s="1420"/>
      <c r="BH1227" s="1189"/>
      <c r="BI1227" s="1190">
        <f t="shared" si="1494"/>
        <v>0</v>
      </c>
      <c r="BJ1227" s="1215" t="e">
        <v>#VALUE!</v>
      </c>
      <c r="BK1227" s="1168"/>
    </row>
    <row r="1228" spans="1:63" ht="23.85" hidden="1" customHeight="1" outlineLevel="2" x14ac:dyDescent="0.2">
      <c r="A1228" s="1165" t="str">
        <f t="shared" si="1537"/>
        <v>Участок теплоснабжения с.Устьевое</v>
      </c>
      <c r="B1228" s="1166" t="str">
        <f>D1240</f>
        <v>рабочие машины</v>
      </c>
      <c r="D1228" s="2050" t="s">
        <v>1765</v>
      </c>
      <c r="E1228" s="2050"/>
      <c r="F1228" s="1200">
        <v>1836</v>
      </c>
      <c r="G1228" s="1201" t="s">
        <v>1148</v>
      </c>
      <c r="H1228" s="1202">
        <v>55550.85</v>
      </c>
      <c r="I1228" s="1203">
        <v>55550.85</v>
      </c>
      <c r="J1228" s="1204">
        <v>46292.5</v>
      </c>
      <c r="K1228" s="2039">
        <v>9258.35</v>
      </c>
      <c r="L1228" s="2040"/>
      <c r="M1228" s="1205"/>
      <c r="N1228" s="1203">
        <v>2777.55</v>
      </c>
      <c r="O1228" s="1206"/>
      <c r="P1228" s="1207"/>
      <c r="Q1228" s="1208"/>
      <c r="R1228" s="1209">
        <v>925.85</v>
      </c>
      <c r="S1228" s="1209">
        <v>925.85</v>
      </c>
      <c r="T1228" s="1209">
        <v>925.85</v>
      </c>
      <c r="U1228" s="1210">
        <f>T1228</f>
        <v>925.85</v>
      </c>
      <c r="V1228" s="1210">
        <f t="shared" si="1539"/>
        <v>925.85</v>
      </c>
      <c r="W1228" s="1210">
        <f t="shared" si="1539"/>
        <v>925.85</v>
      </c>
      <c r="X1228" s="1210">
        <f t="shared" si="1540"/>
        <v>5555.1</v>
      </c>
      <c r="Y1228" s="1210">
        <f t="shared" si="1541"/>
        <v>925.85</v>
      </c>
      <c r="Z1228" s="1210">
        <f t="shared" si="1542"/>
        <v>925.85</v>
      </c>
      <c r="AA1228" s="1210">
        <f t="shared" si="1542"/>
        <v>925.85</v>
      </c>
      <c r="AB1228" s="1210">
        <f>SUM(K1228)-X1228-Y1228-Z1228-AA1228</f>
        <v>925.70000000000016</v>
      </c>
      <c r="AC1228" s="1210">
        <v>0</v>
      </c>
      <c r="AD1228" s="1210">
        <v>0</v>
      </c>
      <c r="AE1228" s="1210">
        <f t="shared" si="1543"/>
        <v>3703.2500000000005</v>
      </c>
      <c r="AF1228" s="1210">
        <f t="shared" si="1544"/>
        <v>9258.35</v>
      </c>
      <c r="AG1228" s="1211">
        <v>55550.85</v>
      </c>
      <c r="AH1228" s="1214">
        <f>SUM(K1228:L1228)+M1228-AF1228</f>
        <v>0</v>
      </c>
      <c r="AI1228" s="1214"/>
      <c r="AJ1228" s="1211"/>
      <c r="AK1228" s="1213"/>
      <c r="AL1228" s="1214">
        <v>0</v>
      </c>
      <c r="AM1228" s="1214">
        <f t="shared" si="1546"/>
        <v>0</v>
      </c>
      <c r="AN1228" s="1214">
        <f t="shared" si="1546"/>
        <v>0</v>
      </c>
      <c r="AO1228" s="1210">
        <f t="shared" si="1546"/>
        <v>0</v>
      </c>
      <c r="AP1228" s="1210">
        <f t="shared" si="1546"/>
        <v>0</v>
      </c>
      <c r="AQ1228" s="1210">
        <f t="shared" si="1546"/>
        <v>0</v>
      </c>
      <c r="AR1228" s="1210">
        <f t="shared" si="1547"/>
        <v>0</v>
      </c>
      <c r="AS1228" s="1210">
        <f t="shared" si="1548"/>
        <v>0</v>
      </c>
      <c r="AT1228" s="1210">
        <f t="shared" si="1549"/>
        <v>0</v>
      </c>
      <c r="AU1228" s="1210">
        <f t="shared" si="1549"/>
        <v>0</v>
      </c>
      <c r="AV1228" s="1210">
        <f t="shared" si="1549"/>
        <v>0</v>
      </c>
      <c r="AW1228" s="1210">
        <f t="shared" si="1549"/>
        <v>0</v>
      </c>
      <c r="AX1228" s="1210">
        <f t="shared" si="1549"/>
        <v>0</v>
      </c>
      <c r="AY1228" s="1210">
        <f t="shared" si="1550"/>
        <v>0</v>
      </c>
      <c r="AZ1228" s="1210">
        <f t="shared" si="1551"/>
        <v>0</v>
      </c>
      <c r="BA1228" s="1211">
        <v>55550.85</v>
      </c>
      <c r="BB1228" s="1421">
        <f t="shared" si="1552"/>
        <v>0</v>
      </c>
      <c r="BD1228" s="1186">
        <f t="shared" si="1527"/>
        <v>0</v>
      </c>
      <c r="BE1228" s="1187">
        <f t="shared" si="1529"/>
        <v>6480.7999999999993</v>
      </c>
      <c r="BF1228" s="1188">
        <f t="shared" si="1532"/>
        <v>0</v>
      </c>
      <c r="BH1228" s="1189"/>
      <c r="BI1228" s="1190">
        <f t="shared" si="1494"/>
        <v>0</v>
      </c>
      <c r="BJ1228" s="1215" t="e">
        <v>#VALUE!</v>
      </c>
    </row>
    <row r="1229" spans="1:63" ht="23.85" hidden="1" customHeight="1" outlineLevel="2" x14ac:dyDescent="0.2">
      <c r="A1229" s="1165" t="str">
        <f t="shared" si="1537"/>
        <v>Участок теплоснабжения с.Устьевое</v>
      </c>
      <c r="B1229" s="1166" t="str">
        <f>D1239</f>
        <v>силовые машины</v>
      </c>
      <c r="D1229" s="2050" t="s">
        <v>1766</v>
      </c>
      <c r="E1229" s="2050"/>
      <c r="F1229" s="1200">
        <v>1764</v>
      </c>
      <c r="G1229" s="1201" t="s">
        <v>1606</v>
      </c>
      <c r="H1229" s="1202">
        <v>62154.66</v>
      </c>
      <c r="I1229" s="1203">
        <v>62154.66</v>
      </c>
      <c r="J1229" s="1204">
        <v>62154.66</v>
      </c>
      <c r="K1229" s="1224"/>
      <c r="L1229" s="1207"/>
      <c r="M1229" s="1205"/>
      <c r="N1229" s="1225"/>
      <c r="O1229" s="1206"/>
      <c r="P1229" s="1207"/>
      <c r="Q1229" s="1208"/>
      <c r="R1229" s="1209">
        <v>0</v>
      </c>
      <c r="S1229" s="1209">
        <v>0</v>
      </c>
      <c r="T1229" s="1209">
        <v>0</v>
      </c>
      <c r="U1229" s="1210">
        <f>T1229</f>
        <v>0</v>
      </c>
      <c r="V1229" s="1210">
        <f t="shared" si="1539"/>
        <v>0</v>
      </c>
      <c r="W1229" s="1210">
        <f t="shared" si="1539"/>
        <v>0</v>
      </c>
      <c r="X1229" s="1210">
        <f t="shared" si="1540"/>
        <v>0</v>
      </c>
      <c r="Y1229" s="1210">
        <f t="shared" si="1541"/>
        <v>0</v>
      </c>
      <c r="Z1229" s="1210">
        <f t="shared" si="1542"/>
        <v>0</v>
      </c>
      <c r="AA1229" s="1210">
        <f t="shared" si="1542"/>
        <v>0</v>
      </c>
      <c r="AB1229" s="1210">
        <f t="shared" si="1542"/>
        <v>0</v>
      </c>
      <c r="AC1229" s="1210">
        <f t="shared" si="1542"/>
        <v>0</v>
      </c>
      <c r="AD1229" s="1210">
        <f t="shared" si="1542"/>
        <v>0</v>
      </c>
      <c r="AE1229" s="1210">
        <f t="shared" si="1543"/>
        <v>0</v>
      </c>
      <c r="AF1229" s="1210">
        <f t="shared" si="1544"/>
        <v>0</v>
      </c>
      <c r="AG1229" s="1211">
        <v>62154.66</v>
      </c>
      <c r="AH1229" s="1210">
        <f>SUM(K1229:L1229)+M1229-AF1229</f>
        <v>0</v>
      </c>
      <c r="AI1229" s="1210"/>
      <c r="AJ1229" s="1211"/>
      <c r="AK1229" s="1228"/>
      <c r="AL1229" s="1214">
        <v>0</v>
      </c>
      <c r="AM1229" s="1214">
        <f t="shared" si="1546"/>
        <v>0</v>
      </c>
      <c r="AN1229" s="1214">
        <f t="shared" si="1546"/>
        <v>0</v>
      </c>
      <c r="AO1229" s="1210">
        <f t="shared" si="1546"/>
        <v>0</v>
      </c>
      <c r="AP1229" s="1210">
        <f t="shared" si="1546"/>
        <v>0</v>
      </c>
      <c r="AQ1229" s="1210">
        <f t="shared" si="1546"/>
        <v>0</v>
      </c>
      <c r="AR1229" s="1210">
        <f t="shared" si="1547"/>
        <v>0</v>
      </c>
      <c r="AS1229" s="1210">
        <f t="shared" si="1548"/>
        <v>0</v>
      </c>
      <c r="AT1229" s="1210">
        <f t="shared" si="1549"/>
        <v>0</v>
      </c>
      <c r="AU1229" s="1210">
        <f t="shared" si="1549"/>
        <v>0</v>
      </c>
      <c r="AV1229" s="1210">
        <f t="shared" si="1549"/>
        <v>0</v>
      </c>
      <c r="AW1229" s="1210">
        <f t="shared" si="1549"/>
        <v>0</v>
      </c>
      <c r="AX1229" s="1210">
        <f t="shared" si="1549"/>
        <v>0</v>
      </c>
      <c r="AY1229" s="1210">
        <f t="shared" si="1550"/>
        <v>0</v>
      </c>
      <c r="AZ1229" s="1210">
        <f t="shared" si="1551"/>
        <v>0</v>
      </c>
      <c r="BA1229" s="1211">
        <v>62154.66</v>
      </c>
      <c r="BB1229" s="1389">
        <f t="shared" si="1552"/>
        <v>0</v>
      </c>
      <c r="BD1229" s="1186">
        <f t="shared" si="1527"/>
        <v>0</v>
      </c>
      <c r="BE1229" s="1187">
        <f t="shared" si="1529"/>
        <v>0</v>
      </c>
      <c r="BF1229" s="1188">
        <f t="shared" si="1532"/>
        <v>0</v>
      </c>
      <c r="BH1229" s="1189"/>
      <c r="BI1229" s="1190">
        <f t="shared" si="1494"/>
        <v>0</v>
      </c>
      <c r="BJ1229" s="1215"/>
    </row>
    <row r="1230" spans="1:63" ht="35.1" hidden="1" customHeight="1" outlineLevel="2" x14ac:dyDescent="0.2">
      <c r="A1230" s="1165" t="str">
        <f t="shared" si="1537"/>
        <v>Участок теплоснабжения с.Устьевое</v>
      </c>
      <c r="B1230" s="1166" t="str">
        <f>D1243</f>
        <v>прочие машины</v>
      </c>
      <c r="D1230" s="2050" t="s">
        <v>1767</v>
      </c>
      <c r="E1230" s="2050"/>
      <c r="F1230" s="1200">
        <v>2374</v>
      </c>
      <c r="G1230" s="1201" t="s">
        <v>1768</v>
      </c>
      <c r="H1230" s="1202">
        <v>104495.76</v>
      </c>
      <c r="I1230" s="1203">
        <v>104495.76</v>
      </c>
      <c r="J1230" s="1204">
        <v>16172</v>
      </c>
      <c r="K1230" s="2039">
        <v>88323.76</v>
      </c>
      <c r="L1230" s="2040"/>
      <c r="M1230" s="1205"/>
      <c r="N1230" s="1203">
        <v>3732</v>
      </c>
      <c r="O1230" s="1206"/>
      <c r="P1230" s="1207"/>
      <c r="Q1230" s="1208"/>
      <c r="R1230" s="1209">
        <v>1244</v>
      </c>
      <c r="S1230" s="1209">
        <v>1244</v>
      </c>
      <c r="T1230" s="1209">
        <v>1244</v>
      </c>
      <c r="U1230" s="1210">
        <f>T1230</f>
        <v>1244</v>
      </c>
      <c r="V1230" s="1210">
        <f t="shared" si="1539"/>
        <v>1244</v>
      </c>
      <c r="W1230" s="1210">
        <f t="shared" si="1539"/>
        <v>1244</v>
      </c>
      <c r="X1230" s="1210">
        <f t="shared" si="1540"/>
        <v>7464</v>
      </c>
      <c r="Y1230" s="1210">
        <f t="shared" si="1541"/>
        <v>1244</v>
      </c>
      <c r="Z1230" s="1210">
        <f t="shared" si="1542"/>
        <v>1244</v>
      </c>
      <c r="AA1230" s="1210">
        <f t="shared" si="1542"/>
        <v>1244</v>
      </c>
      <c r="AB1230" s="1210">
        <f t="shared" si="1542"/>
        <v>1244</v>
      </c>
      <c r="AC1230" s="1210">
        <f t="shared" si="1542"/>
        <v>1244</v>
      </c>
      <c r="AD1230" s="1210">
        <f t="shared" si="1542"/>
        <v>1244</v>
      </c>
      <c r="AE1230" s="1210">
        <f t="shared" si="1543"/>
        <v>7464</v>
      </c>
      <c r="AF1230" s="1210">
        <f t="shared" si="1544"/>
        <v>14928</v>
      </c>
      <c r="AG1230" s="1211">
        <v>104495.76</v>
      </c>
      <c r="AH1230" s="1210">
        <f>SUM(K1230:L1230)+M1230-AF1230</f>
        <v>73395.759999999995</v>
      </c>
      <c r="AI1230" s="1210"/>
      <c r="AJ1230" s="1211"/>
      <c r="AK1230" s="1213"/>
      <c r="AL1230" s="1214">
        <v>1244</v>
      </c>
      <c r="AM1230" s="1214">
        <f t="shared" si="1546"/>
        <v>1244</v>
      </c>
      <c r="AN1230" s="1214">
        <f t="shared" si="1546"/>
        <v>1244</v>
      </c>
      <c r="AO1230" s="1210">
        <f t="shared" si="1546"/>
        <v>1244</v>
      </c>
      <c r="AP1230" s="1210">
        <f t="shared" si="1546"/>
        <v>1244</v>
      </c>
      <c r="AQ1230" s="1210">
        <f t="shared" si="1546"/>
        <v>1244</v>
      </c>
      <c r="AR1230" s="1210">
        <f t="shared" si="1547"/>
        <v>7464</v>
      </c>
      <c r="AS1230" s="1210">
        <f t="shared" si="1548"/>
        <v>1244</v>
      </c>
      <c r="AT1230" s="1210">
        <f t="shared" si="1549"/>
        <v>1244</v>
      </c>
      <c r="AU1230" s="1210">
        <f t="shared" si="1549"/>
        <v>1244</v>
      </c>
      <c r="AV1230" s="1210">
        <f t="shared" si="1549"/>
        <v>1244</v>
      </c>
      <c r="AW1230" s="1210">
        <f t="shared" si="1549"/>
        <v>1244</v>
      </c>
      <c r="AX1230" s="1210">
        <f t="shared" si="1549"/>
        <v>1244</v>
      </c>
      <c r="AY1230" s="1210">
        <f t="shared" si="1550"/>
        <v>7464</v>
      </c>
      <c r="AZ1230" s="1210">
        <f t="shared" si="1551"/>
        <v>14928</v>
      </c>
      <c r="BA1230" s="1211">
        <v>104495.76</v>
      </c>
      <c r="BB1230" s="1389">
        <f t="shared" si="1552"/>
        <v>58467.759999999995</v>
      </c>
      <c r="BD1230" s="1186">
        <f t="shared" si="1527"/>
        <v>0</v>
      </c>
      <c r="BE1230" s="1187">
        <f t="shared" si="1529"/>
        <v>84591.76</v>
      </c>
      <c r="BF1230" s="1188">
        <f t="shared" si="1532"/>
        <v>0</v>
      </c>
      <c r="BH1230" s="1189"/>
      <c r="BI1230" s="1190">
        <f t="shared" si="1494"/>
        <v>0</v>
      </c>
      <c r="BJ1230" s="1215"/>
    </row>
    <row r="1231" spans="1:63" ht="23.85" hidden="1" customHeight="1" outlineLevel="2" thickBot="1" x14ac:dyDescent="0.25">
      <c r="A1231" s="1165" t="str">
        <f t="shared" si="1537"/>
        <v>Участок теплоснабжения с.Устьевое</v>
      </c>
      <c r="B1231" s="1166" t="str">
        <f>D1239</f>
        <v>силовые машины</v>
      </c>
      <c r="D1231" s="2050" t="s">
        <v>1766</v>
      </c>
      <c r="E1231" s="2050"/>
      <c r="F1231" s="1200">
        <v>1763</v>
      </c>
      <c r="G1231" s="1201" t="s">
        <v>1606</v>
      </c>
      <c r="H1231" s="1202">
        <v>62154.66</v>
      </c>
      <c r="I1231" s="1203">
        <v>62154.66</v>
      </c>
      <c r="J1231" s="1204">
        <v>62154.66</v>
      </c>
      <c r="K1231" s="1224"/>
      <c r="L1231" s="1207"/>
      <c r="M1231" s="1205"/>
      <c r="N1231" s="1225"/>
      <c r="O1231" s="1206"/>
      <c r="P1231" s="1207"/>
      <c r="Q1231" s="1208"/>
      <c r="R1231" s="1209">
        <v>0</v>
      </c>
      <c r="S1231" s="1209">
        <v>0</v>
      </c>
      <c r="T1231" s="1209">
        <v>0</v>
      </c>
      <c r="U1231" s="1210">
        <f>T1231</f>
        <v>0</v>
      </c>
      <c r="V1231" s="1210">
        <f t="shared" si="1539"/>
        <v>0</v>
      </c>
      <c r="W1231" s="1210">
        <f t="shared" si="1539"/>
        <v>0</v>
      </c>
      <c r="X1231" s="1210">
        <f t="shared" si="1540"/>
        <v>0</v>
      </c>
      <c r="Y1231" s="1210">
        <f t="shared" si="1541"/>
        <v>0</v>
      </c>
      <c r="Z1231" s="1210">
        <f t="shared" si="1542"/>
        <v>0</v>
      </c>
      <c r="AA1231" s="1210">
        <f t="shared" si="1542"/>
        <v>0</v>
      </c>
      <c r="AB1231" s="1210">
        <f t="shared" si="1542"/>
        <v>0</v>
      </c>
      <c r="AC1231" s="1210">
        <f t="shared" si="1542"/>
        <v>0</v>
      </c>
      <c r="AD1231" s="1210">
        <f t="shared" si="1542"/>
        <v>0</v>
      </c>
      <c r="AE1231" s="1210">
        <f t="shared" si="1543"/>
        <v>0</v>
      </c>
      <c r="AF1231" s="1210">
        <f t="shared" si="1544"/>
        <v>0</v>
      </c>
      <c r="AG1231" s="1211">
        <v>62154.66</v>
      </c>
      <c r="AH1231" s="1210">
        <f>SUM(K1231:L1231)+M1231-AF1231</f>
        <v>0</v>
      </c>
      <c r="AI1231" s="1210"/>
      <c r="AJ1231" s="1211"/>
      <c r="AK1231" s="1228"/>
      <c r="AL1231" s="1214">
        <v>0</v>
      </c>
      <c r="AM1231" s="1214">
        <f t="shared" si="1546"/>
        <v>0</v>
      </c>
      <c r="AN1231" s="1214">
        <f t="shared" si="1546"/>
        <v>0</v>
      </c>
      <c r="AO1231" s="1210">
        <f t="shared" si="1546"/>
        <v>0</v>
      </c>
      <c r="AP1231" s="1210">
        <f t="shared" si="1546"/>
        <v>0</v>
      </c>
      <c r="AQ1231" s="1210">
        <f t="shared" si="1546"/>
        <v>0</v>
      </c>
      <c r="AR1231" s="1210">
        <f t="shared" si="1547"/>
        <v>0</v>
      </c>
      <c r="AS1231" s="1210">
        <f t="shared" si="1548"/>
        <v>0</v>
      </c>
      <c r="AT1231" s="1210">
        <f t="shared" si="1549"/>
        <v>0</v>
      </c>
      <c r="AU1231" s="1210">
        <f t="shared" si="1549"/>
        <v>0</v>
      </c>
      <c r="AV1231" s="1210">
        <f t="shared" si="1549"/>
        <v>0</v>
      </c>
      <c r="AW1231" s="1210">
        <f t="shared" si="1549"/>
        <v>0</v>
      </c>
      <c r="AX1231" s="1210">
        <f t="shared" si="1549"/>
        <v>0</v>
      </c>
      <c r="AY1231" s="1210">
        <f t="shared" si="1550"/>
        <v>0</v>
      </c>
      <c r="AZ1231" s="1210">
        <f t="shared" si="1551"/>
        <v>0</v>
      </c>
      <c r="BA1231" s="1211">
        <v>62154.66</v>
      </c>
      <c r="BB1231" s="1389">
        <f t="shared" si="1552"/>
        <v>0</v>
      </c>
      <c r="BD1231" s="1186">
        <f t="shared" si="1527"/>
        <v>0</v>
      </c>
      <c r="BE1231" s="1187">
        <f t="shared" si="1529"/>
        <v>0</v>
      </c>
      <c r="BF1231" s="1188">
        <f t="shared" si="1532"/>
        <v>0</v>
      </c>
      <c r="BH1231" s="1189"/>
      <c r="BI1231" s="1190">
        <f t="shared" si="1494"/>
        <v>0</v>
      </c>
      <c r="BJ1231" s="1215"/>
    </row>
    <row r="1232" spans="1:63" ht="13.35" hidden="1" customHeight="1" thickBot="1" x14ac:dyDescent="0.25">
      <c r="A1232" s="1165" t="str">
        <f>D1232</f>
        <v>Участок теплоснабжения с.Устьевое (инвестиции)</v>
      </c>
      <c r="D1232" s="2041" t="s">
        <v>1769</v>
      </c>
      <c r="E1232" s="2042"/>
      <c r="F1232" s="2042"/>
      <c r="G1232" s="2042"/>
      <c r="H1232" s="2042"/>
      <c r="I1232" s="1177"/>
      <c r="J1232" s="1178"/>
      <c r="K1232" s="2043">
        <f>SUM(K1233)</f>
        <v>0</v>
      </c>
      <c r="L1232" s="2044"/>
      <c r="M1232" s="1179"/>
      <c r="N1232" s="1180">
        <f>N1233</f>
        <v>0</v>
      </c>
      <c r="O1232" s="1181">
        <f>O1233</f>
        <v>0</v>
      </c>
      <c r="P1232" s="1182">
        <v>1014388.72</v>
      </c>
      <c r="Q1232" s="1183">
        <f>Q1233</f>
        <v>16747457.627118645</v>
      </c>
      <c r="R1232" s="1184">
        <f>R1233</f>
        <v>0</v>
      </c>
      <c r="S1232" s="1184">
        <f t="shared" ref="S1232:BB1232" si="1553">S1233</f>
        <v>0</v>
      </c>
      <c r="T1232" s="1184">
        <f t="shared" si="1553"/>
        <v>0</v>
      </c>
      <c r="U1232" s="1184">
        <f t="shared" si="1553"/>
        <v>0</v>
      </c>
      <c r="V1232" s="1184">
        <f t="shared" si="1553"/>
        <v>0</v>
      </c>
      <c r="W1232" s="1184">
        <f t="shared" si="1553"/>
        <v>0</v>
      </c>
      <c r="X1232" s="1184">
        <f t="shared" si="1553"/>
        <v>0</v>
      </c>
      <c r="Y1232" s="1184">
        <f t="shared" si="1553"/>
        <v>0</v>
      </c>
      <c r="Z1232" s="1184">
        <f t="shared" si="1553"/>
        <v>0</v>
      </c>
      <c r="AA1232" s="1184">
        <f t="shared" si="1553"/>
        <v>0</v>
      </c>
      <c r="AB1232" s="1184">
        <f t="shared" si="1553"/>
        <v>199374.49556093625</v>
      </c>
      <c r="AC1232" s="1184">
        <f t="shared" si="1553"/>
        <v>199374.49556093625</v>
      </c>
      <c r="AD1232" s="1184">
        <f t="shared" si="1553"/>
        <v>199374.49556093625</v>
      </c>
      <c r="AE1232" s="1184">
        <f t="shared" si="1553"/>
        <v>598123.48668280873</v>
      </c>
      <c r="AF1232" s="1184">
        <f t="shared" si="1553"/>
        <v>598123.48668280873</v>
      </c>
      <c r="AG1232" s="1182">
        <f t="shared" si="1553"/>
        <v>62154.66</v>
      </c>
      <c r="AH1232" s="1184">
        <f t="shared" si="1553"/>
        <v>16149334.140435837</v>
      </c>
      <c r="AI1232" s="1184">
        <f t="shared" si="1553"/>
        <v>0</v>
      </c>
      <c r="AJ1232" s="1182">
        <f t="shared" si="1553"/>
        <v>0</v>
      </c>
      <c r="AK1232" s="1185">
        <f t="shared" si="1553"/>
        <v>0</v>
      </c>
      <c r="AL1232" s="1184">
        <f t="shared" si="1553"/>
        <v>199374.49556093625</v>
      </c>
      <c r="AM1232" s="1184">
        <f t="shared" si="1553"/>
        <v>199374.49556093625</v>
      </c>
      <c r="AN1232" s="1184">
        <f t="shared" si="1553"/>
        <v>199374.49556093625</v>
      </c>
      <c r="AO1232" s="1184">
        <f t="shared" si="1553"/>
        <v>199374.49556093625</v>
      </c>
      <c r="AP1232" s="1184">
        <f t="shared" si="1553"/>
        <v>199374.49556093625</v>
      </c>
      <c r="AQ1232" s="1184">
        <f t="shared" si="1553"/>
        <v>199374.49556093625</v>
      </c>
      <c r="AR1232" s="1184">
        <f t="shared" si="1553"/>
        <v>1196246.9733656175</v>
      </c>
      <c r="AS1232" s="1184">
        <f t="shared" si="1553"/>
        <v>199374.49556093625</v>
      </c>
      <c r="AT1232" s="1184">
        <f t="shared" si="1553"/>
        <v>199374.49556093625</v>
      </c>
      <c r="AU1232" s="1184">
        <f t="shared" si="1553"/>
        <v>199374.49556093625</v>
      </c>
      <c r="AV1232" s="1184">
        <f t="shared" si="1553"/>
        <v>199374.49556093625</v>
      </c>
      <c r="AW1232" s="1184">
        <f t="shared" si="1553"/>
        <v>199374.49556093625</v>
      </c>
      <c r="AX1232" s="1184">
        <f t="shared" si="1553"/>
        <v>199374.49556093625</v>
      </c>
      <c r="AY1232" s="1184">
        <f t="shared" si="1553"/>
        <v>1196246.9733656175</v>
      </c>
      <c r="AZ1232" s="1184">
        <f t="shared" si="1553"/>
        <v>2392493.9467312349</v>
      </c>
      <c r="BA1232" s="1182">
        <f t="shared" si="1553"/>
        <v>62154.66</v>
      </c>
      <c r="BB1232" s="1383">
        <f t="shared" si="1553"/>
        <v>13756840.193704601</v>
      </c>
      <c r="BD1232" s="1186">
        <f>N1232-(R1232+S1232+T1232)</f>
        <v>0</v>
      </c>
      <c r="BE1232" s="1187">
        <f>(K1232+M1232-R1232-S1232-T1232)-AK1232</f>
        <v>0</v>
      </c>
      <c r="BF1232" s="1188">
        <f>SUM(K1232)+M1232+Q1232-AF1232-AH1232</f>
        <v>0</v>
      </c>
      <c r="BH1232" s="1189"/>
      <c r="BI1232" s="1190">
        <f t="shared" si="1494"/>
        <v>0</v>
      </c>
      <c r="BJ1232" s="1215"/>
    </row>
    <row r="1233" spans="1:62" ht="12.6" hidden="1" customHeight="1" outlineLevel="1" x14ac:dyDescent="0.2">
      <c r="A1233" s="1165" t="str">
        <f>A1232</f>
        <v>Участок теплоснабжения с.Устьевое (инвестиции)</v>
      </c>
      <c r="D1233" s="2045" t="s">
        <v>1081</v>
      </c>
      <c r="E1233" s="2045"/>
      <c r="F1233" s="2045"/>
      <c r="G1233" s="2045"/>
      <c r="H1233" s="2045"/>
      <c r="I1233" s="1191"/>
      <c r="J1233" s="1192"/>
      <c r="K1233" s="2046">
        <f>SUM(K1234)</f>
        <v>0</v>
      </c>
      <c r="L1233" s="2047"/>
      <c r="M1233" s="1193"/>
      <c r="N1233" s="1191">
        <f>SUM(N1234)</f>
        <v>0</v>
      </c>
      <c r="O1233" s="1268">
        <f t="shared" ref="O1233:BB1233" si="1554">SUM(O1234)</f>
        <v>0</v>
      </c>
      <c r="P1233" s="1198">
        <f t="shared" si="1554"/>
        <v>0</v>
      </c>
      <c r="Q1233" s="1196">
        <f t="shared" si="1554"/>
        <v>16747457.627118645</v>
      </c>
      <c r="R1233" s="1197">
        <f t="shared" si="1554"/>
        <v>0</v>
      </c>
      <c r="S1233" s="1197">
        <f t="shared" si="1554"/>
        <v>0</v>
      </c>
      <c r="T1233" s="1197">
        <f t="shared" si="1554"/>
        <v>0</v>
      </c>
      <c r="U1233" s="1197">
        <f t="shared" si="1554"/>
        <v>0</v>
      </c>
      <c r="V1233" s="1197">
        <f t="shared" si="1554"/>
        <v>0</v>
      </c>
      <c r="W1233" s="1197">
        <f t="shared" si="1554"/>
        <v>0</v>
      </c>
      <c r="X1233" s="1197">
        <f t="shared" si="1554"/>
        <v>0</v>
      </c>
      <c r="Y1233" s="1197">
        <f t="shared" si="1554"/>
        <v>0</v>
      </c>
      <c r="Z1233" s="1197">
        <f t="shared" si="1554"/>
        <v>0</v>
      </c>
      <c r="AA1233" s="1197">
        <f t="shared" si="1554"/>
        <v>0</v>
      </c>
      <c r="AB1233" s="1197">
        <f t="shared" si="1554"/>
        <v>199374.49556093625</v>
      </c>
      <c r="AC1233" s="1197">
        <f t="shared" si="1554"/>
        <v>199374.49556093625</v>
      </c>
      <c r="AD1233" s="1197">
        <f t="shared" si="1554"/>
        <v>199374.49556093625</v>
      </c>
      <c r="AE1233" s="1197">
        <f t="shared" si="1554"/>
        <v>598123.48668280873</v>
      </c>
      <c r="AF1233" s="1197">
        <f t="shared" si="1554"/>
        <v>598123.48668280873</v>
      </c>
      <c r="AG1233" s="1198">
        <f t="shared" si="1554"/>
        <v>62154.66</v>
      </c>
      <c r="AH1233" s="1197">
        <f t="shared" si="1554"/>
        <v>16149334.140435837</v>
      </c>
      <c r="AI1233" s="1197">
        <f t="shared" si="1554"/>
        <v>0</v>
      </c>
      <c r="AJ1233" s="1198">
        <f t="shared" si="1554"/>
        <v>0</v>
      </c>
      <c r="AK1233" s="1199">
        <f t="shared" si="1554"/>
        <v>0</v>
      </c>
      <c r="AL1233" s="1197">
        <f t="shared" si="1554"/>
        <v>199374.49556093625</v>
      </c>
      <c r="AM1233" s="1197">
        <f t="shared" si="1554"/>
        <v>199374.49556093625</v>
      </c>
      <c r="AN1233" s="1197">
        <f t="shared" si="1554"/>
        <v>199374.49556093625</v>
      </c>
      <c r="AO1233" s="1197">
        <f t="shared" si="1554"/>
        <v>199374.49556093625</v>
      </c>
      <c r="AP1233" s="1197">
        <f t="shared" si="1554"/>
        <v>199374.49556093625</v>
      </c>
      <c r="AQ1233" s="1197">
        <f t="shared" si="1554"/>
        <v>199374.49556093625</v>
      </c>
      <c r="AR1233" s="1197">
        <f t="shared" si="1554"/>
        <v>1196246.9733656175</v>
      </c>
      <c r="AS1233" s="1197">
        <f t="shared" si="1554"/>
        <v>199374.49556093625</v>
      </c>
      <c r="AT1233" s="1197">
        <f t="shared" si="1554"/>
        <v>199374.49556093625</v>
      </c>
      <c r="AU1233" s="1197">
        <f t="shared" si="1554"/>
        <v>199374.49556093625</v>
      </c>
      <c r="AV1233" s="1197">
        <f t="shared" si="1554"/>
        <v>199374.49556093625</v>
      </c>
      <c r="AW1233" s="1197">
        <f t="shared" si="1554"/>
        <v>199374.49556093625</v>
      </c>
      <c r="AX1233" s="1197">
        <f t="shared" si="1554"/>
        <v>199374.49556093625</v>
      </c>
      <c r="AY1233" s="1197">
        <f t="shared" si="1554"/>
        <v>1196246.9733656175</v>
      </c>
      <c r="AZ1233" s="1197">
        <f t="shared" si="1554"/>
        <v>2392493.9467312349</v>
      </c>
      <c r="BA1233" s="1198">
        <f t="shared" si="1554"/>
        <v>62154.66</v>
      </c>
      <c r="BB1233" s="1384">
        <f t="shared" si="1554"/>
        <v>13756840.193704601</v>
      </c>
      <c r="BD1233" s="1186">
        <f>N1233-(R1233+S1233+T1233)</f>
        <v>0</v>
      </c>
      <c r="BE1233" s="1187">
        <f>(K1233+M1233-R1233-S1233-T1233)-AK1233</f>
        <v>0</v>
      </c>
      <c r="BF1233" s="1188">
        <f>SUM(K1233)+M1233+Q1233-AF1233-AH1233</f>
        <v>0</v>
      </c>
      <c r="BH1233" s="1189"/>
      <c r="BI1233" s="1190">
        <f t="shared" si="1494"/>
        <v>0</v>
      </c>
      <c r="BJ1233" s="1215"/>
    </row>
    <row r="1234" spans="1:62" ht="45" hidden="1" customHeight="1" outlineLevel="2" x14ac:dyDescent="0.2">
      <c r="A1234" s="1165" t="e">
        <f>#REF!</f>
        <v>#REF!</v>
      </c>
      <c r="B1234" s="1166" t="s">
        <v>1081</v>
      </c>
      <c r="D1234" s="2038" t="s">
        <v>1770</v>
      </c>
      <c r="E1234" s="2038"/>
      <c r="F1234" s="1200"/>
      <c r="G1234" s="1277">
        <v>42614</v>
      </c>
      <c r="H1234" s="1202">
        <v>16747457.627118645</v>
      </c>
      <c r="I1234" s="1203"/>
      <c r="J1234" s="1204"/>
      <c r="K1234" s="2039"/>
      <c r="L1234" s="2040"/>
      <c r="M1234" s="1205"/>
      <c r="N1234" s="1203"/>
      <c r="O1234" s="1206"/>
      <c r="P1234" s="1207"/>
      <c r="Q1234" s="1208">
        <v>16747457.627118645</v>
      </c>
      <c r="R1234" s="1209">
        <v>0</v>
      </c>
      <c r="S1234" s="1209">
        <v>0</v>
      </c>
      <c r="T1234" s="1209">
        <v>0</v>
      </c>
      <c r="U1234" s="1210">
        <v>0</v>
      </c>
      <c r="V1234" s="1210">
        <v>0</v>
      </c>
      <c r="W1234" s="1210">
        <v>0</v>
      </c>
      <c r="X1234" s="1210">
        <f>R1234+S1234+T1234+U1234+V1234+W1234</f>
        <v>0</v>
      </c>
      <c r="Y1234" s="1210">
        <v>0</v>
      </c>
      <c r="Z1234" s="1210">
        <v>0</v>
      </c>
      <c r="AA1234" s="1210">
        <v>0</v>
      </c>
      <c r="AB1234" s="1210">
        <f>H1234/84</f>
        <v>199374.49556093625</v>
      </c>
      <c r="AC1234" s="1210">
        <f>AB1234</f>
        <v>199374.49556093625</v>
      </c>
      <c r="AD1234" s="1210">
        <f>AC1234</f>
        <v>199374.49556093625</v>
      </c>
      <c r="AE1234" s="1210">
        <f>Y1234+Z1234+AA1234+AB1234+AC1234+AD1234</f>
        <v>598123.48668280873</v>
      </c>
      <c r="AF1234" s="1210">
        <f>X1234+AE1234</f>
        <v>598123.48668280873</v>
      </c>
      <c r="AG1234" s="1211">
        <v>62154.66</v>
      </c>
      <c r="AH1234" s="1210">
        <f>SUM(K1234:L1234)+M1234+Q1234-AF1234</f>
        <v>16149334.140435837</v>
      </c>
      <c r="AI1234" s="1210"/>
      <c r="AJ1234" s="1211"/>
      <c r="AK1234" s="1213"/>
      <c r="AL1234" s="1214">
        <v>199374.49556093625</v>
      </c>
      <c r="AM1234" s="1214">
        <f>AL1234</f>
        <v>199374.49556093625</v>
      </c>
      <c r="AN1234" s="1214">
        <f>AM1234</f>
        <v>199374.49556093625</v>
      </c>
      <c r="AO1234" s="1210">
        <f>AN1234</f>
        <v>199374.49556093625</v>
      </c>
      <c r="AP1234" s="1210">
        <f>AO1234</f>
        <v>199374.49556093625</v>
      </c>
      <c r="AQ1234" s="1210">
        <f>AP1234</f>
        <v>199374.49556093625</v>
      </c>
      <c r="AR1234" s="1210">
        <f>SUM(AL1234:AQ1234)</f>
        <v>1196246.9733656175</v>
      </c>
      <c r="AS1234" s="1210">
        <f>AQ1234</f>
        <v>199374.49556093625</v>
      </c>
      <c r="AT1234" s="1210">
        <f>AS1234</f>
        <v>199374.49556093625</v>
      </c>
      <c r="AU1234" s="1210">
        <f>AT1234</f>
        <v>199374.49556093625</v>
      </c>
      <c r="AV1234" s="1210">
        <f>AU1234</f>
        <v>199374.49556093625</v>
      </c>
      <c r="AW1234" s="1210">
        <f>AV1234</f>
        <v>199374.49556093625</v>
      </c>
      <c r="AX1234" s="1210">
        <f>AW1234</f>
        <v>199374.49556093625</v>
      </c>
      <c r="AY1234" s="1210">
        <f>SUM(AS1234:AX1234)</f>
        <v>1196246.9733656175</v>
      </c>
      <c r="AZ1234" s="1210">
        <f>AR1234+AY1234</f>
        <v>2392493.9467312349</v>
      </c>
      <c r="BA1234" s="1211">
        <v>62154.66</v>
      </c>
      <c r="BB1234" s="1389">
        <f>AH1234+AI1234-AZ1234</f>
        <v>13756840.193704601</v>
      </c>
      <c r="BD1234" s="1186">
        <f>N1234-(R1234+S1234+T1234)</f>
        <v>0</v>
      </c>
      <c r="BE1234" s="1187">
        <f>(K1234+M1234-R1234-S1234-T1234)-AK1234</f>
        <v>0</v>
      </c>
      <c r="BF1234" s="1188">
        <f>SUM(K1234)+M1234+Q1234-AF1234-AH1234</f>
        <v>0</v>
      </c>
      <c r="BH1234" s="1189"/>
      <c r="BI1234" s="1190">
        <f t="shared" si="1494"/>
        <v>0</v>
      </c>
      <c r="BJ1234" s="1215"/>
    </row>
    <row r="1235" spans="1:62" ht="13.35" hidden="1" customHeight="1" x14ac:dyDescent="0.2">
      <c r="A1235" s="1165" t="str">
        <f t="shared" ref="A1235:A1248" si="1555">D1235</f>
        <v>Здания</v>
      </c>
      <c r="D1235" s="2015" t="s">
        <v>970</v>
      </c>
      <c r="E1235" s="2016"/>
      <c r="F1235" s="1247"/>
      <c r="G1235" s="1248" t="s">
        <v>817</v>
      </c>
      <c r="H1235" s="1278">
        <f>SUMIF($B$1220:$B$1235,$D1235,$H$1220:$H$1235)</f>
        <v>0</v>
      </c>
      <c r="I1235" s="1250"/>
      <c r="J1235" s="1251"/>
      <c r="K1235" s="2017">
        <f>SUMIF($B$1220:$B$1235,$D1235,$K$1220:$L$1235)</f>
        <v>0</v>
      </c>
      <c r="L1235" s="2018"/>
      <c r="M1235" s="1252">
        <f>SUMIF($B$1220:$B$1235,$D1235,M1220:M1235)</f>
        <v>0</v>
      </c>
      <c r="N1235" s="1250">
        <f t="shared" ref="N1235:BB1235" si="1556">SUMIF($B$1220:$B$1235,$D1235,N1220:N1235)</f>
        <v>0</v>
      </c>
      <c r="O1235" s="1253">
        <f t="shared" si="1556"/>
        <v>0</v>
      </c>
      <c r="P1235" s="1254">
        <f t="shared" si="1556"/>
        <v>0</v>
      </c>
      <c r="Q1235" s="1255">
        <f t="shared" si="1556"/>
        <v>0</v>
      </c>
      <c r="R1235" s="1256">
        <f t="shared" si="1556"/>
        <v>0</v>
      </c>
      <c r="S1235" s="1256">
        <f t="shared" si="1556"/>
        <v>0</v>
      </c>
      <c r="T1235" s="1256">
        <f t="shared" si="1556"/>
        <v>0</v>
      </c>
      <c r="U1235" s="1256">
        <f t="shared" si="1556"/>
        <v>0</v>
      </c>
      <c r="V1235" s="1256">
        <f t="shared" si="1556"/>
        <v>0</v>
      </c>
      <c r="W1235" s="1256">
        <f t="shared" si="1556"/>
        <v>0</v>
      </c>
      <c r="X1235" s="1256">
        <f t="shared" si="1556"/>
        <v>0</v>
      </c>
      <c r="Y1235" s="1256">
        <f t="shared" si="1556"/>
        <v>0</v>
      </c>
      <c r="Z1235" s="1256">
        <f t="shared" si="1556"/>
        <v>0</v>
      </c>
      <c r="AA1235" s="1256">
        <f t="shared" si="1556"/>
        <v>0</v>
      </c>
      <c r="AB1235" s="1256">
        <f t="shared" si="1556"/>
        <v>0</v>
      </c>
      <c r="AC1235" s="1256">
        <f t="shared" si="1556"/>
        <v>0</v>
      </c>
      <c r="AD1235" s="1256">
        <f t="shared" si="1556"/>
        <v>0</v>
      </c>
      <c r="AE1235" s="1256">
        <f t="shared" si="1556"/>
        <v>0</v>
      </c>
      <c r="AF1235" s="1256">
        <f t="shared" si="1556"/>
        <v>0</v>
      </c>
      <c r="AG1235" s="1254">
        <f t="shared" si="1556"/>
        <v>0</v>
      </c>
      <c r="AH1235" s="1257">
        <f t="shared" si="1556"/>
        <v>0</v>
      </c>
      <c r="AI1235" s="1257">
        <f t="shared" si="1556"/>
        <v>0</v>
      </c>
      <c r="AJ1235" s="1254">
        <f t="shared" si="1556"/>
        <v>0</v>
      </c>
      <c r="AK1235" s="1257">
        <f t="shared" si="1556"/>
        <v>0</v>
      </c>
      <c r="AL1235" s="1256">
        <f t="shared" si="1556"/>
        <v>0</v>
      </c>
      <c r="AM1235" s="1256">
        <f t="shared" si="1556"/>
        <v>0</v>
      </c>
      <c r="AN1235" s="1256">
        <f t="shared" si="1556"/>
        <v>0</v>
      </c>
      <c r="AO1235" s="1256">
        <f t="shared" si="1556"/>
        <v>0</v>
      </c>
      <c r="AP1235" s="1256">
        <f t="shared" si="1556"/>
        <v>0</v>
      </c>
      <c r="AQ1235" s="1256">
        <f t="shared" si="1556"/>
        <v>0</v>
      </c>
      <c r="AR1235" s="1256">
        <f t="shared" si="1556"/>
        <v>0</v>
      </c>
      <c r="AS1235" s="1256">
        <f t="shared" si="1556"/>
        <v>0</v>
      </c>
      <c r="AT1235" s="1256">
        <f t="shared" si="1556"/>
        <v>0</v>
      </c>
      <c r="AU1235" s="1256">
        <f t="shared" si="1556"/>
        <v>0</v>
      </c>
      <c r="AV1235" s="1256">
        <f t="shared" si="1556"/>
        <v>0</v>
      </c>
      <c r="AW1235" s="1256">
        <f t="shared" si="1556"/>
        <v>0</v>
      </c>
      <c r="AX1235" s="1256">
        <f t="shared" si="1556"/>
        <v>0</v>
      </c>
      <c r="AY1235" s="1256">
        <f t="shared" si="1556"/>
        <v>0</v>
      </c>
      <c r="AZ1235" s="1256">
        <f t="shared" si="1556"/>
        <v>0</v>
      </c>
      <c r="BA1235" s="1254">
        <f t="shared" si="1556"/>
        <v>0</v>
      </c>
      <c r="BB1235" s="1257">
        <f t="shared" si="1556"/>
        <v>0</v>
      </c>
      <c r="BD1235" s="1186">
        <f t="shared" si="1527"/>
        <v>0</v>
      </c>
      <c r="BE1235" s="1187">
        <f t="shared" si="1529"/>
        <v>0</v>
      </c>
      <c r="BF1235" s="1188">
        <f t="shared" si="1532"/>
        <v>0</v>
      </c>
      <c r="BG1235" s="1294">
        <f>AY1235+AY1236+AY1237+AY1238+AY1244+AY1245+AY1246+AY1247</f>
        <v>1281675.0933656176</v>
      </c>
      <c r="BH1235" s="1395">
        <f>H1235+H1236+H1237+H1238+H1243+H1244+H1245+H1246+H1247</f>
        <v>18227809.317118648</v>
      </c>
      <c r="BI1235" s="1190">
        <f t="shared" si="1494"/>
        <v>0</v>
      </c>
      <c r="BJ1235" s="1215"/>
    </row>
    <row r="1236" spans="1:62" ht="13.35" hidden="1" customHeight="1" x14ac:dyDescent="0.2">
      <c r="A1236" s="1165" t="str">
        <f t="shared" si="1555"/>
        <v>Сооружения</v>
      </c>
      <c r="D1236" s="2015" t="s">
        <v>1081</v>
      </c>
      <c r="E1236" s="2016"/>
      <c r="F1236" s="1247"/>
      <c r="G1236" s="1248" t="s">
        <v>817</v>
      </c>
      <c r="H1236" s="1278">
        <f t="shared" ref="H1236:H1247" si="1557">SUMIF($B$1220:$B$1235,$D1236,$H$1220:$H$1235)</f>
        <v>16747457.627118645</v>
      </c>
      <c r="I1236" s="1250"/>
      <c r="J1236" s="1251"/>
      <c r="K1236" s="2017">
        <f t="shared" ref="K1236:K1247" si="1558">SUMIF($B$1220:$B$1235,$D1236,$K$1220:$L$1235)</f>
        <v>0</v>
      </c>
      <c r="L1236" s="2018"/>
      <c r="M1236" s="1252">
        <f>SUMIF($B$1220:$B$1235,$D1236,M1220:M1235)</f>
        <v>0</v>
      </c>
      <c r="N1236" s="1250">
        <f t="shared" ref="N1236:BB1236" si="1559">SUMIF($B$1220:$B$1235,$D1236,N1220:N1235)</f>
        <v>0</v>
      </c>
      <c r="O1236" s="1253">
        <f t="shared" si="1559"/>
        <v>0</v>
      </c>
      <c r="P1236" s="1254">
        <f t="shared" si="1559"/>
        <v>0</v>
      </c>
      <c r="Q1236" s="1255">
        <f t="shared" si="1559"/>
        <v>16747457.627118645</v>
      </c>
      <c r="R1236" s="1256">
        <f t="shared" si="1559"/>
        <v>0</v>
      </c>
      <c r="S1236" s="1256">
        <f t="shared" si="1559"/>
        <v>0</v>
      </c>
      <c r="T1236" s="1256">
        <f t="shared" si="1559"/>
        <v>0</v>
      </c>
      <c r="U1236" s="1256">
        <f t="shared" si="1559"/>
        <v>0</v>
      </c>
      <c r="V1236" s="1256">
        <f t="shared" si="1559"/>
        <v>0</v>
      </c>
      <c r="W1236" s="1256">
        <f t="shared" si="1559"/>
        <v>0</v>
      </c>
      <c r="X1236" s="1256">
        <f t="shared" si="1559"/>
        <v>0</v>
      </c>
      <c r="Y1236" s="1256">
        <f t="shared" si="1559"/>
        <v>0</v>
      </c>
      <c r="Z1236" s="1256">
        <f t="shared" si="1559"/>
        <v>0</v>
      </c>
      <c r="AA1236" s="1256">
        <f t="shared" si="1559"/>
        <v>0</v>
      </c>
      <c r="AB1236" s="1256">
        <f t="shared" si="1559"/>
        <v>199374.49556093625</v>
      </c>
      <c r="AC1236" s="1256">
        <f t="shared" si="1559"/>
        <v>199374.49556093625</v>
      </c>
      <c r="AD1236" s="1256">
        <f t="shared" si="1559"/>
        <v>199374.49556093625</v>
      </c>
      <c r="AE1236" s="1256">
        <f t="shared" si="1559"/>
        <v>598123.48668280873</v>
      </c>
      <c r="AF1236" s="1256">
        <f t="shared" si="1559"/>
        <v>598123.48668280873</v>
      </c>
      <c r="AG1236" s="1254">
        <f t="shared" si="1559"/>
        <v>62154.66</v>
      </c>
      <c r="AH1236" s="1257">
        <f t="shared" si="1559"/>
        <v>16149334.140435837</v>
      </c>
      <c r="AI1236" s="1257">
        <f t="shared" si="1559"/>
        <v>0</v>
      </c>
      <c r="AJ1236" s="1254">
        <f t="shared" si="1559"/>
        <v>0</v>
      </c>
      <c r="AK1236" s="1257">
        <f t="shared" si="1559"/>
        <v>0</v>
      </c>
      <c r="AL1236" s="1256">
        <f t="shared" si="1559"/>
        <v>199374.49556093625</v>
      </c>
      <c r="AM1236" s="1256">
        <f t="shared" si="1559"/>
        <v>199374.49556093625</v>
      </c>
      <c r="AN1236" s="1256">
        <f t="shared" si="1559"/>
        <v>199374.49556093625</v>
      </c>
      <c r="AO1236" s="1256">
        <f t="shared" si="1559"/>
        <v>199374.49556093625</v>
      </c>
      <c r="AP1236" s="1256">
        <f t="shared" si="1559"/>
        <v>199374.49556093625</v>
      </c>
      <c r="AQ1236" s="1256">
        <f t="shared" si="1559"/>
        <v>199374.49556093625</v>
      </c>
      <c r="AR1236" s="1256">
        <f t="shared" si="1559"/>
        <v>1196246.9733656175</v>
      </c>
      <c r="AS1236" s="1256">
        <f t="shared" si="1559"/>
        <v>199374.49556093625</v>
      </c>
      <c r="AT1236" s="1256">
        <f t="shared" si="1559"/>
        <v>199374.49556093625</v>
      </c>
      <c r="AU1236" s="1256">
        <f t="shared" si="1559"/>
        <v>199374.49556093625</v>
      </c>
      <c r="AV1236" s="1256">
        <f t="shared" si="1559"/>
        <v>199374.49556093625</v>
      </c>
      <c r="AW1236" s="1256">
        <f t="shared" si="1559"/>
        <v>199374.49556093625</v>
      </c>
      <c r="AX1236" s="1256">
        <f t="shared" si="1559"/>
        <v>199374.49556093625</v>
      </c>
      <c r="AY1236" s="1256">
        <f t="shared" si="1559"/>
        <v>1196246.9733656175</v>
      </c>
      <c r="AZ1236" s="1256">
        <f t="shared" si="1559"/>
        <v>2392493.9467312349</v>
      </c>
      <c r="BA1236" s="1254">
        <f t="shared" si="1559"/>
        <v>62154.66</v>
      </c>
      <c r="BB1236" s="1257">
        <f t="shared" si="1559"/>
        <v>13756840.193704601</v>
      </c>
      <c r="BD1236" s="1186">
        <f t="shared" si="1527"/>
        <v>0</v>
      </c>
      <c r="BE1236" s="1187">
        <f t="shared" si="1529"/>
        <v>0</v>
      </c>
      <c r="BF1236" s="1188">
        <f t="shared" si="1532"/>
        <v>0</v>
      </c>
      <c r="BH1236" s="1189"/>
      <c r="BI1236" s="1190">
        <f t="shared" si="1494"/>
        <v>0</v>
      </c>
      <c r="BJ1236" s="1215"/>
    </row>
    <row r="1237" spans="1:62" ht="13.35" hidden="1" customHeight="1" x14ac:dyDescent="0.2">
      <c r="A1237" s="1165" t="str">
        <f t="shared" si="1555"/>
        <v>Передаточные устройства</v>
      </c>
      <c r="D1237" s="2015" t="s">
        <v>1082</v>
      </c>
      <c r="E1237" s="2016"/>
      <c r="F1237" s="1247"/>
      <c r="G1237" s="1248" t="s">
        <v>817</v>
      </c>
      <c r="H1237" s="1278">
        <f t="shared" si="1557"/>
        <v>0</v>
      </c>
      <c r="I1237" s="1250"/>
      <c r="J1237" s="1251"/>
      <c r="K1237" s="2017">
        <f t="shared" si="1558"/>
        <v>0</v>
      </c>
      <c r="L1237" s="2018"/>
      <c r="M1237" s="1252">
        <f>SUMIF($B$1220:$B$1235,$D1237,M1220:M1235)</f>
        <v>0</v>
      </c>
      <c r="N1237" s="1250">
        <f t="shared" ref="N1237:BB1237" si="1560">SUMIF($B$1220:$B$1235,$D1237,N1220:N1235)</f>
        <v>0</v>
      </c>
      <c r="O1237" s="1253">
        <f t="shared" si="1560"/>
        <v>0</v>
      </c>
      <c r="P1237" s="1254">
        <f t="shared" si="1560"/>
        <v>0</v>
      </c>
      <c r="Q1237" s="1255">
        <f t="shared" si="1560"/>
        <v>0</v>
      </c>
      <c r="R1237" s="1256">
        <f t="shared" si="1560"/>
        <v>0</v>
      </c>
      <c r="S1237" s="1256">
        <f t="shared" si="1560"/>
        <v>0</v>
      </c>
      <c r="T1237" s="1256">
        <f t="shared" si="1560"/>
        <v>0</v>
      </c>
      <c r="U1237" s="1256">
        <f t="shared" si="1560"/>
        <v>0</v>
      </c>
      <c r="V1237" s="1256">
        <f t="shared" si="1560"/>
        <v>0</v>
      </c>
      <c r="W1237" s="1256">
        <f t="shared" si="1560"/>
        <v>0</v>
      </c>
      <c r="X1237" s="1256">
        <f t="shared" si="1560"/>
        <v>0</v>
      </c>
      <c r="Y1237" s="1256">
        <f t="shared" si="1560"/>
        <v>0</v>
      </c>
      <c r="Z1237" s="1256">
        <f t="shared" si="1560"/>
        <v>0</v>
      </c>
      <c r="AA1237" s="1256">
        <f t="shared" si="1560"/>
        <v>0</v>
      </c>
      <c r="AB1237" s="1256">
        <f t="shared" si="1560"/>
        <v>0</v>
      </c>
      <c r="AC1237" s="1256">
        <f t="shared" si="1560"/>
        <v>0</v>
      </c>
      <c r="AD1237" s="1256">
        <f t="shared" si="1560"/>
        <v>0</v>
      </c>
      <c r="AE1237" s="1256">
        <f t="shared" si="1560"/>
        <v>0</v>
      </c>
      <c r="AF1237" s="1256">
        <f t="shared" si="1560"/>
        <v>0</v>
      </c>
      <c r="AG1237" s="1254">
        <f t="shared" si="1560"/>
        <v>0</v>
      </c>
      <c r="AH1237" s="1257">
        <f t="shared" si="1560"/>
        <v>0</v>
      </c>
      <c r="AI1237" s="1257">
        <f t="shared" si="1560"/>
        <v>0</v>
      </c>
      <c r="AJ1237" s="1254">
        <f t="shared" si="1560"/>
        <v>0</v>
      </c>
      <c r="AK1237" s="1257">
        <f t="shared" si="1560"/>
        <v>0</v>
      </c>
      <c r="AL1237" s="1256">
        <f t="shared" si="1560"/>
        <v>0</v>
      </c>
      <c r="AM1237" s="1256">
        <f t="shared" si="1560"/>
        <v>0</v>
      </c>
      <c r="AN1237" s="1256">
        <f t="shared" si="1560"/>
        <v>0</v>
      </c>
      <c r="AO1237" s="1256">
        <f t="shared" si="1560"/>
        <v>0</v>
      </c>
      <c r="AP1237" s="1256">
        <f t="shared" si="1560"/>
        <v>0</v>
      </c>
      <c r="AQ1237" s="1256">
        <f t="shared" si="1560"/>
        <v>0</v>
      </c>
      <c r="AR1237" s="1256">
        <f t="shared" si="1560"/>
        <v>0</v>
      </c>
      <c r="AS1237" s="1256">
        <f t="shared" si="1560"/>
        <v>0</v>
      </c>
      <c r="AT1237" s="1256">
        <f t="shared" si="1560"/>
        <v>0</v>
      </c>
      <c r="AU1237" s="1256">
        <f t="shared" si="1560"/>
        <v>0</v>
      </c>
      <c r="AV1237" s="1256">
        <f t="shared" si="1560"/>
        <v>0</v>
      </c>
      <c r="AW1237" s="1256">
        <f t="shared" si="1560"/>
        <v>0</v>
      </c>
      <c r="AX1237" s="1256">
        <f t="shared" si="1560"/>
        <v>0</v>
      </c>
      <c r="AY1237" s="1256">
        <f t="shared" si="1560"/>
        <v>0</v>
      </c>
      <c r="AZ1237" s="1256">
        <f t="shared" si="1560"/>
        <v>0</v>
      </c>
      <c r="BA1237" s="1254">
        <f t="shared" si="1560"/>
        <v>0</v>
      </c>
      <c r="BB1237" s="1257">
        <f t="shared" si="1560"/>
        <v>0</v>
      </c>
      <c r="BD1237" s="1186">
        <f t="shared" si="1527"/>
        <v>0</v>
      </c>
      <c r="BE1237" s="1187">
        <f t="shared" si="1529"/>
        <v>0</v>
      </c>
      <c r="BF1237" s="1188">
        <f t="shared" si="1532"/>
        <v>0</v>
      </c>
      <c r="BH1237" s="1189"/>
      <c r="BI1237" s="1190">
        <f t="shared" ref="BI1237:BI1301" si="1561">AH1237+AI1237-AZ1237-BB1237</f>
        <v>0</v>
      </c>
      <c r="BJ1237" s="1215"/>
    </row>
    <row r="1238" spans="1:62" ht="13.35" hidden="1" customHeight="1" x14ac:dyDescent="0.2">
      <c r="A1238" s="1165" t="str">
        <f t="shared" si="1555"/>
        <v>Машины и оборудование в т.ч.</v>
      </c>
      <c r="D1238" s="2015" t="s">
        <v>1083</v>
      </c>
      <c r="E1238" s="2016"/>
      <c r="F1238" s="1247"/>
      <c r="G1238" s="1248" t="s">
        <v>817</v>
      </c>
      <c r="H1238" s="1278">
        <f>SUM(H1239:H1243)</f>
        <v>284355.93</v>
      </c>
      <c r="I1238" s="1250"/>
      <c r="J1238" s="1251"/>
      <c r="K1238" s="2017">
        <f>SUMIF($B$11:$B$80,$D1238,$K$11:$L$80)</f>
        <v>0</v>
      </c>
      <c r="L1238" s="2018"/>
      <c r="M1238" s="1252">
        <f>SUMIF($B$11:$B$80,$D1238,$M$11:$M$80)</f>
        <v>0</v>
      </c>
      <c r="N1238" s="1250">
        <f>SUMIF($B$11:$B$80,$D1238,$N$11:$N$80)</f>
        <v>0</v>
      </c>
      <c r="O1238" s="1253">
        <f>SUMIF($B$11:$B$80,$D1238,$O$11:$O$80)</f>
        <v>0</v>
      </c>
      <c r="P1238" s="1254"/>
      <c r="Q1238" s="1255">
        <f>SUMIF($B$11:$B$80,$D1238,$Q$11:$Q$80)</f>
        <v>0</v>
      </c>
      <c r="R1238" s="1256">
        <f>SUMIF($B$11:$B$80,$D1238,$R$11:$R$80)</f>
        <v>0</v>
      </c>
      <c r="S1238" s="1256">
        <f t="shared" ref="S1238:AG1238" si="1562">SUMIF($B$11:$B$80,$D1238,S1165:S1234)</f>
        <v>0</v>
      </c>
      <c r="T1238" s="1256">
        <f t="shared" si="1562"/>
        <v>0</v>
      </c>
      <c r="U1238" s="1256">
        <f t="shared" si="1562"/>
        <v>0</v>
      </c>
      <c r="V1238" s="1256">
        <f t="shared" si="1562"/>
        <v>0</v>
      </c>
      <c r="W1238" s="1256">
        <f t="shared" si="1562"/>
        <v>0</v>
      </c>
      <c r="X1238" s="1256">
        <f t="shared" si="1562"/>
        <v>0</v>
      </c>
      <c r="Y1238" s="1256">
        <f t="shared" si="1562"/>
        <v>0</v>
      </c>
      <c r="Z1238" s="1256">
        <f t="shared" si="1562"/>
        <v>0</v>
      </c>
      <c r="AA1238" s="1256">
        <f t="shared" si="1562"/>
        <v>0</v>
      </c>
      <c r="AB1238" s="1256">
        <f t="shared" si="1562"/>
        <v>0</v>
      </c>
      <c r="AC1238" s="1256">
        <f t="shared" si="1562"/>
        <v>0</v>
      </c>
      <c r="AD1238" s="1256">
        <f t="shared" si="1562"/>
        <v>0</v>
      </c>
      <c r="AE1238" s="1256">
        <f t="shared" si="1562"/>
        <v>0</v>
      </c>
      <c r="AF1238" s="1256">
        <f t="shared" si="1562"/>
        <v>0</v>
      </c>
      <c r="AG1238" s="1254">
        <f t="shared" si="1562"/>
        <v>0</v>
      </c>
      <c r="AH1238" s="1257">
        <f t="shared" ref="AH1238:BB1238" si="1563">SUM(AH1239:AH1243)</f>
        <v>73395.759999999995</v>
      </c>
      <c r="AI1238" s="1257">
        <f t="shared" si="1563"/>
        <v>0</v>
      </c>
      <c r="AJ1238" s="1254">
        <f t="shared" si="1563"/>
        <v>0</v>
      </c>
      <c r="AK1238" s="1257">
        <f t="shared" si="1563"/>
        <v>0</v>
      </c>
      <c r="AL1238" s="1256">
        <f t="shared" si="1563"/>
        <v>1244</v>
      </c>
      <c r="AM1238" s="1256">
        <f t="shared" si="1563"/>
        <v>1244</v>
      </c>
      <c r="AN1238" s="1256">
        <f t="shared" si="1563"/>
        <v>1244</v>
      </c>
      <c r="AO1238" s="1256">
        <f t="shared" si="1563"/>
        <v>1244</v>
      </c>
      <c r="AP1238" s="1256">
        <f t="shared" si="1563"/>
        <v>1244</v>
      </c>
      <c r="AQ1238" s="1256">
        <f t="shared" si="1563"/>
        <v>1244</v>
      </c>
      <c r="AR1238" s="1256">
        <f t="shared" si="1563"/>
        <v>7464</v>
      </c>
      <c r="AS1238" s="1256">
        <f t="shared" si="1563"/>
        <v>1244</v>
      </c>
      <c r="AT1238" s="1256">
        <f t="shared" si="1563"/>
        <v>1244</v>
      </c>
      <c r="AU1238" s="1256">
        <f t="shared" si="1563"/>
        <v>1244</v>
      </c>
      <c r="AV1238" s="1256">
        <f t="shared" si="1563"/>
        <v>1244</v>
      </c>
      <c r="AW1238" s="1256">
        <f t="shared" si="1563"/>
        <v>1244</v>
      </c>
      <c r="AX1238" s="1256">
        <f t="shared" si="1563"/>
        <v>1244</v>
      </c>
      <c r="AY1238" s="1256">
        <f t="shared" si="1563"/>
        <v>7464</v>
      </c>
      <c r="AZ1238" s="1256">
        <f t="shared" si="1563"/>
        <v>14928</v>
      </c>
      <c r="BA1238" s="1254">
        <f t="shared" si="1563"/>
        <v>284355.93</v>
      </c>
      <c r="BB1238" s="1257">
        <f t="shared" si="1563"/>
        <v>58467.759999999995</v>
      </c>
      <c r="BD1238" s="1186">
        <f t="shared" si="1527"/>
        <v>0</v>
      </c>
      <c r="BE1238" s="1187">
        <f t="shared" si="1529"/>
        <v>0</v>
      </c>
      <c r="BF1238" s="1188">
        <f t="shared" si="1532"/>
        <v>-73395.759999999995</v>
      </c>
      <c r="BH1238" s="1189"/>
      <c r="BI1238" s="1190">
        <f t="shared" si="1561"/>
        <v>0</v>
      </c>
      <c r="BJ1238" s="1215"/>
    </row>
    <row r="1239" spans="1:62" ht="13.35" hidden="1" customHeight="1" x14ac:dyDescent="0.2">
      <c r="A1239" s="1165" t="str">
        <f t="shared" si="1555"/>
        <v>силовые машины</v>
      </c>
      <c r="D1239" s="2015" t="s">
        <v>1015</v>
      </c>
      <c r="E1239" s="2016"/>
      <c r="F1239" s="1247"/>
      <c r="G1239" s="1248" t="s">
        <v>817</v>
      </c>
      <c r="H1239" s="1278">
        <f t="shared" si="1557"/>
        <v>124309.32</v>
      </c>
      <c r="I1239" s="1250"/>
      <c r="J1239" s="1251"/>
      <c r="K1239" s="2017">
        <f t="shared" si="1558"/>
        <v>576702.87</v>
      </c>
      <c r="L1239" s="2018"/>
      <c r="M1239" s="1252">
        <f>SUMIF($B$1220:$B$1235,$D1239,M1220:M1235)</f>
        <v>0</v>
      </c>
      <c r="N1239" s="1250">
        <f t="shared" ref="N1239:BB1239" si="1564">SUMIF($B$1220:$B$1235,$D1239,N1220:N1235)</f>
        <v>80822.16</v>
      </c>
      <c r="O1239" s="1253">
        <f t="shared" si="1564"/>
        <v>1510269.4300000002</v>
      </c>
      <c r="P1239" s="1254">
        <f t="shared" si="1564"/>
        <v>1014388.72</v>
      </c>
      <c r="Q1239" s="1255">
        <f t="shared" si="1564"/>
        <v>0</v>
      </c>
      <c r="R1239" s="1256">
        <f t="shared" si="1564"/>
        <v>26940.720000000001</v>
      </c>
      <c r="S1239" s="1256">
        <f t="shared" si="1564"/>
        <v>26940.720000000001</v>
      </c>
      <c r="T1239" s="1256">
        <f t="shared" si="1564"/>
        <v>26940.720000000001</v>
      </c>
      <c r="U1239" s="1256">
        <f t="shared" si="1564"/>
        <v>0</v>
      </c>
      <c r="V1239" s="1256">
        <f t="shared" si="1564"/>
        <v>0</v>
      </c>
      <c r="W1239" s="1256">
        <f t="shared" si="1564"/>
        <v>0</v>
      </c>
      <c r="X1239" s="1256">
        <f t="shared" si="1564"/>
        <v>80822.16</v>
      </c>
      <c r="Y1239" s="1256">
        <f t="shared" si="1564"/>
        <v>0</v>
      </c>
      <c r="Z1239" s="1256">
        <f t="shared" si="1564"/>
        <v>0</v>
      </c>
      <c r="AA1239" s="1256">
        <f t="shared" si="1564"/>
        <v>0</v>
      </c>
      <c r="AB1239" s="1256">
        <f t="shared" si="1564"/>
        <v>0</v>
      </c>
      <c r="AC1239" s="1256">
        <f t="shared" si="1564"/>
        <v>0</v>
      </c>
      <c r="AD1239" s="1256">
        <f t="shared" si="1564"/>
        <v>0</v>
      </c>
      <c r="AE1239" s="1256">
        <f t="shared" si="1564"/>
        <v>0</v>
      </c>
      <c r="AF1239" s="1256">
        <f t="shared" si="1564"/>
        <v>80822.16</v>
      </c>
      <c r="AG1239" s="1254">
        <f t="shared" si="1564"/>
        <v>124309.32</v>
      </c>
      <c r="AH1239" s="1257">
        <f t="shared" si="1564"/>
        <v>0</v>
      </c>
      <c r="AI1239" s="1257">
        <f t="shared" si="1564"/>
        <v>0</v>
      </c>
      <c r="AJ1239" s="1254">
        <f t="shared" si="1564"/>
        <v>0</v>
      </c>
      <c r="AK1239" s="1257">
        <f t="shared" si="1564"/>
        <v>0</v>
      </c>
      <c r="AL1239" s="1256">
        <f t="shared" si="1564"/>
        <v>0</v>
      </c>
      <c r="AM1239" s="1256">
        <f t="shared" si="1564"/>
        <v>0</v>
      </c>
      <c r="AN1239" s="1256">
        <f t="shared" si="1564"/>
        <v>0</v>
      </c>
      <c r="AO1239" s="1256">
        <f t="shared" si="1564"/>
        <v>0</v>
      </c>
      <c r="AP1239" s="1256">
        <f t="shared" si="1564"/>
        <v>0</v>
      </c>
      <c r="AQ1239" s="1256">
        <f t="shared" si="1564"/>
        <v>0</v>
      </c>
      <c r="AR1239" s="1256">
        <f t="shared" si="1564"/>
        <v>0</v>
      </c>
      <c r="AS1239" s="1256">
        <f t="shared" si="1564"/>
        <v>0</v>
      </c>
      <c r="AT1239" s="1256">
        <f t="shared" si="1564"/>
        <v>0</v>
      </c>
      <c r="AU1239" s="1256">
        <f t="shared" si="1564"/>
        <v>0</v>
      </c>
      <c r="AV1239" s="1256">
        <f t="shared" si="1564"/>
        <v>0</v>
      </c>
      <c r="AW1239" s="1256">
        <f t="shared" si="1564"/>
        <v>0</v>
      </c>
      <c r="AX1239" s="1256">
        <f t="shared" si="1564"/>
        <v>0</v>
      </c>
      <c r="AY1239" s="1256">
        <f t="shared" si="1564"/>
        <v>0</v>
      </c>
      <c r="AZ1239" s="1256">
        <f t="shared" si="1564"/>
        <v>0</v>
      </c>
      <c r="BA1239" s="1254">
        <f t="shared" si="1564"/>
        <v>124309.32</v>
      </c>
      <c r="BB1239" s="1257">
        <f t="shared" si="1564"/>
        <v>0</v>
      </c>
      <c r="BD1239" s="1186">
        <f t="shared" si="1527"/>
        <v>0</v>
      </c>
      <c r="BE1239" s="1187">
        <f t="shared" si="1529"/>
        <v>495880.71000000008</v>
      </c>
      <c r="BF1239" s="1188">
        <f t="shared" si="1532"/>
        <v>495880.70999999996</v>
      </c>
      <c r="BH1239" s="1189"/>
      <c r="BI1239" s="1190">
        <f t="shared" si="1561"/>
        <v>0</v>
      </c>
      <c r="BJ1239" s="1215"/>
    </row>
    <row r="1240" spans="1:62" ht="13.35" hidden="1" customHeight="1" x14ac:dyDescent="0.2">
      <c r="A1240" s="1165" t="str">
        <f t="shared" si="1555"/>
        <v>рабочие машины</v>
      </c>
      <c r="D1240" s="2015" t="s">
        <v>1012</v>
      </c>
      <c r="E1240" s="2016"/>
      <c r="F1240" s="1247"/>
      <c r="G1240" s="1248" t="s">
        <v>817</v>
      </c>
      <c r="H1240" s="1278">
        <f t="shared" si="1557"/>
        <v>55550.85</v>
      </c>
      <c r="I1240" s="1250"/>
      <c r="J1240" s="1251"/>
      <c r="K1240" s="2017">
        <f t="shared" si="1558"/>
        <v>9258.35</v>
      </c>
      <c r="L1240" s="2018"/>
      <c r="M1240" s="1252">
        <f>SUMIF($B$1220:$B$1235,$D1240,M1220:M1235)</f>
        <v>0</v>
      </c>
      <c r="N1240" s="1250">
        <f t="shared" ref="N1240:BB1240" si="1565">SUMIF($B$1220:$B$1235,$D1240,N1220:N1235)</f>
        <v>2777.55</v>
      </c>
      <c r="O1240" s="1253">
        <f t="shared" si="1565"/>
        <v>0</v>
      </c>
      <c r="P1240" s="1254">
        <f t="shared" si="1565"/>
        <v>0</v>
      </c>
      <c r="Q1240" s="1255">
        <f t="shared" si="1565"/>
        <v>0</v>
      </c>
      <c r="R1240" s="1256">
        <f t="shared" si="1565"/>
        <v>925.85</v>
      </c>
      <c r="S1240" s="1256">
        <f t="shared" si="1565"/>
        <v>925.85</v>
      </c>
      <c r="T1240" s="1256">
        <f t="shared" si="1565"/>
        <v>925.85</v>
      </c>
      <c r="U1240" s="1256">
        <f t="shared" si="1565"/>
        <v>925.85</v>
      </c>
      <c r="V1240" s="1256">
        <f t="shared" si="1565"/>
        <v>925.85</v>
      </c>
      <c r="W1240" s="1256">
        <f t="shared" si="1565"/>
        <v>925.85</v>
      </c>
      <c r="X1240" s="1256">
        <f t="shared" si="1565"/>
        <v>5555.1</v>
      </c>
      <c r="Y1240" s="1256">
        <f t="shared" si="1565"/>
        <v>925.85</v>
      </c>
      <c r="Z1240" s="1256">
        <f t="shared" si="1565"/>
        <v>925.85</v>
      </c>
      <c r="AA1240" s="1256">
        <f t="shared" si="1565"/>
        <v>925.85</v>
      </c>
      <c r="AB1240" s="1256">
        <f t="shared" si="1565"/>
        <v>925.70000000000016</v>
      </c>
      <c r="AC1240" s="1256">
        <f t="shared" si="1565"/>
        <v>0</v>
      </c>
      <c r="AD1240" s="1256">
        <f t="shared" si="1565"/>
        <v>0</v>
      </c>
      <c r="AE1240" s="1256">
        <f t="shared" si="1565"/>
        <v>3703.2500000000005</v>
      </c>
      <c r="AF1240" s="1256">
        <f t="shared" si="1565"/>
        <v>9258.35</v>
      </c>
      <c r="AG1240" s="1254">
        <f t="shared" si="1565"/>
        <v>55550.85</v>
      </c>
      <c r="AH1240" s="1257">
        <f t="shared" si="1565"/>
        <v>0</v>
      </c>
      <c r="AI1240" s="1257">
        <f t="shared" si="1565"/>
        <v>0</v>
      </c>
      <c r="AJ1240" s="1254">
        <f t="shared" si="1565"/>
        <v>0</v>
      </c>
      <c r="AK1240" s="1257">
        <f t="shared" si="1565"/>
        <v>0</v>
      </c>
      <c r="AL1240" s="1256">
        <f t="shared" si="1565"/>
        <v>0</v>
      </c>
      <c r="AM1240" s="1256">
        <f t="shared" si="1565"/>
        <v>0</v>
      </c>
      <c r="AN1240" s="1256">
        <f t="shared" si="1565"/>
        <v>0</v>
      </c>
      <c r="AO1240" s="1256">
        <f t="shared" si="1565"/>
        <v>0</v>
      </c>
      <c r="AP1240" s="1256">
        <f t="shared" si="1565"/>
        <v>0</v>
      </c>
      <c r="AQ1240" s="1256">
        <f t="shared" si="1565"/>
        <v>0</v>
      </c>
      <c r="AR1240" s="1256">
        <f t="shared" si="1565"/>
        <v>0</v>
      </c>
      <c r="AS1240" s="1256">
        <f t="shared" si="1565"/>
        <v>0</v>
      </c>
      <c r="AT1240" s="1256">
        <f t="shared" si="1565"/>
        <v>0</v>
      </c>
      <c r="AU1240" s="1256">
        <f t="shared" si="1565"/>
        <v>0</v>
      </c>
      <c r="AV1240" s="1256">
        <f t="shared" si="1565"/>
        <v>0</v>
      </c>
      <c r="AW1240" s="1256">
        <f t="shared" si="1565"/>
        <v>0</v>
      </c>
      <c r="AX1240" s="1256">
        <f t="shared" si="1565"/>
        <v>0</v>
      </c>
      <c r="AY1240" s="1256">
        <f t="shared" si="1565"/>
        <v>0</v>
      </c>
      <c r="AZ1240" s="1256">
        <f t="shared" si="1565"/>
        <v>0</v>
      </c>
      <c r="BA1240" s="1254">
        <f t="shared" si="1565"/>
        <v>55550.85</v>
      </c>
      <c r="BB1240" s="1257">
        <f t="shared" si="1565"/>
        <v>0</v>
      </c>
      <c r="BD1240" s="1186">
        <f t="shared" si="1527"/>
        <v>0</v>
      </c>
      <c r="BE1240" s="1187">
        <f t="shared" si="1529"/>
        <v>6480.7999999999993</v>
      </c>
      <c r="BF1240" s="1188">
        <f t="shared" si="1532"/>
        <v>0</v>
      </c>
      <c r="BH1240" s="1189"/>
      <c r="BI1240" s="1190">
        <f t="shared" si="1561"/>
        <v>0</v>
      </c>
      <c r="BJ1240" s="1215"/>
    </row>
    <row r="1241" spans="1:62" ht="13.35" hidden="1" customHeight="1" x14ac:dyDescent="0.2">
      <c r="A1241" s="1165" t="str">
        <f t="shared" si="1555"/>
        <v>приборы и лаборат.оборудование</v>
      </c>
      <c r="D1241" s="2015" t="s">
        <v>978</v>
      </c>
      <c r="E1241" s="2016"/>
      <c r="F1241" s="1247"/>
      <c r="G1241" s="1248" t="s">
        <v>817</v>
      </c>
      <c r="H1241" s="1278">
        <f t="shared" si="1557"/>
        <v>0</v>
      </c>
      <c r="I1241" s="1250"/>
      <c r="J1241" s="1251"/>
      <c r="K1241" s="2017">
        <f t="shared" si="1558"/>
        <v>0</v>
      </c>
      <c r="L1241" s="2018"/>
      <c r="M1241" s="1252">
        <f>SUMIF($B$1220:$B$1235,$D1241,M1220:M1235)</f>
        <v>0</v>
      </c>
      <c r="N1241" s="1250">
        <f t="shared" ref="N1241:BB1241" si="1566">SUMIF($B$1220:$B$1235,$D1241,N1220:N1235)</f>
        <v>0</v>
      </c>
      <c r="O1241" s="1253">
        <f t="shared" si="1566"/>
        <v>0</v>
      </c>
      <c r="P1241" s="1254">
        <f t="shared" si="1566"/>
        <v>0</v>
      </c>
      <c r="Q1241" s="1255">
        <f t="shared" si="1566"/>
        <v>0</v>
      </c>
      <c r="R1241" s="1256">
        <f t="shared" si="1566"/>
        <v>0</v>
      </c>
      <c r="S1241" s="1256">
        <f t="shared" si="1566"/>
        <v>0</v>
      </c>
      <c r="T1241" s="1256">
        <f t="shared" si="1566"/>
        <v>0</v>
      </c>
      <c r="U1241" s="1256">
        <f t="shared" si="1566"/>
        <v>0</v>
      </c>
      <c r="V1241" s="1256">
        <f t="shared" si="1566"/>
        <v>0</v>
      </c>
      <c r="W1241" s="1256">
        <f t="shared" si="1566"/>
        <v>0</v>
      </c>
      <c r="X1241" s="1256">
        <f t="shared" si="1566"/>
        <v>0</v>
      </c>
      <c r="Y1241" s="1256">
        <f t="shared" si="1566"/>
        <v>0</v>
      </c>
      <c r="Z1241" s="1256">
        <f t="shared" si="1566"/>
        <v>0</v>
      </c>
      <c r="AA1241" s="1256">
        <f t="shared" si="1566"/>
        <v>0</v>
      </c>
      <c r="AB1241" s="1256">
        <f t="shared" si="1566"/>
        <v>0</v>
      </c>
      <c r="AC1241" s="1256">
        <f t="shared" si="1566"/>
        <v>0</v>
      </c>
      <c r="AD1241" s="1256">
        <f t="shared" si="1566"/>
        <v>0</v>
      </c>
      <c r="AE1241" s="1256">
        <f t="shared" si="1566"/>
        <v>0</v>
      </c>
      <c r="AF1241" s="1256">
        <f t="shared" si="1566"/>
        <v>0</v>
      </c>
      <c r="AG1241" s="1254">
        <f t="shared" si="1566"/>
        <v>0</v>
      </c>
      <c r="AH1241" s="1257">
        <f t="shared" si="1566"/>
        <v>0</v>
      </c>
      <c r="AI1241" s="1257">
        <f t="shared" si="1566"/>
        <v>0</v>
      </c>
      <c r="AJ1241" s="1254">
        <f t="shared" si="1566"/>
        <v>0</v>
      </c>
      <c r="AK1241" s="1257">
        <f t="shared" si="1566"/>
        <v>0</v>
      </c>
      <c r="AL1241" s="1256">
        <f t="shared" si="1566"/>
        <v>0</v>
      </c>
      <c r="AM1241" s="1256">
        <f t="shared" si="1566"/>
        <v>0</v>
      </c>
      <c r="AN1241" s="1256">
        <f t="shared" si="1566"/>
        <v>0</v>
      </c>
      <c r="AO1241" s="1256">
        <f t="shared" si="1566"/>
        <v>0</v>
      </c>
      <c r="AP1241" s="1256">
        <f t="shared" si="1566"/>
        <v>0</v>
      </c>
      <c r="AQ1241" s="1256">
        <f t="shared" si="1566"/>
        <v>0</v>
      </c>
      <c r="AR1241" s="1256">
        <f t="shared" si="1566"/>
        <v>0</v>
      </c>
      <c r="AS1241" s="1256">
        <f t="shared" si="1566"/>
        <v>0</v>
      </c>
      <c r="AT1241" s="1256">
        <f t="shared" si="1566"/>
        <v>0</v>
      </c>
      <c r="AU1241" s="1256">
        <f t="shared" si="1566"/>
        <v>0</v>
      </c>
      <c r="AV1241" s="1256">
        <f t="shared" si="1566"/>
        <v>0</v>
      </c>
      <c r="AW1241" s="1256">
        <f t="shared" si="1566"/>
        <v>0</v>
      </c>
      <c r="AX1241" s="1256">
        <f t="shared" si="1566"/>
        <v>0</v>
      </c>
      <c r="AY1241" s="1256">
        <f t="shared" si="1566"/>
        <v>0</v>
      </c>
      <c r="AZ1241" s="1256">
        <f t="shared" si="1566"/>
        <v>0</v>
      </c>
      <c r="BA1241" s="1254">
        <f t="shared" si="1566"/>
        <v>0</v>
      </c>
      <c r="BB1241" s="1257">
        <f t="shared" si="1566"/>
        <v>0</v>
      </c>
      <c r="BD1241" s="1186">
        <f t="shared" si="1527"/>
        <v>0</v>
      </c>
      <c r="BE1241" s="1187">
        <f t="shared" si="1529"/>
        <v>0</v>
      </c>
      <c r="BF1241" s="1188">
        <f t="shared" si="1532"/>
        <v>0</v>
      </c>
      <c r="BH1241" s="1189"/>
      <c r="BI1241" s="1190">
        <f t="shared" si="1561"/>
        <v>0</v>
      </c>
      <c r="BJ1241" s="1215"/>
    </row>
    <row r="1242" spans="1:62" ht="13.35" hidden="1" customHeight="1" x14ac:dyDescent="0.2">
      <c r="A1242" s="1165" t="str">
        <f t="shared" si="1555"/>
        <v>вычислительная техника</v>
      </c>
      <c r="D1242" s="2015" t="s">
        <v>981</v>
      </c>
      <c r="E1242" s="2016"/>
      <c r="F1242" s="1247"/>
      <c r="G1242" s="1248" t="s">
        <v>817</v>
      </c>
      <c r="H1242" s="1278">
        <f t="shared" si="1557"/>
        <v>0</v>
      </c>
      <c r="I1242" s="1250"/>
      <c r="J1242" s="1251"/>
      <c r="K1242" s="2017">
        <f t="shared" si="1558"/>
        <v>0</v>
      </c>
      <c r="L1242" s="2018"/>
      <c r="M1242" s="1252">
        <f>SUMIF($B$1220:$B$1235,$D1242,M1220:M1235)</f>
        <v>0</v>
      </c>
      <c r="N1242" s="1250">
        <f t="shared" ref="N1242:BB1242" si="1567">SUMIF($B$1220:$B$1235,$D1242,N1220:N1235)</f>
        <v>0</v>
      </c>
      <c r="O1242" s="1253">
        <f t="shared" si="1567"/>
        <v>0</v>
      </c>
      <c r="P1242" s="1254">
        <f t="shared" si="1567"/>
        <v>0</v>
      </c>
      <c r="Q1242" s="1255">
        <f t="shared" si="1567"/>
        <v>0</v>
      </c>
      <c r="R1242" s="1256">
        <f t="shared" si="1567"/>
        <v>0</v>
      </c>
      <c r="S1242" s="1256">
        <f t="shared" si="1567"/>
        <v>0</v>
      </c>
      <c r="T1242" s="1256">
        <f t="shared" si="1567"/>
        <v>0</v>
      </c>
      <c r="U1242" s="1256">
        <f t="shared" si="1567"/>
        <v>0</v>
      </c>
      <c r="V1242" s="1256">
        <f t="shared" si="1567"/>
        <v>0</v>
      </c>
      <c r="W1242" s="1256">
        <f t="shared" si="1567"/>
        <v>0</v>
      </c>
      <c r="X1242" s="1256">
        <f t="shared" si="1567"/>
        <v>0</v>
      </c>
      <c r="Y1242" s="1256">
        <f t="shared" si="1567"/>
        <v>0</v>
      </c>
      <c r="Z1242" s="1256">
        <f t="shared" si="1567"/>
        <v>0</v>
      </c>
      <c r="AA1242" s="1256">
        <f t="shared" si="1567"/>
        <v>0</v>
      </c>
      <c r="AB1242" s="1256">
        <f t="shared" si="1567"/>
        <v>0</v>
      </c>
      <c r="AC1242" s="1256">
        <f t="shared" si="1567"/>
        <v>0</v>
      </c>
      <c r="AD1242" s="1256">
        <f t="shared" si="1567"/>
        <v>0</v>
      </c>
      <c r="AE1242" s="1256">
        <f t="shared" si="1567"/>
        <v>0</v>
      </c>
      <c r="AF1242" s="1256">
        <f t="shared" si="1567"/>
        <v>0</v>
      </c>
      <c r="AG1242" s="1254">
        <f t="shared" si="1567"/>
        <v>0</v>
      </c>
      <c r="AH1242" s="1257">
        <f t="shared" si="1567"/>
        <v>0</v>
      </c>
      <c r="AI1242" s="1257">
        <f t="shared" si="1567"/>
        <v>0</v>
      </c>
      <c r="AJ1242" s="1254">
        <f t="shared" si="1567"/>
        <v>0</v>
      </c>
      <c r="AK1242" s="1257">
        <f t="shared" si="1567"/>
        <v>0</v>
      </c>
      <c r="AL1242" s="1256">
        <f t="shared" si="1567"/>
        <v>0</v>
      </c>
      <c r="AM1242" s="1256">
        <f t="shared" si="1567"/>
        <v>0</v>
      </c>
      <c r="AN1242" s="1256">
        <f t="shared" si="1567"/>
        <v>0</v>
      </c>
      <c r="AO1242" s="1256">
        <f t="shared" si="1567"/>
        <v>0</v>
      </c>
      <c r="AP1242" s="1256">
        <f t="shared" si="1567"/>
        <v>0</v>
      </c>
      <c r="AQ1242" s="1256">
        <f t="shared" si="1567"/>
        <v>0</v>
      </c>
      <c r="AR1242" s="1256">
        <f t="shared" si="1567"/>
        <v>0</v>
      </c>
      <c r="AS1242" s="1256">
        <f t="shared" si="1567"/>
        <v>0</v>
      </c>
      <c r="AT1242" s="1256">
        <f t="shared" si="1567"/>
        <v>0</v>
      </c>
      <c r="AU1242" s="1256">
        <f t="shared" si="1567"/>
        <v>0</v>
      </c>
      <c r="AV1242" s="1256">
        <f t="shared" si="1567"/>
        <v>0</v>
      </c>
      <c r="AW1242" s="1256">
        <f t="shared" si="1567"/>
        <v>0</v>
      </c>
      <c r="AX1242" s="1256">
        <f t="shared" si="1567"/>
        <v>0</v>
      </c>
      <c r="AY1242" s="1256">
        <f t="shared" si="1567"/>
        <v>0</v>
      </c>
      <c r="AZ1242" s="1256">
        <f t="shared" si="1567"/>
        <v>0</v>
      </c>
      <c r="BA1242" s="1254">
        <f t="shared" si="1567"/>
        <v>0</v>
      </c>
      <c r="BB1242" s="1257">
        <f t="shared" si="1567"/>
        <v>0</v>
      </c>
      <c r="BD1242" s="1186">
        <f t="shared" si="1527"/>
        <v>0</v>
      </c>
      <c r="BE1242" s="1187">
        <f t="shared" si="1529"/>
        <v>0</v>
      </c>
      <c r="BF1242" s="1188">
        <f t="shared" si="1532"/>
        <v>0</v>
      </c>
      <c r="BH1242" s="1189"/>
      <c r="BI1242" s="1190">
        <f t="shared" si="1561"/>
        <v>0</v>
      </c>
      <c r="BJ1242" s="1215"/>
    </row>
    <row r="1243" spans="1:62" ht="13.35" hidden="1" customHeight="1" x14ac:dyDescent="0.2">
      <c r="A1243" s="1165" t="str">
        <f t="shared" si="1555"/>
        <v>прочие машины</v>
      </c>
      <c r="D1243" s="2015" t="s">
        <v>998</v>
      </c>
      <c r="E1243" s="2016"/>
      <c r="F1243" s="1247"/>
      <c r="G1243" s="1248" t="s">
        <v>817</v>
      </c>
      <c r="H1243" s="1278">
        <f t="shared" si="1557"/>
        <v>104495.76</v>
      </c>
      <c r="I1243" s="1250"/>
      <c r="J1243" s="1251"/>
      <c r="K1243" s="2017">
        <f t="shared" si="1558"/>
        <v>88323.76</v>
      </c>
      <c r="L1243" s="2018"/>
      <c r="M1243" s="1252">
        <f>SUMIF($B$1220:$B$1235,$D1243,M1220:M1235)</f>
        <v>0</v>
      </c>
      <c r="N1243" s="1250">
        <f t="shared" ref="N1243:BB1243" si="1568">SUMIF($B$1220:$B$1235,$D1243,N1220:N1235)</f>
        <v>3732</v>
      </c>
      <c r="O1243" s="1253">
        <f t="shared" si="1568"/>
        <v>0</v>
      </c>
      <c r="P1243" s="1254">
        <f t="shared" si="1568"/>
        <v>0</v>
      </c>
      <c r="Q1243" s="1255">
        <f t="shared" si="1568"/>
        <v>0</v>
      </c>
      <c r="R1243" s="1256">
        <f t="shared" si="1568"/>
        <v>1244</v>
      </c>
      <c r="S1243" s="1256">
        <f t="shared" si="1568"/>
        <v>1244</v>
      </c>
      <c r="T1243" s="1256">
        <f t="shared" si="1568"/>
        <v>1244</v>
      </c>
      <c r="U1243" s="1256">
        <f t="shared" si="1568"/>
        <v>1244</v>
      </c>
      <c r="V1243" s="1256">
        <f t="shared" si="1568"/>
        <v>1244</v>
      </c>
      <c r="W1243" s="1256">
        <f t="shared" si="1568"/>
        <v>1244</v>
      </c>
      <c r="X1243" s="1256">
        <f t="shared" si="1568"/>
        <v>7464</v>
      </c>
      <c r="Y1243" s="1256">
        <f t="shared" si="1568"/>
        <v>1244</v>
      </c>
      <c r="Z1243" s="1256">
        <f t="shared" si="1568"/>
        <v>1244</v>
      </c>
      <c r="AA1243" s="1256">
        <f t="shared" si="1568"/>
        <v>1244</v>
      </c>
      <c r="AB1243" s="1256">
        <f t="shared" si="1568"/>
        <v>1244</v>
      </c>
      <c r="AC1243" s="1256">
        <f t="shared" si="1568"/>
        <v>1244</v>
      </c>
      <c r="AD1243" s="1256">
        <f t="shared" si="1568"/>
        <v>1244</v>
      </c>
      <c r="AE1243" s="1256">
        <f t="shared" si="1568"/>
        <v>7464</v>
      </c>
      <c r="AF1243" s="1256">
        <f t="shared" si="1568"/>
        <v>14928</v>
      </c>
      <c r="AG1243" s="1254">
        <f t="shared" si="1568"/>
        <v>104495.76</v>
      </c>
      <c r="AH1243" s="1257">
        <f t="shared" si="1568"/>
        <v>73395.759999999995</v>
      </c>
      <c r="AI1243" s="1257">
        <f t="shared" si="1568"/>
        <v>0</v>
      </c>
      <c r="AJ1243" s="1254">
        <f t="shared" si="1568"/>
        <v>0</v>
      </c>
      <c r="AK1243" s="1257">
        <f t="shared" si="1568"/>
        <v>0</v>
      </c>
      <c r="AL1243" s="1256">
        <f t="shared" si="1568"/>
        <v>1244</v>
      </c>
      <c r="AM1243" s="1256">
        <f t="shared" si="1568"/>
        <v>1244</v>
      </c>
      <c r="AN1243" s="1256">
        <f t="shared" si="1568"/>
        <v>1244</v>
      </c>
      <c r="AO1243" s="1256">
        <f t="shared" si="1568"/>
        <v>1244</v>
      </c>
      <c r="AP1243" s="1256">
        <f t="shared" si="1568"/>
        <v>1244</v>
      </c>
      <c r="AQ1243" s="1256">
        <f t="shared" si="1568"/>
        <v>1244</v>
      </c>
      <c r="AR1243" s="1256">
        <f t="shared" si="1568"/>
        <v>7464</v>
      </c>
      <c r="AS1243" s="1256">
        <f t="shared" si="1568"/>
        <v>1244</v>
      </c>
      <c r="AT1243" s="1256">
        <f t="shared" si="1568"/>
        <v>1244</v>
      </c>
      <c r="AU1243" s="1256">
        <f t="shared" si="1568"/>
        <v>1244</v>
      </c>
      <c r="AV1243" s="1256">
        <f t="shared" si="1568"/>
        <v>1244</v>
      </c>
      <c r="AW1243" s="1256">
        <f t="shared" si="1568"/>
        <v>1244</v>
      </c>
      <c r="AX1243" s="1256">
        <f t="shared" si="1568"/>
        <v>1244</v>
      </c>
      <c r="AY1243" s="1256">
        <f t="shared" si="1568"/>
        <v>7464</v>
      </c>
      <c r="AZ1243" s="1256">
        <f t="shared" si="1568"/>
        <v>14928</v>
      </c>
      <c r="BA1243" s="1254">
        <f t="shared" si="1568"/>
        <v>104495.76</v>
      </c>
      <c r="BB1243" s="1257">
        <f t="shared" si="1568"/>
        <v>58467.759999999995</v>
      </c>
      <c r="BD1243" s="1186">
        <f t="shared" si="1527"/>
        <v>0</v>
      </c>
      <c r="BE1243" s="1187">
        <f t="shared" si="1529"/>
        <v>84591.76</v>
      </c>
      <c r="BF1243" s="1188">
        <f t="shared" si="1532"/>
        <v>0</v>
      </c>
      <c r="BH1243" s="1189"/>
      <c r="BI1243" s="1190">
        <f t="shared" si="1561"/>
        <v>0</v>
      </c>
      <c r="BJ1243" s="1215"/>
    </row>
    <row r="1244" spans="1:62" ht="13.35" hidden="1" customHeight="1" x14ac:dyDescent="0.2">
      <c r="A1244" s="1165" t="str">
        <f t="shared" si="1555"/>
        <v>Транспортные средства</v>
      </c>
      <c r="D1244" s="2015" t="s">
        <v>1029</v>
      </c>
      <c r="E1244" s="2016"/>
      <c r="F1244" s="1247"/>
      <c r="G1244" s="1248" t="s">
        <v>817</v>
      </c>
      <c r="H1244" s="1278">
        <f t="shared" si="1557"/>
        <v>0</v>
      </c>
      <c r="I1244" s="1250"/>
      <c r="J1244" s="1251"/>
      <c r="K1244" s="2017">
        <f t="shared" si="1558"/>
        <v>0</v>
      </c>
      <c r="L1244" s="2018"/>
      <c r="M1244" s="1252">
        <f>SUMIF($B$1220:$B$1235,$D1244,M1220:M1235)</f>
        <v>0</v>
      </c>
      <c r="N1244" s="1250">
        <f t="shared" ref="N1244:BB1244" si="1569">SUMIF($B$1220:$B$1235,$D1244,N1220:N1235)</f>
        <v>0</v>
      </c>
      <c r="O1244" s="1253">
        <f t="shared" si="1569"/>
        <v>0</v>
      </c>
      <c r="P1244" s="1254">
        <f t="shared" si="1569"/>
        <v>0</v>
      </c>
      <c r="Q1244" s="1255">
        <f t="shared" si="1569"/>
        <v>0</v>
      </c>
      <c r="R1244" s="1256">
        <f t="shared" si="1569"/>
        <v>0</v>
      </c>
      <c r="S1244" s="1256">
        <f t="shared" si="1569"/>
        <v>0</v>
      </c>
      <c r="T1244" s="1256">
        <f t="shared" si="1569"/>
        <v>0</v>
      </c>
      <c r="U1244" s="1256">
        <f t="shared" si="1569"/>
        <v>0</v>
      </c>
      <c r="V1244" s="1256">
        <f t="shared" si="1569"/>
        <v>0</v>
      </c>
      <c r="W1244" s="1256">
        <f t="shared" si="1569"/>
        <v>0</v>
      </c>
      <c r="X1244" s="1256">
        <f t="shared" si="1569"/>
        <v>0</v>
      </c>
      <c r="Y1244" s="1256">
        <f t="shared" si="1569"/>
        <v>0</v>
      </c>
      <c r="Z1244" s="1256">
        <f t="shared" si="1569"/>
        <v>0</v>
      </c>
      <c r="AA1244" s="1256">
        <f t="shared" si="1569"/>
        <v>0</v>
      </c>
      <c r="AB1244" s="1256">
        <f t="shared" si="1569"/>
        <v>0</v>
      </c>
      <c r="AC1244" s="1256">
        <f t="shared" si="1569"/>
        <v>0</v>
      </c>
      <c r="AD1244" s="1256">
        <f t="shared" si="1569"/>
        <v>0</v>
      </c>
      <c r="AE1244" s="1256">
        <f t="shared" si="1569"/>
        <v>0</v>
      </c>
      <c r="AF1244" s="1256">
        <f t="shared" si="1569"/>
        <v>0</v>
      </c>
      <c r="AG1244" s="1254">
        <f t="shared" si="1569"/>
        <v>0</v>
      </c>
      <c r="AH1244" s="1257">
        <f t="shared" si="1569"/>
        <v>0</v>
      </c>
      <c r="AI1244" s="1257">
        <f t="shared" si="1569"/>
        <v>0</v>
      </c>
      <c r="AJ1244" s="1254">
        <f t="shared" si="1569"/>
        <v>0</v>
      </c>
      <c r="AK1244" s="1257">
        <f t="shared" si="1569"/>
        <v>0</v>
      </c>
      <c r="AL1244" s="1256">
        <f t="shared" si="1569"/>
        <v>0</v>
      </c>
      <c r="AM1244" s="1256">
        <f t="shared" si="1569"/>
        <v>0</v>
      </c>
      <c r="AN1244" s="1256">
        <f t="shared" si="1569"/>
        <v>0</v>
      </c>
      <c r="AO1244" s="1256">
        <f t="shared" si="1569"/>
        <v>0</v>
      </c>
      <c r="AP1244" s="1256">
        <f t="shared" si="1569"/>
        <v>0</v>
      </c>
      <c r="AQ1244" s="1256">
        <f t="shared" si="1569"/>
        <v>0</v>
      </c>
      <c r="AR1244" s="1256">
        <f t="shared" si="1569"/>
        <v>0</v>
      </c>
      <c r="AS1244" s="1256">
        <f t="shared" si="1569"/>
        <v>0</v>
      </c>
      <c r="AT1244" s="1256">
        <f t="shared" si="1569"/>
        <v>0</v>
      </c>
      <c r="AU1244" s="1256">
        <f t="shared" si="1569"/>
        <v>0</v>
      </c>
      <c r="AV1244" s="1256">
        <f t="shared" si="1569"/>
        <v>0</v>
      </c>
      <c r="AW1244" s="1256">
        <f t="shared" si="1569"/>
        <v>0</v>
      </c>
      <c r="AX1244" s="1256">
        <f t="shared" si="1569"/>
        <v>0</v>
      </c>
      <c r="AY1244" s="1256">
        <f t="shared" si="1569"/>
        <v>0</v>
      </c>
      <c r="AZ1244" s="1256">
        <f t="shared" si="1569"/>
        <v>0</v>
      </c>
      <c r="BA1244" s="1254">
        <f t="shared" si="1569"/>
        <v>0</v>
      </c>
      <c r="BB1244" s="1257">
        <f t="shared" si="1569"/>
        <v>0</v>
      </c>
      <c r="BD1244" s="1186">
        <f t="shared" si="1527"/>
        <v>0</v>
      </c>
      <c r="BE1244" s="1187">
        <f t="shared" si="1529"/>
        <v>0</v>
      </c>
      <c r="BF1244" s="1188">
        <f t="shared" si="1532"/>
        <v>0</v>
      </c>
      <c r="BH1244" s="1189"/>
      <c r="BI1244" s="1190">
        <f t="shared" si="1561"/>
        <v>0</v>
      </c>
      <c r="BJ1244" s="1215"/>
    </row>
    <row r="1245" spans="1:62" ht="13.35" hidden="1" customHeight="1" x14ac:dyDescent="0.2">
      <c r="A1245" s="1165" t="str">
        <f t="shared" si="1555"/>
        <v>Инструмент</v>
      </c>
      <c r="D1245" s="2015" t="s">
        <v>1084</v>
      </c>
      <c r="E1245" s="2016"/>
      <c r="F1245" s="1247"/>
      <c r="G1245" s="1248" t="s">
        <v>817</v>
      </c>
      <c r="H1245" s="1278">
        <f t="shared" si="1557"/>
        <v>0</v>
      </c>
      <c r="I1245" s="1250"/>
      <c r="J1245" s="1251"/>
      <c r="K1245" s="2017">
        <f t="shared" si="1558"/>
        <v>0</v>
      </c>
      <c r="L1245" s="2018"/>
      <c r="M1245" s="1252">
        <f>SUMIF($B$1220:$B$1235,$D1245,M1220:M1235)</f>
        <v>0</v>
      </c>
      <c r="N1245" s="1250">
        <f t="shared" ref="N1245:BB1245" si="1570">SUMIF($B$1220:$B$1235,$D1245,N1220:N1235)</f>
        <v>0</v>
      </c>
      <c r="O1245" s="1253">
        <f t="shared" si="1570"/>
        <v>0</v>
      </c>
      <c r="P1245" s="1254">
        <f t="shared" si="1570"/>
        <v>0</v>
      </c>
      <c r="Q1245" s="1255">
        <f t="shared" si="1570"/>
        <v>0</v>
      </c>
      <c r="R1245" s="1256">
        <f t="shared" si="1570"/>
        <v>0</v>
      </c>
      <c r="S1245" s="1256">
        <f t="shared" si="1570"/>
        <v>0</v>
      </c>
      <c r="T1245" s="1256">
        <f t="shared" si="1570"/>
        <v>0</v>
      </c>
      <c r="U1245" s="1256">
        <f t="shared" si="1570"/>
        <v>0</v>
      </c>
      <c r="V1245" s="1256">
        <f t="shared" si="1570"/>
        <v>0</v>
      </c>
      <c r="W1245" s="1256">
        <f t="shared" si="1570"/>
        <v>0</v>
      </c>
      <c r="X1245" s="1256">
        <f t="shared" si="1570"/>
        <v>0</v>
      </c>
      <c r="Y1245" s="1256">
        <f t="shared" si="1570"/>
        <v>0</v>
      </c>
      <c r="Z1245" s="1256">
        <f t="shared" si="1570"/>
        <v>0</v>
      </c>
      <c r="AA1245" s="1256">
        <f t="shared" si="1570"/>
        <v>0</v>
      </c>
      <c r="AB1245" s="1256">
        <f t="shared" si="1570"/>
        <v>0</v>
      </c>
      <c r="AC1245" s="1256">
        <f t="shared" si="1570"/>
        <v>0</v>
      </c>
      <c r="AD1245" s="1256">
        <f t="shared" si="1570"/>
        <v>0</v>
      </c>
      <c r="AE1245" s="1256">
        <f t="shared" si="1570"/>
        <v>0</v>
      </c>
      <c r="AF1245" s="1256">
        <f t="shared" si="1570"/>
        <v>0</v>
      </c>
      <c r="AG1245" s="1254">
        <f t="shared" si="1570"/>
        <v>0</v>
      </c>
      <c r="AH1245" s="1257">
        <f t="shared" si="1570"/>
        <v>0</v>
      </c>
      <c r="AI1245" s="1257">
        <f t="shared" si="1570"/>
        <v>0</v>
      </c>
      <c r="AJ1245" s="1254">
        <f t="shared" si="1570"/>
        <v>0</v>
      </c>
      <c r="AK1245" s="1257">
        <f t="shared" si="1570"/>
        <v>0</v>
      </c>
      <c r="AL1245" s="1256">
        <f t="shared" si="1570"/>
        <v>0</v>
      </c>
      <c r="AM1245" s="1256">
        <f t="shared" si="1570"/>
        <v>0</v>
      </c>
      <c r="AN1245" s="1256">
        <f t="shared" si="1570"/>
        <v>0</v>
      </c>
      <c r="AO1245" s="1256">
        <f t="shared" si="1570"/>
        <v>0</v>
      </c>
      <c r="AP1245" s="1256">
        <f t="shared" si="1570"/>
        <v>0</v>
      </c>
      <c r="AQ1245" s="1256">
        <f t="shared" si="1570"/>
        <v>0</v>
      </c>
      <c r="AR1245" s="1256">
        <f t="shared" si="1570"/>
        <v>0</v>
      </c>
      <c r="AS1245" s="1256">
        <f t="shared" si="1570"/>
        <v>0</v>
      </c>
      <c r="AT1245" s="1256">
        <f t="shared" si="1570"/>
        <v>0</v>
      </c>
      <c r="AU1245" s="1256">
        <f t="shared" si="1570"/>
        <v>0</v>
      </c>
      <c r="AV1245" s="1256">
        <f t="shared" si="1570"/>
        <v>0</v>
      </c>
      <c r="AW1245" s="1256">
        <f t="shared" si="1570"/>
        <v>0</v>
      </c>
      <c r="AX1245" s="1256">
        <f t="shared" si="1570"/>
        <v>0</v>
      </c>
      <c r="AY1245" s="1256">
        <f t="shared" si="1570"/>
        <v>0</v>
      </c>
      <c r="AZ1245" s="1256">
        <f t="shared" si="1570"/>
        <v>0</v>
      </c>
      <c r="BA1245" s="1254">
        <f t="shared" si="1570"/>
        <v>0</v>
      </c>
      <c r="BB1245" s="1257">
        <f t="shared" si="1570"/>
        <v>0</v>
      </c>
      <c r="BD1245" s="1186">
        <f t="shared" si="1527"/>
        <v>0</v>
      </c>
      <c r="BE1245" s="1187">
        <f t="shared" si="1529"/>
        <v>0</v>
      </c>
      <c r="BF1245" s="1188">
        <f t="shared" si="1532"/>
        <v>0</v>
      </c>
      <c r="BH1245" s="1189"/>
      <c r="BI1245" s="1190">
        <f t="shared" si="1561"/>
        <v>0</v>
      </c>
      <c r="BJ1245" s="1215"/>
    </row>
    <row r="1246" spans="1:62" ht="13.35" hidden="1" customHeight="1" x14ac:dyDescent="0.2">
      <c r="A1246" s="1165" t="str">
        <f t="shared" si="1555"/>
        <v>Производственный инвентарь</v>
      </c>
      <c r="D1246" s="2015" t="s">
        <v>1047</v>
      </c>
      <c r="E1246" s="2016"/>
      <c r="F1246" s="1247"/>
      <c r="G1246" s="1248" t="s">
        <v>817</v>
      </c>
      <c r="H1246" s="1278">
        <f t="shared" si="1557"/>
        <v>1091500</v>
      </c>
      <c r="I1246" s="1250"/>
      <c r="J1246" s="1251"/>
      <c r="K1246" s="2017">
        <f t="shared" si="1558"/>
        <v>480781.05999999994</v>
      </c>
      <c r="L1246" s="2018"/>
      <c r="M1246" s="1252">
        <f>SUMIF($B$1220:$B$1235,$D1246,M1220:M1235)</f>
        <v>0</v>
      </c>
      <c r="N1246" s="1250">
        <f t="shared" ref="N1246:BB1246" si="1571">SUMIF($B$1220:$B$1235,$D1246,N1220:N1235)</f>
        <v>38982.060000000005</v>
      </c>
      <c r="O1246" s="1253">
        <f t="shared" si="1571"/>
        <v>0</v>
      </c>
      <c r="P1246" s="1254">
        <f t="shared" si="1571"/>
        <v>0</v>
      </c>
      <c r="Q1246" s="1255">
        <f t="shared" si="1571"/>
        <v>0</v>
      </c>
      <c r="R1246" s="1256">
        <f t="shared" si="1571"/>
        <v>12994.02</v>
      </c>
      <c r="S1246" s="1256">
        <f t="shared" si="1571"/>
        <v>12994.02</v>
      </c>
      <c r="T1246" s="1256">
        <f t="shared" si="1571"/>
        <v>12994.02</v>
      </c>
      <c r="U1246" s="1256">
        <f t="shared" si="1571"/>
        <v>12994.02</v>
      </c>
      <c r="V1246" s="1256">
        <f t="shared" si="1571"/>
        <v>12994.02</v>
      </c>
      <c r="W1246" s="1256">
        <f t="shared" si="1571"/>
        <v>12994.02</v>
      </c>
      <c r="X1246" s="1256">
        <f t="shared" si="1571"/>
        <v>77964.12000000001</v>
      </c>
      <c r="Y1246" s="1256">
        <f t="shared" si="1571"/>
        <v>12994.02</v>
      </c>
      <c r="Z1246" s="1256">
        <f t="shared" si="1571"/>
        <v>12994.02</v>
      </c>
      <c r="AA1246" s="1256">
        <f t="shared" si="1571"/>
        <v>12994.02</v>
      </c>
      <c r="AB1246" s="1256">
        <f t="shared" si="1571"/>
        <v>12994.02</v>
      </c>
      <c r="AC1246" s="1256">
        <f t="shared" si="1571"/>
        <v>12994.02</v>
      </c>
      <c r="AD1246" s="1256">
        <f t="shared" si="1571"/>
        <v>12994.02</v>
      </c>
      <c r="AE1246" s="1256">
        <f t="shared" si="1571"/>
        <v>77964.12000000001</v>
      </c>
      <c r="AF1246" s="1256">
        <f t="shared" si="1571"/>
        <v>155928.24000000002</v>
      </c>
      <c r="AG1246" s="1254">
        <f t="shared" si="1571"/>
        <v>1091500</v>
      </c>
      <c r="AH1246" s="1257">
        <f t="shared" si="1571"/>
        <v>324852.82</v>
      </c>
      <c r="AI1246" s="1257">
        <f t="shared" si="1571"/>
        <v>0</v>
      </c>
      <c r="AJ1246" s="1254">
        <f t="shared" si="1571"/>
        <v>0</v>
      </c>
      <c r="AK1246" s="1257">
        <f t="shared" si="1571"/>
        <v>0</v>
      </c>
      <c r="AL1246" s="1256">
        <f t="shared" si="1571"/>
        <v>12994.02</v>
      </c>
      <c r="AM1246" s="1256">
        <f t="shared" si="1571"/>
        <v>12994.02</v>
      </c>
      <c r="AN1246" s="1256">
        <f t="shared" si="1571"/>
        <v>12994.02</v>
      </c>
      <c r="AO1246" s="1256">
        <f t="shared" si="1571"/>
        <v>12994.02</v>
      </c>
      <c r="AP1246" s="1256">
        <f t="shared" si="1571"/>
        <v>12994.02</v>
      </c>
      <c r="AQ1246" s="1256">
        <f t="shared" si="1571"/>
        <v>12994.02</v>
      </c>
      <c r="AR1246" s="1256">
        <f t="shared" si="1571"/>
        <v>77964.12000000001</v>
      </c>
      <c r="AS1246" s="1256">
        <f t="shared" si="1571"/>
        <v>12994.02</v>
      </c>
      <c r="AT1246" s="1256">
        <f t="shared" si="1571"/>
        <v>12994.02</v>
      </c>
      <c r="AU1246" s="1256">
        <f t="shared" si="1571"/>
        <v>12994.02</v>
      </c>
      <c r="AV1246" s="1256">
        <f t="shared" si="1571"/>
        <v>12994.02</v>
      </c>
      <c r="AW1246" s="1256">
        <f t="shared" si="1571"/>
        <v>12994.02</v>
      </c>
      <c r="AX1246" s="1256">
        <f t="shared" si="1571"/>
        <v>12994.02</v>
      </c>
      <c r="AY1246" s="1256">
        <f t="shared" si="1571"/>
        <v>77964.12000000001</v>
      </c>
      <c r="AZ1246" s="1256">
        <f t="shared" si="1571"/>
        <v>155928.24000000002</v>
      </c>
      <c r="BA1246" s="1254">
        <f t="shared" si="1571"/>
        <v>1091500</v>
      </c>
      <c r="BB1246" s="1257">
        <f t="shared" si="1571"/>
        <v>168924.57999999996</v>
      </c>
      <c r="BD1246" s="1186">
        <f t="shared" si="1527"/>
        <v>0</v>
      </c>
      <c r="BE1246" s="1187">
        <f t="shared" si="1529"/>
        <v>441798.99999999988</v>
      </c>
      <c r="BF1246" s="1188">
        <f t="shared" si="1532"/>
        <v>0</v>
      </c>
      <c r="BH1246" s="1189"/>
      <c r="BI1246" s="1190">
        <f t="shared" si="1561"/>
        <v>0</v>
      </c>
      <c r="BJ1246" s="1215"/>
    </row>
    <row r="1247" spans="1:62" ht="13.35" hidden="1" customHeight="1" thickBot="1" x14ac:dyDescent="0.25">
      <c r="A1247" s="1165" t="str">
        <f t="shared" si="1555"/>
        <v>Прочие основные производственные фонды</v>
      </c>
      <c r="D1247" s="2022" t="s">
        <v>1078</v>
      </c>
      <c r="E1247" s="2023"/>
      <c r="F1247" s="1258"/>
      <c r="G1247" s="1248" t="s">
        <v>817</v>
      </c>
      <c r="H1247" s="1385">
        <f t="shared" si="1557"/>
        <v>0</v>
      </c>
      <c r="I1247" s="1261"/>
      <c r="J1247" s="1262"/>
      <c r="K1247" s="2024">
        <f t="shared" si="1558"/>
        <v>0</v>
      </c>
      <c r="L1247" s="2025"/>
      <c r="M1247" s="1371">
        <f>SUMIF($B$1220:$B$1235,$D1247,M1220:M1235)</f>
        <v>0</v>
      </c>
      <c r="N1247" s="1261">
        <f t="shared" ref="N1247:BB1247" si="1572">SUMIF($B$1220:$B$1235,$D1247,N1220:N1235)</f>
        <v>0</v>
      </c>
      <c r="O1247" s="1263">
        <f t="shared" si="1572"/>
        <v>0</v>
      </c>
      <c r="P1247" s="1264">
        <f t="shared" si="1572"/>
        <v>0</v>
      </c>
      <c r="Q1247" s="1265">
        <f t="shared" si="1572"/>
        <v>0</v>
      </c>
      <c r="R1247" s="1266">
        <f t="shared" si="1572"/>
        <v>0</v>
      </c>
      <c r="S1247" s="1266">
        <f t="shared" si="1572"/>
        <v>0</v>
      </c>
      <c r="T1247" s="1266">
        <f t="shared" si="1572"/>
        <v>0</v>
      </c>
      <c r="U1247" s="1266">
        <f t="shared" si="1572"/>
        <v>0</v>
      </c>
      <c r="V1247" s="1266">
        <f t="shared" si="1572"/>
        <v>0</v>
      </c>
      <c r="W1247" s="1266">
        <f t="shared" si="1572"/>
        <v>0</v>
      </c>
      <c r="X1247" s="1266">
        <f t="shared" si="1572"/>
        <v>0</v>
      </c>
      <c r="Y1247" s="1266">
        <f t="shared" si="1572"/>
        <v>0</v>
      </c>
      <c r="Z1247" s="1266">
        <f t="shared" si="1572"/>
        <v>0</v>
      </c>
      <c r="AA1247" s="1266">
        <f t="shared" si="1572"/>
        <v>0</v>
      </c>
      <c r="AB1247" s="1266">
        <f t="shared" si="1572"/>
        <v>0</v>
      </c>
      <c r="AC1247" s="1266">
        <f t="shared" si="1572"/>
        <v>0</v>
      </c>
      <c r="AD1247" s="1266">
        <f t="shared" si="1572"/>
        <v>0</v>
      </c>
      <c r="AE1247" s="1266">
        <f t="shared" si="1572"/>
        <v>0</v>
      </c>
      <c r="AF1247" s="1266">
        <f t="shared" si="1572"/>
        <v>0</v>
      </c>
      <c r="AG1247" s="1264">
        <f t="shared" si="1572"/>
        <v>0</v>
      </c>
      <c r="AH1247" s="1267">
        <f t="shared" si="1572"/>
        <v>0</v>
      </c>
      <c r="AI1247" s="1267">
        <f t="shared" si="1572"/>
        <v>0</v>
      </c>
      <c r="AJ1247" s="1264">
        <f t="shared" si="1572"/>
        <v>0</v>
      </c>
      <c r="AK1247" s="1267">
        <f t="shared" si="1572"/>
        <v>0</v>
      </c>
      <c r="AL1247" s="1266">
        <f t="shared" si="1572"/>
        <v>0</v>
      </c>
      <c r="AM1247" s="1266">
        <f t="shared" si="1572"/>
        <v>0</v>
      </c>
      <c r="AN1247" s="1266">
        <f t="shared" si="1572"/>
        <v>0</v>
      </c>
      <c r="AO1247" s="1266">
        <f t="shared" si="1572"/>
        <v>0</v>
      </c>
      <c r="AP1247" s="1266">
        <f t="shared" si="1572"/>
        <v>0</v>
      </c>
      <c r="AQ1247" s="1266">
        <f t="shared" si="1572"/>
        <v>0</v>
      </c>
      <c r="AR1247" s="1266">
        <f t="shared" si="1572"/>
        <v>0</v>
      </c>
      <c r="AS1247" s="1266">
        <f t="shared" si="1572"/>
        <v>0</v>
      </c>
      <c r="AT1247" s="1266">
        <f t="shared" si="1572"/>
        <v>0</v>
      </c>
      <c r="AU1247" s="1266">
        <f t="shared" si="1572"/>
        <v>0</v>
      </c>
      <c r="AV1247" s="1266">
        <f t="shared" si="1572"/>
        <v>0</v>
      </c>
      <c r="AW1247" s="1266">
        <f t="shared" si="1572"/>
        <v>0</v>
      </c>
      <c r="AX1247" s="1266">
        <f t="shared" si="1572"/>
        <v>0</v>
      </c>
      <c r="AY1247" s="1266">
        <f t="shared" si="1572"/>
        <v>0</v>
      </c>
      <c r="AZ1247" s="1266">
        <f t="shared" si="1572"/>
        <v>0</v>
      </c>
      <c r="BA1247" s="1264">
        <f t="shared" si="1572"/>
        <v>0</v>
      </c>
      <c r="BB1247" s="1267">
        <f t="shared" si="1572"/>
        <v>0</v>
      </c>
      <c r="BD1247" s="1186">
        <f t="shared" si="1527"/>
        <v>0</v>
      </c>
      <c r="BE1247" s="1187">
        <f t="shared" si="1529"/>
        <v>0</v>
      </c>
      <c r="BF1247" s="1188">
        <f t="shared" si="1532"/>
        <v>0</v>
      </c>
      <c r="BH1247" s="1189"/>
      <c r="BI1247" s="1190">
        <f t="shared" si="1561"/>
        <v>0</v>
      </c>
      <c r="BJ1247" s="1215"/>
    </row>
    <row r="1248" spans="1:62" ht="12.75" hidden="1" customHeight="1" thickBot="1" x14ac:dyDescent="0.25">
      <c r="A1248" s="1165" t="str">
        <f t="shared" si="1555"/>
        <v>Участок теплоснабжения с.Хаилино</v>
      </c>
      <c r="D1248" s="2041" t="s">
        <v>1771</v>
      </c>
      <c r="E1248" s="2042"/>
      <c r="F1248" s="2042"/>
      <c r="G1248" s="2042"/>
      <c r="H1248" s="2042"/>
      <c r="I1248" s="1177">
        <v>7545433.0899999999</v>
      </c>
      <c r="J1248" s="1178">
        <v>2430290.39</v>
      </c>
      <c r="K1248" s="2043">
        <f>SUM(K1249,K1257)</f>
        <v>3074454.61</v>
      </c>
      <c r="L1248" s="2044"/>
      <c r="M1248" s="1179"/>
      <c r="N1248" s="1180">
        <f>N1249+N1257</f>
        <v>399477.86999999994</v>
      </c>
      <c r="O1248" s="1381"/>
      <c r="P1248" s="1382"/>
      <c r="Q1248" s="1183">
        <f t="shared" ref="Q1248:BB1248" si="1573">Q1249+Q1257</f>
        <v>0</v>
      </c>
      <c r="R1248" s="1184">
        <f t="shared" si="1573"/>
        <v>133159.29</v>
      </c>
      <c r="S1248" s="1184">
        <f t="shared" si="1573"/>
        <v>133159.29</v>
      </c>
      <c r="T1248" s="1184">
        <f t="shared" si="1573"/>
        <v>133159.29</v>
      </c>
      <c r="U1248" s="1184">
        <f t="shared" si="1573"/>
        <v>133159.26</v>
      </c>
      <c r="V1248" s="1184">
        <f t="shared" si="1573"/>
        <v>114817</v>
      </c>
      <c r="W1248" s="1184">
        <f t="shared" si="1573"/>
        <v>114817</v>
      </c>
      <c r="X1248" s="1184">
        <f t="shared" si="1573"/>
        <v>762271.13</v>
      </c>
      <c r="Y1248" s="1184">
        <f t="shared" si="1573"/>
        <v>114817</v>
      </c>
      <c r="Z1248" s="1184">
        <f t="shared" si="1573"/>
        <v>114817</v>
      </c>
      <c r="AA1248" s="1184">
        <f t="shared" si="1573"/>
        <v>114817</v>
      </c>
      <c r="AB1248" s="1184">
        <f t="shared" si="1573"/>
        <v>114817</v>
      </c>
      <c r="AC1248" s="1184">
        <f t="shared" si="1573"/>
        <v>114817</v>
      </c>
      <c r="AD1248" s="1184">
        <f t="shared" si="1573"/>
        <v>114817</v>
      </c>
      <c r="AE1248" s="1184">
        <f t="shared" si="1573"/>
        <v>688902</v>
      </c>
      <c r="AF1248" s="1184">
        <f t="shared" si="1573"/>
        <v>1451173.13</v>
      </c>
      <c r="AG1248" s="1182">
        <f t="shared" si="1573"/>
        <v>5347768.9799999995</v>
      </c>
      <c r="AH1248" s="1184">
        <f t="shared" si="1573"/>
        <v>1623281.48</v>
      </c>
      <c r="AI1248" s="1184">
        <f t="shared" si="1573"/>
        <v>0</v>
      </c>
      <c r="AJ1248" s="1182">
        <f t="shared" si="1573"/>
        <v>0</v>
      </c>
      <c r="AK1248" s="1185">
        <f t="shared" si="1573"/>
        <v>0</v>
      </c>
      <c r="AL1248" s="1184">
        <f t="shared" si="1573"/>
        <v>114817</v>
      </c>
      <c r="AM1248" s="1184">
        <f t="shared" si="1573"/>
        <v>114817</v>
      </c>
      <c r="AN1248" s="1184">
        <f t="shared" si="1573"/>
        <v>114817</v>
      </c>
      <c r="AO1248" s="1184">
        <f t="shared" si="1573"/>
        <v>114817</v>
      </c>
      <c r="AP1248" s="1184">
        <f t="shared" si="1573"/>
        <v>114817</v>
      </c>
      <c r="AQ1248" s="1184">
        <f t="shared" si="1573"/>
        <v>114817</v>
      </c>
      <c r="AR1248" s="1184">
        <f t="shared" si="1573"/>
        <v>688902</v>
      </c>
      <c r="AS1248" s="1184">
        <f t="shared" si="1573"/>
        <v>114817</v>
      </c>
      <c r="AT1248" s="1184">
        <f t="shared" si="1573"/>
        <v>95104.670000000056</v>
      </c>
      <c r="AU1248" s="1184">
        <f t="shared" si="1573"/>
        <v>95104.63</v>
      </c>
      <c r="AV1248" s="1184">
        <f t="shared" si="1573"/>
        <v>95104.63</v>
      </c>
      <c r="AW1248" s="1184">
        <f t="shared" si="1573"/>
        <v>95104.63</v>
      </c>
      <c r="AX1248" s="1184">
        <f t="shared" si="1573"/>
        <v>95104.63</v>
      </c>
      <c r="AY1248" s="1184">
        <f t="shared" si="1573"/>
        <v>590340.19000000006</v>
      </c>
      <c r="AZ1248" s="1184">
        <f t="shared" si="1573"/>
        <v>1279242.1900000002</v>
      </c>
      <c r="BA1248" s="1182">
        <f t="shared" si="1573"/>
        <v>5347768.9799999995</v>
      </c>
      <c r="BB1248" s="1383">
        <f t="shared" si="1573"/>
        <v>344039.2899999998</v>
      </c>
      <c r="BD1248" s="1186">
        <f t="shared" si="1527"/>
        <v>0</v>
      </c>
      <c r="BE1248" s="1187">
        <f t="shared" si="1529"/>
        <v>2674976.7399999998</v>
      </c>
      <c r="BF1248" s="1188">
        <f t="shared" si="1532"/>
        <v>0</v>
      </c>
      <c r="BH1248" s="1189"/>
      <c r="BI1248" s="1190">
        <f t="shared" si="1561"/>
        <v>0</v>
      </c>
      <c r="BJ1248" s="1215"/>
    </row>
    <row r="1249" spans="1:62" ht="12.6" hidden="1" customHeight="1" outlineLevel="1" x14ac:dyDescent="0.2">
      <c r="A1249" s="1165" t="str">
        <f t="shared" ref="A1249:A1260" si="1574">A1248</f>
        <v>Участок теплоснабжения с.Хаилино</v>
      </c>
      <c r="D1249" s="2045" t="s">
        <v>977</v>
      </c>
      <c r="E1249" s="2045"/>
      <c r="F1249" s="2045"/>
      <c r="G1249" s="2045"/>
      <c r="H1249" s="2045"/>
      <c r="I1249" s="1191">
        <v>7111760.9100000001</v>
      </c>
      <c r="J1249" s="1192">
        <v>2371153.2799999998</v>
      </c>
      <c r="K1249" s="2046">
        <f>SUM(K1250:L1256)</f>
        <v>2699919.54</v>
      </c>
      <c r="L1249" s="2047"/>
      <c r="M1249" s="1193"/>
      <c r="N1249" s="1191">
        <f>SUM(N1250:N1256)</f>
        <v>340340.75999999995</v>
      </c>
      <c r="O1249" s="1194"/>
      <c r="P1249" s="1195"/>
      <c r="Q1249" s="1196">
        <f>SUM(Q1250:Q1256)</f>
        <v>0</v>
      </c>
      <c r="R1249" s="1197">
        <f>SUM(R1250:R1256)</f>
        <v>113446.92</v>
      </c>
      <c r="S1249" s="1197">
        <f t="shared" ref="S1249:AG1249" si="1575">SUM(S1250:S1256)</f>
        <v>113446.92</v>
      </c>
      <c r="T1249" s="1197">
        <f t="shared" si="1575"/>
        <v>113446.92</v>
      </c>
      <c r="U1249" s="1197">
        <f t="shared" si="1575"/>
        <v>113446.89</v>
      </c>
      <c r="V1249" s="1197">
        <f t="shared" si="1575"/>
        <v>95104.63</v>
      </c>
      <c r="W1249" s="1197">
        <f t="shared" si="1575"/>
        <v>95104.63</v>
      </c>
      <c r="X1249" s="1197">
        <f t="shared" si="1575"/>
        <v>643996.91</v>
      </c>
      <c r="Y1249" s="1197">
        <f t="shared" si="1575"/>
        <v>95104.63</v>
      </c>
      <c r="Z1249" s="1197">
        <f t="shared" si="1575"/>
        <v>95104.63</v>
      </c>
      <c r="AA1249" s="1197">
        <f t="shared" si="1575"/>
        <v>95104.63</v>
      </c>
      <c r="AB1249" s="1197">
        <f t="shared" si="1575"/>
        <v>95104.63</v>
      </c>
      <c r="AC1249" s="1197">
        <f t="shared" si="1575"/>
        <v>95104.63</v>
      </c>
      <c r="AD1249" s="1197">
        <f t="shared" si="1575"/>
        <v>95104.63</v>
      </c>
      <c r="AE1249" s="1197">
        <f t="shared" si="1575"/>
        <v>570627.78</v>
      </c>
      <c r="AF1249" s="1197">
        <f t="shared" si="1575"/>
        <v>1214624.69</v>
      </c>
      <c r="AG1249" s="1198">
        <f t="shared" si="1575"/>
        <v>4914096.8</v>
      </c>
      <c r="AH1249" s="1197">
        <f>SUM(AH1250:AH1256)</f>
        <v>1485294.8499999999</v>
      </c>
      <c r="AI1249" s="1197">
        <f>SUM(AI1250:AI1256)</f>
        <v>0</v>
      </c>
      <c r="AJ1249" s="1198">
        <f>SUM(AJ1250:AJ1256)</f>
        <v>0</v>
      </c>
      <c r="AK1249" s="1199">
        <f>SUM(AK1250:AK1256)</f>
        <v>0</v>
      </c>
      <c r="AL1249" s="1197">
        <f>SUM(AL1250:AL1256)</f>
        <v>95104.63</v>
      </c>
      <c r="AM1249" s="1197">
        <f t="shared" ref="AM1249:BA1249" si="1576">SUM(AM1250:AM1256)</f>
        <v>95104.63</v>
      </c>
      <c r="AN1249" s="1197">
        <f t="shared" si="1576"/>
        <v>95104.63</v>
      </c>
      <c r="AO1249" s="1197">
        <f t="shared" si="1576"/>
        <v>95104.63</v>
      </c>
      <c r="AP1249" s="1197">
        <f t="shared" si="1576"/>
        <v>95104.63</v>
      </c>
      <c r="AQ1249" s="1197">
        <f t="shared" si="1576"/>
        <v>95104.63</v>
      </c>
      <c r="AR1249" s="1197">
        <f t="shared" si="1576"/>
        <v>570627.78</v>
      </c>
      <c r="AS1249" s="1197">
        <f t="shared" si="1576"/>
        <v>95104.63</v>
      </c>
      <c r="AT1249" s="1197">
        <f t="shared" si="1576"/>
        <v>95104.63</v>
      </c>
      <c r="AU1249" s="1197">
        <f t="shared" si="1576"/>
        <v>95104.63</v>
      </c>
      <c r="AV1249" s="1197">
        <f t="shared" si="1576"/>
        <v>95104.63</v>
      </c>
      <c r="AW1249" s="1197">
        <f t="shared" si="1576"/>
        <v>95104.63</v>
      </c>
      <c r="AX1249" s="1197">
        <f t="shared" si="1576"/>
        <v>95104.63</v>
      </c>
      <c r="AY1249" s="1197">
        <f t="shared" si="1576"/>
        <v>570627.78</v>
      </c>
      <c r="AZ1249" s="1197">
        <f t="shared" si="1576"/>
        <v>1141255.56</v>
      </c>
      <c r="BA1249" s="1198">
        <f t="shared" si="1576"/>
        <v>4914096.8</v>
      </c>
      <c r="BB1249" s="1384">
        <f>SUM(BB1250:BB1256)</f>
        <v>344039.2899999998</v>
      </c>
      <c r="BD1249" s="1186">
        <f t="shared" si="1527"/>
        <v>0</v>
      </c>
      <c r="BE1249" s="1187">
        <f t="shared" si="1529"/>
        <v>2359578.7800000003</v>
      </c>
      <c r="BF1249" s="1188">
        <f t="shared" si="1532"/>
        <v>0</v>
      </c>
      <c r="BH1249" s="1189"/>
      <c r="BI1249" s="1190">
        <f t="shared" si="1561"/>
        <v>0</v>
      </c>
      <c r="BJ1249" s="1215"/>
    </row>
    <row r="1250" spans="1:62" ht="23.85" hidden="1" customHeight="1" outlineLevel="2" x14ac:dyDescent="0.2">
      <c r="A1250" s="1165" t="str">
        <f t="shared" si="1574"/>
        <v>Участок теплоснабжения с.Хаилино</v>
      </c>
      <c r="B1250" s="1166" t="str">
        <f>D1268</f>
        <v>силовые машины</v>
      </c>
      <c r="D1250" s="2050" t="s">
        <v>1772</v>
      </c>
      <c r="E1250" s="2050"/>
      <c r="F1250" s="1200">
        <v>2336</v>
      </c>
      <c r="G1250" s="1201" t="s">
        <v>1166</v>
      </c>
      <c r="H1250" s="1202">
        <v>1302140.0900000001</v>
      </c>
      <c r="I1250" s="1203">
        <v>1302140.0900000001</v>
      </c>
      <c r="J1250" s="1204">
        <v>465050.1</v>
      </c>
      <c r="K1250" s="2039">
        <v>837089.99</v>
      </c>
      <c r="L1250" s="2040"/>
      <c r="M1250" s="1205"/>
      <c r="N1250" s="1203">
        <v>93010.02</v>
      </c>
      <c r="O1250" s="1206"/>
      <c r="P1250" s="1207"/>
      <c r="Q1250" s="1208"/>
      <c r="R1250" s="1209">
        <v>31003.34</v>
      </c>
      <c r="S1250" s="1209">
        <v>31003.34</v>
      </c>
      <c r="T1250" s="1209">
        <v>31003.34</v>
      </c>
      <c r="U1250" s="1210">
        <f t="shared" ref="U1250:W1253" si="1577">T1250</f>
        <v>31003.34</v>
      </c>
      <c r="V1250" s="1210">
        <f t="shared" si="1577"/>
        <v>31003.34</v>
      </c>
      <c r="W1250" s="1210">
        <f t="shared" si="1577"/>
        <v>31003.34</v>
      </c>
      <c r="X1250" s="1210">
        <f t="shared" ref="X1250:X1256" si="1578">R1250+S1250+T1250+U1250+V1250+W1250</f>
        <v>186020.04</v>
      </c>
      <c r="Y1250" s="1210">
        <f t="shared" ref="Y1250:Y1256" si="1579">W1250</f>
        <v>31003.34</v>
      </c>
      <c r="Z1250" s="1210">
        <f t="shared" ref="Z1250:AD1253" si="1580">Y1250</f>
        <v>31003.34</v>
      </c>
      <c r="AA1250" s="1210">
        <f t="shared" si="1580"/>
        <v>31003.34</v>
      </c>
      <c r="AB1250" s="1210">
        <f t="shared" si="1580"/>
        <v>31003.34</v>
      </c>
      <c r="AC1250" s="1210">
        <f t="shared" si="1580"/>
        <v>31003.34</v>
      </c>
      <c r="AD1250" s="1210">
        <f t="shared" si="1580"/>
        <v>31003.34</v>
      </c>
      <c r="AE1250" s="1210">
        <f t="shared" ref="AE1250:AE1256" si="1581">Y1250+Z1250+AA1250+AB1250+AC1250+AD1250</f>
        <v>186020.04</v>
      </c>
      <c r="AF1250" s="1210">
        <f t="shared" ref="AF1250:AF1256" si="1582">X1250+AE1250</f>
        <v>372040.08</v>
      </c>
      <c r="AG1250" s="1211">
        <v>1302140.0900000001</v>
      </c>
      <c r="AH1250" s="1212">
        <f t="shared" ref="AH1250:AH1256" si="1583">SUM(K1250:L1250)+M1250-AF1250</f>
        <v>465049.91</v>
      </c>
      <c r="AI1250" s="1212"/>
      <c r="AJ1250" s="1211"/>
      <c r="AK1250" s="1213"/>
      <c r="AL1250" s="1214">
        <v>31003.34</v>
      </c>
      <c r="AM1250" s="1214">
        <f t="shared" ref="AM1250:AQ1256" si="1584">AL1250</f>
        <v>31003.34</v>
      </c>
      <c r="AN1250" s="1214">
        <f t="shared" si="1584"/>
        <v>31003.34</v>
      </c>
      <c r="AO1250" s="1210">
        <f t="shared" si="1584"/>
        <v>31003.34</v>
      </c>
      <c r="AP1250" s="1210">
        <f t="shared" si="1584"/>
        <v>31003.34</v>
      </c>
      <c r="AQ1250" s="1210">
        <f t="shared" si="1584"/>
        <v>31003.34</v>
      </c>
      <c r="AR1250" s="1210">
        <f t="shared" ref="AR1250:AR1256" si="1585">SUM(AL1250:AQ1250)</f>
        <v>186020.04</v>
      </c>
      <c r="AS1250" s="1210">
        <f t="shared" ref="AS1250:AS1256" si="1586">AQ1250</f>
        <v>31003.34</v>
      </c>
      <c r="AT1250" s="1210">
        <f t="shared" ref="AT1250:AX1256" si="1587">AS1250</f>
        <v>31003.34</v>
      </c>
      <c r="AU1250" s="1210">
        <f t="shared" si="1587"/>
        <v>31003.34</v>
      </c>
      <c r="AV1250" s="1210">
        <f t="shared" si="1587"/>
        <v>31003.34</v>
      </c>
      <c r="AW1250" s="1210">
        <f t="shared" si="1587"/>
        <v>31003.34</v>
      </c>
      <c r="AX1250" s="1210">
        <f t="shared" si="1587"/>
        <v>31003.34</v>
      </c>
      <c r="AY1250" s="1210">
        <f t="shared" ref="AY1250:AY1256" si="1588">SUM(AS1250:AX1250)</f>
        <v>186020.04</v>
      </c>
      <c r="AZ1250" s="1210">
        <f t="shared" ref="AZ1250:AZ1256" si="1589">AR1250+AY1250</f>
        <v>372040.08</v>
      </c>
      <c r="BA1250" s="1211">
        <v>1302140.0900000001</v>
      </c>
      <c r="BB1250" s="1212">
        <f t="shared" ref="BB1250:BB1256" si="1590">AH1250+AI1250-AZ1250</f>
        <v>93009.829999999958</v>
      </c>
      <c r="BD1250" s="1186">
        <f t="shared" si="1527"/>
        <v>0</v>
      </c>
      <c r="BE1250" s="1187">
        <f t="shared" si="1529"/>
        <v>744079.97000000009</v>
      </c>
      <c r="BF1250" s="1188">
        <f t="shared" si="1532"/>
        <v>0</v>
      </c>
      <c r="BH1250" s="1189"/>
      <c r="BI1250" s="1190">
        <f t="shared" si="1561"/>
        <v>0</v>
      </c>
      <c r="BJ1250" s="1215"/>
    </row>
    <row r="1251" spans="1:62" ht="23.85" hidden="1" customHeight="1" outlineLevel="2" x14ac:dyDescent="0.2">
      <c r="A1251" s="1165" t="str">
        <f t="shared" si="1574"/>
        <v>Участок теплоснабжения с.Хаилино</v>
      </c>
      <c r="B1251" s="1166" t="str">
        <f>D1268</f>
        <v>силовые машины</v>
      </c>
      <c r="D1251" s="2050" t="s">
        <v>1773</v>
      </c>
      <c r="E1251" s="2050"/>
      <c r="F1251" s="1200">
        <v>1933</v>
      </c>
      <c r="G1251" s="1201" t="s">
        <v>1000</v>
      </c>
      <c r="H1251" s="1202">
        <v>70960.59</v>
      </c>
      <c r="I1251" s="1203">
        <v>70960.59</v>
      </c>
      <c r="J1251" s="1204">
        <v>70960.59</v>
      </c>
      <c r="K1251" s="1224"/>
      <c r="L1251" s="1207"/>
      <c r="M1251" s="1205"/>
      <c r="N1251" s="1225"/>
      <c r="O1251" s="1206"/>
      <c r="P1251" s="1207"/>
      <c r="Q1251" s="1208"/>
      <c r="R1251" s="1209">
        <v>0</v>
      </c>
      <c r="S1251" s="1209">
        <v>0</v>
      </c>
      <c r="T1251" s="1209">
        <v>0</v>
      </c>
      <c r="U1251" s="1210">
        <f t="shared" si="1577"/>
        <v>0</v>
      </c>
      <c r="V1251" s="1210">
        <f t="shared" si="1577"/>
        <v>0</v>
      </c>
      <c r="W1251" s="1210">
        <f t="shared" si="1577"/>
        <v>0</v>
      </c>
      <c r="X1251" s="1210">
        <f t="shared" si="1578"/>
        <v>0</v>
      </c>
      <c r="Y1251" s="1210">
        <f t="shared" si="1579"/>
        <v>0</v>
      </c>
      <c r="Z1251" s="1210">
        <f t="shared" si="1580"/>
        <v>0</v>
      </c>
      <c r="AA1251" s="1210">
        <f t="shared" si="1580"/>
        <v>0</v>
      </c>
      <c r="AB1251" s="1210">
        <f t="shared" si="1580"/>
        <v>0</v>
      </c>
      <c r="AC1251" s="1210">
        <f t="shared" si="1580"/>
        <v>0</v>
      </c>
      <c r="AD1251" s="1210">
        <f t="shared" si="1580"/>
        <v>0</v>
      </c>
      <c r="AE1251" s="1210">
        <f t="shared" si="1581"/>
        <v>0</v>
      </c>
      <c r="AF1251" s="1210">
        <f t="shared" si="1582"/>
        <v>0</v>
      </c>
      <c r="AG1251" s="1211">
        <v>70960.59</v>
      </c>
      <c r="AH1251" s="1212">
        <f t="shared" si="1583"/>
        <v>0</v>
      </c>
      <c r="AI1251" s="1212"/>
      <c r="AJ1251" s="1211"/>
      <c r="AK1251" s="1228"/>
      <c r="AL1251" s="1214">
        <v>0</v>
      </c>
      <c r="AM1251" s="1214">
        <f t="shared" si="1584"/>
        <v>0</v>
      </c>
      <c r="AN1251" s="1214">
        <f t="shared" si="1584"/>
        <v>0</v>
      </c>
      <c r="AO1251" s="1210">
        <f t="shared" si="1584"/>
        <v>0</v>
      </c>
      <c r="AP1251" s="1210">
        <f t="shared" si="1584"/>
        <v>0</v>
      </c>
      <c r="AQ1251" s="1210">
        <f t="shared" si="1584"/>
        <v>0</v>
      </c>
      <c r="AR1251" s="1210">
        <f t="shared" si="1585"/>
        <v>0</v>
      </c>
      <c r="AS1251" s="1210">
        <f t="shared" si="1586"/>
        <v>0</v>
      </c>
      <c r="AT1251" s="1210">
        <f t="shared" si="1587"/>
        <v>0</v>
      </c>
      <c r="AU1251" s="1210">
        <f t="shared" si="1587"/>
        <v>0</v>
      </c>
      <c r="AV1251" s="1210">
        <f t="shared" si="1587"/>
        <v>0</v>
      </c>
      <c r="AW1251" s="1210">
        <f t="shared" si="1587"/>
        <v>0</v>
      </c>
      <c r="AX1251" s="1210">
        <f t="shared" si="1587"/>
        <v>0</v>
      </c>
      <c r="AY1251" s="1210">
        <f t="shared" si="1588"/>
        <v>0</v>
      </c>
      <c r="AZ1251" s="1210">
        <f t="shared" si="1589"/>
        <v>0</v>
      </c>
      <c r="BA1251" s="1211">
        <v>70960.59</v>
      </c>
      <c r="BB1251" s="1212">
        <f t="shared" si="1590"/>
        <v>0</v>
      </c>
      <c r="BD1251" s="1186">
        <f t="shared" si="1527"/>
        <v>0</v>
      </c>
      <c r="BE1251" s="1187">
        <f t="shared" si="1529"/>
        <v>0</v>
      </c>
      <c r="BF1251" s="1188">
        <f t="shared" si="1532"/>
        <v>0</v>
      </c>
      <c r="BH1251" s="1189"/>
      <c r="BI1251" s="1190">
        <f t="shared" si="1561"/>
        <v>0</v>
      </c>
      <c r="BJ1251" s="1215"/>
    </row>
    <row r="1252" spans="1:62" ht="23.85" hidden="1" customHeight="1" outlineLevel="2" x14ac:dyDescent="0.2">
      <c r="A1252" s="1165" t="str">
        <f t="shared" si="1574"/>
        <v>Участок теплоснабжения с.Хаилино</v>
      </c>
      <c r="B1252" s="1166" t="str">
        <f>D1268</f>
        <v>силовые машины</v>
      </c>
      <c r="D1252" s="2050" t="s">
        <v>1774</v>
      </c>
      <c r="E1252" s="2050"/>
      <c r="F1252" s="1200">
        <v>2335</v>
      </c>
      <c r="G1252" s="1201" t="s">
        <v>1166</v>
      </c>
      <c r="H1252" s="1202">
        <v>1302140.0900000001</v>
      </c>
      <c r="I1252" s="1203">
        <v>1302140.0900000001</v>
      </c>
      <c r="J1252" s="1204">
        <v>465050.1</v>
      </c>
      <c r="K1252" s="2039">
        <v>837089.99</v>
      </c>
      <c r="L1252" s="2040"/>
      <c r="M1252" s="1205"/>
      <c r="N1252" s="1203">
        <v>93010.02</v>
      </c>
      <c r="O1252" s="1206"/>
      <c r="P1252" s="1207"/>
      <c r="Q1252" s="1208"/>
      <c r="R1252" s="1209">
        <v>31003.34</v>
      </c>
      <c r="S1252" s="1209">
        <v>31003.34</v>
      </c>
      <c r="T1252" s="1209">
        <v>31003.34</v>
      </c>
      <c r="U1252" s="1210">
        <f t="shared" si="1577"/>
        <v>31003.34</v>
      </c>
      <c r="V1252" s="1210">
        <f t="shared" si="1577"/>
        <v>31003.34</v>
      </c>
      <c r="W1252" s="1210">
        <f t="shared" si="1577"/>
        <v>31003.34</v>
      </c>
      <c r="X1252" s="1210">
        <f t="shared" si="1578"/>
        <v>186020.04</v>
      </c>
      <c r="Y1252" s="1210">
        <f t="shared" si="1579"/>
        <v>31003.34</v>
      </c>
      <c r="Z1252" s="1210">
        <f t="shared" si="1580"/>
        <v>31003.34</v>
      </c>
      <c r="AA1252" s="1210">
        <f t="shared" si="1580"/>
        <v>31003.34</v>
      </c>
      <c r="AB1252" s="1210">
        <f t="shared" si="1580"/>
        <v>31003.34</v>
      </c>
      <c r="AC1252" s="1210">
        <f t="shared" si="1580"/>
        <v>31003.34</v>
      </c>
      <c r="AD1252" s="1210">
        <f t="shared" si="1580"/>
        <v>31003.34</v>
      </c>
      <c r="AE1252" s="1210">
        <f t="shared" si="1581"/>
        <v>186020.04</v>
      </c>
      <c r="AF1252" s="1210">
        <f t="shared" si="1582"/>
        <v>372040.08</v>
      </c>
      <c r="AG1252" s="1211">
        <v>1302140.0900000001</v>
      </c>
      <c r="AH1252" s="1212">
        <f t="shared" si="1583"/>
        <v>465049.91</v>
      </c>
      <c r="AI1252" s="1212"/>
      <c r="AJ1252" s="1211"/>
      <c r="AK1252" s="1213"/>
      <c r="AL1252" s="1214">
        <v>31003.34</v>
      </c>
      <c r="AM1252" s="1214">
        <f t="shared" si="1584"/>
        <v>31003.34</v>
      </c>
      <c r="AN1252" s="1214">
        <f t="shared" si="1584"/>
        <v>31003.34</v>
      </c>
      <c r="AO1252" s="1210">
        <f t="shared" si="1584"/>
        <v>31003.34</v>
      </c>
      <c r="AP1252" s="1210">
        <f t="shared" si="1584"/>
        <v>31003.34</v>
      </c>
      <c r="AQ1252" s="1210">
        <f t="shared" si="1584"/>
        <v>31003.34</v>
      </c>
      <c r="AR1252" s="1210">
        <f t="shared" si="1585"/>
        <v>186020.04</v>
      </c>
      <c r="AS1252" s="1210">
        <f t="shared" si="1586"/>
        <v>31003.34</v>
      </c>
      <c r="AT1252" s="1210">
        <f t="shared" si="1587"/>
        <v>31003.34</v>
      </c>
      <c r="AU1252" s="1210">
        <f t="shared" si="1587"/>
        <v>31003.34</v>
      </c>
      <c r="AV1252" s="1210">
        <f t="shared" si="1587"/>
        <v>31003.34</v>
      </c>
      <c r="AW1252" s="1210">
        <f t="shared" si="1587"/>
        <v>31003.34</v>
      </c>
      <c r="AX1252" s="1210">
        <f t="shared" si="1587"/>
        <v>31003.34</v>
      </c>
      <c r="AY1252" s="1210">
        <f t="shared" si="1588"/>
        <v>186020.04</v>
      </c>
      <c r="AZ1252" s="1210">
        <f t="shared" si="1589"/>
        <v>372040.08</v>
      </c>
      <c r="BA1252" s="1211">
        <v>1302140.0900000001</v>
      </c>
      <c r="BB1252" s="1212">
        <f t="shared" si="1590"/>
        <v>93009.829999999958</v>
      </c>
      <c r="BD1252" s="1186">
        <f t="shared" si="1527"/>
        <v>0</v>
      </c>
      <c r="BE1252" s="1187">
        <f t="shared" si="1529"/>
        <v>744079.97000000009</v>
      </c>
      <c r="BF1252" s="1188">
        <f t="shared" si="1532"/>
        <v>0</v>
      </c>
      <c r="BH1252" s="1189"/>
      <c r="BI1252" s="1190">
        <f t="shared" si="1561"/>
        <v>0</v>
      </c>
      <c r="BJ1252" s="1215"/>
    </row>
    <row r="1253" spans="1:62" ht="23.85" hidden="1" customHeight="1" outlineLevel="2" x14ac:dyDescent="0.2">
      <c r="A1253" s="1165" t="str">
        <f>A1262</f>
        <v>Участок теплоснабжения с.Хаилино</v>
      </c>
      <c r="B1253" s="1166" t="str">
        <f>D1268</f>
        <v>силовые машины</v>
      </c>
      <c r="D1253" s="2050" t="s">
        <v>1723</v>
      </c>
      <c r="E1253" s="2050"/>
      <c r="F1253" s="1200">
        <v>1935</v>
      </c>
      <c r="G1253" s="1201" t="s">
        <v>1000</v>
      </c>
      <c r="H1253" s="1202">
        <v>42372.88</v>
      </c>
      <c r="I1253" s="1203">
        <v>42372.88</v>
      </c>
      <c r="J1253" s="1204">
        <v>42372.88</v>
      </c>
      <c r="K1253" s="1224"/>
      <c r="L1253" s="1207"/>
      <c r="M1253" s="1205"/>
      <c r="N1253" s="1225"/>
      <c r="O1253" s="1206"/>
      <c r="P1253" s="1207"/>
      <c r="Q1253" s="1208"/>
      <c r="R1253" s="1209">
        <v>0</v>
      </c>
      <c r="S1253" s="1209">
        <v>0</v>
      </c>
      <c r="T1253" s="1209">
        <v>0</v>
      </c>
      <c r="U1253" s="1210">
        <f t="shared" si="1577"/>
        <v>0</v>
      </c>
      <c r="V1253" s="1210">
        <f t="shared" si="1577"/>
        <v>0</v>
      </c>
      <c r="W1253" s="1210">
        <f t="shared" si="1577"/>
        <v>0</v>
      </c>
      <c r="X1253" s="1210">
        <f t="shared" si="1578"/>
        <v>0</v>
      </c>
      <c r="Y1253" s="1210">
        <f t="shared" si="1579"/>
        <v>0</v>
      </c>
      <c r="Z1253" s="1210">
        <f t="shared" si="1580"/>
        <v>0</v>
      </c>
      <c r="AA1253" s="1210">
        <f t="shared" si="1580"/>
        <v>0</v>
      </c>
      <c r="AB1253" s="1210">
        <f t="shared" si="1580"/>
        <v>0</v>
      </c>
      <c r="AC1253" s="1210">
        <f t="shared" si="1580"/>
        <v>0</v>
      </c>
      <c r="AD1253" s="1210">
        <f t="shared" si="1580"/>
        <v>0</v>
      </c>
      <c r="AE1253" s="1210">
        <f t="shared" si="1581"/>
        <v>0</v>
      </c>
      <c r="AF1253" s="1210">
        <f t="shared" si="1582"/>
        <v>0</v>
      </c>
      <c r="AG1253" s="1211">
        <v>42372.88</v>
      </c>
      <c r="AH1253" s="1212">
        <f t="shared" si="1583"/>
        <v>0</v>
      </c>
      <c r="AI1253" s="1212"/>
      <c r="AJ1253" s="1211"/>
      <c r="AK1253" s="1228"/>
      <c r="AL1253" s="1214">
        <v>0</v>
      </c>
      <c r="AM1253" s="1214">
        <f t="shared" si="1584"/>
        <v>0</v>
      </c>
      <c r="AN1253" s="1214">
        <f t="shared" si="1584"/>
        <v>0</v>
      </c>
      <c r="AO1253" s="1210">
        <f t="shared" si="1584"/>
        <v>0</v>
      </c>
      <c r="AP1253" s="1210">
        <f t="shared" si="1584"/>
        <v>0</v>
      </c>
      <c r="AQ1253" s="1210">
        <f t="shared" si="1584"/>
        <v>0</v>
      </c>
      <c r="AR1253" s="1210">
        <f t="shared" si="1585"/>
        <v>0</v>
      </c>
      <c r="AS1253" s="1210">
        <f t="shared" si="1586"/>
        <v>0</v>
      </c>
      <c r="AT1253" s="1210">
        <f t="shared" si="1587"/>
        <v>0</v>
      </c>
      <c r="AU1253" s="1210">
        <f t="shared" si="1587"/>
        <v>0</v>
      </c>
      <c r="AV1253" s="1210">
        <f t="shared" si="1587"/>
        <v>0</v>
      </c>
      <c r="AW1253" s="1210">
        <f t="shared" si="1587"/>
        <v>0</v>
      </c>
      <c r="AX1253" s="1210">
        <f t="shared" si="1587"/>
        <v>0</v>
      </c>
      <c r="AY1253" s="1210">
        <f t="shared" si="1588"/>
        <v>0</v>
      </c>
      <c r="AZ1253" s="1210">
        <f t="shared" si="1589"/>
        <v>0</v>
      </c>
      <c r="BA1253" s="1211">
        <v>42372.88</v>
      </c>
      <c r="BB1253" s="1212">
        <f t="shared" si="1590"/>
        <v>0</v>
      </c>
      <c r="BD1253" s="1186">
        <f t="shared" si="1527"/>
        <v>0</v>
      </c>
      <c r="BE1253" s="1187">
        <f t="shared" si="1529"/>
        <v>0</v>
      </c>
      <c r="BF1253" s="1188">
        <f t="shared" si="1532"/>
        <v>0</v>
      </c>
      <c r="BH1253" s="1189"/>
      <c r="BI1253" s="1190">
        <f t="shared" si="1561"/>
        <v>0</v>
      </c>
      <c r="BJ1253" s="1215"/>
    </row>
    <row r="1254" spans="1:62" ht="23.85" hidden="1" customHeight="1" outlineLevel="2" x14ac:dyDescent="0.2">
      <c r="A1254" s="1165" t="str">
        <f>A1263</f>
        <v>Участок теплоснабжения с.Хаилино</v>
      </c>
      <c r="B1254" s="1166" t="str">
        <f>D1268</f>
        <v>силовые машины</v>
      </c>
      <c r="D1254" s="2050" t="s">
        <v>1775</v>
      </c>
      <c r="E1254" s="2050"/>
      <c r="F1254" s="1200">
        <v>1932</v>
      </c>
      <c r="G1254" s="1201" t="s">
        <v>1106</v>
      </c>
      <c r="H1254" s="1202">
        <v>770376.15</v>
      </c>
      <c r="I1254" s="1203">
        <v>770376.15</v>
      </c>
      <c r="J1254" s="1204">
        <v>697007.02</v>
      </c>
      <c r="K1254" s="2039">
        <v>73369.13</v>
      </c>
      <c r="L1254" s="2040"/>
      <c r="M1254" s="1205"/>
      <c r="N1254" s="1203">
        <v>55026.87</v>
      </c>
      <c r="O1254" s="1206"/>
      <c r="P1254" s="1207"/>
      <c r="Q1254" s="1208"/>
      <c r="R1254" s="1209">
        <v>18342.29</v>
      </c>
      <c r="S1254" s="1209">
        <v>18342.29</v>
      </c>
      <c r="T1254" s="1209">
        <v>18342.29</v>
      </c>
      <c r="U1254" s="1210">
        <f>SUM(K1254)-R1254-S1254-T1254</f>
        <v>18342.260000000002</v>
      </c>
      <c r="V1254" s="1210">
        <v>0</v>
      </c>
      <c r="W1254" s="1210">
        <v>0</v>
      </c>
      <c r="X1254" s="1210">
        <f t="shared" si="1578"/>
        <v>73369.13</v>
      </c>
      <c r="Y1254" s="1210">
        <v>0</v>
      </c>
      <c r="Z1254" s="1210">
        <v>0</v>
      </c>
      <c r="AA1254" s="1210">
        <v>0</v>
      </c>
      <c r="AB1254" s="1210">
        <v>0</v>
      </c>
      <c r="AC1254" s="1210">
        <v>0</v>
      </c>
      <c r="AD1254" s="1210">
        <v>0</v>
      </c>
      <c r="AE1254" s="1210">
        <f t="shared" si="1581"/>
        <v>0</v>
      </c>
      <c r="AF1254" s="1210">
        <f t="shared" si="1582"/>
        <v>73369.13</v>
      </c>
      <c r="AG1254" s="1211">
        <v>770376.15</v>
      </c>
      <c r="AH1254" s="1276">
        <f t="shared" si="1583"/>
        <v>0</v>
      </c>
      <c r="AI1254" s="1276"/>
      <c r="AJ1254" s="1211"/>
      <c r="AK1254" s="1213"/>
      <c r="AL1254" s="1214">
        <v>0</v>
      </c>
      <c r="AM1254" s="1214">
        <f t="shared" si="1584"/>
        <v>0</v>
      </c>
      <c r="AN1254" s="1214">
        <f t="shared" si="1584"/>
        <v>0</v>
      </c>
      <c r="AO1254" s="1210">
        <f t="shared" si="1584"/>
        <v>0</v>
      </c>
      <c r="AP1254" s="1210">
        <f t="shared" si="1584"/>
        <v>0</v>
      </c>
      <c r="AQ1254" s="1210">
        <f t="shared" si="1584"/>
        <v>0</v>
      </c>
      <c r="AR1254" s="1210">
        <f t="shared" si="1585"/>
        <v>0</v>
      </c>
      <c r="AS1254" s="1210">
        <f t="shared" si="1586"/>
        <v>0</v>
      </c>
      <c r="AT1254" s="1210">
        <f t="shared" si="1587"/>
        <v>0</v>
      </c>
      <c r="AU1254" s="1210">
        <f t="shared" si="1587"/>
        <v>0</v>
      </c>
      <c r="AV1254" s="1210">
        <f t="shared" si="1587"/>
        <v>0</v>
      </c>
      <c r="AW1254" s="1210">
        <f t="shared" si="1587"/>
        <v>0</v>
      </c>
      <c r="AX1254" s="1210">
        <f t="shared" si="1587"/>
        <v>0</v>
      </c>
      <c r="AY1254" s="1210">
        <f t="shared" si="1588"/>
        <v>0</v>
      </c>
      <c r="AZ1254" s="1210">
        <f t="shared" si="1589"/>
        <v>0</v>
      </c>
      <c r="BA1254" s="1211">
        <v>770376.15</v>
      </c>
      <c r="BB1254" s="1276">
        <f t="shared" si="1590"/>
        <v>0</v>
      </c>
      <c r="BD1254" s="1186">
        <f t="shared" si="1527"/>
        <v>0</v>
      </c>
      <c r="BE1254" s="1187">
        <f t="shared" si="1529"/>
        <v>18342.260000000002</v>
      </c>
      <c r="BF1254" s="1188">
        <f t="shared" si="1532"/>
        <v>0</v>
      </c>
      <c r="BH1254" s="1189"/>
      <c r="BI1254" s="1190">
        <f t="shared" si="1561"/>
        <v>0</v>
      </c>
      <c r="BJ1254" s="1215" t="e">
        <v>#VALUE!</v>
      </c>
    </row>
    <row r="1255" spans="1:62" ht="23.85" hidden="1" customHeight="1" outlineLevel="2" x14ac:dyDescent="0.2">
      <c r="A1255" s="1165" t="str">
        <f t="shared" si="1574"/>
        <v>Участок теплоснабжения с.Хаилино</v>
      </c>
      <c r="B1255" s="1166" t="str">
        <f>D1268</f>
        <v>силовые машины</v>
      </c>
      <c r="D1255" s="2050" t="s">
        <v>1776</v>
      </c>
      <c r="E1255" s="2050"/>
      <c r="F1255" s="1200">
        <v>2343</v>
      </c>
      <c r="G1255" s="1201" t="s">
        <v>1166</v>
      </c>
      <c r="H1255" s="1202">
        <v>1310549.3799999999</v>
      </c>
      <c r="I1255" s="1203">
        <v>1310549.3799999999</v>
      </c>
      <c r="J1255" s="1204">
        <v>468053.4</v>
      </c>
      <c r="K1255" s="2039">
        <v>842495.98</v>
      </c>
      <c r="L1255" s="2040"/>
      <c r="M1255" s="1205"/>
      <c r="N1255" s="1203">
        <v>93610.68</v>
      </c>
      <c r="O1255" s="1206"/>
      <c r="P1255" s="1207"/>
      <c r="Q1255" s="1208"/>
      <c r="R1255" s="1209">
        <v>31203.56</v>
      </c>
      <c r="S1255" s="1209">
        <v>31203.56</v>
      </c>
      <c r="T1255" s="1209">
        <v>31203.56</v>
      </c>
      <c r="U1255" s="1210">
        <f t="shared" ref="U1255:W1256" si="1591">T1255</f>
        <v>31203.56</v>
      </c>
      <c r="V1255" s="1210">
        <f t="shared" si="1591"/>
        <v>31203.56</v>
      </c>
      <c r="W1255" s="1210">
        <f t="shared" si="1591"/>
        <v>31203.56</v>
      </c>
      <c r="X1255" s="1210">
        <f t="shared" si="1578"/>
        <v>187221.36000000002</v>
      </c>
      <c r="Y1255" s="1210">
        <f t="shared" si="1579"/>
        <v>31203.56</v>
      </c>
      <c r="Z1255" s="1210">
        <f t="shared" ref="Z1255:AD1256" si="1592">Y1255</f>
        <v>31203.56</v>
      </c>
      <c r="AA1255" s="1210">
        <f t="shared" si="1592"/>
        <v>31203.56</v>
      </c>
      <c r="AB1255" s="1210">
        <f t="shared" si="1592"/>
        <v>31203.56</v>
      </c>
      <c r="AC1255" s="1210">
        <f t="shared" si="1592"/>
        <v>31203.56</v>
      </c>
      <c r="AD1255" s="1210">
        <f t="shared" si="1592"/>
        <v>31203.56</v>
      </c>
      <c r="AE1255" s="1210">
        <f t="shared" si="1581"/>
        <v>187221.36000000002</v>
      </c>
      <c r="AF1255" s="1210">
        <f t="shared" si="1582"/>
        <v>374442.72000000003</v>
      </c>
      <c r="AG1255" s="1211">
        <v>1310549.3799999999</v>
      </c>
      <c r="AH1255" s="1212">
        <f t="shared" si="1583"/>
        <v>468053.25999999995</v>
      </c>
      <c r="AI1255" s="1212"/>
      <c r="AJ1255" s="1211"/>
      <c r="AK1255" s="1213"/>
      <c r="AL1255" s="1214">
        <v>31203.56</v>
      </c>
      <c r="AM1255" s="1214">
        <f t="shared" si="1584"/>
        <v>31203.56</v>
      </c>
      <c r="AN1255" s="1214">
        <f t="shared" si="1584"/>
        <v>31203.56</v>
      </c>
      <c r="AO1255" s="1210">
        <f t="shared" si="1584"/>
        <v>31203.56</v>
      </c>
      <c r="AP1255" s="1210">
        <f t="shared" si="1584"/>
        <v>31203.56</v>
      </c>
      <c r="AQ1255" s="1210">
        <f t="shared" si="1584"/>
        <v>31203.56</v>
      </c>
      <c r="AR1255" s="1210">
        <f t="shared" si="1585"/>
        <v>187221.36000000002</v>
      </c>
      <c r="AS1255" s="1210">
        <f t="shared" si="1586"/>
        <v>31203.56</v>
      </c>
      <c r="AT1255" s="1210">
        <f t="shared" si="1587"/>
        <v>31203.56</v>
      </c>
      <c r="AU1255" s="1210">
        <f t="shared" si="1587"/>
        <v>31203.56</v>
      </c>
      <c r="AV1255" s="1210">
        <f t="shared" si="1587"/>
        <v>31203.56</v>
      </c>
      <c r="AW1255" s="1210">
        <f t="shared" si="1587"/>
        <v>31203.56</v>
      </c>
      <c r="AX1255" s="1210">
        <f t="shared" si="1587"/>
        <v>31203.56</v>
      </c>
      <c r="AY1255" s="1210">
        <f t="shared" si="1588"/>
        <v>187221.36000000002</v>
      </c>
      <c r="AZ1255" s="1210">
        <f t="shared" si="1589"/>
        <v>374442.72000000003</v>
      </c>
      <c r="BA1255" s="1211">
        <v>1310549.3799999999</v>
      </c>
      <c r="BB1255" s="1212">
        <f t="shared" si="1590"/>
        <v>93610.539999999921</v>
      </c>
      <c r="BD1255" s="1186">
        <f t="shared" si="1527"/>
        <v>0</v>
      </c>
      <c r="BE1255" s="1187">
        <f t="shared" si="1529"/>
        <v>748885.29999999981</v>
      </c>
      <c r="BF1255" s="1188">
        <f t="shared" si="1532"/>
        <v>0</v>
      </c>
      <c r="BH1255" s="1189"/>
      <c r="BI1255" s="1190">
        <f t="shared" si="1561"/>
        <v>0</v>
      </c>
      <c r="BJ1255" s="1215"/>
    </row>
    <row r="1256" spans="1:62" ht="23.85" hidden="1" customHeight="1" outlineLevel="2" x14ac:dyDescent="0.2">
      <c r="A1256" s="1165" t="str">
        <f t="shared" si="1574"/>
        <v>Участок теплоснабжения с.Хаилино</v>
      </c>
      <c r="B1256" s="1166" t="str">
        <f>D1269</f>
        <v>рабочие машины</v>
      </c>
      <c r="D1256" s="2050" t="s">
        <v>1777</v>
      </c>
      <c r="E1256" s="2050"/>
      <c r="F1256" s="1201" t="s">
        <v>1778</v>
      </c>
      <c r="G1256" s="1201" t="s">
        <v>1269</v>
      </c>
      <c r="H1256" s="1202">
        <v>115557.62</v>
      </c>
      <c r="I1256" s="1203">
        <v>115557.62</v>
      </c>
      <c r="J1256" s="1204">
        <v>5683.17</v>
      </c>
      <c r="K1256" s="2039">
        <v>109874.45</v>
      </c>
      <c r="L1256" s="2040"/>
      <c r="M1256" s="1205"/>
      <c r="N1256" s="1203">
        <v>5683.17</v>
      </c>
      <c r="O1256" s="1206"/>
      <c r="P1256" s="1207"/>
      <c r="Q1256" s="1208"/>
      <c r="R1256" s="1209">
        <v>1894.39</v>
      </c>
      <c r="S1256" s="1209">
        <v>1894.39</v>
      </c>
      <c r="T1256" s="1209">
        <v>1894.39</v>
      </c>
      <c r="U1256" s="1210">
        <f t="shared" si="1591"/>
        <v>1894.39</v>
      </c>
      <c r="V1256" s="1210">
        <f t="shared" si="1591"/>
        <v>1894.39</v>
      </c>
      <c r="W1256" s="1210">
        <f t="shared" si="1591"/>
        <v>1894.39</v>
      </c>
      <c r="X1256" s="1210">
        <f t="shared" si="1578"/>
        <v>11366.34</v>
      </c>
      <c r="Y1256" s="1210">
        <f t="shared" si="1579"/>
        <v>1894.39</v>
      </c>
      <c r="Z1256" s="1210">
        <f t="shared" si="1592"/>
        <v>1894.39</v>
      </c>
      <c r="AA1256" s="1210">
        <f t="shared" si="1592"/>
        <v>1894.39</v>
      </c>
      <c r="AB1256" s="1210">
        <f t="shared" si="1592"/>
        <v>1894.39</v>
      </c>
      <c r="AC1256" s="1210">
        <f t="shared" si="1592"/>
        <v>1894.39</v>
      </c>
      <c r="AD1256" s="1210">
        <f t="shared" si="1592"/>
        <v>1894.39</v>
      </c>
      <c r="AE1256" s="1210">
        <f t="shared" si="1581"/>
        <v>11366.34</v>
      </c>
      <c r="AF1256" s="1210">
        <f t="shared" si="1582"/>
        <v>22732.68</v>
      </c>
      <c r="AG1256" s="1211">
        <v>115557.62</v>
      </c>
      <c r="AH1256" s="1212">
        <f t="shared" si="1583"/>
        <v>87141.76999999999</v>
      </c>
      <c r="AI1256" s="1212"/>
      <c r="AJ1256" s="1211"/>
      <c r="AK1256" s="1213"/>
      <c r="AL1256" s="1214">
        <v>1894.39</v>
      </c>
      <c r="AM1256" s="1214">
        <f t="shared" si="1584"/>
        <v>1894.39</v>
      </c>
      <c r="AN1256" s="1214">
        <f t="shared" si="1584"/>
        <v>1894.39</v>
      </c>
      <c r="AO1256" s="1210">
        <f t="shared" si="1584"/>
        <v>1894.39</v>
      </c>
      <c r="AP1256" s="1210">
        <f t="shared" si="1584"/>
        <v>1894.39</v>
      </c>
      <c r="AQ1256" s="1210">
        <f t="shared" si="1584"/>
        <v>1894.39</v>
      </c>
      <c r="AR1256" s="1210">
        <f t="shared" si="1585"/>
        <v>11366.34</v>
      </c>
      <c r="AS1256" s="1210">
        <f t="shared" si="1586"/>
        <v>1894.39</v>
      </c>
      <c r="AT1256" s="1210">
        <f t="shared" si="1587"/>
        <v>1894.39</v>
      </c>
      <c r="AU1256" s="1210">
        <f t="shared" si="1587"/>
        <v>1894.39</v>
      </c>
      <c r="AV1256" s="1210">
        <f t="shared" si="1587"/>
        <v>1894.39</v>
      </c>
      <c r="AW1256" s="1210">
        <f t="shared" si="1587"/>
        <v>1894.39</v>
      </c>
      <c r="AX1256" s="1210">
        <f t="shared" si="1587"/>
        <v>1894.39</v>
      </c>
      <c r="AY1256" s="1210">
        <f t="shared" si="1588"/>
        <v>11366.34</v>
      </c>
      <c r="AZ1256" s="1210">
        <f t="shared" si="1589"/>
        <v>22732.68</v>
      </c>
      <c r="BA1256" s="1211">
        <v>115557.62</v>
      </c>
      <c r="BB1256" s="1212">
        <f t="shared" si="1590"/>
        <v>64409.089999999989</v>
      </c>
      <c r="BD1256" s="1186">
        <f t="shared" si="1527"/>
        <v>0</v>
      </c>
      <c r="BE1256" s="1187">
        <f t="shared" si="1529"/>
        <v>104191.28</v>
      </c>
      <c r="BF1256" s="1188">
        <f t="shared" si="1532"/>
        <v>0</v>
      </c>
      <c r="BH1256" s="1189"/>
      <c r="BI1256" s="1190">
        <f t="shared" si="1561"/>
        <v>0</v>
      </c>
      <c r="BJ1256" s="1215"/>
    </row>
    <row r="1257" spans="1:62" ht="12.6" hidden="1" customHeight="1" outlineLevel="1" x14ac:dyDescent="0.2">
      <c r="A1257" s="1165" t="str">
        <f t="shared" si="1574"/>
        <v>Участок теплоснабжения с.Хаилино</v>
      </c>
      <c r="D1257" s="2051" t="s">
        <v>1077</v>
      </c>
      <c r="E1257" s="2051"/>
      <c r="F1257" s="2051"/>
      <c r="G1257" s="2051"/>
      <c r="H1257" s="2051"/>
      <c r="I1257" s="1216">
        <v>433672.18</v>
      </c>
      <c r="J1257" s="1217">
        <v>59137.11</v>
      </c>
      <c r="K1257" s="2052">
        <f>SUM(K1258)</f>
        <v>374535.07</v>
      </c>
      <c r="L1257" s="2053"/>
      <c r="M1257" s="1218"/>
      <c r="N1257" s="1216">
        <f>SUM(N1258)</f>
        <v>59137.11</v>
      </c>
      <c r="O1257" s="1242"/>
      <c r="P1257" s="1243"/>
      <c r="Q1257" s="1221">
        <f>SUM(Q1258)</f>
        <v>0</v>
      </c>
      <c r="R1257" s="1222">
        <f>SUM(R1258)</f>
        <v>19712.37</v>
      </c>
      <c r="S1257" s="1222">
        <f t="shared" ref="S1257:BB1257" si="1593">SUM(S1258)</f>
        <v>19712.37</v>
      </c>
      <c r="T1257" s="1222">
        <f t="shared" si="1593"/>
        <v>19712.37</v>
      </c>
      <c r="U1257" s="1222">
        <f t="shared" si="1593"/>
        <v>19712.37</v>
      </c>
      <c r="V1257" s="1222">
        <f t="shared" si="1593"/>
        <v>19712.37</v>
      </c>
      <c r="W1257" s="1222">
        <f t="shared" si="1593"/>
        <v>19712.37</v>
      </c>
      <c r="X1257" s="1222">
        <f t="shared" si="1593"/>
        <v>118274.21999999999</v>
      </c>
      <c r="Y1257" s="1222">
        <f t="shared" si="1593"/>
        <v>19712.37</v>
      </c>
      <c r="Z1257" s="1222">
        <f t="shared" si="1593"/>
        <v>19712.37</v>
      </c>
      <c r="AA1257" s="1222">
        <f t="shared" si="1593"/>
        <v>19712.37</v>
      </c>
      <c r="AB1257" s="1222">
        <f t="shared" si="1593"/>
        <v>19712.37</v>
      </c>
      <c r="AC1257" s="1222">
        <f t="shared" si="1593"/>
        <v>19712.37</v>
      </c>
      <c r="AD1257" s="1222">
        <f t="shared" si="1593"/>
        <v>19712.37</v>
      </c>
      <c r="AE1257" s="1222">
        <f t="shared" si="1593"/>
        <v>118274.21999999999</v>
      </c>
      <c r="AF1257" s="1222">
        <f t="shared" si="1593"/>
        <v>236548.43999999997</v>
      </c>
      <c r="AG1257" s="1220">
        <f t="shared" si="1593"/>
        <v>433672.18</v>
      </c>
      <c r="AH1257" s="1222">
        <f t="shared" si="1593"/>
        <v>137986.63000000003</v>
      </c>
      <c r="AI1257" s="1222">
        <f t="shared" si="1593"/>
        <v>0</v>
      </c>
      <c r="AJ1257" s="1220">
        <f t="shared" si="1593"/>
        <v>0</v>
      </c>
      <c r="AK1257" s="1223">
        <f t="shared" si="1593"/>
        <v>0</v>
      </c>
      <c r="AL1257" s="1222">
        <f t="shared" si="1593"/>
        <v>19712.37</v>
      </c>
      <c r="AM1257" s="1222">
        <f t="shared" si="1593"/>
        <v>19712.37</v>
      </c>
      <c r="AN1257" s="1222">
        <f t="shared" si="1593"/>
        <v>19712.37</v>
      </c>
      <c r="AO1257" s="1222">
        <f t="shared" si="1593"/>
        <v>19712.37</v>
      </c>
      <c r="AP1257" s="1222">
        <f t="shared" si="1593"/>
        <v>19712.37</v>
      </c>
      <c r="AQ1257" s="1222">
        <f t="shared" si="1593"/>
        <v>19712.37</v>
      </c>
      <c r="AR1257" s="1222">
        <f t="shared" si="1593"/>
        <v>118274.21999999999</v>
      </c>
      <c r="AS1257" s="1222">
        <f t="shared" si="1593"/>
        <v>19712.37</v>
      </c>
      <c r="AT1257" s="1222">
        <f t="shared" si="1593"/>
        <v>4.0000000048166839E-2</v>
      </c>
      <c r="AU1257" s="1222">
        <f t="shared" si="1593"/>
        <v>0</v>
      </c>
      <c r="AV1257" s="1222">
        <f t="shared" si="1593"/>
        <v>0</v>
      </c>
      <c r="AW1257" s="1222">
        <f t="shared" si="1593"/>
        <v>0</v>
      </c>
      <c r="AX1257" s="1222">
        <f t="shared" si="1593"/>
        <v>0</v>
      </c>
      <c r="AY1257" s="1222">
        <f t="shared" si="1593"/>
        <v>19712.410000000047</v>
      </c>
      <c r="AZ1257" s="1222">
        <f t="shared" si="1593"/>
        <v>137986.63000000003</v>
      </c>
      <c r="BA1257" s="1220">
        <f t="shared" si="1593"/>
        <v>433672.18</v>
      </c>
      <c r="BB1257" s="1296">
        <f t="shared" si="1593"/>
        <v>0</v>
      </c>
      <c r="BD1257" s="1186">
        <f t="shared" si="1527"/>
        <v>0</v>
      </c>
      <c r="BE1257" s="1187">
        <f t="shared" si="1529"/>
        <v>315397.96000000002</v>
      </c>
      <c r="BF1257" s="1188">
        <f t="shared" si="1532"/>
        <v>0</v>
      </c>
      <c r="BH1257" s="1189"/>
      <c r="BI1257" s="1190">
        <f t="shared" si="1561"/>
        <v>0</v>
      </c>
      <c r="BJ1257" s="1215"/>
    </row>
    <row r="1258" spans="1:62" ht="46.35" hidden="1" customHeight="1" outlineLevel="2" thickBot="1" x14ac:dyDescent="0.25">
      <c r="A1258" s="1165" t="str">
        <f t="shared" si="1574"/>
        <v>Участок теплоснабжения с.Хаилино</v>
      </c>
      <c r="B1258" s="1166" t="str">
        <f>B1042</f>
        <v>Производственный инвентарь</v>
      </c>
      <c r="D1258" s="2050" t="s">
        <v>1779</v>
      </c>
      <c r="E1258" s="2050"/>
      <c r="F1258" s="1201" t="s">
        <v>1780</v>
      </c>
      <c r="G1258" s="1201" t="s">
        <v>1269</v>
      </c>
      <c r="H1258" s="1202">
        <v>433672.18</v>
      </c>
      <c r="I1258" s="1203">
        <v>433672.18</v>
      </c>
      <c r="J1258" s="1204">
        <v>59137.11</v>
      </c>
      <c r="K1258" s="2039">
        <v>374535.07</v>
      </c>
      <c r="L1258" s="2040"/>
      <c r="M1258" s="1205"/>
      <c r="N1258" s="1203">
        <v>59137.11</v>
      </c>
      <c r="O1258" s="1206"/>
      <c r="P1258" s="1207"/>
      <c r="Q1258" s="1208"/>
      <c r="R1258" s="1209">
        <v>19712.37</v>
      </c>
      <c r="S1258" s="1209">
        <v>19712.37</v>
      </c>
      <c r="T1258" s="1209">
        <v>19712.37</v>
      </c>
      <c r="U1258" s="1210">
        <f>T1258</f>
        <v>19712.37</v>
      </c>
      <c r="V1258" s="1210">
        <f>U1258</f>
        <v>19712.37</v>
      </c>
      <c r="W1258" s="1210">
        <f>V1258</f>
        <v>19712.37</v>
      </c>
      <c r="X1258" s="1210">
        <f>R1258+S1258+T1258+U1258+V1258+W1258</f>
        <v>118274.21999999999</v>
      </c>
      <c r="Y1258" s="1210">
        <f>W1258</f>
        <v>19712.37</v>
      </c>
      <c r="Z1258" s="1210">
        <f>Y1258</f>
        <v>19712.37</v>
      </c>
      <c r="AA1258" s="1210">
        <f>Z1258</f>
        <v>19712.37</v>
      </c>
      <c r="AB1258" s="1210">
        <f>AA1258</f>
        <v>19712.37</v>
      </c>
      <c r="AC1258" s="1210">
        <f>AB1258</f>
        <v>19712.37</v>
      </c>
      <c r="AD1258" s="1210">
        <f>AC1258</f>
        <v>19712.37</v>
      </c>
      <c r="AE1258" s="1210">
        <f>Y1258+Z1258+AA1258+AB1258+AC1258+AD1258</f>
        <v>118274.21999999999</v>
      </c>
      <c r="AF1258" s="1210">
        <f>X1258+AE1258</f>
        <v>236548.43999999997</v>
      </c>
      <c r="AG1258" s="1211">
        <v>433672.18</v>
      </c>
      <c r="AH1258" s="1210">
        <f>SUM(K1258:L1258)+M1258-AF1258</f>
        <v>137986.63000000003</v>
      </c>
      <c r="AI1258" s="1210"/>
      <c r="AJ1258" s="1211"/>
      <c r="AK1258" s="1213"/>
      <c r="AL1258" s="1214">
        <v>19712.37</v>
      </c>
      <c r="AM1258" s="1214">
        <f>AL1258</f>
        <v>19712.37</v>
      </c>
      <c r="AN1258" s="1214">
        <f>AM1258</f>
        <v>19712.37</v>
      </c>
      <c r="AO1258" s="1210">
        <f>AN1258</f>
        <v>19712.37</v>
      </c>
      <c r="AP1258" s="1210">
        <f>AO1258</f>
        <v>19712.37</v>
      </c>
      <c r="AQ1258" s="1210">
        <f>AP1258</f>
        <v>19712.37</v>
      </c>
      <c r="AR1258" s="1210">
        <f>SUM(AL1258:AQ1258)</f>
        <v>118274.21999999999</v>
      </c>
      <c r="AS1258" s="1210">
        <f>AQ1258</f>
        <v>19712.37</v>
      </c>
      <c r="AT1258" s="1210">
        <f>AH1258-AR1258-AS1258</f>
        <v>4.0000000048166839E-2</v>
      </c>
      <c r="AU1258" s="1210">
        <v>0</v>
      </c>
      <c r="AV1258" s="1210">
        <v>0</v>
      </c>
      <c r="AW1258" s="1210">
        <v>0</v>
      </c>
      <c r="AX1258" s="1210">
        <v>0</v>
      </c>
      <c r="AY1258" s="1210">
        <f>SUM(AS1258:AX1258)</f>
        <v>19712.410000000047</v>
      </c>
      <c r="AZ1258" s="1210">
        <f>AR1258+AY1258</f>
        <v>137986.63000000003</v>
      </c>
      <c r="BA1258" s="1211">
        <v>433672.18</v>
      </c>
      <c r="BB1258" s="1389">
        <f>AH1258+AI1258-AZ1258</f>
        <v>0</v>
      </c>
      <c r="BD1258" s="1186">
        <f t="shared" si="1527"/>
        <v>0</v>
      </c>
      <c r="BE1258" s="1187">
        <f t="shared" si="1529"/>
        <v>315397.96000000002</v>
      </c>
      <c r="BF1258" s="1188">
        <f t="shared" si="1532"/>
        <v>0</v>
      </c>
      <c r="BH1258" s="1189"/>
      <c r="BI1258" s="1190">
        <f t="shared" si="1561"/>
        <v>0</v>
      </c>
      <c r="BJ1258" s="1215"/>
    </row>
    <row r="1259" spans="1:62" ht="12.75" hidden="1" customHeight="1" thickBot="1" x14ac:dyDescent="0.25">
      <c r="A1259" s="1165" t="str">
        <f>D1259</f>
        <v>Участок теплоснабжения с.Хаилино (инвестиции)</v>
      </c>
      <c r="D1259" s="2041" t="s">
        <v>1781</v>
      </c>
      <c r="E1259" s="2042"/>
      <c r="F1259" s="2042"/>
      <c r="G1259" s="2042"/>
      <c r="H1259" s="2042"/>
      <c r="I1259" s="1177"/>
      <c r="J1259" s="1178"/>
      <c r="K1259" s="2043">
        <f>K1260</f>
        <v>2040688.09</v>
      </c>
      <c r="L1259" s="2044"/>
      <c r="M1259" s="1179"/>
      <c r="N1259" s="1180">
        <f>N1260</f>
        <v>156976.02000000002</v>
      </c>
      <c r="O1259" s="1381">
        <f t="shared" ref="O1259:BB1259" si="1594">O1260</f>
        <v>0</v>
      </c>
      <c r="P1259" s="1382">
        <f t="shared" si="1594"/>
        <v>0</v>
      </c>
      <c r="Q1259" s="1183">
        <f t="shared" si="1594"/>
        <v>0</v>
      </c>
      <c r="R1259" s="1184">
        <f t="shared" si="1594"/>
        <v>52325.34</v>
      </c>
      <c r="S1259" s="1184">
        <f t="shared" si="1594"/>
        <v>52325.34</v>
      </c>
      <c r="T1259" s="1184">
        <f t="shared" si="1594"/>
        <v>52325.34</v>
      </c>
      <c r="U1259" s="1184">
        <f t="shared" si="1594"/>
        <v>52325.34</v>
      </c>
      <c r="V1259" s="1184">
        <f t="shared" si="1594"/>
        <v>52325.34</v>
      </c>
      <c r="W1259" s="1184">
        <f t="shared" si="1594"/>
        <v>52325.34</v>
      </c>
      <c r="X1259" s="1184">
        <f t="shared" si="1594"/>
        <v>313952.03999999998</v>
      </c>
      <c r="Y1259" s="1184">
        <f t="shared" si="1594"/>
        <v>52325.34</v>
      </c>
      <c r="Z1259" s="1184">
        <f t="shared" si="1594"/>
        <v>52325.34</v>
      </c>
      <c r="AA1259" s="1184">
        <f t="shared" si="1594"/>
        <v>52325.34</v>
      </c>
      <c r="AB1259" s="1184">
        <f t="shared" si="1594"/>
        <v>52325.34</v>
      </c>
      <c r="AC1259" s="1184">
        <f t="shared" si="1594"/>
        <v>52325.34</v>
      </c>
      <c r="AD1259" s="1184">
        <f t="shared" si="1594"/>
        <v>52325.34</v>
      </c>
      <c r="AE1259" s="1184">
        <f t="shared" si="1594"/>
        <v>313952.03999999998</v>
      </c>
      <c r="AF1259" s="1184">
        <f t="shared" si="1594"/>
        <v>627904.07999999996</v>
      </c>
      <c r="AG1259" s="1182">
        <f t="shared" si="1594"/>
        <v>2197664.11</v>
      </c>
      <c r="AH1259" s="1184">
        <f t="shared" si="1594"/>
        <v>1412784.01</v>
      </c>
      <c r="AI1259" s="1184">
        <f t="shared" si="1594"/>
        <v>1578465.6694915255</v>
      </c>
      <c r="AJ1259" s="1182">
        <f t="shared" si="1594"/>
        <v>0</v>
      </c>
      <c r="AK1259" s="1185">
        <f t="shared" si="1594"/>
        <v>0</v>
      </c>
      <c r="AL1259" s="1184">
        <f t="shared" si="1594"/>
        <v>52325.34</v>
      </c>
      <c r="AM1259" s="1184">
        <f t="shared" si="1594"/>
        <v>52325.34</v>
      </c>
      <c r="AN1259" s="1184">
        <f t="shared" si="1594"/>
        <v>52325.34</v>
      </c>
      <c r="AO1259" s="1184">
        <f t="shared" si="1594"/>
        <v>52325.34</v>
      </c>
      <c r="AP1259" s="1184">
        <f t="shared" si="1594"/>
        <v>52325.34</v>
      </c>
      <c r="AQ1259" s="1184">
        <f t="shared" si="1594"/>
        <v>52325.34</v>
      </c>
      <c r="AR1259" s="1184">
        <f t="shared" si="1594"/>
        <v>313952.03999999998</v>
      </c>
      <c r="AS1259" s="1184">
        <f t="shared" si="1594"/>
        <v>52325.34</v>
      </c>
      <c r="AT1259" s="1184">
        <f t="shared" si="1594"/>
        <v>52325.34</v>
      </c>
      <c r="AU1259" s="1184">
        <f t="shared" si="1594"/>
        <v>52325.34</v>
      </c>
      <c r="AV1259" s="1184">
        <f t="shared" si="1594"/>
        <v>71116.597970137198</v>
      </c>
      <c r="AW1259" s="1184">
        <f t="shared" si="1594"/>
        <v>71116.597970137198</v>
      </c>
      <c r="AX1259" s="1184">
        <f t="shared" si="1594"/>
        <v>71116.597970137198</v>
      </c>
      <c r="AY1259" s="1184">
        <f t="shared" si="1594"/>
        <v>370325.81391041161</v>
      </c>
      <c r="AZ1259" s="1184">
        <f t="shared" si="1594"/>
        <v>684277.85391041159</v>
      </c>
      <c r="BA1259" s="1182">
        <f t="shared" si="1594"/>
        <v>2631336.29</v>
      </c>
      <c r="BB1259" s="1383">
        <f t="shared" si="1594"/>
        <v>2306971.8255811138</v>
      </c>
      <c r="BD1259" s="1186">
        <f>N1259-(R1259+S1259+T1259)</f>
        <v>0</v>
      </c>
      <c r="BE1259" s="1187">
        <f>(K1259+M1259-R1259-S1259-T1259)-AK1259</f>
        <v>1883712.0699999998</v>
      </c>
      <c r="BF1259" s="1188">
        <f>SUM(K1259)+M1259+Q1259-AF1259-AH1259</f>
        <v>0</v>
      </c>
      <c r="BH1259" s="1189"/>
      <c r="BI1259" s="1190">
        <f t="shared" si="1561"/>
        <v>0</v>
      </c>
      <c r="BJ1259" s="1215"/>
    </row>
    <row r="1260" spans="1:62" ht="12.6" hidden="1" customHeight="1" outlineLevel="1" x14ac:dyDescent="0.2">
      <c r="A1260" s="1165" t="str">
        <f t="shared" si="1574"/>
        <v>Участок теплоснабжения с.Хаилино (инвестиции)</v>
      </c>
      <c r="D1260" s="2045" t="s">
        <v>977</v>
      </c>
      <c r="E1260" s="2045"/>
      <c r="F1260" s="2045"/>
      <c r="G1260" s="2045"/>
      <c r="H1260" s="2045"/>
      <c r="I1260" s="1191"/>
      <c r="J1260" s="1192"/>
      <c r="K1260" s="2046">
        <f>K1262+K1263</f>
        <v>2040688.09</v>
      </c>
      <c r="L1260" s="2047"/>
      <c r="M1260" s="1193"/>
      <c r="N1260" s="1191">
        <f>N1262+N1263</f>
        <v>156976.02000000002</v>
      </c>
      <c r="O1260" s="1194">
        <f t="shared" ref="O1260:AK1260" si="1595">O1262+O1263</f>
        <v>0</v>
      </c>
      <c r="P1260" s="1195">
        <f t="shared" si="1595"/>
        <v>0</v>
      </c>
      <c r="Q1260" s="1196">
        <f t="shared" si="1595"/>
        <v>0</v>
      </c>
      <c r="R1260" s="1197">
        <f t="shared" si="1595"/>
        <v>52325.34</v>
      </c>
      <c r="S1260" s="1197">
        <f t="shared" si="1595"/>
        <v>52325.34</v>
      </c>
      <c r="T1260" s="1197">
        <f t="shared" si="1595"/>
        <v>52325.34</v>
      </c>
      <c r="U1260" s="1197">
        <f t="shared" si="1595"/>
        <v>52325.34</v>
      </c>
      <c r="V1260" s="1197">
        <f t="shared" si="1595"/>
        <v>52325.34</v>
      </c>
      <c r="W1260" s="1197">
        <f t="shared" si="1595"/>
        <v>52325.34</v>
      </c>
      <c r="X1260" s="1197">
        <f t="shared" si="1595"/>
        <v>313952.03999999998</v>
      </c>
      <c r="Y1260" s="1197">
        <f t="shared" si="1595"/>
        <v>52325.34</v>
      </c>
      <c r="Z1260" s="1197">
        <f t="shared" si="1595"/>
        <v>52325.34</v>
      </c>
      <c r="AA1260" s="1197">
        <f t="shared" si="1595"/>
        <v>52325.34</v>
      </c>
      <c r="AB1260" s="1197">
        <f t="shared" si="1595"/>
        <v>52325.34</v>
      </c>
      <c r="AC1260" s="1197">
        <f t="shared" si="1595"/>
        <v>52325.34</v>
      </c>
      <c r="AD1260" s="1197">
        <f t="shared" si="1595"/>
        <v>52325.34</v>
      </c>
      <c r="AE1260" s="1197">
        <f t="shared" si="1595"/>
        <v>313952.03999999998</v>
      </c>
      <c r="AF1260" s="1197">
        <f t="shared" si="1595"/>
        <v>627904.07999999996</v>
      </c>
      <c r="AG1260" s="1198">
        <f t="shared" si="1595"/>
        <v>2197664.11</v>
      </c>
      <c r="AH1260" s="1197">
        <f>AH1262+AH1263+AH1261</f>
        <v>1412784.01</v>
      </c>
      <c r="AI1260" s="1197">
        <f>AI1262+AI1263+AI1261</f>
        <v>1578465.6694915255</v>
      </c>
      <c r="AJ1260" s="1198">
        <f t="shared" si="1595"/>
        <v>0</v>
      </c>
      <c r="AK1260" s="1199">
        <f t="shared" si="1595"/>
        <v>0</v>
      </c>
      <c r="AL1260" s="1197">
        <f t="shared" ref="AL1260:BB1260" si="1596">AL1262+AL1263+AL1261</f>
        <v>52325.34</v>
      </c>
      <c r="AM1260" s="1197">
        <f t="shared" si="1596"/>
        <v>52325.34</v>
      </c>
      <c r="AN1260" s="1197">
        <f t="shared" si="1596"/>
        <v>52325.34</v>
      </c>
      <c r="AO1260" s="1197">
        <f t="shared" si="1596"/>
        <v>52325.34</v>
      </c>
      <c r="AP1260" s="1197">
        <f t="shared" si="1596"/>
        <v>52325.34</v>
      </c>
      <c r="AQ1260" s="1197">
        <f t="shared" si="1596"/>
        <v>52325.34</v>
      </c>
      <c r="AR1260" s="1197">
        <f t="shared" si="1596"/>
        <v>313952.03999999998</v>
      </c>
      <c r="AS1260" s="1197">
        <f t="shared" si="1596"/>
        <v>52325.34</v>
      </c>
      <c r="AT1260" s="1197">
        <f t="shared" si="1596"/>
        <v>52325.34</v>
      </c>
      <c r="AU1260" s="1197">
        <f t="shared" si="1596"/>
        <v>52325.34</v>
      </c>
      <c r="AV1260" s="1197">
        <f t="shared" si="1596"/>
        <v>71116.597970137198</v>
      </c>
      <c r="AW1260" s="1197">
        <f t="shared" si="1596"/>
        <v>71116.597970137198</v>
      </c>
      <c r="AX1260" s="1197">
        <f t="shared" si="1596"/>
        <v>71116.597970137198</v>
      </c>
      <c r="AY1260" s="1197">
        <f t="shared" si="1596"/>
        <v>370325.81391041161</v>
      </c>
      <c r="AZ1260" s="1197">
        <f t="shared" si="1596"/>
        <v>684277.85391041159</v>
      </c>
      <c r="BA1260" s="1198">
        <f t="shared" si="1596"/>
        <v>2631336.29</v>
      </c>
      <c r="BB1260" s="1384">
        <f t="shared" si="1596"/>
        <v>2306971.8255811138</v>
      </c>
      <c r="BD1260" s="1186">
        <f>N1260-(R1260+S1260+T1260)</f>
        <v>0</v>
      </c>
      <c r="BE1260" s="1187">
        <f>(K1260+M1260-R1260-S1260-T1260)-AK1260</f>
        <v>1883712.0699999998</v>
      </c>
      <c r="BF1260" s="1188">
        <f>SUM(K1260)+M1260+Q1260-AF1260-AH1260</f>
        <v>0</v>
      </c>
      <c r="BH1260" s="1189"/>
      <c r="BI1260" s="1190">
        <f t="shared" si="1561"/>
        <v>0</v>
      </c>
      <c r="BJ1260" s="1215"/>
    </row>
    <row r="1261" spans="1:62" ht="35.1" hidden="1" customHeight="1" outlineLevel="2" x14ac:dyDescent="0.2">
      <c r="A1261" s="1165" t="str">
        <f>A1251</f>
        <v>Участок теплоснабжения с.Хаилино</v>
      </c>
      <c r="B1261" s="1166" t="s">
        <v>1015</v>
      </c>
      <c r="D1261" s="2048" t="s">
        <v>1782</v>
      </c>
      <c r="E1261" s="2048"/>
      <c r="F1261" s="1201"/>
      <c r="G1261" s="1348">
        <v>42979</v>
      </c>
      <c r="H1261" s="1202">
        <v>0</v>
      </c>
      <c r="I1261" s="1203"/>
      <c r="J1261" s="1204"/>
      <c r="K1261" s="2039"/>
      <c r="L1261" s="2040"/>
      <c r="M1261" s="1205"/>
      <c r="N1261" s="1203"/>
      <c r="O1261" s="1206"/>
      <c r="P1261" s="1207"/>
      <c r="Q1261" s="1208"/>
      <c r="R1261" s="1209"/>
      <c r="S1261" s="1209"/>
      <c r="T1261" s="1209"/>
      <c r="U1261" s="1210"/>
      <c r="V1261" s="1210"/>
      <c r="W1261" s="1210"/>
      <c r="X1261" s="1210"/>
      <c r="Y1261" s="1210"/>
      <c r="Z1261" s="1210"/>
      <c r="AA1261" s="1210"/>
      <c r="AB1261" s="1210"/>
      <c r="AC1261" s="1210"/>
      <c r="AD1261" s="1210"/>
      <c r="AE1261" s="1210"/>
      <c r="AF1261" s="1210"/>
      <c r="AG1261" s="1211"/>
      <c r="AH1261" s="1212"/>
      <c r="AI1261" s="1212">
        <v>1578465.6694915255</v>
      </c>
      <c r="AJ1261" s="1211"/>
      <c r="AK1261" s="1213"/>
      <c r="AL1261" s="1214">
        <v>0</v>
      </c>
      <c r="AM1261" s="1214">
        <v>0</v>
      </c>
      <c r="AN1261" s="1214">
        <v>0</v>
      </c>
      <c r="AO1261" s="1210">
        <v>0</v>
      </c>
      <c r="AP1261" s="1210">
        <v>0</v>
      </c>
      <c r="AQ1261" s="1210">
        <v>0</v>
      </c>
      <c r="AR1261" s="1210">
        <f>SUM(AL1261:AQ1261)</f>
        <v>0</v>
      </c>
      <c r="AS1261" s="1210">
        <v>0</v>
      </c>
      <c r="AT1261" s="1210">
        <v>0</v>
      </c>
      <c r="AU1261" s="1210">
        <v>0</v>
      </c>
      <c r="AV1261" s="1210">
        <v>18791.257970137209</v>
      </c>
      <c r="AW1261" s="1210">
        <f t="shared" ref="AW1261:AX1263" si="1597">AV1261</f>
        <v>18791.257970137209</v>
      </c>
      <c r="AX1261" s="1210">
        <f t="shared" si="1597"/>
        <v>18791.257970137209</v>
      </c>
      <c r="AY1261" s="1210">
        <f>SUM(AS1261:AX1261)</f>
        <v>56373.773910411626</v>
      </c>
      <c r="AZ1261" s="1210">
        <f>AR1261+AY1261</f>
        <v>56373.773910411626</v>
      </c>
      <c r="BA1261" s="1211">
        <v>433672.18</v>
      </c>
      <c r="BB1261" s="1212">
        <f>AH1261+AI1261-AZ1261</f>
        <v>1522091.8955811139</v>
      </c>
      <c r="BD1261" s="1186">
        <f>N1261-(R1261+S1261+T1261)</f>
        <v>0</v>
      </c>
      <c r="BE1261" s="1187">
        <f>(K1261+M1261-R1261-S1261-T1261)-AK1261</f>
        <v>0</v>
      </c>
      <c r="BF1261" s="1188">
        <f>SUM(K1261)+M1261+Q1261-AF1261-AH1261</f>
        <v>0</v>
      </c>
      <c r="BH1261" s="1189"/>
      <c r="BI1261" s="1190">
        <f>AH1261+AI1261-AZ1261-BB1261</f>
        <v>0</v>
      </c>
      <c r="BJ1261" s="1215"/>
    </row>
    <row r="1262" spans="1:62" ht="35.1" hidden="1" customHeight="1" outlineLevel="2" x14ac:dyDescent="0.2">
      <c r="A1262" s="1165" t="str">
        <f>A1252</f>
        <v>Участок теплоснабжения с.Хаилино</v>
      </c>
      <c r="B1262" s="1166" t="str">
        <f>D1268</f>
        <v>силовые машины</v>
      </c>
      <c r="D1262" s="2049" t="s">
        <v>1783</v>
      </c>
      <c r="E1262" s="2049"/>
      <c r="F1262" s="1201" t="s">
        <v>1784</v>
      </c>
      <c r="G1262" s="1201" t="s">
        <v>1269</v>
      </c>
      <c r="H1262" s="1202">
        <v>1171073.78</v>
      </c>
      <c r="I1262" s="1203">
        <v>1171073.75</v>
      </c>
      <c r="J1262" s="1204">
        <v>83648.13</v>
      </c>
      <c r="K1262" s="2039">
        <v>1087425.6200000001</v>
      </c>
      <c r="L1262" s="2040"/>
      <c r="M1262" s="1205"/>
      <c r="N1262" s="1203">
        <v>83648.13</v>
      </c>
      <c r="O1262" s="1206"/>
      <c r="P1262" s="1207"/>
      <c r="Q1262" s="1208"/>
      <c r="R1262" s="1209">
        <v>27882.71</v>
      </c>
      <c r="S1262" s="1209">
        <v>27882.71</v>
      </c>
      <c r="T1262" s="1209">
        <v>27882.71</v>
      </c>
      <c r="U1262" s="1210">
        <f t="shared" ref="U1262:W1263" si="1598">T1262</f>
        <v>27882.71</v>
      </c>
      <c r="V1262" s="1210">
        <f t="shared" si="1598"/>
        <v>27882.71</v>
      </c>
      <c r="W1262" s="1210">
        <f t="shared" si="1598"/>
        <v>27882.71</v>
      </c>
      <c r="X1262" s="1210">
        <f>R1262+S1262+T1262+U1262+V1262+W1262</f>
        <v>167296.25999999998</v>
      </c>
      <c r="Y1262" s="1210">
        <f>W1262</f>
        <v>27882.71</v>
      </c>
      <c r="Z1262" s="1210">
        <f t="shared" ref="Z1262:AD1263" si="1599">Y1262</f>
        <v>27882.71</v>
      </c>
      <c r="AA1262" s="1210">
        <f t="shared" si="1599"/>
        <v>27882.71</v>
      </c>
      <c r="AB1262" s="1210">
        <f t="shared" si="1599"/>
        <v>27882.71</v>
      </c>
      <c r="AC1262" s="1210">
        <f t="shared" si="1599"/>
        <v>27882.71</v>
      </c>
      <c r="AD1262" s="1210">
        <f t="shared" si="1599"/>
        <v>27882.71</v>
      </c>
      <c r="AE1262" s="1210">
        <f>Y1262+Z1262+AA1262+AB1262+AC1262+AD1262</f>
        <v>167296.25999999998</v>
      </c>
      <c r="AF1262" s="1210">
        <f>X1262+AE1262</f>
        <v>334592.51999999996</v>
      </c>
      <c r="AG1262" s="1211">
        <v>1171073.75</v>
      </c>
      <c r="AH1262" s="1212">
        <f>SUM(K1262:L1262)+M1262-AF1262</f>
        <v>752833.10000000009</v>
      </c>
      <c r="AI1262" s="1212"/>
      <c r="AJ1262" s="1211"/>
      <c r="AK1262" s="1213"/>
      <c r="AL1262" s="1214">
        <v>27882.71</v>
      </c>
      <c r="AM1262" s="1214">
        <f t="shared" ref="AM1262:AQ1263" si="1600">AL1262</f>
        <v>27882.71</v>
      </c>
      <c r="AN1262" s="1214">
        <f t="shared" si="1600"/>
        <v>27882.71</v>
      </c>
      <c r="AO1262" s="1210">
        <f t="shared" si="1600"/>
        <v>27882.71</v>
      </c>
      <c r="AP1262" s="1210">
        <f t="shared" si="1600"/>
        <v>27882.71</v>
      </c>
      <c r="AQ1262" s="1210">
        <f t="shared" si="1600"/>
        <v>27882.71</v>
      </c>
      <c r="AR1262" s="1210">
        <f>SUM(AL1262:AQ1262)</f>
        <v>167296.25999999998</v>
      </c>
      <c r="AS1262" s="1210">
        <f>AQ1262</f>
        <v>27882.71</v>
      </c>
      <c r="AT1262" s="1210">
        <f t="shared" ref="AT1262:AV1263" si="1601">AS1262</f>
        <v>27882.71</v>
      </c>
      <c r="AU1262" s="1210">
        <f t="shared" si="1601"/>
        <v>27882.71</v>
      </c>
      <c r="AV1262" s="1210">
        <f t="shared" si="1601"/>
        <v>27882.71</v>
      </c>
      <c r="AW1262" s="1210">
        <f t="shared" si="1597"/>
        <v>27882.71</v>
      </c>
      <c r="AX1262" s="1210">
        <f t="shared" si="1597"/>
        <v>27882.71</v>
      </c>
      <c r="AY1262" s="1210">
        <f>SUM(AS1262:AX1262)</f>
        <v>167296.25999999998</v>
      </c>
      <c r="AZ1262" s="1210">
        <f>AR1262+AY1262</f>
        <v>334592.51999999996</v>
      </c>
      <c r="BA1262" s="1211">
        <v>1171073.75</v>
      </c>
      <c r="BB1262" s="1212">
        <f>AH1262+AI1262-AZ1262</f>
        <v>418240.58000000013</v>
      </c>
      <c r="BD1262" s="1186">
        <f>N1262-(R1262+S1262+T1262)</f>
        <v>0</v>
      </c>
      <c r="BE1262" s="1187">
        <f>(K1262+M1262-R1262-S1262-T1262)-AK1262</f>
        <v>1003777.4900000002</v>
      </c>
      <c r="BF1262" s="1188">
        <f>SUM(K1262)+M1262+Q1262-AF1262-AH1262</f>
        <v>0</v>
      </c>
      <c r="BH1262" s="1189"/>
      <c r="BI1262" s="1190">
        <f t="shared" si="1561"/>
        <v>0</v>
      </c>
      <c r="BJ1262" s="1215"/>
    </row>
    <row r="1263" spans="1:62" ht="46.35" hidden="1" customHeight="1" outlineLevel="2" x14ac:dyDescent="0.2">
      <c r="A1263" s="1165" t="str">
        <f>A1253</f>
        <v>Участок теплоснабжения с.Хаилино</v>
      </c>
      <c r="B1263" s="1166" t="str">
        <f>D1268</f>
        <v>силовые машины</v>
      </c>
      <c r="D1263" s="2049" t="s">
        <v>1785</v>
      </c>
      <c r="E1263" s="2049"/>
      <c r="F1263" s="1201" t="s">
        <v>1786</v>
      </c>
      <c r="G1263" s="1201" t="s">
        <v>1269</v>
      </c>
      <c r="H1263" s="1202">
        <v>1026590.33</v>
      </c>
      <c r="I1263" s="1203">
        <v>1026590.36</v>
      </c>
      <c r="J1263" s="1204">
        <v>73327.89</v>
      </c>
      <c r="K1263" s="2039">
        <v>953262.47</v>
      </c>
      <c r="L1263" s="2040"/>
      <c r="M1263" s="1205"/>
      <c r="N1263" s="1203">
        <v>73327.89</v>
      </c>
      <c r="O1263" s="1206"/>
      <c r="P1263" s="1207"/>
      <c r="Q1263" s="1208"/>
      <c r="R1263" s="1209">
        <v>24442.63</v>
      </c>
      <c r="S1263" s="1209">
        <v>24442.63</v>
      </c>
      <c r="T1263" s="1209">
        <v>24442.63</v>
      </c>
      <c r="U1263" s="1210">
        <f t="shared" si="1598"/>
        <v>24442.63</v>
      </c>
      <c r="V1263" s="1210">
        <f t="shared" si="1598"/>
        <v>24442.63</v>
      </c>
      <c r="W1263" s="1210">
        <f t="shared" si="1598"/>
        <v>24442.63</v>
      </c>
      <c r="X1263" s="1210">
        <f>R1263+S1263+T1263+U1263+V1263+W1263</f>
        <v>146655.78</v>
      </c>
      <c r="Y1263" s="1210">
        <f>W1263</f>
        <v>24442.63</v>
      </c>
      <c r="Z1263" s="1210">
        <f t="shared" si="1599"/>
        <v>24442.63</v>
      </c>
      <c r="AA1263" s="1210">
        <f t="shared" si="1599"/>
        <v>24442.63</v>
      </c>
      <c r="AB1263" s="1210">
        <f t="shared" si="1599"/>
        <v>24442.63</v>
      </c>
      <c r="AC1263" s="1210">
        <f t="shared" si="1599"/>
        <v>24442.63</v>
      </c>
      <c r="AD1263" s="1210">
        <f t="shared" si="1599"/>
        <v>24442.63</v>
      </c>
      <c r="AE1263" s="1210">
        <f>Y1263+Z1263+AA1263+AB1263+AC1263+AD1263</f>
        <v>146655.78</v>
      </c>
      <c r="AF1263" s="1210">
        <f>X1263+AE1263</f>
        <v>293311.56</v>
      </c>
      <c r="AG1263" s="1211">
        <v>1026590.36</v>
      </c>
      <c r="AH1263" s="1212">
        <f>SUM(K1263:L1263)+M1263-AF1263</f>
        <v>659950.90999999992</v>
      </c>
      <c r="AI1263" s="1212"/>
      <c r="AJ1263" s="1211"/>
      <c r="AK1263" s="1213"/>
      <c r="AL1263" s="1214">
        <v>24442.63</v>
      </c>
      <c r="AM1263" s="1214">
        <f t="shared" si="1600"/>
        <v>24442.63</v>
      </c>
      <c r="AN1263" s="1214">
        <f t="shared" si="1600"/>
        <v>24442.63</v>
      </c>
      <c r="AO1263" s="1210">
        <f t="shared" si="1600"/>
        <v>24442.63</v>
      </c>
      <c r="AP1263" s="1210">
        <f t="shared" si="1600"/>
        <v>24442.63</v>
      </c>
      <c r="AQ1263" s="1210">
        <f t="shared" si="1600"/>
        <v>24442.63</v>
      </c>
      <c r="AR1263" s="1210">
        <f>SUM(AL1263:AQ1263)</f>
        <v>146655.78</v>
      </c>
      <c r="AS1263" s="1210">
        <f>AQ1263</f>
        <v>24442.63</v>
      </c>
      <c r="AT1263" s="1210">
        <f t="shared" si="1601"/>
        <v>24442.63</v>
      </c>
      <c r="AU1263" s="1210">
        <f t="shared" si="1601"/>
        <v>24442.63</v>
      </c>
      <c r="AV1263" s="1210">
        <f t="shared" si="1601"/>
        <v>24442.63</v>
      </c>
      <c r="AW1263" s="1210">
        <f t="shared" si="1597"/>
        <v>24442.63</v>
      </c>
      <c r="AX1263" s="1210">
        <f t="shared" si="1597"/>
        <v>24442.63</v>
      </c>
      <c r="AY1263" s="1210">
        <f>SUM(AS1263:AX1263)</f>
        <v>146655.78</v>
      </c>
      <c r="AZ1263" s="1210">
        <f>AR1263+AY1263</f>
        <v>293311.56</v>
      </c>
      <c r="BA1263" s="1211">
        <v>1026590.36</v>
      </c>
      <c r="BB1263" s="1212">
        <f>AH1263+AI1263-AZ1263</f>
        <v>366639.34999999992</v>
      </c>
      <c r="BD1263" s="1186">
        <f>N1263-(R1263+S1263+T1263)</f>
        <v>0</v>
      </c>
      <c r="BE1263" s="1187">
        <f>(K1263+M1263-R1263-S1263-T1263)-AK1263</f>
        <v>879934.58</v>
      </c>
      <c r="BF1263" s="1188">
        <f>SUM(K1263)+M1263+Q1263-AF1263-AH1263</f>
        <v>0</v>
      </c>
      <c r="BH1263" s="1189"/>
      <c r="BI1263" s="1190">
        <f t="shared" si="1561"/>
        <v>0</v>
      </c>
      <c r="BJ1263" s="1215"/>
    </row>
    <row r="1264" spans="1:62" ht="13.35" hidden="1" customHeight="1" x14ac:dyDescent="0.2">
      <c r="A1264" s="1165" t="str">
        <f t="shared" ref="A1264:A1307" si="1602">D1264</f>
        <v>Здания</v>
      </c>
      <c r="D1264" s="2015" t="s">
        <v>970</v>
      </c>
      <c r="E1264" s="2016"/>
      <c r="F1264" s="1247"/>
      <c r="G1264" s="1248" t="s">
        <v>817</v>
      </c>
      <c r="H1264" s="1278">
        <f>SUMIF($B$1250:$B$1263,$D1264,$H$1250:$H$1263)</f>
        <v>0</v>
      </c>
      <c r="I1264" s="1250"/>
      <c r="J1264" s="1251"/>
      <c r="K1264" s="2017">
        <f>SUMIF($B$1250:$B$1263,$D1264,$K$1250:$L$1263)</f>
        <v>0</v>
      </c>
      <c r="L1264" s="2018"/>
      <c r="M1264" s="1252">
        <f>SUMIF($B$1250:$B$1263,$D1264,M1250:M1263)</f>
        <v>0</v>
      </c>
      <c r="N1264" s="1250">
        <f t="shared" ref="N1264:BB1264" si="1603">SUMIF($B$1250:$B$1263,$D1264,N1250:N1263)</f>
        <v>0</v>
      </c>
      <c r="O1264" s="1253">
        <f t="shared" si="1603"/>
        <v>0</v>
      </c>
      <c r="P1264" s="1254">
        <f t="shared" si="1603"/>
        <v>0</v>
      </c>
      <c r="Q1264" s="1255">
        <f t="shared" si="1603"/>
        <v>0</v>
      </c>
      <c r="R1264" s="1256">
        <f t="shared" si="1603"/>
        <v>0</v>
      </c>
      <c r="S1264" s="1256">
        <f t="shared" si="1603"/>
        <v>0</v>
      </c>
      <c r="T1264" s="1256">
        <f t="shared" si="1603"/>
        <v>0</v>
      </c>
      <c r="U1264" s="1256">
        <f t="shared" si="1603"/>
        <v>0</v>
      </c>
      <c r="V1264" s="1256">
        <f t="shared" si="1603"/>
        <v>0</v>
      </c>
      <c r="W1264" s="1256">
        <f t="shared" si="1603"/>
        <v>0</v>
      </c>
      <c r="X1264" s="1256">
        <f t="shared" si="1603"/>
        <v>0</v>
      </c>
      <c r="Y1264" s="1256">
        <f t="shared" si="1603"/>
        <v>0</v>
      </c>
      <c r="Z1264" s="1256">
        <f t="shared" si="1603"/>
        <v>0</v>
      </c>
      <c r="AA1264" s="1256">
        <f t="shared" si="1603"/>
        <v>0</v>
      </c>
      <c r="AB1264" s="1256">
        <f t="shared" si="1603"/>
        <v>0</v>
      </c>
      <c r="AC1264" s="1256">
        <f t="shared" si="1603"/>
        <v>0</v>
      </c>
      <c r="AD1264" s="1256">
        <f t="shared" si="1603"/>
        <v>0</v>
      </c>
      <c r="AE1264" s="1256">
        <f t="shared" si="1603"/>
        <v>0</v>
      </c>
      <c r="AF1264" s="1256">
        <f t="shared" si="1603"/>
        <v>0</v>
      </c>
      <c r="AG1264" s="1254">
        <f t="shared" si="1603"/>
        <v>0</v>
      </c>
      <c r="AH1264" s="1257">
        <f t="shared" si="1603"/>
        <v>0</v>
      </c>
      <c r="AI1264" s="1257">
        <f t="shared" si="1603"/>
        <v>0</v>
      </c>
      <c r="AJ1264" s="1254">
        <f t="shared" si="1603"/>
        <v>0</v>
      </c>
      <c r="AK1264" s="1257">
        <f t="shared" si="1603"/>
        <v>0</v>
      </c>
      <c r="AL1264" s="1256">
        <f t="shared" si="1603"/>
        <v>0</v>
      </c>
      <c r="AM1264" s="1256">
        <f t="shared" si="1603"/>
        <v>0</v>
      </c>
      <c r="AN1264" s="1256">
        <f t="shared" si="1603"/>
        <v>0</v>
      </c>
      <c r="AO1264" s="1256">
        <f t="shared" si="1603"/>
        <v>0</v>
      </c>
      <c r="AP1264" s="1256">
        <f t="shared" si="1603"/>
        <v>0</v>
      </c>
      <c r="AQ1264" s="1256">
        <f t="shared" si="1603"/>
        <v>0</v>
      </c>
      <c r="AR1264" s="1256">
        <f t="shared" si="1603"/>
        <v>0</v>
      </c>
      <c r="AS1264" s="1256">
        <f t="shared" si="1603"/>
        <v>0</v>
      </c>
      <c r="AT1264" s="1256">
        <f t="shared" si="1603"/>
        <v>0</v>
      </c>
      <c r="AU1264" s="1256">
        <f t="shared" si="1603"/>
        <v>0</v>
      </c>
      <c r="AV1264" s="1256">
        <f t="shared" si="1603"/>
        <v>0</v>
      </c>
      <c r="AW1264" s="1256">
        <f t="shared" si="1603"/>
        <v>0</v>
      </c>
      <c r="AX1264" s="1256">
        <f t="shared" si="1603"/>
        <v>0</v>
      </c>
      <c r="AY1264" s="1256">
        <f t="shared" si="1603"/>
        <v>0</v>
      </c>
      <c r="AZ1264" s="1256">
        <f t="shared" si="1603"/>
        <v>0</v>
      </c>
      <c r="BA1264" s="1254">
        <f t="shared" si="1603"/>
        <v>0</v>
      </c>
      <c r="BB1264" s="1257">
        <f t="shared" si="1603"/>
        <v>0</v>
      </c>
      <c r="BD1264" s="1186">
        <f t="shared" si="1527"/>
        <v>0</v>
      </c>
      <c r="BE1264" s="1187">
        <f t="shared" si="1529"/>
        <v>0</v>
      </c>
      <c r="BF1264" s="1188">
        <f t="shared" si="1532"/>
        <v>0</v>
      </c>
      <c r="BG1264" s="1294">
        <f>AY1264+AY1265+AY1266+AY1267+AY1273+AY1274+AY1275+AY1276</f>
        <v>960666.00391041173</v>
      </c>
      <c r="BH1264" s="1395">
        <f>H1264+H1265+H1266+H1267+H1272+H1273+H1274+H1275+H1276</f>
        <v>7545433.0899999999</v>
      </c>
      <c r="BI1264" s="1190">
        <f t="shared" si="1561"/>
        <v>0</v>
      </c>
      <c r="BJ1264" s="1215"/>
    </row>
    <row r="1265" spans="1:62" ht="13.35" hidden="1" customHeight="1" x14ac:dyDescent="0.2">
      <c r="A1265" s="1165" t="str">
        <f t="shared" si="1602"/>
        <v>Сооружения</v>
      </c>
      <c r="D1265" s="2015" t="s">
        <v>1081</v>
      </c>
      <c r="E1265" s="2016"/>
      <c r="F1265" s="1247"/>
      <c r="G1265" s="1248" t="s">
        <v>817</v>
      </c>
      <c r="H1265" s="1278">
        <f t="shared" ref="H1265:H1276" si="1604">SUMIF($B$1250:$B$1263,$D1265,$H$1250:$H$1263)</f>
        <v>0</v>
      </c>
      <c r="I1265" s="1250"/>
      <c r="J1265" s="1251"/>
      <c r="K1265" s="2017">
        <f t="shared" ref="K1265:K1276" si="1605">SUMIF($B$1250:$B$1263,$D1265,$K$1250:$L$1263)</f>
        <v>0</v>
      </c>
      <c r="L1265" s="2018"/>
      <c r="M1265" s="1252">
        <f>SUMIF($B$1250:$B$1263,$D1265,M1250:M1263)</f>
        <v>0</v>
      </c>
      <c r="N1265" s="1250">
        <f t="shared" ref="N1265:BB1265" si="1606">SUMIF($B$1250:$B$1263,$D1265,N1250:N1263)</f>
        <v>0</v>
      </c>
      <c r="O1265" s="1253">
        <f t="shared" si="1606"/>
        <v>0</v>
      </c>
      <c r="P1265" s="1254">
        <f t="shared" si="1606"/>
        <v>0</v>
      </c>
      <c r="Q1265" s="1255">
        <f t="shared" si="1606"/>
        <v>0</v>
      </c>
      <c r="R1265" s="1256">
        <f t="shared" si="1606"/>
        <v>0</v>
      </c>
      <c r="S1265" s="1256">
        <f t="shared" si="1606"/>
        <v>0</v>
      </c>
      <c r="T1265" s="1256">
        <f t="shared" si="1606"/>
        <v>0</v>
      </c>
      <c r="U1265" s="1256">
        <f t="shared" si="1606"/>
        <v>0</v>
      </c>
      <c r="V1265" s="1256">
        <f t="shared" si="1606"/>
        <v>0</v>
      </c>
      <c r="W1265" s="1256">
        <f t="shared" si="1606"/>
        <v>0</v>
      </c>
      <c r="X1265" s="1256">
        <f t="shared" si="1606"/>
        <v>0</v>
      </c>
      <c r="Y1265" s="1256">
        <f t="shared" si="1606"/>
        <v>0</v>
      </c>
      <c r="Z1265" s="1256">
        <f t="shared" si="1606"/>
        <v>0</v>
      </c>
      <c r="AA1265" s="1256">
        <f t="shared" si="1606"/>
        <v>0</v>
      </c>
      <c r="AB1265" s="1256">
        <f t="shared" si="1606"/>
        <v>0</v>
      </c>
      <c r="AC1265" s="1256">
        <f t="shared" si="1606"/>
        <v>0</v>
      </c>
      <c r="AD1265" s="1256">
        <f t="shared" si="1606"/>
        <v>0</v>
      </c>
      <c r="AE1265" s="1256">
        <f t="shared" si="1606"/>
        <v>0</v>
      </c>
      <c r="AF1265" s="1256">
        <f t="shared" si="1606"/>
        <v>0</v>
      </c>
      <c r="AG1265" s="1254">
        <f t="shared" si="1606"/>
        <v>0</v>
      </c>
      <c r="AH1265" s="1257">
        <f t="shared" si="1606"/>
        <v>0</v>
      </c>
      <c r="AI1265" s="1257">
        <f t="shared" si="1606"/>
        <v>0</v>
      </c>
      <c r="AJ1265" s="1254">
        <f t="shared" si="1606"/>
        <v>0</v>
      </c>
      <c r="AK1265" s="1257">
        <f t="shared" si="1606"/>
        <v>0</v>
      </c>
      <c r="AL1265" s="1256">
        <f t="shared" si="1606"/>
        <v>0</v>
      </c>
      <c r="AM1265" s="1256">
        <f t="shared" si="1606"/>
        <v>0</v>
      </c>
      <c r="AN1265" s="1256">
        <f t="shared" si="1606"/>
        <v>0</v>
      </c>
      <c r="AO1265" s="1256">
        <f t="shared" si="1606"/>
        <v>0</v>
      </c>
      <c r="AP1265" s="1256">
        <f t="shared" si="1606"/>
        <v>0</v>
      </c>
      <c r="AQ1265" s="1256">
        <f t="shared" si="1606"/>
        <v>0</v>
      </c>
      <c r="AR1265" s="1256">
        <f t="shared" si="1606"/>
        <v>0</v>
      </c>
      <c r="AS1265" s="1256">
        <f t="shared" si="1606"/>
        <v>0</v>
      </c>
      <c r="AT1265" s="1256">
        <f t="shared" si="1606"/>
        <v>0</v>
      </c>
      <c r="AU1265" s="1256">
        <f t="shared" si="1606"/>
        <v>0</v>
      </c>
      <c r="AV1265" s="1256">
        <f t="shared" si="1606"/>
        <v>0</v>
      </c>
      <c r="AW1265" s="1256">
        <f t="shared" si="1606"/>
        <v>0</v>
      </c>
      <c r="AX1265" s="1256">
        <f t="shared" si="1606"/>
        <v>0</v>
      </c>
      <c r="AY1265" s="1256">
        <f t="shared" si="1606"/>
        <v>0</v>
      </c>
      <c r="AZ1265" s="1256">
        <f t="shared" si="1606"/>
        <v>0</v>
      </c>
      <c r="BA1265" s="1254">
        <f t="shared" si="1606"/>
        <v>0</v>
      </c>
      <c r="BB1265" s="1257">
        <f t="shared" si="1606"/>
        <v>0</v>
      </c>
      <c r="BD1265" s="1186">
        <f t="shared" si="1527"/>
        <v>0</v>
      </c>
      <c r="BE1265" s="1187">
        <f t="shared" si="1529"/>
        <v>0</v>
      </c>
      <c r="BF1265" s="1188">
        <f t="shared" si="1532"/>
        <v>0</v>
      </c>
      <c r="BH1265" s="1189"/>
      <c r="BI1265" s="1190">
        <f t="shared" si="1561"/>
        <v>0</v>
      </c>
      <c r="BJ1265" s="1215"/>
    </row>
    <row r="1266" spans="1:62" ht="13.35" hidden="1" customHeight="1" x14ac:dyDescent="0.2">
      <c r="A1266" s="1165" t="str">
        <f t="shared" si="1602"/>
        <v>Передаточные устройства</v>
      </c>
      <c r="D1266" s="2015" t="s">
        <v>1082</v>
      </c>
      <c r="E1266" s="2016"/>
      <c r="F1266" s="1247"/>
      <c r="G1266" s="1248" t="s">
        <v>817</v>
      </c>
      <c r="H1266" s="1278">
        <f t="shared" si="1604"/>
        <v>0</v>
      </c>
      <c r="I1266" s="1250"/>
      <c r="J1266" s="1251"/>
      <c r="K1266" s="2017">
        <f t="shared" si="1605"/>
        <v>0</v>
      </c>
      <c r="L1266" s="2018"/>
      <c r="M1266" s="1252">
        <f>SUMIF($B$1250:$B$1263,$D1266,M1250:M1263)</f>
        <v>0</v>
      </c>
      <c r="N1266" s="1250">
        <f t="shared" ref="N1266:BB1266" si="1607">SUMIF($B$1250:$B$1263,$D1266,N1250:N1263)</f>
        <v>0</v>
      </c>
      <c r="O1266" s="1253">
        <f t="shared" si="1607"/>
        <v>0</v>
      </c>
      <c r="P1266" s="1254">
        <f t="shared" si="1607"/>
        <v>0</v>
      </c>
      <c r="Q1266" s="1255">
        <f t="shared" si="1607"/>
        <v>0</v>
      </c>
      <c r="R1266" s="1256">
        <f t="shared" si="1607"/>
        <v>0</v>
      </c>
      <c r="S1266" s="1256">
        <f t="shared" si="1607"/>
        <v>0</v>
      </c>
      <c r="T1266" s="1256">
        <f t="shared" si="1607"/>
        <v>0</v>
      </c>
      <c r="U1266" s="1256">
        <f t="shared" si="1607"/>
        <v>0</v>
      </c>
      <c r="V1266" s="1256">
        <f t="shared" si="1607"/>
        <v>0</v>
      </c>
      <c r="W1266" s="1256">
        <f t="shared" si="1607"/>
        <v>0</v>
      </c>
      <c r="X1266" s="1256">
        <f t="shared" si="1607"/>
        <v>0</v>
      </c>
      <c r="Y1266" s="1256">
        <f t="shared" si="1607"/>
        <v>0</v>
      </c>
      <c r="Z1266" s="1256">
        <f t="shared" si="1607"/>
        <v>0</v>
      </c>
      <c r="AA1266" s="1256">
        <f t="shared" si="1607"/>
        <v>0</v>
      </c>
      <c r="AB1266" s="1256">
        <f t="shared" si="1607"/>
        <v>0</v>
      </c>
      <c r="AC1266" s="1256">
        <f t="shared" si="1607"/>
        <v>0</v>
      </c>
      <c r="AD1266" s="1256">
        <f t="shared" si="1607"/>
        <v>0</v>
      </c>
      <c r="AE1266" s="1256">
        <f t="shared" si="1607"/>
        <v>0</v>
      </c>
      <c r="AF1266" s="1256">
        <f t="shared" si="1607"/>
        <v>0</v>
      </c>
      <c r="AG1266" s="1254">
        <f t="shared" si="1607"/>
        <v>0</v>
      </c>
      <c r="AH1266" s="1257">
        <f t="shared" si="1607"/>
        <v>0</v>
      </c>
      <c r="AI1266" s="1257">
        <f t="shared" si="1607"/>
        <v>0</v>
      </c>
      <c r="AJ1266" s="1254">
        <f t="shared" si="1607"/>
        <v>0</v>
      </c>
      <c r="AK1266" s="1257">
        <f t="shared" si="1607"/>
        <v>0</v>
      </c>
      <c r="AL1266" s="1256">
        <f t="shared" si="1607"/>
        <v>0</v>
      </c>
      <c r="AM1266" s="1256">
        <f t="shared" si="1607"/>
        <v>0</v>
      </c>
      <c r="AN1266" s="1256">
        <f t="shared" si="1607"/>
        <v>0</v>
      </c>
      <c r="AO1266" s="1256">
        <f t="shared" si="1607"/>
        <v>0</v>
      </c>
      <c r="AP1266" s="1256">
        <f t="shared" si="1607"/>
        <v>0</v>
      </c>
      <c r="AQ1266" s="1256">
        <f t="shared" si="1607"/>
        <v>0</v>
      </c>
      <c r="AR1266" s="1256">
        <f t="shared" si="1607"/>
        <v>0</v>
      </c>
      <c r="AS1266" s="1256">
        <f t="shared" si="1607"/>
        <v>0</v>
      </c>
      <c r="AT1266" s="1256">
        <f t="shared" si="1607"/>
        <v>0</v>
      </c>
      <c r="AU1266" s="1256">
        <f t="shared" si="1607"/>
        <v>0</v>
      </c>
      <c r="AV1266" s="1256">
        <f t="shared" si="1607"/>
        <v>0</v>
      </c>
      <c r="AW1266" s="1256">
        <f t="shared" si="1607"/>
        <v>0</v>
      </c>
      <c r="AX1266" s="1256">
        <f t="shared" si="1607"/>
        <v>0</v>
      </c>
      <c r="AY1266" s="1256">
        <f t="shared" si="1607"/>
        <v>0</v>
      </c>
      <c r="AZ1266" s="1256">
        <f t="shared" si="1607"/>
        <v>0</v>
      </c>
      <c r="BA1266" s="1254">
        <f t="shared" si="1607"/>
        <v>0</v>
      </c>
      <c r="BB1266" s="1257">
        <f t="shared" si="1607"/>
        <v>0</v>
      </c>
      <c r="BD1266" s="1186">
        <f t="shared" si="1527"/>
        <v>0</v>
      </c>
      <c r="BE1266" s="1187">
        <f t="shared" si="1529"/>
        <v>0</v>
      </c>
      <c r="BF1266" s="1188">
        <f t="shared" si="1532"/>
        <v>0</v>
      </c>
      <c r="BH1266" s="1189"/>
      <c r="BI1266" s="1190">
        <f t="shared" si="1561"/>
        <v>0</v>
      </c>
      <c r="BJ1266" s="1215"/>
    </row>
    <row r="1267" spans="1:62" ht="13.35" hidden="1" customHeight="1" x14ac:dyDescent="0.2">
      <c r="A1267" s="1165" t="str">
        <f t="shared" si="1602"/>
        <v>Машины и оборудование в т.ч.</v>
      </c>
      <c r="D1267" s="2015" t="s">
        <v>1083</v>
      </c>
      <c r="E1267" s="2016"/>
      <c r="F1267" s="1247"/>
      <c r="G1267" s="1248" t="s">
        <v>817</v>
      </c>
      <c r="H1267" s="1278">
        <f>SUM(H1268:H1272)</f>
        <v>7111760.9100000001</v>
      </c>
      <c r="I1267" s="1250"/>
      <c r="J1267" s="1251"/>
      <c r="K1267" s="2017">
        <f>SUMIF($B$11:$B$80,$D1267,$K$11:$L$80)</f>
        <v>0</v>
      </c>
      <c r="L1267" s="2018"/>
      <c r="M1267" s="1252">
        <f>SUMIF($B$11:$B$80,$D1267,$M$11:$M$80)</f>
        <v>0</v>
      </c>
      <c r="N1267" s="1250">
        <f>SUMIF($B$11:$B$80,$D1267,$N$11:$N$80)</f>
        <v>0</v>
      </c>
      <c r="O1267" s="1253">
        <f>SUMIF($B$11:$B$80,$D1267,$O$11:$O$80)</f>
        <v>0</v>
      </c>
      <c r="P1267" s="1254"/>
      <c r="Q1267" s="1255">
        <f>SUMIF($B$11:$B$80,$D1267,$Q$11:$Q$80)</f>
        <v>0</v>
      </c>
      <c r="R1267" s="1256">
        <f>SUMIF($B$11:$B$80,$D1267,$R$11:$R$80)</f>
        <v>0</v>
      </c>
      <c r="S1267" s="1256">
        <f t="shared" ref="S1267:AG1267" si="1608">SUMIF($B$11:$B$80,$D1267,S1194:S1263)</f>
        <v>0</v>
      </c>
      <c r="T1267" s="1256">
        <f t="shared" si="1608"/>
        <v>0</v>
      </c>
      <c r="U1267" s="1256">
        <f t="shared" si="1608"/>
        <v>0</v>
      </c>
      <c r="V1267" s="1256">
        <f t="shared" si="1608"/>
        <v>0</v>
      </c>
      <c r="W1267" s="1256">
        <f t="shared" si="1608"/>
        <v>0</v>
      </c>
      <c r="X1267" s="1256">
        <f t="shared" si="1608"/>
        <v>0</v>
      </c>
      <c r="Y1267" s="1256">
        <f t="shared" si="1608"/>
        <v>0</v>
      </c>
      <c r="Z1267" s="1256">
        <f t="shared" si="1608"/>
        <v>0</v>
      </c>
      <c r="AA1267" s="1256">
        <f t="shared" si="1608"/>
        <v>0</v>
      </c>
      <c r="AB1267" s="1256">
        <f t="shared" si="1608"/>
        <v>0</v>
      </c>
      <c r="AC1267" s="1256">
        <f t="shared" si="1608"/>
        <v>0</v>
      </c>
      <c r="AD1267" s="1256">
        <f t="shared" si="1608"/>
        <v>0</v>
      </c>
      <c r="AE1267" s="1256">
        <f t="shared" si="1608"/>
        <v>0</v>
      </c>
      <c r="AF1267" s="1256">
        <f t="shared" si="1608"/>
        <v>0</v>
      </c>
      <c r="AG1267" s="1254">
        <f t="shared" si="1608"/>
        <v>0</v>
      </c>
      <c r="AH1267" s="1257">
        <f t="shared" ref="AH1267:BB1267" si="1609">SUM(AH1268:AH1272)</f>
        <v>2898078.86</v>
      </c>
      <c r="AI1267" s="1257">
        <f t="shared" si="1609"/>
        <v>1578465.6694915255</v>
      </c>
      <c r="AJ1267" s="1254">
        <f t="shared" si="1609"/>
        <v>0</v>
      </c>
      <c r="AK1267" s="1257">
        <f t="shared" si="1609"/>
        <v>0</v>
      </c>
      <c r="AL1267" s="1256">
        <f t="shared" si="1609"/>
        <v>147429.97000000003</v>
      </c>
      <c r="AM1267" s="1256">
        <f t="shared" si="1609"/>
        <v>147429.97000000003</v>
      </c>
      <c r="AN1267" s="1256">
        <f t="shared" si="1609"/>
        <v>147429.97000000003</v>
      </c>
      <c r="AO1267" s="1256">
        <f t="shared" si="1609"/>
        <v>147429.97000000003</v>
      </c>
      <c r="AP1267" s="1256">
        <f t="shared" si="1609"/>
        <v>147429.97000000003</v>
      </c>
      <c r="AQ1267" s="1256">
        <f t="shared" si="1609"/>
        <v>147429.97000000003</v>
      </c>
      <c r="AR1267" s="1256">
        <f t="shared" si="1609"/>
        <v>884579.82000000007</v>
      </c>
      <c r="AS1267" s="1256">
        <f t="shared" si="1609"/>
        <v>147429.97000000003</v>
      </c>
      <c r="AT1267" s="1256">
        <f t="shared" si="1609"/>
        <v>147429.97000000003</v>
      </c>
      <c r="AU1267" s="1256">
        <f t="shared" si="1609"/>
        <v>147429.97000000003</v>
      </c>
      <c r="AV1267" s="1256">
        <f t="shared" si="1609"/>
        <v>166221.22797013723</v>
      </c>
      <c r="AW1267" s="1256">
        <f t="shared" si="1609"/>
        <v>166221.22797013723</v>
      </c>
      <c r="AX1267" s="1256">
        <f t="shared" si="1609"/>
        <v>166221.22797013723</v>
      </c>
      <c r="AY1267" s="1256">
        <f t="shared" si="1609"/>
        <v>940953.5939104117</v>
      </c>
      <c r="AZ1267" s="1256">
        <f t="shared" si="1609"/>
        <v>1825533.4139104118</v>
      </c>
      <c r="BA1267" s="1254">
        <f t="shared" si="1609"/>
        <v>7545433.0899999999</v>
      </c>
      <c r="BB1267" s="1257">
        <f t="shared" si="1609"/>
        <v>2651011.1155811138</v>
      </c>
      <c r="BD1267" s="1186">
        <f t="shared" si="1527"/>
        <v>0</v>
      </c>
      <c r="BE1267" s="1187">
        <f t="shared" si="1529"/>
        <v>0</v>
      </c>
      <c r="BF1267" s="1188">
        <f t="shared" si="1532"/>
        <v>-2898078.86</v>
      </c>
      <c r="BH1267" s="1189"/>
      <c r="BI1267" s="1190">
        <f t="shared" si="1561"/>
        <v>0</v>
      </c>
      <c r="BJ1267" s="1215"/>
    </row>
    <row r="1268" spans="1:62" ht="13.35" hidden="1" customHeight="1" x14ac:dyDescent="0.2">
      <c r="A1268" s="1165" t="str">
        <f t="shared" si="1602"/>
        <v>силовые машины</v>
      </c>
      <c r="D1268" s="2015" t="s">
        <v>1015</v>
      </c>
      <c r="E1268" s="2016"/>
      <c r="F1268" s="1247"/>
      <c r="G1268" s="1248" t="s">
        <v>817</v>
      </c>
      <c r="H1268" s="1278">
        <f t="shared" si="1604"/>
        <v>6996203.29</v>
      </c>
      <c r="I1268" s="1250"/>
      <c r="J1268" s="1251"/>
      <c r="K1268" s="2017">
        <f t="shared" si="1605"/>
        <v>4630733.18</v>
      </c>
      <c r="L1268" s="2018"/>
      <c r="M1268" s="1252">
        <f>SUMIF($B$1250:$B$1263,$D1268,M1250:M1263)</f>
        <v>0</v>
      </c>
      <c r="N1268" s="1250">
        <f t="shared" ref="N1268:BB1268" si="1610">SUMIF($B$1250:$B$1263,$D1268,N1250:N1263)</f>
        <v>491633.61</v>
      </c>
      <c r="O1268" s="1253">
        <f t="shared" si="1610"/>
        <v>0</v>
      </c>
      <c r="P1268" s="1254">
        <f t="shared" si="1610"/>
        <v>0</v>
      </c>
      <c r="Q1268" s="1255">
        <f t="shared" si="1610"/>
        <v>0</v>
      </c>
      <c r="R1268" s="1256">
        <f t="shared" si="1610"/>
        <v>163877.87</v>
      </c>
      <c r="S1268" s="1256">
        <f t="shared" si="1610"/>
        <v>163877.87</v>
      </c>
      <c r="T1268" s="1256">
        <f t="shared" si="1610"/>
        <v>163877.87</v>
      </c>
      <c r="U1268" s="1256">
        <f t="shared" si="1610"/>
        <v>163877.84</v>
      </c>
      <c r="V1268" s="1256">
        <f t="shared" si="1610"/>
        <v>145535.58000000002</v>
      </c>
      <c r="W1268" s="1256">
        <f t="shared" si="1610"/>
        <v>145535.58000000002</v>
      </c>
      <c r="X1268" s="1256">
        <f t="shared" si="1610"/>
        <v>946582.6100000001</v>
      </c>
      <c r="Y1268" s="1256">
        <f t="shared" si="1610"/>
        <v>145535.58000000002</v>
      </c>
      <c r="Z1268" s="1256">
        <f t="shared" si="1610"/>
        <v>145535.58000000002</v>
      </c>
      <c r="AA1268" s="1256">
        <f t="shared" si="1610"/>
        <v>145535.58000000002</v>
      </c>
      <c r="AB1268" s="1256">
        <f t="shared" si="1610"/>
        <v>145535.58000000002</v>
      </c>
      <c r="AC1268" s="1256">
        <f t="shared" si="1610"/>
        <v>145535.58000000002</v>
      </c>
      <c r="AD1268" s="1256">
        <f t="shared" si="1610"/>
        <v>145535.58000000002</v>
      </c>
      <c r="AE1268" s="1256">
        <f t="shared" si="1610"/>
        <v>873213.4800000001</v>
      </c>
      <c r="AF1268" s="1256">
        <f t="shared" si="1610"/>
        <v>1819796.09</v>
      </c>
      <c r="AG1268" s="1254">
        <f t="shared" si="1610"/>
        <v>6996203.29</v>
      </c>
      <c r="AH1268" s="1257">
        <f t="shared" si="1610"/>
        <v>2810937.09</v>
      </c>
      <c r="AI1268" s="1257">
        <f t="shared" si="1610"/>
        <v>1578465.6694915255</v>
      </c>
      <c r="AJ1268" s="1254">
        <f t="shared" si="1610"/>
        <v>0</v>
      </c>
      <c r="AK1268" s="1257">
        <f t="shared" si="1610"/>
        <v>0</v>
      </c>
      <c r="AL1268" s="1256">
        <f t="shared" si="1610"/>
        <v>145535.58000000002</v>
      </c>
      <c r="AM1268" s="1256">
        <f t="shared" si="1610"/>
        <v>145535.58000000002</v>
      </c>
      <c r="AN1268" s="1256">
        <f t="shared" si="1610"/>
        <v>145535.58000000002</v>
      </c>
      <c r="AO1268" s="1256">
        <f t="shared" si="1610"/>
        <v>145535.58000000002</v>
      </c>
      <c r="AP1268" s="1256">
        <f t="shared" si="1610"/>
        <v>145535.58000000002</v>
      </c>
      <c r="AQ1268" s="1256">
        <f t="shared" si="1610"/>
        <v>145535.58000000002</v>
      </c>
      <c r="AR1268" s="1256">
        <f t="shared" si="1610"/>
        <v>873213.4800000001</v>
      </c>
      <c r="AS1268" s="1256">
        <f t="shared" si="1610"/>
        <v>145535.58000000002</v>
      </c>
      <c r="AT1268" s="1256">
        <f t="shared" si="1610"/>
        <v>145535.58000000002</v>
      </c>
      <c r="AU1268" s="1256">
        <f t="shared" si="1610"/>
        <v>145535.58000000002</v>
      </c>
      <c r="AV1268" s="1256">
        <f t="shared" si="1610"/>
        <v>164326.83797013722</v>
      </c>
      <c r="AW1268" s="1256">
        <f t="shared" si="1610"/>
        <v>164326.83797013722</v>
      </c>
      <c r="AX1268" s="1256">
        <f t="shared" si="1610"/>
        <v>164326.83797013722</v>
      </c>
      <c r="AY1268" s="1256">
        <f t="shared" si="1610"/>
        <v>929587.25391041173</v>
      </c>
      <c r="AZ1268" s="1256">
        <f t="shared" si="1610"/>
        <v>1802800.7339104118</v>
      </c>
      <c r="BA1268" s="1254">
        <f t="shared" si="1610"/>
        <v>7429875.4699999997</v>
      </c>
      <c r="BB1268" s="1257">
        <f t="shared" si="1610"/>
        <v>2586602.025581114</v>
      </c>
      <c r="BD1268" s="1186">
        <f t="shared" si="1527"/>
        <v>0</v>
      </c>
      <c r="BE1268" s="1187">
        <f t="shared" si="1529"/>
        <v>4139099.5699999994</v>
      </c>
      <c r="BF1268" s="1188">
        <f t="shared" si="1532"/>
        <v>0</v>
      </c>
      <c r="BH1268" s="1189"/>
      <c r="BI1268" s="1190">
        <f t="shared" si="1561"/>
        <v>0</v>
      </c>
      <c r="BJ1268" s="1215"/>
    </row>
    <row r="1269" spans="1:62" ht="13.35" hidden="1" customHeight="1" x14ac:dyDescent="0.2">
      <c r="A1269" s="1165" t="str">
        <f t="shared" si="1602"/>
        <v>рабочие машины</v>
      </c>
      <c r="D1269" s="2015" t="s">
        <v>1012</v>
      </c>
      <c r="E1269" s="2016"/>
      <c r="F1269" s="1247"/>
      <c r="G1269" s="1248" t="s">
        <v>817</v>
      </c>
      <c r="H1269" s="1278">
        <f t="shared" si="1604"/>
        <v>115557.62</v>
      </c>
      <c r="I1269" s="1250"/>
      <c r="J1269" s="1251"/>
      <c r="K1269" s="2017">
        <f t="shared" si="1605"/>
        <v>109874.45</v>
      </c>
      <c r="L1269" s="2018"/>
      <c r="M1269" s="1252">
        <f>SUMIF($B$1250:$B$1263,$D1269,M1250:M1263)</f>
        <v>0</v>
      </c>
      <c r="N1269" s="1250">
        <f t="shared" ref="N1269:BB1269" si="1611">SUMIF($B$1250:$B$1263,$D1269,N1250:N1263)</f>
        <v>5683.17</v>
      </c>
      <c r="O1269" s="1253">
        <f t="shared" si="1611"/>
        <v>0</v>
      </c>
      <c r="P1269" s="1254">
        <f t="shared" si="1611"/>
        <v>0</v>
      </c>
      <c r="Q1269" s="1255">
        <f t="shared" si="1611"/>
        <v>0</v>
      </c>
      <c r="R1269" s="1256">
        <f t="shared" si="1611"/>
        <v>1894.39</v>
      </c>
      <c r="S1269" s="1256">
        <f t="shared" si="1611"/>
        <v>1894.39</v>
      </c>
      <c r="T1269" s="1256">
        <f t="shared" si="1611"/>
        <v>1894.39</v>
      </c>
      <c r="U1269" s="1256">
        <f t="shared" si="1611"/>
        <v>1894.39</v>
      </c>
      <c r="V1269" s="1256">
        <f t="shared" si="1611"/>
        <v>1894.39</v>
      </c>
      <c r="W1269" s="1256">
        <f t="shared" si="1611"/>
        <v>1894.39</v>
      </c>
      <c r="X1269" s="1256">
        <f t="shared" si="1611"/>
        <v>11366.34</v>
      </c>
      <c r="Y1269" s="1256">
        <f t="shared" si="1611"/>
        <v>1894.39</v>
      </c>
      <c r="Z1269" s="1256">
        <f t="shared" si="1611"/>
        <v>1894.39</v>
      </c>
      <c r="AA1269" s="1256">
        <f t="shared" si="1611"/>
        <v>1894.39</v>
      </c>
      <c r="AB1269" s="1256">
        <f t="shared" si="1611"/>
        <v>1894.39</v>
      </c>
      <c r="AC1269" s="1256">
        <f t="shared" si="1611"/>
        <v>1894.39</v>
      </c>
      <c r="AD1269" s="1256">
        <f t="shared" si="1611"/>
        <v>1894.39</v>
      </c>
      <c r="AE1269" s="1256">
        <f t="shared" si="1611"/>
        <v>11366.34</v>
      </c>
      <c r="AF1269" s="1256">
        <f t="shared" si="1611"/>
        <v>22732.68</v>
      </c>
      <c r="AG1269" s="1254">
        <f t="shared" si="1611"/>
        <v>115557.62</v>
      </c>
      <c r="AH1269" s="1257">
        <f t="shared" si="1611"/>
        <v>87141.76999999999</v>
      </c>
      <c r="AI1269" s="1257">
        <f t="shared" si="1611"/>
        <v>0</v>
      </c>
      <c r="AJ1269" s="1254">
        <f t="shared" si="1611"/>
        <v>0</v>
      </c>
      <c r="AK1269" s="1257">
        <f t="shared" si="1611"/>
        <v>0</v>
      </c>
      <c r="AL1269" s="1256">
        <f t="shared" si="1611"/>
        <v>1894.39</v>
      </c>
      <c r="AM1269" s="1256">
        <f t="shared" si="1611"/>
        <v>1894.39</v>
      </c>
      <c r="AN1269" s="1256">
        <f t="shared" si="1611"/>
        <v>1894.39</v>
      </c>
      <c r="AO1269" s="1256">
        <f t="shared" si="1611"/>
        <v>1894.39</v>
      </c>
      <c r="AP1269" s="1256">
        <f t="shared" si="1611"/>
        <v>1894.39</v>
      </c>
      <c r="AQ1269" s="1256">
        <f t="shared" si="1611"/>
        <v>1894.39</v>
      </c>
      <c r="AR1269" s="1256">
        <f t="shared" si="1611"/>
        <v>11366.34</v>
      </c>
      <c r="AS1269" s="1256">
        <f t="shared" si="1611"/>
        <v>1894.39</v>
      </c>
      <c r="AT1269" s="1256">
        <f t="shared" si="1611"/>
        <v>1894.39</v>
      </c>
      <c r="AU1269" s="1256">
        <f t="shared" si="1611"/>
        <v>1894.39</v>
      </c>
      <c r="AV1269" s="1256">
        <f t="shared" si="1611"/>
        <v>1894.39</v>
      </c>
      <c r="AW1269" s="1256">
        <f t="shared" si="1611"/>
        <v>1894.39</v>
      </c>
      <c r="AX1269" s="1256">
        <f t="shared" si="1611"/>
        <v>1894.39</v>
      </c>
      <c r="AY1269" s="1256">
        <f t="shared" si="1611"/>
        <v>11366.34</v>
      </c>
      <c r="AZ1269" s="1256">
        <f t="shared" si="1611"/>
        <v>22732.68</v>
      </c>
      <c r="BA1269" s="1254">
        <f t="shared" si="1611"/>
        <v>115557.62</v>
      </c>
      <c r="BB1269" s="1257">
        <f t="shared" si="1611"/>
        <v>64409.089999999989</v>
      </c>
      <c r="BD1269" s="1186">
        <f t="shared" si="1527"/>
        <v>0</v>
      </c>
      <c r="BE1269" s="1187">
        <f t="shared" si="1529"/>
        <v>104191.28</v>
      </c>
      <c r="BF1269" s="1188">
        <f t="shared" si="1532"/>
        <v>0</v>
      </c>
      <c r="BH1269" s="1189"/>
      <c r="BI1269" s="1190">
        <f t="shared" si="1561"/>
        <v>0</v>
      </c>
      <c r="BJ1269" s="1215"/>
    </row>
    <row r="1270" spans="1:62" ht="13.35" hidden="1" customHeight="1" x14ac:dyDescent="0.2">
      <c r="A1270" s="1165" t="str">
        <f t="shared" si="1602"/>
        <v>приборы и лаборат.оборудование</v>
      </c>
      <c r="D1270" s="2015" t="s">
        <v>978</v>
      </c>
      <c r="E1270" s="2016"/>
      <c r="F1270" s="1247"/>
      <c r="G1270" s="1248" t="s">
        <v>817</v>
      </c>
      <c r="H1270" s="1278">
        <f t="shared" si="1604"/>
        <v>0</v>
      </c>
      <c r="I1270" s="1250"/>
      <c r="J1270" s="1251"/>
      <c r="K1270" s="2017">
        <f t="shared" si="1605"/>
        <v>0</v>
      </c>
      <c r="L1270" s="2018"/>
      <c r="M1270" s="1252">
        <f>SUMIF($B$1250:$B$1263,$D1270,M1250:M1263)</f>
        <v>0</v>
      </c>
      <c r="N1270" s="1250">
        <f t="shared" ref="N1270:BB1270" si="1612">SUMIF($B$1250:$B$1263,$D1270,N1250:N1263)</f>
        <v>0</v>
      </c>
      <c r="O1270" s="1253">
        <f t="shared" si="1612"/>
        <v>0</v>
      </c>
      <c r="P1270" s="1254">
        <f t="shared" si="1612"/>
        <v>0</v>
      </c>
      <c r="Q1270" s="1255">
        <f t="shared" si="1612"/>
        <v>0</v>
      </c>
      <c r="R1270" s="1256">
        <f t="shared" si="1612"/>
        <v>0</v>
      </c>
      <c r="S1270" s="1256">
        <f t="shared" si="1612"/>
        <v>0</v>
      </c>
      <c r="T1270" s="1256">
        <f t="shared" si="1612"/>
        <v>0</v>
      </c>
      <c r="U1270" s="1256">
        <f t="shared" si="1612"/>
        <v>0</v>
      </c>
      <c r="V1270" s="1256">
        <f t="shared" si="1612"/>
        <v>0</v>
      </c>
      <c r="W1270" s="1256">
        <f t="shared" si="1612"/>
        <v>0</v>
      </c>
      <c r="X1270" s="1256">
        <f t="shared" si="1612"/>
        <v>0</v>
      </c>
      <c r="Y1270" s="1256">
        <f t="shared" si="1612"/>
        <v>0</v>
      </c>
      <c r="Z1270" s="1256">
        <f t="shared" si="1612"/>
        <v>0</v>
      </c>
      <c r="AA1270" s="1256">
        <f t="shared" si="1612"/>
        <v>0</v>
      </c>
      <c r="AB1270" s="1256">
        <f t="shared" si="1612"/>
        <v>0</v>
      </c>
      <c r="AC1270" s="1256">
        <f t="shared" si="1612"/>
        <v>0</v>
      </c>
      <c r="AD1270" s="1256">
        <f t="shared" si="1612"/>
        <v>0</v>
      </c>
      <c r="AE1270" s="1256">
        <f t="shared" si="1612"/>
        <v>0</v>
      </c>
      <c r="AF1270" s="1256">
        <f t="shared" si="1612"/>
        <v>0</v>
      </c>
      <c r="AG1270" s="1254">
        <f t="shared" si="1612"/>
        <v>0</v>
      </c>
      <c r="AH1270" s="1257">
        <f t="shared" si="1612"/>
        <v>0</v>
      </c>
      <c r="AI1270" s="1257">
        <f t="shared" si="1612"/>
        <v>0</v>
      </c>
      <c r="AJ1270" s="1254">
        <f t="shared" si="1612"/>
        <v>0</v>
      </c>
      <c r="AK1270" s="1257">
        <f t="shared" si="1612"/>
        <v>0</v>
      </c>
      <c r="AL1270" s="1256">
        <f t="shared" si="1612"/>
        <v>0</v>
      </c>
      <c r="AM1270" s="1256">
        <f t="shared" si="1612"/>
        <v>0</v>
      </c>
      <c r="AN1270" s="1256">
        <f t="shared" si="1612"/>
        <v>0</v>
      </c>
      <c r="AO1270" s="1256">
        <f t="shared" si="1612"/>
        <v>0</v>
      </c>
      <c r="AP1270" s="1256">
        <f t="shared" si="1612"/>
        <v>0</v>
      </c>
      <c r="AQ1270" s="1256">
        <f t="shared" si="1612"/>
        <v>0</v>
      </c>
      <c r="AR1270" s="1256">
        <f t="shared" si="1612"/>
        <v>0</v>
      </c>
      <c r="AS1270" s="1256">
        <f t="shared" si="1612"/>
        <v>0</v>
      </c>
      <c r="AT1270" s="1256">
        <f t="shared" si="1612"/>
        <v>0</v>
      </c>
      <c r="AU1270" s="1256">
        <f t="shared" si="1612"/>
        <v>0</v>
      </c>
      <c r="AV1270" s="1256">
        <f t="shared" si="1612"/>
        <v>0</v>
      </c>
      <c r="AW1270" s="1256">
        <f t="shared" si="1612"/>
        <v>0</v>
      </c>
      <c r="AX1270" s="1256">
        <f t="shared" si="1612"/>
        <v>0</v>
      </c>
      <c r="AY1270" s="1256">
        <f t="shared" si="1612"/>
        <v>0</v>
      </c>
      <c r="AZ1270" s="1256">
        <f t="shared" si="1612"/>
        <v>0</v>
      </c>
      <c r="BA1270" s="1254">
        <f t="shared" si="1612"/>
        <v>0</v>
      </c>
      <c r="BB1270" s="1257">
        <f t="shared" si="1612"/>
        <v>0</v>
      </c>
      <c r="BD1270" s="1186">
        <f t="shared" si="1527"/>
        <v>0</v>
      </c>
      <c r="BE1270" s="1187">
        <f t="shared" si="1529"/>
        <v>0</v>
      </c>
      <c r="BF1270" s="1188">
        <f t="shared" si="1532"/>
        <v>0</v>
      </c>
      <c r="BH1270" s="1189"/>
      <c r="BI1270" s="1190">
        <f t="shared" si="1561"/>
        <v>0</v>
      </c>
      <c r="BJ1270" s="1215"/>
    </row>
    <row r="1271" spans="1:62" ht="13.35" hidden="1" customHeight="1" x14ac:dyDescent="0.2">
      <c r="A1271" s="1165" t="str">
        <f t="shared" si="1602"/>
        <v>вычислительная техника</v>
      </c>
      <c r="D1271" s="2015" t="s">
        <v>981</v>
      </c>
      <c r="E1271" s="2016"/>
      <c r="F1271" s="1247"/>
      <c r="G1271" s="1248" t="s">
        <v>817</v>
      </c>
      <c r="H1271" s="1278">
        <f t="shared" si="1604"/>
        <v>0</v>
      </c>
      <c r="I1271" s="1250"/>
      <c r="J1271" s="1251"/>
      <c r="K1271" s="2017">
        <f t="shared" si="1605"/>
        <v>0</v>
      </c>
      <c r="L1271" s="2018"/>
      <c r="M1271" s="1252">
        <f>SUMIF($B$1250:$B$1263,$D1271,M1250:M1263)</f>
        <v>0</v>
      </c>
      <c r="N1271" s="1250">
        <f t="shared" ref="N1271:BB1271" si="1613">SUMIF($B$1250:$B$1263,$D1271,N1250:N1263)</f>
        <v>0</v>
      </c>
      <c r="O1271" s="1253">
        <f t="shared" si="1613"/>
        <v>0</v>
      </c>
      <c r="P1271" s="1254">
        <f t="shared" si="1613"/>
        <v>0</v>
      </c>
      <c r="Q1271" s="1255">
        <f t="shared" si="1613"/>
        <v>0</v>
      </c>
      <c r="R1271" s="1256">
        <f t="shared" si="1613"/>
        <v>0</v>
      </c>
      <c r="S1271" s="1256">
        <f t="shared" si="1613"/>
        <v>0</v>
      </c>
      <c r="T1271" s="1256">
        <f t="shared" si="1613"/>
        <v>0</v>
      </c>
      <c r="U1271" s="1256">
        <f t="shared" si="1613"/>
        <v>0</v>
      </c>
      <c r="V1271" s="1256">
        <f t="shared" si="1613"/>
        <v>0</v>
      </c>
      <c r="W1271" s="1256">
        <f t="shared" si="1613"/>
        <v>0</v>
      </c>
      <c r="X1271" s="1256">
        <f t="shared" si="1613"/>
        <v>0</v>
      </c>
      <c r="Y1271" s="1256">
        <f t="shared" si="1613"/>
        <v>0</v>
      </c>
      <c r="Z1271" s="1256">
        <f t="shared" si="1613"/>
        <v>0</v>
      </c>
      <c r="AA1271" s="1256">
        <f t="shared" si="1613"/>
        <v>0</v>
      </c>
      <c r="AB1271" s="1256">
        <f t="shared" si="1613"/>
        <v>0</v>
      </c>
      <c r="AC1271" s="1256">
        <f t="shared" si="1613"/>
        <v>0</v>
      </c>
      <c r="AD1271" s="1256">
        <f t="shared" si="1613"/>
        <v>0</v>
      </c>
      <c r="AE1271" s="1256">
        <f t="shared" si="1613"/>
        <v>0</v>
      </c>
      <c r="AF1271" s="1256">
        <f t="shared" si="1613"/>
        <v>0</v>
      </c>
      <c r="AG1271" s="1254">
        <f t="shared" si="1613"/>
        <v>0</v>
      </c>
      <c r="AH1271" s="1257">
        <f t="shared" si="1613"/>
        <v>0</v>
      </c>
      <c r="AI1271" s="1257">
        <f t="shared" si="1613"/>
        <v>0</v>
      </c>
      <c r="AJ1271" s="1254">
        <f t="shared" si="1613"/>
        <v>0</v>
      </c>
      <c r="AK1271" s="1257">
        <f t="shared" si="1613"/>
        <v>0</v>
      </c>
      <c r="AL1271" s="1256">
        <f t="shared" si="1613"/>
        <v>0</v>
      </c>
      <c r="AM1271" s="1256">
        <f t="shared" si="1613"/>
        <v>0</v>
      </c>
      <c r="AN1271" s="1256">
        <f t="shared" si="1613"/>
        <v>0</v>
      </c>
      <c r="AO1271" s="1256">
        <f t="shared" si="1613"/>
        <v>0</v>
      </c>
      <c r="AP1271" s="1256">
        <f t="shared" si="1613"/>
        <v>0</v>
      </c>
      <c r="AQ1271" s="1256">
        <f t="shared" si="1613"/>
        <v>0</v>
      </c>
      <c r="AR1271" s="1256">
        <f t="shared" si="1613"/>
        <v>0</v>
      </c>
      <c r="AS1271" s="1256">
        <f t="shared" si="1613"/>
        <v>0</v>
      </c>
      <c r="AT1271" s="1256">
        <f t="shared" si="1613"/>
        <v>0</v>
      </c>
      <c r="AU1271" s="1256">
        <f t="shared" si="1613"/>
        <v>0</v>
      </c>
      <c r="AV1271" s="1256">
        <f t="shared" si="1613"/>
        <v>0</v>
      </c>
      <c r="AW1271" s="1256">
        <f t="shared" si="1613"/>
        <v>0</v>
      </c>
      <c r="AX1271" s="1256">
        <f t="shared" si="1613"/>
        <v>0</v>
      </c>
      <c r="AY1271" s="1256">
        <f t="shared" si="1613"/>
        <v>0</v>
      </c>
      <c r="AZ1271" s="1256">
        <f t="shared" si="1613"/>
        <v>0</v>
      </c>
      <c r="BA1271" s="1254">
        <f t="shared" si="1613"/>
        <v>0</v>
      </c>
      <c r="BB1271" s="1257">
        <f t="shared" si="1613"/>
        <v>0</v>
      </c>
      <c r="BD1271" s="1186">
        <f t="shared" si="1527"/>
        <v>0</v>
      </c>
      <c r="BE1271" s="1187">
        <f t="shared" si="1529"/>
        <v>0</v>
      </c>
      <c r="BF1271" s="1188">
        <f t="shared" si="1532"/>
        <v>0</v>
      </c>
      <c r="BH1271" s="1189"/>
      <c r="BI1271" s="1190">
        <f t="shared" si="1561"/>
        <v>0</v>
      </c>
      <c r="BJ1271" s="1215"/>
    </row>
    <row r="1272" spans="1:62" ht="13.35" hidden="1" customHeight="1" x14ac:dyDescent="0.2">
      <c r="A1272" s="1165" t="str">
        <f t="shared" si="1602"/>
        <v>прочие машины</v>
      </c>
      <c r="D1272" s="2015" t="s">
        <v>998</v>
      </c>
      <c r="E1272" s="2016"/>
      <c r="F1272" s="1247"/>
      <c r="G1272" s="1248" t="s">
        <v>817</v>
      </c>
      <c r="H1272" s="1278">
        <f t="shared" si="1604"/>
        <v>0</v>
      </c>
      <c r="I1272" s="1250"/>
      <c r="J1272" s="1251"/>
      <c r="K1272" s="2017">
        <f t="shared" si="1605"/>
        <v>0</v>
      </c>
      <c r="L1272" s="2018"/>
      <c r="M1272" s="1252">
        <f>SUMIF($B$1250:$B$1263,$D1272,M1250:M1263)</f>
        <v>0</v>
      </c>
      <c r="N1272" s="1250">
        <f t="shared" ref="N1272:BB1272" si="1614">SUMIF($B$1250:$B$1263,$D1272,N1250:N1263)</f>
        <v>0</v>
      </c>
      <c r="O1272" s="1253">
        <f t="shared" si="1614"/>
        <v>0</v>
      </c>
      <c r="P1272" s="1254">
        <f t="shared" si="1614"/>
        <v>0</v>
      </c>
      <c r="Q1272" s="1255">
        <f t="shared" si="1614"/>
        <v>0</v>
      </c>
      <c r="R1272" s="1256">
        <f t="shared" si="1614"/>
        <v>0</v>
      </c>
      <c r="S1272" s="1256">
        <f t="shared" si="1614"/>
        <v>0</v>
      </c>
      <c r="T1272" s="1256">
        <f t="shared" si="1614"/>
        <v>0</v>
      </c>
      <c r="U1272" s="1256">
        <f t="shared" si="1614"/>
        <v>0</v>
      </c>
      <c r="V1272" s="1256">
        <f t="shared" si="1614"/>
        <v>0</v>
      </c>
      <c r="W1272" s="1256">
        <f t="shared" si="1614"/>
        <v>0</v>
      </c>
      <c r="X1272" s="1256">
        <f t="shared" si="1614"/>
        <v>0</v>
      </c>
      <c r="Y1272" s="1256">
        <f t="shared" si="1614"/>
        <v>0</v>
      </c>
      <c r="Z1272" s="1256">
        <f t="shared" si="1614"/>
        <v>0</v>
      </c>
      <c r="AA1272" s="1256">
        <f t="shared" si="1614"/>
        <v>0</v>
      </c>
      <c r="AB1272" s="1256">
        <f t="shared" si="1614"/>
        <v>0</v>
      </c>
      <c r="AC1272" s="1256">
        <f t="shared" si="1614"/>
        <v>0</v>
      </c>
      <c r="AD1272" s="1256">
        <f t="shared" si="1614"/>
        <v>0</v>
      </c>
      <c r="AE1272" s="1256">
        <f t="shared" si="1614"/>
        <v>0</v>
      </c>
      <c r="AF1272" s="1256">
        <f t="shared" si="1614"/>
        <v>0</v>
      </c>
      <c r="AG1272" s="1254">
        <f t="shared" si="1614"/>
        <v>0</v>
      </c>
      <c r="AH1272" s="1257">
        <f t="shared" si="1614"/>
        <v>0</v>
      </c>
      <c r="AI1272" s="1257">
        <f t="shared" si="1614"/>
        <v>0</v>
      </c>
      <c r="AJ1272" s="1254">
        <f t="shared" si="1614"/>
        <v>0</v>
      </c>
      <c r="AK1272" s="1257">
        <f t="shared" si="1614"/>
        <v>0</v>
      </c>
      <c r="AL1272" s="1256">
        <f t="shared" si="1614"/>
        <v>0</v>
      </c>
      <c r="AM1272" s="1256">
        <f t="shared" si="1614"/>
        <v>0</v>
      </c>
      <c r="AN1272" s="1256">
        <f t="shared" si="1614"/>
        <v>0</v>
      </c>
      <c r="AO1272" s="1256">
        <f t="shared" si="1614"/>
        <v>0</v>
      </c>
      <c r="AP1272" s="1256">
        <f t="shared" si="1614"/>
        <v>0</v>
      </c>
      <c r="AQ1272" s="1256">
        <f t="shared" si="1614"/>
        <v>0</v>
      </c>
      <c r="AR1272" s="1256">
        <f t="shared" si="1614"/>
        <v>0</v>
      </c>
      <c r="AS1272" s="1256">
        <f t="shared" si="1614"/>
        <v>0</v>
      </c>
      <c r="AT1272" s="1256">
        <f t="shared" si="1614"/>
        <v>0</v>
      </c>
      <c r="AU1272" s="1256">
        <f t="shared" si="1614"/>
        <v>0</v>
      </c>
      <c r="AV1272" s="1256">
        <f t="shared" si="1614"/>
        <v>0</v>
      </c>
      <c r="AW1272" s="1256">
        <f t="shared" si="1614"/>
        <v>0</v>
      </c>
      <c r="AX1272" s="1256">
        <f t="shared" si="1614"/>
        <v>0</v>
      </c>
      <c r="AY1272" s="1256">
        <f t="shared" si="1614"/>
        <v>0</v>
      </c>
      <c r="AZ1272" s="1256">
        <f t="shared" si="1614"/>
        <v>0</v>
      </c>
      <c r="BA1272" s="1254">
        <f t="shared" si="1614"/>
        <v>0</v>
      </c>
      <c r="BB1272" s="1257">
        <f t="shared" si="1614"/>
        <v>0</v>
      </c>
      <c r="BD1272" s="1186">
        <f t="shared" si="1527"/>
        <v>0</v>
      </c>
      <c r="BE1272" s="1187">
        <f t="shared" si="1529"/>
        <v>0</v>
      </c>
      <c r="BF1272" s="1188">
        <f t="shared" si="1532"/>
        <v>0</v>
      </c>
      <c r="BH1272" s="1189"/>
      <c r="BI1272" s="1190">
        <f t="shared" si="1561"/>
        <v>0</v>
      </c>
      <c r="BJ1272" s="1215"/>
    </row>
    <row r="1273" spans="1:62" ht="13.35" hidden="1" customHeight="1" x14ac:dyDescent="0.2">
      <c r="A1273" s="1165" t="str">
        <f t="shared" si="1602"/>
        <v>Транспортные средства</v>
      </c>
      <c r="D1273" s="2015" t="s">
        <v>1029</v>
      </c>
      <c r="E1273" s="2016"/>
      <c r="F1273" s="1247"/>
      <c r="G1273" s="1248" t="s">
        <v>817</v>
      </c>
      <c r="H1273" s="1278">
        <f t="shared" si="1604"/>
        <v>0</v>
      </c>
      <c r="I1273" s="1250"/>
      <c r="J1273" s="1251"/>
      <c r="K1273" s="2017">
        <f t="shared" si="1605"/>
        <v>0</v>
      </c>
      <c r="L1273" s="2018"/>
      <c r="M1273" s="1252">
        <f>SUMIF($B$1250:$B$1263,$D1273,M1250:M1263)</f>
        <v>0</v>
      </c>
      <c r="N1273" s="1250">
        <f t="shared" ref="N1273:BB1273" si="1615">SUMIF($B$1250:$B$1263,$D1273,N1250:N1263)</f>
        <v>0</v>
      </c>
      <c r="O1273" s="1253">
        <f t="shared" si="1615"/>
        <v>0</v>
      </c>
      <c r="P1273" s="1254">
        <f t="shared" si="1615"/>
        <v>0</v>
      </c>
      <c r="Q1273" s="1255">
        <f t="shared" si="1615"/>
        <v>0</v>
      </c>
      <c r="R1273" s="1256">
        <f t="shared" si="1615"/>
        <v>0</v>
      </c>
      <c r="S1273" s="1256">
        <f t="shared" si="1615"/>
        <v>0</v>
      </c>
      <c r="T1273" s="1256">
        <f t="shared" si="1615"/>
        <v>0</v>
      </c>
      <c r="U1273" s="1256">
        <f t="shared" si="1615"/>
        <v>0</v>
      </c>
      <c r="V1273" s="1256">
        <f t="shared" si="1615"/>
        <v>0</v>
      </c>
      <c r="W1273" s="1256">
        <f t="shared" si="1615"/>
        <v>0</v>
      </c>
      <c r="X1273" s="1256">
        <f t="shared" si="1615"/>
        <v>0</v>
      </c>
      <c r="Y1273" s="1256">
        <f t="shared" si="1615"/>
        <v>0</v>
      </c>
      <c r="Z1273" s="1256">
        <f t="shared" si="1615"/>
        <v>0</v>
      </c>
      <c r="AA1273" s="1256">
        <f t="shared" si="1615"/>
        <v>0</v>
      </c>
      <c r="AB1273" s="1256">
        <f t="shared" si="1615"/>
        <v>0</v>
      </c>
      <c r="AC1273" s="1256">
        <f t="shared" si="1615"/>
        <v>0</v>
      </c>
      <c r="AD1273" s="1256">
        <f t="shared" si="1615"/>
        <v>0</v>
      </c>
      <c r="AE1273" s="1256">
        <f t="shared" si="1615"/>
        <v>0</v>
      </c>
      <c r="AF1273" s="1256">
        <f t="shared" si="1615"/>
        <v>0</v>
      </c>
      <c r="AG1273" s="1254">
        <f t="shared" si="1615"/>
        <v>0</v>
      </c>
      <c r="AH1273" s="1257">
        <f t="shared" si="1615"/>
        <v>0</v>
      </c>
      <c r="AI1273" s="1257">
        <f t="shared" si="1615"/>
        <v>0</v>
      </c>
      <c r="AJ1273" s="1254">
        <f t="shared" si="1615"/>
        <v>0</v>
      </c>
      <c r="AK1273" s="1257">
        <f t="shared" si="1615"/>
        <v>0</v>
      </c>
      <c r="AL1273" s="1256">
        <f t="shared" si="1615"/>
        <v>0</v>
      </c>
      <c r="AM1273" s="1256">
        <f t="shared" si="1615"/>
        <v>0</v>
      </c>
      <c r="AN1273" s="1256">
        <f t="shared" si="1615"/>
        <v>0</v>
      </c>
      <c r="AO1273" s="1256">
        <f t="shared" si="1615"/>
        <v>0</v>
      </c>
      <c r="AP1273" s="1256">
        <f t="shared" si="1615"/>
        <v>0</v>
      </c>
      <c r="AQ1273" s="1256">
        <f t="shared" si="1615"/>
        <v>0</v>
      </c>
      <c r="AR1273" s="1256">
        <f t="shared" si="1615"/>
        <v>0</v>
      </c>
      <c r="AS1273" s="1256">
        <f t="shared" si="1615"/>
        <v>0</v>
      </c>
      <c r="AT1273" s="1256">
        <f t="shared" si="1615"/>
        <v>0</v>
      </c>
      <c r="AU1273" s="1256">
        <f t="shared" si="1615"/>
        <v>0</v>
      </c>
      <c r="AV1273" s="1256">
        <f t="shared" si="1615"/>
        <v>0</v>
      </c>
      <c r="AW1273" s="1256">
        <f t="shared" si="1615"/>
        <v>0</v>
      </c>
      <c r="AX1273" s="1256">
        <f t="shared" si="1615"/>
        <v>0</v>
      </c>
      <c r="AY1273" s="1256">
        <f t="shared" si="1615"/>
        <v>0</v>
      </c>
      <c r="AZ1273" s="1256">
        <f t="shared" si="1615"/>
        <v>0</v>
      </c>
      <c r="BA1273" s="1254">
        <f t="shared" si="1615"/>
        <v>0</v>
      </c>
      <c r="BB1273" s="1257">
        <f t="shared" si="1615"/>
        <v>0</v>
      </c>
      <c r="BD1273" s="1186">
        <f t="shared" si="1527"/>
        <v>0</v>
      </c>
      <c r="BE1273" s="1187">
        <f t="shared" si="1529"/>
        <v>0</v>
      </c>
      <c r="BF1273" s="1188">
        <f t="shared" si="1532"/>
        <v>0</v>
      </c>
      <c r="BH1273" s="1189"/>
      <c r="BI1273" s="1190">
        <f t="shared" si="1561"/>
        <v>0</v>
      </c>
      <c r="BJ1273" s="1215"/>
    </row>
    <row r="1274" spans="1:62" ht="13.35" hidden="1" customHeight="1" x14ac:dyDescent="0.2">
      <c r="A1274" s="1165" t="str">
        <f t="shared" si="1602"/>
        <v>Инструмент</v>
      </c>
      <c r="D1274" s="2015" t="s">
        <v>1084</v>
      </c>
      <c r="E1274" s="2016"/>
      <c r="F1274" s="1247"/>
      <c r="G1274" s="1248" t="s">
        <v>817</v>
      </c>
      <c r="H1274" s="1278">
        <f t="shared" si="1604"/>
        <v>0</v>
      </c>
      <c r="I1274" s="1250"/>
      <c r="J1274" s="1251"/>
      <c r="K1274" s="2017">
        <f t="shared" si="1605"/>
        <v>0</v>
      </c>
      <c r="L1274" s="2018"/>
      <c r="M1274" s="1252">
        <f>SUMIF($B$1250:$B$1263,$D1274,M1250:M1263)</f>
        <v>0</v>
      </c>
      <c r="N1274" s="1250">
        <f t="shared" ref="N1274:BB1274" si="1616">SUMIF($B$1250:$B$1263,$D1274,N1250:N1263)</f>
        <v>0</v>
      </c>
      <c r="O1274" s="1253">
        <f t="shared" si="1616"/>
        <v>0</v>
      </c>
      <c r="P1274" s="1254">
        <f t="shared" si="1616"/>
        <v>0</v>
      </c>
      <c r="Q1274" s="1255">
        <f t="shared" si="1616"/>
        <v>0</v>
      </c>
      <c r="R1274" s="1256">
        <f t="shared" si="1616"/>
        <v>0</v>
      </c>
      <c r="S1274" s="1256">
        <f t="shared" si="1616"/>
        <v>0</v>
      </c>
      <c r="T1274" s="1256">
        <f t="shared" si="1616"/>
        <v>0</v>
      </c>
      <c r="U1274" s="1256">
        <f t="shared" si="1616"/>
        <v>0</v>
      </c>
      <c r="V1274" s="1256">
        <f t="shared" si="1616"/>
        <v>0</v>
      </c>
      <c r="W1274" s="1256">
        <f t="shared" si="1616"/>
        <v>0</v>
      </c>
      <c r="X1274" s="1256">
        <f t="shared" si="1616"/>
        <v>0</v>
      </c>
      <c r="Y1274" s="1256">
        <f t="shared" si="1616"/>
        <v>0</v>
      </c>
      <c r="Z1274" s="1256">
        <f t="shared" si="1616"/>
        <v>0</v>
      </c>
      <c r="AA1274" s="1256">
        <f t="shared" si="1616"/>
        <v>0</v>
      </c>
      <c r="AB1274" s="1256">
        <f t="shared" si="1616"/>
        <v>0</v>
      </c>
      <c r="AC1274" s="1256">
        <f t="shared" si="1616"/>
        <v>0</v>
      </c>
      <c r="AD1274" s="1256">
        <f t="shared" si="1616"/>
        <v>0</v>
      </c>
      <c r="AE1274" s="1256">
        <f t="shared" si="1616"/>
        <v>0</v>
      </c>
      <c r="AF1274" s="1256">
        <f t="shared" si="1616"/>
        <v>0</v>
      </c>
      <c r="AG1274" s="1254">
        <f t="shared" si="1616"/>
        <v>0</v>
      </c>
      <c r="AH1274" s="1257">
        <f t="shared" si="1616"/>
        <v>0</v>
      </c>
      <c r="AI1274" s="1257">
        <f t="shared" si="1616"/>
        <v>0</v>
      </c>
      <c r="AJ1274" s="1254">
        <f t="shared" si="1616"/>
        <v>0</v>
      </c>
      <c r="AK1274" s="1257">
        <f t="shared" si="1616"/>
        <v>0</v>
      </c>
      <c r="AL1274" s="1256">
        <f t="shared" si="1616"/>
        <v>0</v>
      </c>
      <c r="AM1274" s="1256">
        <f t="shared" si="1616"/>
        <v>0</v>
      </c>
      <c r="AN1274" s="1256">
        <f t="shared" si="1616"/>
        <v>0</v>
      </c>
      <c r="AO1274" s="1256">
        <f t="shared" si="1616"/>
        <v>0</v>
      </c>
      <c r="AP1274" s="1256">
        <f t="shared" si="1616"/>
        <v>0</v>
      </c>
      <c r="AQ1274" s="1256">
        <f t="shared" si="1616"/>
        <v>0</v>
      </c>
      <c r="AR1274" s="1256">
        <f t="shared" si="1616"/>
        <v>0</v>
      </c>
      <c r="AS1274" s="1256">
        <f t="shared" si="1616"/>
        <v>0</v>
      </c>
      <c r="AT1274" s="1256">
        <f t="shared" si="1616"/>
        <v>0</v>
      </c>
      <c r="AU1274" s="1256">
        <f t="shared" si="1616"/>
        <v>0</v>
      </c>
      <c r="AV1274" s="1256">
        <f t="shared" si="1616"/>
        <v>0</v>
      </c>
      <c r="AW1274" s="1256">
        <f t="shared" si="1616"/>
        <v>0</v>
      </c>
      <c r="AX1274" s="1256">
        <f t="shared" si="1616"/>
        <v>0</v>
      </c>
      <c r="AY1274" s="1256">
        <f t="shared" si="1616"/>
        <v>0</v>
      </c>
      <c r="AZ1274" s="1256">
        <f t="shared" si="1616"/>
        <v>0</v>
      </c>
      <c r="BA1274" s="1254">
        <f t="shared" si="1616"/>
        <v>0</v>
      </c>
      <c r="BB1274" s="1257">
        <f t="shared" si="1616"/>
        <v>0</v>
      </c>
      <c r="BD1274" s="1186">
        <f t="shared" si="1527"/>
        <v>0</v>
      </c>
      <c r="BE1274" s="1187">
        <f t="shared" si="1529"/>
        <v>0</v>
      </c>
      <c r="BF1274" s="1188">
        <f t="shared" si="1532"/>
        <v>0</v>
      </c>
      <c r="BH1274" s="1189"/>
      <c r="BI1274" s="1190">
        <f t="shared" si="1561"/>
        <v>0</v>
      </c>
      <c r="BJ1274" s="1215"/>
    </row>
    <row r="1275" spans="1:62" ht="13.35" hidden="1" customHeight="1" x14ac:dyDescent="0.2">
      <c r="A1275" s="1165" t="str">
        <f t="shared" si="1602"/>
        <v>Производственный инвентарь</v>
      </c>
      <c r="D1275" s="2015" t="s">
        <v>1047</v>
      </c>
      <c r="E1275" s="2016"/>
      <c r="F1275" s="1247"/>
      <c r="G1275" s="1248" t="s">
        <v>817</v>
      </c>
      <c r="H1275" s="1278">
        <f t="shared" si="1604"/>
        <v>433672.18</v>
      </c>
      <c r="I1275" s="1250"/>
      <c r="J1275" s="1251"/>
      <c r="K1275" s="2017">
        <f t="shared" si="1605"/>
        <v>374535.07</v>
      </c>
      <c r="L1275" s="2018"/>
      <c r="M1275" s="1252">
        <f>SUMIF($B$1250:$B$1263,$D1275,M1250:M1263)</f>
        <v>0</v>
      </c>
      <c r="N1275" s="1250">
        <f t="shared" ref="N1275:BB1275" si="1617">SUMIF($B$1250:$B$1263,$D1275,N1250:N1263)</f>
        <v>59137.11</v>
      </c>
      <c r="O1275" s="1253">
        <f t="shared" si="1617"/>
        <v>0</v>
      </c>
      <c r="P1275" s="1254">
        <f t="shared" si="1617"/>
        <v>0</v>
      </c>
      <c r="Q1275" s="1255">
        <f t="shared" si="1617"/>
        <v>0</v>
      </c>
      <c r="R1275" s="1256">
        <f t="shared" si="1617"/>
        <v>19712.37</v>
      </c>
      <c r="S1275" s="1256">
        <f t="shared" si="1617"/>
        <v>19712.37</v>
      </c>
      <c r="T1275" s="1256">
        <f t="shared" si="1617"/>
        <v>19712.37</v>
      </c>
      <c r="U1275" s="1256">
        <f t="shared" si="1617"/>
        <v>19712.37</v>
      </c>
      <c r="V1275" s="1256">
        <f t="shared" si="1617"/>
        <v>19712.37</v>
      </c>
      <c r="W1275" s="1256">
        <f t="shared" si="1617"/>
        <v>19712.37</v>
      </c>
      <c r="X1275" s="1256">
        <f t="shared" si="1617"/>
        <v>118274.21999999999</v>
      </c>
      <c r="Y1275" s="1256">
        <f t="shared" si="1617"/>
        <v>19712.37</v>
      </c>
      <c r="Z1275" s="1256">
        <f t="shared" si="1617"/>
        <v>19712.37</v>
      </c>
      <c r="AA1275" s="1256">
        <f t="shared" si="1617"/>
        <v>19712.37</v>
      </c>
      <c r="AB1275" s="1256">
        <f t="shared" si="1617"/>
        <v>19712.37</v>
      </c>
      <c r="AC1275" s="1256">
        <f t="shared" si="1617"/>
        <v>19712.37</v>
      </c>
      <c r="AD1275" s="1256">
        <f t="shared" si="1617"/>
        <v>19712.37</v>
      </c>
      <c r="AE1275" s="1256">
        <f t="shared" si="1617"/>
        <v>118274.21999999999</v>
      </c>
      <c r="AF1275" s="1256">
        <f t="shared" si="1617"/>
        <v>236548.43999999997</v>
      </c>
      <c r="AG1275" s="1254">
        <f t="shared" si="1617"/>
        <v>433672.18</v>
      </c>
      <c r="AH1275" s="1257">
        <f t="shared" si="1617"/>
        <v>137986.63000000003</v>
      </c>
      <c r="AI1275" s="1257">
        <f t="shared" si="1617"/>
        <v>0</v>
      </c>
      <c r="AJ1275" s="1254">
        <f t="shared" si="1617"/>
        <v>0</v>
      </c>
      <c r="AK1275" s="1257">
        <f t="shared" si="1617"/>
        <v>0</v>
      </c>
      <c r="AL1275" s="1256">
        <f t="shared" si="1617"/>
        <v>19712.37</v>
      </c>
      <c r="AM1275" s="1256">
        <f t="shared" si="1617"/>
        <v>19712.37</v>
      </c>
      <c r="AN1275" s="1256">
        <f t="shared" si="1617"/>
        <v>19712.37</v>
      </c>
      <c r="AO1275" s="1256">
        <f t="shared" si="1617"/>
        <v>19712.37</v>
      </c>
      <c r="AP1275" s="1256">
        <f t="shared" si="1617"/>
        <v>19712.37</v>
      </c>
      <c r="AQ1275" s="1256">
        <f t="shared" si="1617"/>
        <v>19712.37</v>
      </c>
      <c r="AR1275" s="1256">
        <f t="shared" si="1617"/>
        <v>118274.21999999999</v>
      </c>
      <c r="AS1275" s="1256">
        <f t="shared" si="1617"/>
        <v>19712.37</v>
      </c>
      <c r="AT1275" s="1256">
        <f t="shared" si="1617"/>
        <v>4.0000000048166839E-2</v>
      </c>
      <c r="AU1275" s="1256">
        <f t="shared" si="1617"/>
        <v>0</v>
      </c>
      <c r="AV1275" s="1256">
        <f t="shared" si="1617"/>
        <v>0</v>
      </c>
      <c r="AW1275" s="1256">
        <f t="shared" si="1617"/>
        <v>0</v>
      </c>
      <c r="AX1275" s="1256">
        <f t="shared" si="1617"/>
        <v>0</v>
      </c>
      <c r="AY1275" s="1256">
        <f t="shared" si="1617"/>
        <v>19712.410000000047</v>
      </c>
      <c r="AZ1275" s="1256">
        <f t="shared" si="1617"/>
        <v>137986.63000000003</v>
      </c>
      <c r="BA1275" s="1254">
        <f t="shared" si="1617"/>
        <v>433672.18</v>
      </c>
      <c r="BB1275" s="1257">
        <f t="shared" si="1617"/>
        <v>0</v>
      </c>
      <c r="BD1275" s="1186">
        <f t="shared" si="1527"/>
        <v>0</v>
      </c>
      <c r="BE1275" s="1187">
        <f t="shared" si="1529"/>
        <v>315397.96000000002</v>
      </c>
      <c r="BF1275" s="1188">
        <f t="shared" si="1532"/>
        <v>0</v>
      </c>
      <c r="BH1275" s="1189"/>
      <c r="BI1275" s="1190">
        <f t="shared" si="1561"/>
        <v>0</v>
      </c>
      <c r="BJ1275" s="1215"/>
    </row>
    <row r="1276" spans="1:62" ht="13.35" hidden="1" customHeight="1" thickBot="1" x14ac:dyDescent="0.25">
      <c r="A1276" s="1165" t="str">
        <f t="shared" si="1602"/>
        <v>Прочие основные производственные фонды</v>
      </c>
      <c r="D1276" s="2022" t="s">
        <v>1078</v>
      </c>
      <c r="E1276" s="2023"/>
      <c r="F1276" s="1258"/>
      <c r="G1276" s="1248" t="s">
        <v>817</v>
      </c>
      <c r="H1276" s="1385">
        <f t="shared" si="1604"/>
        <v>0</v>
      </c>
      <c r="I1276" s="1261"/>
      <c r="J1276" s="1262"/>
      <c r="K1276" s="2024">
        <f t="shared" si="1605"/>
        <v>0</v>
      </c>
      <c r="L1276" s="2025"/>
      <c r="M1276" s="1371">
        <f>SUMIF($B$1250:$B$1263,$D1276,M1250:M1263)</f>
        <v>0</v>
      </c>
      <c r="N1276" s="1261">
        <f t="shared" ref="N1276:BB1276" si="1618">SUMIF($B$1250:$B$1263,$D1276,N1250:N1263)</f>
        <v>0</v>
      </c>
      <c r="O1276" s="1263">
        <f t="shared" si="1618"/>
        <v>0</v>
      </c>
      <c r="P1276" s="1264">
        <f t="shared" si="1618"/>
        <v>0</v>
      </c>
      <c r="Q1276" s="1265">
        <f t="shared" si="1618"/>
        <v>0</v>
      </c>
      <c r="R1276" s="1266">
        <f t="shared" si="1618"/>
        <v>0</v>
      </c>
      <c r="S1276" s="1266">
        <f t="shared" si="1618"/>
        <v>0</v>
      </c>
      <c r="T1276" s="1266">
        <f t="shared" si="1618"/>
        <v>0</v>
      </c>
      <c r="U1276" s="1266">
        <f t="shared" si="1618"/>
        <v>0</v>
      </c>
      <c r="V1276" s="1266">
        <f t="shared" si="1618"/>
        <v>0</v>
      </c>
      <c r="W1276" s="1266">
        <f t="shared" si="1618"/>
        <v>0</v>
      </c>
      <c r="X1276" s="1266">
        <f t="shared" si="1618"/>
        <v>0</v>
      </c>
      <c r="Y1276" s="1266">
        <f t="shared" si="1618"/>
        <v>0</v>
      </c>
      <c r="Z1276" s="1266">
        <f t="shared" si="1618"/>
        <v>0</v>
      </c>
      <c r="AA1276" s="1266">
        <f t="shared" si="1618"/>
        <v>0</v>
      </c>
      <c r="AB1276" s="1266">
        <f t="shared" si="1618"/>
        <v>0</v>
      </c>
      <c r="AC1276" s="1266">
        <f t="shared" si="1618"/>
        <v>0</v>
      </c>
      <c r="AD1276" s="1266">
        <f t="shared" si="1618"/>
        <v>0</v>
      </c>
      <c r="AE1276" s="1266">
        <f t="shared" si="1618"/>
        <v>0</v>
      </c>
      <c r="AF1276" s="1266">
        <f t="shared" si="1618"/>
        <v>0</v>
      </c>
      <c r="AG1276" s="1264">
        <f t="shared" si="1618"/>
        <v>0</v>
      </c>
      <c r="AH1276" s="1267">
        <f t="shared" si="1618"/>
        <v>0</v>
      </c>
      <c r="AI1276" s="1267">
        <f t="shared" si="1618"/>
        <v>0</v>
      </c>
      <c r="AJ1276" s="1264">
        <f t="shared" si="1618"/>
        <v>0</v>
      </c>
      <c r="AK1276" s="1267">
        <f t="shared" si="1618"/>
        <v>0</v>
      </c>
      <c r="AL1276" s="1266">
        <f t="shared" si="1618"/>
        <v>0</v>
      </c>
      <c r="AM1276" s="1266">
        <f t="shared" si="1618"/>
        <v>0</v>
      </c>
      <c r="AN1276" s="1266">
        <f t="shared" si="1618"/>
        <v>0</v>
      </c>
      <c r="AO1276" s="1266">
        <f t="shared" si="1618"/>
        <v>0</v>
      </c>
      <c r="AP1276" s="1266">
        <f t="shared" si="1618"/>
        <v>0</v>
      </c>
      <c r="AQ1276" s="1266">
        <f t="shared" si="1618"/>
        <v>0</v>
      </c>
      <c r="AR1276" s="1266">
        <f t="shared" si="1618"/>
        <v>0</v>
      </c>
      <c r="AS1276" s="1266">
        <f t="shared" si="1618"/>
        <v>0</v>
      </c>
      <c r="AT1276" s="1266">
        <f t="shared" si="1618"/>
        <v>0</v>
      </c>
      <c r="AU1276" s="1266">
        <f t="shared" si="1618"/>
        <v>0</v>
      </c>
      <c r="AV1276" s="1266">
        <f t="shared" si="1618"/>
        <v>0</v>
      </c>
      <c r="AW1276" s="1266">
        <f t="shared" si="1618"/>
        <v>0</v>
      </c>
      <c r="AX1276" s="1266">
        <f t="shared" si="1618"/>
        <v>0</v>
      </c>
      <c r="AY1276" s="1266">
        <f t="shared" si="1618"/>
        <v>0</v>
      </c>
      <c r="AZ1276" s="1266">
        <f t="shared" si="1618"/>
        <v>0</v>
      </c>
      <c r="BA1276" s="1264">
        <f t="shared" si="1618"/>
        <v>0</v>
      </c>
      <c r="BB1276" s="1267">
        <f t="shared" si="1618"/>
        <v>0</v>
      </c>
      <c r="BD1276" s="1186">
        <f t="shared" si="1527"/>
        <v>0</v>
      </c>
      <c r="BE1276" s="1187">
        <f t="shared" si="1529"/>
        <v>0</v>
      </c>
      <c r="BF1276" s="1188">
        <f t="shared" si="1532"/>
        <v>0</v>
      </c>
      <c r="BH1276" s="1189"/>
      <c r="BI1276" s="1190">
        <f t="shared" si="1561"/>
        <v>0</v>
      </c>
      <c r="BJ1276" s="1215"/>
    </row>
    <row r="1277" spans="1:62" ht="12.75" hidden="1" customHeight="1" thickBot="1" x14ac:dyDescent="0.25">
      <c r="A1277" s="1165" t="str">
        <f t="shared" si="1602"/>
        <v>Участок теплоснабжения с.Ачайваям (инвестиции)</v>
      </c>
      <c r="D1277" s="2041" t="s">
        <v>1787</v>
      </c>
      <c r="E1277" s="2042"/>
      <c r="F1277" s="2042"/>
      <c r="G1277" s="2042"/>
      <c r="H1277" s="2042"/>
      <c r="I1277" s="1177"/>
      <c r="J1277" s="1178"/>
      <c r="K1277" s="2043">
        <f>SUM(K1278)</f>
        <v>0</v>
      </c>
      <c r="L1277" s="2044"/>
      <c r="M1277" s="1179"/>
      <c r="N1277" s="1180">
        <f>N1278</f>
        <v>0</v>
      </c>
      <c r="O1277" s="1381"/>
      <c r="P1277" s="1382"/>
      <c r="Q1277" s="1183">
        <f>Q1278</f>
        <v>1929409.74576271</v>
      </c>
      <c r="R1277" s="1184">
        <f t="shared" ref="R1277:BB1277" si="1619">R1278</f>
        <v>0</v>
      </c>
      <c r="S1277" s="1184">
        <f t="shared" si="1619"/>
        <v>0</v>
      </c>
      <c r="T1277" s="1184">
        <f t="shared" si="1619"/>
        <v>0</v>
      </c>
      <c r="U1277" s="1184">
        <f t="shared" si="1619"/>
        <v>0</v>
      </c>
      <c r="V1277" s="1184">
        <f t="shared" si="1619"/>
        <v>0</v>
      </c>
      <c r="W1277" s="1184">
        <f t="shared" si="1619"/>
        <v>0</v>
      </c>
      <c r="X1277" s="1184">
        <f t="shared" si="1619"/>
        <v>0</v>
      </c>
      <c r="Y1277" s="1184">
        <f t="shared" si="1619"/>
        <v>0</v>
      </c>
      <c r="Z1277" s="1184">
        <f t="shared" si="1619"/>
        <v>0</v>
      </c>
      <c r="AA1277" s="1184">
        <f t="shared" si="1619"/>
        <v>0</v>
      </c>
      <c r="AB1277" s="1184">
        <f t="shared" si="1619"/>
        <v>0</v>
      </c>
      <c r="AC1277" s="1184">
        <f t="shared" si="1619"/>
        <v>0</v>
      </c>
      <c r="AD1277" s="1184">
        <f t="shared" si="1619"/>
        <v>22969.16364003226</v>
      </c>
      <c r="AE1277" s="1184">
        <f t="shared" si="1619"/>
        <v>22969.16364003226</v>
      </c>
      <c r="AF1277" s="1184">
        <f t="shared" si="1619"/>
        <v>22969.16364003226</v>
      </c>
      <c r="AG1277" s="1182">
        <f t="shared" si="1619"/>
        <v>0</v>
      </c>
      <c r="AH1277" s="1184">
        <f t="shared" si="1619"/>
        <v>1906440.5821226777</v>
      </c>
      <c r="AI1277" s="1184">
        <f t="shared" si="1619"/>
        <v>0</v>
      </c>
      <c r="AJ1277" s="1182">
        <f t="shared" si="1619"/>
        <v>0</v>
      </c>
      <c r="AK1277" s="1185">
        <f t="shared" si="1619"/>
        <v>0</v>
      </c>
      <c r="AL1277" s="1184">
        <f t="shared" si="1619"/>
        <v>22969.16364003226</v>
      </c>
      <c r="AM1277" s="1184">
        <f t="shared" si="1619"/>
        <v>22969.16364003226</v>
      </c>
      <c r="AN1277" s="1184">
        <f t="shared" si="1619"/>
        <v>22969.16364003226</v>
      </c>
      <c r="AO1277" s="1184">
        <f t="shared" si="1619"/>
        <v>22969.16364003226</v>
      </c>
      <c r="AP1277" s="1184">
        <f t="shared" si="1619"/>
        <v>22969.16364003226</v>
      </c>
      <c r="AQ1277" s="1184">
        <f t="shared" si="1619"/>
        <v>22969.16364003226</v>
      </c>
      <c r="AR1277" s="1184">
        <f t="shared" si="1619"/>
        <v>137814.98184019356</v>
      </c>
      <c r="AS1277" s="1184">
        <f t="shared" si="1619"/>
        <v>22969.16364003226</v>
      </c>
      <c r="AT1277" s="1184">
        <f t="shared" si="1619"/>
        <v>22969.16364003226</v>
      </c>
      <c r="AU1277" s="1184">
        <f t="shared" si="1619"/>
        <v>22969.16364003226</v>
      </c>
      <c r="AV1277" s="1184">
        <f t="shared" si="1619"/>
        <v>22969.16364003226</v>
      </c>
      <c r="AW1277" s="1184">
        <f t="shared" si="1619"/>
        <v>22969.16364003226</v>
      </c>
      <c r="AX1277" s="1184">
        <f t="shared" si="1619"/>
        <v>22969.16364003226</v>
      </c>
      <c r="AY1277" s="1184">
        <f t="shared" si="1619"/>
        <v>137814.98184019356</v>
      </c>
      <c r="AZ1277" s="1184">
        <f t="shared" si="1619"/>
        <v>275629.96368038713</v>
      </c>
      <c r="BA1277" s="1182">
        <f t="shared" si="1619"/>
        <v>0</v>
      </c>
      <c r="BB1277" s="1383">
        <f t="shared" si="1619"/>
        <v>1630810.6184422905</v>
      </c>
      <c r="BD1277" s="1186">
        <f t="shared" si="1527"/>
        <v>0</v>
      </c>
      <c r="BE1277" s="1187">
        <f t="shared" si="1529"/>
        <v>0</v>
      </c>
      <c r="BF1277" s="1188">
        <f t="shared" si="1532"/>
        <v>0</v>
      </c>
      <c r="BH1277" s="1189"/>
      <c r="BI1277" s="1190">
        <f t="shared" si="1561"/>
        <v>0</v>
      </c>
      <c r="BJ1277" s="1215"/>
    </row>
    <row r="1278" spans="1:62" ht="12.6" hidden="1" customHeight="1" outlineLevel="1" x14ac:dyDescent="0.2">
      <c r="A1278" s="1165" t="str">
        <f>A1277</f>
        <v>Участок теплоснабжения с.Ачайваям (инвестиции)</v>
      </c>
      <c r="D1278" s="2045" t="s">
        <v>977</v>
      </c>
      <c r="E1278" s="2045"/>
      <c r="F1278" s="2045"/>
      <c r="G1278" s="2045"/>
      <c r="H1278" s="2045"/>
      <c r="I1278" s="1191"/>
      <c r="J1278" s="1192"/>
      <c r="K1278" s="2046">
        <f>SUM(K1279)</f>
        <v>0</v>
      </c>
      <c r="L1278" s="2047"/>
      <c r="M1278" s="1193"/>
      <c r="N1278" s="1191">
        <f>SUM(N1279)</f>
        <v>0</v>
      </c>
      <c r="O1278" s="1194"/>
      <c r="P1278" s="1195"/>
      <c r="Q1278" s="1196">
        <f>SUM(Q1279,Q1280)</f>
        <v>1929409.74576271</v>
      </c>
      <c r="R1278" s="1197">
        <f>SUM(R1279,R1280)</f>
        <v>0</v>
      </c>
      <c r="S1278" s="1197">
        <f t="shared" ref="S1278:BB1278" si="1620">SUM(S1279,S1280)</f>
        <v>0</v>
      </c>
      <c r="T1278" s="1197">
        <f t="shared" si="1620"/>
        <v>0</v>
      </c>
      <c r="U1278" s="1197">
        <f t="shared" si="1620"/>
        <v>0</v>
      </c>
      <c r="V1278" s="1197">
        <f t="shared" si="1620"/>
        <v>0</v>
      </c>
      <c r="W1278" s="1197">
        <f t="shared" si="1620"/>
        <v>0</v>
      </c>
      <c r="X1278" s="1197">
        <f t="shared" si="1620"/>
        <v>0</v>
      </c>
      <c r="Y1278" s="1197">
        <f t="shared" si="1620"/>
        <v>0</v>
      </c>
      <c r="Z1278" s="1197">
        <f t="shared" si="1620"/>
        <v>0</v>
      </c>
      <c r="AA1278" s="1197">
        <f t="shared" si="1620"/>
        <v>0</v>
      </c>
      <c r="AB1278" s="1197">
        <f t="shared" si="1620"/>
        <v>0</v>
      </c>
      <c r="AC1278" s="1197">
        <f t="shared" si="1620"/>
        <v>0</v>
      </c>
      <c r="AD1278" s="1197">
        <f t="shared" si="1620"/>
        <v>22969.16364003226</v>
      </c>
      <c r="AE1278" s="1197">
        <f t="shared" si="1620"/>
        <v>22969.16364003226</v>
      </c>
      <c r="AF1278" s="1197">
        <f t="shared" si="1620"/>
        <v>22969.16364003226</v>
      </c>
      <c r="AG1278" s="1198">
        <f t="shared" si="1620"/>
        <v>0</v>
      </c>
      <c r="AH1278" s="1197">
        <f t="shared" si="1620"/>
        <v>1906440.5821226777</v>
      </c>
      <c r="AI1278" s="1197">
        <f t="shared" si="1620"/>
        <v>0</v>
      </c>
      <c r="AJ1278" s="1198">
        <f t="shared" si="1620"/>
        <v>0</v>
      </c>
      <c r="AK1278" s="1199">
        <f t="shared" si="1620"/>
        <v>0</v>
      </c>
      <c r="AL1278" s="1197">
        <f t="shared" si="1620"/>
        <v>22969.16364003226</v>
      </c>
      <c r="AM1278" s="1197">
        <f t="shared" si="1620"/>
        <v>22969.16364003226</v>
      </c>
      <c r="AN1278" s="1197">
        <f t="shared" si="1620"/>
        <v>22969.16364003226</v>
      </c>
      <c r="AO1278" s="1197">
        <f t="shared" si="1620"/>
        <v>22969.16364003226</v>
      </c>
      <c r="AP1278" s="1197">
        <f t="shared" si="1620"/>
        <v>22969.16364003226</v>
      </c>
      <c r="AQ1278" s="1197">
        <f t="shared" si="1620"/>
        <v>22969.16364003226</v>
      </c>
      <c r="AR1278" s="1197">
        <f t="shared" si="1620"/>
        <v>137814.98184019356</v>
      </c>
      <c r="AS1278" s="1197">
        <f t="shared" si="1620"/>
        <v>22969.16364003226</v>
      </c>
      <c r="AT1278" s="1197">
        <f t="shared" si="1620"/>
        <v>22969.16364003226</v>
      </c>
      <c r="AU1278" s="1197">
        <f t="shared" si="1620"/>
        <v>22969.16364003226</v>
      </c>
      <c r="AV1278" s="1197">
        <f t="shared" si="1620"/>
        <v>22969.16364003226</v>
      </c>
      <c r="AW1278" s="1197">
        <f t="shared" si="1620"/>
        <v>22969.16364003226</v>
      </c>
      <c r="AX1278" s="1197">
        <f t="shared" si="1620"/>
        <v>22969.16364003226</v>
      </c>
      <c r="AY1278" s="1197">
        <f t="shared" si="1620"/>
        <v>137814.98184019356</v>
      </c>
      <c r="AZ1278" s="1197">
        <f t="shared" si="1620"/>
        <v>275629.96368038713</v>
      </c>
      <c r="BA1278" s="1198">
        <f t="shared" si="1620"/>
        <v>0</v>
      </c>
      <c r="BB1278" s="1384">
        <f t="shared" si="1620"/>
        <v>1630810.6184422905</v>
      </c>
      <c r="BD1278" s="1186">
        <f t="shared" si="1527"/>
        <v>0</v>
      </c>
      <c r="BE1278" s="1187">
        <f t="shared" si="1529"/>
        <v>0</v>
      </c>
      <c r="BF1278" s="1188">
        <f t="shared" si="1532"/>
        <v>0</v>
      </c>
      <c r="BH1278" s="1189"/>
      <c r="BI1278" s="1190">
        <f t="shared" si="1561"/>
        <v>0</v>
      </c>
      <c r="BJ1278" s="1215"/>
    </row>
    <row r="1279" spans="1:62" ht="39.75" hidden="1" customHeight="1" outlineLevel="2" x14ac:dyDescent="0.2">
      <c r="A1279" s="1165" t="str">
        <f>A1278</f>
        <v>Участок теплоснабжения с.Ачайваям (инвестиции)</v>
      </c>
      <c r="B1279" s="1166" t="s">
        <v>1015</v>
      </c>
      <c r="D1279" s="2038" t="s">
        <v>1648</v>
      </c>
      <c r="E1279" s="2038"/>
      <c r="F1279" s="1200"/>
      <c r="G1279" s="1348">
        <v>42675</v>
      </c>
      <c r="H1279" s="1202">
        <f>1929409.74576271/2</f>
        <v>964704.872881355</v>
      </c>
      <c r="I1279" s="1203"/>
      <c r="J1279" s="1204"/>
      <c r="K1279" s="2039"/>
      <c r="L1279" s="2040"/>
      <c r="M1279" s="1205"/>
      <c r="N1279" s="1203"/>
      <c r="O1279" s="1206"/>
      <c r="P1279" s="1207"/>
      <c r="Q1279" s="1208">
        <f>1929409.74576271/2</f>
        <v>964704.872881355</v>
      </c>
      <c r="R1279" s="1209">
        <v>0</v>
      </c>
      <c r="S1279" s="1209">
        <v>0</v>
      </c>
      <c r="T1279" s="1209">
        <v>0</v>
      </c>
      <c r="U1279" s="1210">
        <v>0</v>
      </c>
      <c r="V1279" s="1210">
        <v>0</v>
      </c>
      <c r="W1279" s="1210">
        <v>0</v>
      </c>
      <c r="X1279" s="1210">
        <f>R1279+S1279+T1279+U1279+V1279+W1279</f>
        <v>0</v>
      </c>
      <c r="Y1279" s="1210">
        <v>0</v>
      </c>
      <c r="Z1279" s="1210">
        <v>0</v>
      </c>
      <c r="AA1279" s="1210">
        <v>0</v>
      </c>
      <c r="AB1279" s="1210">
        <v>0</v>
      </c>
      <c r="AC1279" s="1210">
        <v>0</v>
      </c>
      <c r="AD1279" s="1210">
        <f>H1279/84</f>
        <v>11484.58182001613</v>
      </c>
      <c r="AE1279" s="1210">
        <f>Y1279+Z1279+AA1279+AB1279+AC1279+AD1279</f>
        <v>11484.58182001613</v>
      </c>
      <c r="AF1279" s="1210">
        <f>X1279+AE1279</f>
        <v>11484.58182001613</v>
      </c>
      <c r="AG1279" s="1211"/>
      <c r="AH1279" s="1212">
        <f>SUM(K1279:L1279)+M1279+Q1279-AF1279</f>
        <v>953220.29106133885</v>
      </c>
      <c r="AI1279" s="1212"/>
      <c r="AJ1279" s="1211"/>
      <c r="AK1279" s="1213"/>
      <c r="AL1279" s="1214">
        <v>11484.58182001613</v>
      </c>
      <c r="AM1279" s="1214">
        <f t="shared" ref="AM1279:AQ1280" si="1621">AL1279</f>
        <v>11484.58182001613</v>
      </c>
      <c r="AN1279" s="1214">
        <f t="shared" si="1621"/>
        <v>11484.58182001613</v>
      </c>
      <c r="AO1279" s="1210">
        <f t="shared" si="1621"/>
        <v>11484.58182001613</v>
      </c>
      <c r="AP1279" s="1210">
        <f t="shared" si="1621"/>
        <v>11484.58182001613</v>
      </c>
      <c r="AQ1279" s="1210">
        <f t="shared" si="1621"/>
        <v>11484.58182001613</v>
      </c>
      <c r="AR1279" s="1210">
        <f>SUM(AL1279:AQ1279)</f>
        <v>68907.490920096781</v>
      </c>
      <c r="AS1279" s="1210">
        <f>AQ1279</f>
        <v>11484.58182001613</v>
      </c>
      <c r="AT1279" s="1210">
        <f t="shared" ref="AT1279:AX1280" si="1622">AS1279</f>
        <v>11484.58182001613</v>
      </c>
      <c r="AU1279" s="1210">
        <f t="shared" si="1622"/>
        <v>11484.58182001613</v>
      </c>
      <c r="AV1279" s="1210">
        <f t="shared" si="1622"/>
        <v>11484.58182001613</v>
      </c>
      <c r="AW1279" s="1210">
        <f t="shared" si="1622"/>
        <v>11484.58182001613</v>
      </c>
      <c r="AX1279" s="1210">
        <f t="shared" si="1622"/>
        <v>11484.58182001613</v>
      </c>
      <c r="AY1279" s="1210">
        <f>SUM(AS1279:AX1279)</f>
        <v>68907.490920096781</v>
      </c>
      <c r="AZ1279" s="1210">
        <f>AR1279+AY1279</f>
        <v>137814.98184019356</v>
      </c>
      <c r="BA1279" s="1211"/>
      <c r="BB1279" s="1212">
        <f>AH1279+AI1279-AZ1279</f>
        <v>815405.30922114523</v>
      </c>
      <c r="BD1279" s="1186">
        <f t="shared" si="1527"/>
        <v>0</v>
      </c>
      <c r="BE1279" s="1187">
        <f t="shared" si="1529"/>
        <v>0</v>
      </c>
      <c r="BF1279" s="1188">
        <f t="shared" si="1532"/>
        <v>0</v>
      </c>
      <c r="BH1279" s="1189"/>
      <c r="BI1279" s="1190">
        <f t="shared" si="1561"/>
        <v>0</v>
      </c>
      <c r="BJ1279" s="1215"/>
    </row>
    <row r="1280" spans="1:62" ht="39.75" hidden="1" customHeight="1" outlineLevel="2" x14ac:dyDescent="0.2">
      <c r="B1280" s="1166" t="s">
        <v>1015</v>
      </c>
      <c r="D1280" s="2038" t="s">
        <v>1648</v>
      </c>
      <c r="E1280" s="2038"/>
      <c r="F1280" s="1398"/>
      <c r="G1280" s="1348">
        <v>42675</v>
      </c>
      <c r="H1280" s="1202">
        <f>1929409.74576271/2</f>
        <v>964704.872881355</v>
      </c>
      <c r="I1280" s="1203"/>
      <c r="J1280" s="1204"/>
      <c r="K1280" s="2039"/>
      <c r="L1280" s="2040"/>
      <c r="M1280" s="1205"/>
      <c r="N1280" s="1203"/>
      <c r="O1280" s="1206"/>
      <c r="P1280" s="1207"/>
      <c r="Q1280" s="1208">
        <f>1929409.74576271/2</f>
        <v>964704.872881355</v>
      </c>
      <c r="R1280" s="1209">
        <v>0</v>
      </c>
      <c r="S1280" s="1209">
        <v>0</v>
      </c>
      <c r="T1280" s="1209">
        <v>0</v>
      </c>
      <c r="U1280" s="1210">
        <v>0</v>
      </c>
      <c r="V1280" s="1210">
        <v>0</v>
      </c>
      <c r="W1280" s="1210">
        <v>0</v>
      </c>
      <c r="X1280" s="1210">
        <f>R1280+S1280+T1280+U1280+V1280+W1280</f>
        <v>0</v>
      </c>
      <c r="Y1280" s="1210">
        <v>0</v>
      </c>
      <c r="Z1280" s="1210">
        <v>0</v>
      </c>
      <c r="AA1280" s="1210">
        <v>0</v>
      </c>
      <c r="AB1280" s="1210">
        <v>0</v>
      </c>
      <c r="AC1280" s="1210">
        <v>0</v>
      </c>
      <c r="AD1280" s="1210">
        <f>H1280/84</f>
        <v>11484.58182001613</v>
      </c>
      <c r="AE1280" s="1210">
        <f>Y1280+Z1280+AA1280+AB1280+AC1280+AD1280</f>
        <v>11484.58182001613</v>
      </c>
      <c r="AF1280" s="1210">
        <f>X1280+AE1280</f>
        <v>11484.58182001613</v>
      </c>
      <c r="AG1280" s="1211"/>
      <c r="AH1280" s="1212">
        <f>SUM(K1280:L1280)+M1280+Q1280-AF1280</f>
        <v>953220.29106133885</v>
      </c>
      <c r="AI1280" s="1212"/>
      <c r="AJ1280" s="1211"/>
      <c r="AK1280" s="1213"/>
      <c r="AL1280" s="1214">
        <v>11484.58182001613</v>
      </c>
      <c r="AM1280" s="1214">
        <f t="shared" si="1621"/>
        <v>11484.58182001613</v>
      </c>
      <c r="AN1280" s="1214">
        <f t="shared" si="1621"/>
        <v>11484.58182001613</v>
      </c>
      <c r="AO1280" s="1210">
        <f t="shared" si="1621"/>
        <v>11484.58182001613</v>
      </c>
      <c r="AP1280" s="1210">
        <f t="shared" si="1621"/>
        <v>11484.58182001613</v>
      </c>
      <c r="AQ1280" s="1210">
        <f t="shared" si="1621"/>
        <v>11484.58182001613</v>
      </c>
      <c r="AR1280" s="1210">
        <f>SUM(AL1280:AQ1280)</f>
        <v>68907.490920096781</v>
      </c>
      <c r="AS1280" s="1210">
        <f>AQ1280</f>
        <v>11484.58182001613</v>
      </c>
      <c r="AT1280" s="1210">
        <f t="shared" si="1622"/>
        <v>11484.58182001613</v>
      </c>
      <c r="AU1280" s="1210">
        <f t="shared" si="1622"/>
        <v>11484.58182001613</v>
      </c>
      <c r="AV1280" s="1210">
        <f t="shared" si="1622"/>
        <v>11484.58182001613</v>
      </c>
      <c r="AW1280" s="1210">
        <f t="shared" si="1622"/>
        <v>11484.58182001613</v>
      </c>
      <c r="AX1280" s="1210">
        <f t="shared" si="1622"/>
        <v>11484.58182001613</v>
      </c>
      <c r="AY1280" s="1210">
        <f>SUM(AS1280:AX1280)</f>
        <v>68907.490920096781</v>
      </c>
      <c r="AZ1280" s="1210">
        <f>AR1280+AY1280</f>
        <v>137814.98184019356</v>
      </c>
      <c r="BA1280" s="1211"/>
      <c r="BB1280" s="1212">
        <f>AH1280+AI1280-AZ1280</f>
        <v>815405.30922114523</v>
      </c>
      <c r="BD1280" s="1186"/>
      <c r="BE1280" s="1187"/>
      <c r="BF1280" s="1188"/>
      <c r="BH1280" s="1189"/>
      <c r="BI1280" s="1190">
        <f t="shared" si="1561"/>
        <v>0</v>
      </c>
      <c r="BJ1280" s="1215"/>
    </row>
    <row r="1281" spans="1:61" ht="13.35" hidden="1" customHeight="1" x14ac:dyDescent="0.2">
      <c r="A1281" s="1165" t="str">
        <f t="shared" ref="A1281:A1293" si="1623">D1281</f>
        <v>Здания</v>
      </c>
      <c r="D1281" s="2015" t="s">
        <v>970</v>
      </c>
      <c r="E1281" s="2016"/>
      <c r="F1281" s="1247"/>
      <c r="G1281" s="1248" t="s">
        <v>817</v>
      </c>
      <c r="H1281" s="1278">
        <f>SUMIF($B$1279:$B$1280,$D1281,$H$1279:$H$1280)</f>
        <v>0</v>
      </c>
      <c r="I1281" s="1250"/>
      <c r="J1281" s="1251"/>
      <c r="K1281" s="2017">
        <f>SUMIF($B$1279:$B$1280,$D1281,$K$1279:$L$1280)</f>
        <v>0</v>
      </c>
      <c r="L1281" s="2018"/>
      <c r="M1281" s="1252">
        <f>SUMIF($B$1279:$B$1280,$D1281,M1279:M1280)</f>
        <v>0</v>
      </c>
      <c r="N1281" s="1250">
        <f t="shared" ref="N1281:BB1281" si="1624">SUMIF($B$1279:$B$1280,$D1281,N1279:N1280)</f>
        <v>0</v>
      </c>
      <c r="O1281" s="1253">
        <f t="shared" si="1624"/>
        <v>0</v>
      </c>
      <c r="P1281" s="1254">
        <f t="shared" si="1624"/>
        <v>0</v>
      </c>
      <c r="Q1281" s="1255">
        <f t="shared" si="1624"/>
        <v>0</v>
      </c>
      <c r="R1281" s="1256">
        <f t="shared" si="1624"/>
        <v>0</v>
      </c>
      <c r="S1281" s="1256">
        <f t="shared" si="1624"/>
        <v>0</v>
      </c>
      <c r="T1281" s="1256">
        <f t="shared" si="1624"/>
        <v>0</v>
      </c>
      <c r="U1281" s="1256">
        <f t="shared" si="1624"/>
        <v>0</v>
      </c>
      <c r="V1281" s="1256">
        <f t="shared" si="1624"/>
        <v>0</v>
      </c>
      <c r="W1281" s="1256">
        <f t="shared" si="1624"/>
        <v>0</v>
      </c>
      <c r="X1281" s="1256">
        <f t="shared" si="1624"/>
        <v>0</v>
      </c>
      <c r="Y1281" s="1256">
        <f t="shared" si="1624"/>
        <v>0</v>
      </c>
      <c r="Z1281" s="1256">
        <f t="shared" si="1624"/>
        <v>0</v>
      </c>
      <c r="AA1281" s="1256">
        <f t="shared" si="1624"/>
        <v>0</v>
      </c>
      <c r="AB1281" s="1256">
        <f t="shared" si="1624"/>
        <v>0</v>
      </c>
      <c r="AC1281" s="1256">
        <f t="shared" si="1624"/>
        <v>0</v>
      </c>
      <c r="AD1281" s="1256">
        <f t="shared" si="1624"/>
        <v>0</v>
      </c>
      <c r="AE1281" s="1256">
        <f t="shared" si="1624"/>
        <v>0</v>
      </c>
      <c r="AF1281" s="1256">
        <f t="shared" si="1624"/>
        <v>0</v>
      </c>
      <c r="AG1281" s="1254">
        <f t="shared" si="1624"/>
        <v>0</v>
      </c>
      <c r="AH1281" s="1257">
        <f t="shared" si="1624"/>
        <v>0</v>
      </c>
      <c r="AI1281" s="1257">
        <f t="shared" si="1624"/>
        <v>0</v>
      </c>
      <c r="AJ1281" s="1254">
        <f t="shared" si="1624"/>
        <v>0</v>
      </c>
      <c r="AK1281" s="1257">
        <f t="shared" si="1624"/>
        <v>0</v>
      </c>
      <c r="AL1281" s="1256">
        <f t="shared" si="1624"/>
        <v>0</v>
      </c>
      <c r="AM1281" s="1256">
        <f t="shared" si="1624"/>
        <v>0</v>
      </c>
      <c r="AN1281" s="1256">
        <f t="shared" si="1624"/>
        <v>0</v>
      </c>
      <c r="AO1281" s="1256">
        <f t="shared" si="1624"/>
        <v>0</v>
      </c>
      <c r="AP1281" s="1256">
        <f t="shared" si="1624"/>
        <v>0</v>
      </c>
      <c r="AQ1281" s="1256">
        <f t="shared" si="1624"/>
        <v>0</v>
      </c>
      <c r="AR1281" s="1256">
        <f t="shared" si="1624"/>
        <v>0</v>
      </c>
      <c r="AS1281" s="1256">
        <f t="shared" si="1624"/>
        <v>0</v>
      </c>
      <c r="AT1281" s="1256">
        <f t="shared" si="1624"/>
        <v>0</v>
      </c>
      <c r="AU1281" s="1256">
        <f t="shared" si="1624"/>
        <v>0</v>
      </c>
      <c r="AV1281" s="1256">
        <f t="shared" si="1624"/>
        <v>0</v>
      </c>
      <c r="AW1281" s="1256">
        <f t="shared" si="1624"/>
        <v>0</v>
      </c>
      <c r="AX1281" s="1256">
        <f t="shared" si="1624"/>
        <v>0</v>
      </c>
      <c r="AY1281" s="1256">
        <f t="shared" si="1624"/>
        <v>0</v>
      </c>
      <c r="AZ1281" s="1256">
        <f t="shared" si="1624"/>
        <v>0</v>
      </c>
      <c r="BA1281" s="1254">
        <f t="shared" si="1624"/>
        <v>0</v>
      </c>
      <c r="BB1281" s="1257">
        <f t="shared" si="1624"/>
        <v>0</v>
      </c>
      <c r="BD1281" s="1186">
        <f t="shared" si="1527"/>
        <v>0</v>
      </c>
      <c r="BE1281" s="1187">
        <f t="shared" si="1529"/>
        <v>0</v>
      </c>
      <c r="BF1281" s="1188">
        <f t="shared" si="1532"/>
        <v>0</v>
      </c>
      <c r="BH1281" s="1189"/>
      <c r="BI1281" s="1190">
        <f t="shared" si="1561"/>
        <v>0</v>
      </c>
    </row>
    <row r="1282" spans="1:61" ht="13.35" hidden="1" customHeight="1" x14ac:dyDescent="0.2">
      <c r="A1282" s="1165" t="str">
        <f t="shared" si="1623"/>
        <v>Сооружения</v>
      </c>
      <c r="D1282" s="2015" t="s">
        <v>1081</v>
      </c>
      <c r="E1282" s="2016"/>
      <c r="F1282" s="1247"/>
      <c r="G1282" s="1248" t="s">
        <v>817</v>
      </c>
      <c r="H1282" s="1278">
        <f t="shared" ref="H1282:H1293" si="1625">SUMIF($B$1279:$B$1280,$D1282,$H$1279:$H$1280)</f>
        <v>0</v>
      </c>
      <c r="I1282" s="1250"/>
      <c r="J1282" s="1251"/>
      <c r="K1282" s="2017">
        <f t="shared" ref="K1282:K1293" si="1626">SUMIF($B$1279:$B$1280,$D1282,$K$1279:$L$1280)</f>
        <v>0</v>
      </c>
      <c r="L1282" s="2018"/>
      <c r="M1282" s="1252">
        <f>SUMIF($B$1279:$B$1280,$D1282,M1279:M1280)</f>
        <v>0</v>
      </c>
      <c r="N1282" s="1250">
        <f t="shared" ref="N1282:BB1282" si="1627">SUMIF($B$1279:$B$1280,$D1282,N1279:N1280)</f>
        <v>0</v>
      </c>
      <c r="O1282" s="1253">
        <f t="shared" si="1627"/>
        <v>0</v>
      </c>
      <c r="P1282" s="1254">
        <f t="shared" si="1627"/>
        <v>0</v>
      </c>
      <c r="Q1282" s="1255">
        <f t="shared" si="1627"/>
        <v>0</v>
      </c>
      <c r="R1282" s="1256">
        <f t="shared" si="1627"/>
        <v>0</v>
      </c>
      <c r="S1282" s="1256">
        <f t="shared" si="1627"/>
        <v>0</v>
      </c>
      <c r="T1282" s="1256">
        <f t="shared" si="1627"/>
        <v>0</v>
      </c>
      <c r="U1282" s="1256">
        <f t="shared" si="1627"/>
        <v>0</v>
      </c>
      <c r="V1282" s="1256">
        <f t="shared" si="1627"/>
        <v>0</v>
      </c>
      <c r="W1282" s="1256">
        <f t="shared" si="1627"/>
        <v>0</v>
      </c>
      <c r="X1282" s="1256">
        <f t="shared" si="1627"/>
        <v>0</v>
      </c>
      <c r="Y1282" s="1256">
        <f t="shared" si="1627"/>
        <v>0</v>
      </c>
      <c r="Z1282" s="1256">
        <f t="shared" si="1627"/>
        <v>0</v>
      </c>
      <c r="AA1282" s="1256">
        <f t="shared" si="1627"/>
        <v>0</v>
      </c>
      <c r="AB1282" s="1256">
        <f t="shared" si="1627"/>
        <v>0</v>
      </c>
      <c r="AC1282" s="1256">
        <f t="shared" si="1627"/>
        <v>0</v>
      </c>
      <c r="AD1282" s="1256">
        <f t="shared" si="1627"/>
        <v>0</v>
      </c>
      <c r="AE1282" s="1256">
        <f t="shared" si="1627"/>
        <v>0</v>
      </c>
      <c r="AF1282" s="1256">
        <f t="shared" si="1627"/>
        <v>0</v>
      </c>
      <c r="AG1282" s="1254">
        <f t="shared" si="1627"/>
        <v>0</v>
      </c>
      <c r="AH1282" s="1257">
        <f t="shared" si="1627"/>
        <v>0</v>
      </c>
      <c r="AI1282" s="1257">
        <f t="shared" si="1627"/>
        <v>0</v>
      </c>
      <c r="AJ1282" s="1254">
        <f t="shared" si="1627"/>
        <v>0</v>
      </c>
      <c r="AK1282" s="1257">
        <f t="shared" si="1627"/>
        <v>0</v>
      </c>
      <c r="AL1282" s="1256">
        <f t="shared" si="1627"/>
        <v>0</v>
      </c>
      <c r="AM1282" s="1256">
        <f t="shared" si="1627"/>
        <v>0</v>
      </c>
      <c r="AN1282" s="1256">
        <f t="shared" si="1627"/>
        <v>0</v>
      </c>
      <c r="AO1282" s="1256">
        <f t="shared" si="1627"/>
        <v>0</v>
      </c>
      <c r="AP1282" s="1256">
        <f t="shared" si="1627"/>
        <v>0</v>
      </c>
      <c r="AQ1282" s="1256">
        <f t="shared" si="1627"/>
        <v>0</v>
      </c>
      <c r="AR1282" s="1256">
        <f t="shared" si="1627"/>
        <v>0</v>
      </c>
      <c r="AS1282" s="1256">
        <f t="shared" si="1627"/>
        <v>0</v>
      </c>
      <c r="AT1282" s="1256">
        <f t="shared" si="1627"/>
        <v>0</v>
      </c>
      <c r="AU1282" s="1256">
        <f t="shared" si="1627"/>
        <v>0</v>
      </c>
      <c r="AV1282" s="1256">
        <f t="shared" si="1627"/>
        <v>0</v>
      </c>
      <c r="AW1282" s="1256">
        <f t="shared" si="1627"/>
        <v>0</v>
      </c>
      <c r="AX1282" s="1256">
        <f t="shared" si="1627"/>
        <v>0</v>
      </c>
      <c r="AY1282" s="1256">
        <f t="shared" si="1627"/>
        <v>0</v>
      </c>
      <c r="AZ1282" s="1256">
        <f t="shared" si="1627"/>
        <v>0</v>
      </c>
      <c r="BA1282" s="1254">
        <f t="shared" si="1627"/>
        <v>0</v>
      </c>
      <c r="BB1282" s="1257">
        <f t="shared" si="1627"/>
        <v>0</v>
      </c>
      <c r="BD1282" s="1186">
        <f t="shared" si="1527"/>
        <v>0</v>
      </c>
      <c r="BE1282" s="1187">
        <f t="shared" si="1529"/>
        <v>0</v>
      </c>
      <c r="BF1282" s="1188">
        <f t="shared" si="1532"/>
        <v>0</v>
      </c>
      <c r="BH1282" s="1189"/>
      <c r="BI1282" s="1190">
        <f t="shared" si="1561"/>
        <v>0</v>
      </c>
    </row>
    <row r="1283" spans="1:61" ht="13.35" hidden="1" customHeight="1" x14ac:dyDescent="0.2">
      <c r="A1283" s="1165" t="str">
        <f t="shared" si="1623"/>
        <v>Передаточные устройства</v>
      </c>
      <c r="D1283" s="2015" t="s">
        <v>1082</v>
      </c>
      <c r="E1283" s="2016"/>
      <c r="F1283" s="1247"/>
      <c r="G1283" s="1248" t="s">
        <v>817</v>
      </c>
      <c r="H1283" s="1278">
        <f t="shared" si="1625"/>
        <v>0</v>
      </c>
      <c r="I1283" s="1250"/>
      <c r="J1283" s="1251"/>
      <c r="K1283" s="2017">
        <f t="shared" si="1626"/>
        <v>0</v>
      </c>
      <c r="L1283" s="2018"/>
      <c r="M1283" s="1252">
        <f>SUMIF($B$1279:$B$1280,$D1283,M1279:M1280)</f>
        <v>0</v>
      </c>
      <c r="N1283" s="1250">
        <f t="shared" ref="N1283:BB1283" si="1628">SUMIF($B$1279:$B$1280,$D1283,N1279:N1280)</f>
        <v>0</v>
      </c>
      <c r="O1283" s="1253">
        <f t="shared" si="1628"/>
        <v>0</v>
      </c>
      <c r="P1283" s="1254">
        <f t="shared" si="1628"/>
        <v>0</v>
      </c>
      <c r="Q1283" s="1255">
        <f t="shared" si="1628"/>
        <v>0</v>
      </c>
      <c r="R1283" s="1256">
        <f t="shared" si="1628"/>
        <v>0</v>
      </c>
      <c r="S1283" s="1256">
        <f t="shared" si="1628"/>
        <v>0</v>
      </c>
      <c r="T1283" s="1256">
        <f t="shared" si="1628"/>
        <v>0</v>
      </c>
      <c r="U1283" s="1256">
        <f t="shared" si="1628"/>
        <v>0</v>
      </c>
      <c r="V1283" s="1256">
        <f t="shared" si="1628"/>
        <v>0</v>
      </c>
      <c r="W1283" s="1256">
        <f t="shared" si="1628"/>
        <v>0</v>
      </c>
      <c r="X1283" s="1256">
        <f t="shared" si="1628"/>
        <v>0</v>
      </c>
      <c r="Y1283" s="1256">
        <f t="shared" si="1628"/>
        <v>0</v>
      </c>
      <c r="Z1283" s="1256">
        <f t="shared" si="1628"/>
        <v>0</v>
      </c>
      <c r="AA1283" s="1256">
        <f t="shared" si="1628"/>
        <v>0</v>
      </c>
      <c r="AB1283" s="1256">
        <f t="shared" si="1628"/>
        <v>0</v>
      </c>
      <c r="AC1283" s="1256">
        <f t="shared" si="1628"/>
        <v>0</v>
      </c>
      <c r="AD1283" s="1256">
        <f t="shared" si="1628"/>
        <v>0</v>
      </c>
      <c r="AE1283" s="1256">
        <f t="shared" si="1628"/>
        <v>0</v>
      </c>
      <c r="AF1283" s="1256">
        <f t="shared" si="1628"/>
        <v>0</v>
      </c>
      <c r="AG1283" s="1254">
        <f t="shared" si="1628"/>
        <v>0</v>
      </c>
      <c r="AH1283" s="1257">
        <f t="shared" si="1628"/>
        <v>0</v>
      </c>
      <c r="AI1283" s="1257">
        <f t="shared" si="1628"/>
        <v>0</v>
      </c>
      <c r="AJ1283" s="1254">
        <f t="shared" si="1628"/>
        <v>0</v>
      </c>
      <c r="AK1283" s="1257">
        <f t="shared" si="1628"/>
        <v>0</v>
      </c>
      <c r="AL1283" s="1256">
        <f t="shared" si="1628"/>
        <v>0</v>
      </c>
      <c r="AM1283" s="1256">
        <f t="shared" si="1628"/>
        <v>0</v>
      </c>
      <c r="AN1283" s="1256">
        <f t="shared" si="1628"/>
        <v>0</v>
      </c>
      <c r="AO1283" s="1256">
        <f t="shared" si="1628"/>
        <v>0</v>
      </c>
      <c r="AP1283" s="1256">
        <f t="shared" si="1628"/>
        <v>0</v>
      </c>
      <c r="AQ1283" s="1256">
        <f t="shared" si="1628"/>
        <v>0</v>
      </c>
      <c r="AR1283" s="1256">
        <f t="shared" si="1628"/>
        <v>0</v>
      </c>
      <c r="AS1283" s="1256">
        <f t="shared" si="1628"/>
        <v>0</v>
      </c>
      <c r="AT1283" s="1256">
        <f t="shared" si="1628"/>
        <v>0</v>
      </c>
      <c r="AU1283" s="1256">
        <f t="shared" si="1628"/>
        <v>0</v>
      </c>
      <c r="AV1283" s="1256">
        <f t="shared" si="1628"/>
        <v>0</v>
      </c>
      <c r="AW1283" s="1256">
        <f t="shared" si="1628"/>
        <v>0</v>
      </c>
      <c r="AX1283" s="1256">
        <f t="shared" si="1628"/>
        <v>0</v>
      </c>
      <c r="AY1283" s="1256">
        <f t="shared" si="1628"/>
        <v>0</v>
      </c>
      <c r="AZ1283" s="1256">
        <f t="shared" si="1628"/>
        <v>0</v>
      </c>
      <c r="BA1283" s="1254">
        <f t="shared" si="1628"/>
        <v>0</v>
      </c>
      <c r="BB1283" s="1257">
        <f t="shared" si="1628"/>
        <v>0</v>
      </c>
      <c r="BD1283" s="1186">
        <f t="shared" si="1527"/>
        <v>0</v>
      </c>
      <c r="BE1283" s="1187">
        <f t="shared" si="1529"/>
        <v>0</v>
      </c>
      <c r="BF1283" s="1188">
        <f t="shared" si="1532"/>
        <v>0</v>
      </c>
      <c r="BH1283" s="1189"/>
      <c r="BI1283" s="1190">
        <f t="shared" si="1561"/>
        <v>0</v>
      </c>
    </row>
    <row r="1284" spans="1:61" ht="13.35" hidden="1" customHeight="1" x14ac:dyDescent="0.2">
      <c r="A1284" s="1165" t="str">
        <f t="shared" si="1623"/>
        <v>Машины и оборудование в т.ч.</v>
      </c>
      <c r="D1284" s="2015" t="s">
        <v>1083</v>
      </c>
      <c r="E1284" s="2016"/>
      <c r="F1284" s="1247"/>
      <c r="G1284" s="1248" t="s">
        <v>817</v>
      </c>
      <c r="H1284" s="1278">
        <f>SUM(H1285:H1289)</f>
        <v>1929409.74576271</v>
      </c>
      <c r="I1284" s="1250"/>
      <c r="J1284" s="1251"/>
      <c r="K1284" s="2017">
        <f>SUMIF($B$11:$B$80,$D1284,$K$11:$L$80)</f>
        <v>0</v>
      </c>
      <c r="L1284" s="2018"/>
      <c r="M1284" s="1252">
        <f>SUMIF($B$11:$B$80,$D1284,$M$11:$M$80)</f>
        <v>0</v>
      </c>
      <c r="N1284" s="1250">
        <f>SUMIF($B$11:$B$80,$D1284,$N$11:$N$80)</f>
        <v>0</v>
      </c>
      <c r="O1284" s="1253">
        <f>SUMIF($B$11:$B$80,$D1284,$O$11:$O$80)</f>
        <v>0</v>
      </c>
      <c r="P1284" s="1254"/>
      <c r="Q1284" s="1255">
        <f>SUMIF($B$11:$B$80,$D1284,$Q$11:$Q$80)</f>
        <v>0</v>
      </c>
      <c r="R1284" s="1256">
        <f>SUMIF($B$11:$B$80,$D1284,$R$11:$R$80)</f>
        <v>0</v>
      </c>
      <c r="S1284" s="1256">
        <f t="shared" ref="S1284:AG1284" si="1629">SUMIF($B$11:$B$80,$D1284,S1211:S1280)</f>
        <v>0</v>
      </c>
      <c r="T1284" s="1256">
        <f t="shared" si="1629"/>
        <v>0</v>
      </c>
      <c r="U1284" s="1256">
        <f t="shared" si="1629"/>
        <v>0</v>
      </c>
      <c r="V1284" s="1256">
        <f t="shared" si="1629"/>
        <v>0</v>
      </c>
      <c r="W1284" s="1256">
        <f t="shared" si="1629"/>
        <v>0</v>
      </c>
      <c r="X1284" s="1256">
        <f t="shared" si="1629"/>
        <v>0</v>
      </c>
      <c r="Y1284" s="1256">
        <f t="shared" si="1629"/>
        <v>0</v>
      </c>
      <c r="Z1284" s="1256">
        <f t="shared" si="1629"/>
        <v>0</v>
      </c>
      <c r="AA1284" s="1256">
        <f t="shared" si="1629"/>
        <v>0</v>
      </c>
      <c r="AB1284" s="1256">
        <f t="shared" si="1629"/>
        <v>0</v>
      </c>
      <c r="AC1284" s="1256">
        <f t="shared" si="1629"/>
        <v>0</v>
      </c>
      <c r="AD1284" s="1256">
        <f t="shared" si="1629"/>
        <v>0</v>
      </c>
      <c r="AE1284" s="1256">
        <f t="shared" si="1629"/>
        <v>0</v>
      </c>
      <c r="AF1284" s="1256">
        <f t="shared" si="1629"/>
        <v>0</v>
      </c>
      <c r="AG1284" s="1254">
        <f t="shared" si="1629"/>
        <v>0</v>
      </c>
      <c r="AH1284" s="1257">
        <f t="shared" ref="AH1284:BB1284" si="1630">SUM(AH1285:AH1289)</f>
        <v>1906440.5821226777</v>
      </c>
      <c r="AI1284" s="1257">
        <f t="shared" si="1630"/>
        <v>0</v>
      </c>
      <c r="AJ1284" s="1254">
        <f t="shared" si="1630"/>
        <v>0</v>
      </c>
      <c r="AK1284" s="1257">
        <f t="shared" si="1630"/>
        <v>0</v>
      </c>
      <c r="AL1284" s="1256">
        <f t="shared" si="1630"/>
        <v>22969.16364003226</v>
      </c>
      <c r="AM1284" s="1256">
        <f t="shared" si="1630"/>
        <v>22969.16364003226</v>
      </c>
      <c r="AN1284" s="1256">
        <f t="shared" si="1630"/>
        <v>22969.16364003226</v>
      </c>
      <c r="AO1284" s="1256">
        <f t="shared" si="1630"/>
        <v>22969.16364003226</v>
      </c>
      <c r="AP1284" s="1256">
        <f t="shared" si="1630"/>
        <v>22969.16364003226</v>
      </c>
      <c r="AQ1284" s="1256">
        <f t="shared" si="1630"/>
        <v>22969.16364003226</v>
      </c>
      <c r="AR1284" s="1256">
        <f t="shared" si="1630"/>
        <v>137814.98184019356</v>
      </c>
      <c r="AS1284" s="1256">
        <f t="shared" si="1630"/>
        <v>22969.16364003226</v>
      </c>
      <c r="AT1284" s="1256">
        <f t="shared" si="1630"/>
        <v>22969.16364003226</v>
      </c>
      <c r="AU1284" s="1256">
        <f t="shared" si="1630"/>
        <v>22969.16364003226</v>
      </c>
      <c r="AV1284" s="1256">
        <f t="shared" si="1630"/>
        <v>22969.16364003226</v>
      </c>
      <c r="AW1284" s="1256">
        <f t="shared" si="1630"/>
        <v>22969.16364003226</v>
      </c>
      <c r="AX1284" s="1256">
        <f t="shared" si="1630"/>
        <v>22969.16364003226</v>
      </c>
      <c r="AY1284" s="1256">
        <f t="shared" si="1630"/>
        <v>137814.98184019356</v>
      </c>
      <c r="AZ1284" s="1256">
        <f t="shared" si="1630"/>
        <v>275629.96368038713</v>
      </c>
      <c r="BA1284" s="1254">
        <f t="shared" si="1630"/>
        <v>0</v>
      </c>
      <c r="BB1284" s="1257">
        <f t="shared" si="1630"/>
        <v>1630810.6184422905</v>
      </c>
      <c r="BD1284" s="1186">
        <f t="shared" si="1527"/>
        <v>0</v>
      </c>
      <c r="BE1284" s="1187">
        <f t="shared" si="1529"/>
        <v>0</v>
      </c>
      <c r="BF1284" s="1188">
        <f t="shared" si="1532"/>
        <v>-1906440.5821226777</v>
      </c>
      <c r="BH1284" s="1189"/>
      <c r="BI1284" s="1190">
        <f t="shared" si="1561"/>
        <v>0</v>
      </c>
    </row>
    <row r="1285" spans="1:61" ht="13.35" hidden="1" customHeight="1" x14ac:dyDescent="0.2">
      <c r="A1285" s="1165" t="str">
        <f t="shared" si="1623"/>
        <v>силовые машины</v>
      </c>
      <c r="D1285" s="2015" t="s">
        <v>1015</v>
      </c>
      <c r="E1285" s="2016"/>
      <c r="F1285" s="1247"/>
      <c r="G1285" s="1248" t="s">
        <v>817</v>
      </c>
      <c r="H1285" s="1278">
        <f t="shared" si="1625"/>
        <v>1929409.74576271</v>
      </c>
      <c r="I1285" s="1250"/>
      <c r="J1285" s="1251"/>
      <c r="K1285" s="2017">
        <f t="shared" si="1626"/>
        <v>0</v>
      </c>
      <c r="L1285" s="2018"/>
      <c r="M1285" s="1252">
        <f>SUMIF($B$1279:$B$1280,$D1285,M1279:M1280)</f>
        <v>0</v>
      </c>
      <c r="N1285" s="1250">
        <f t="shared" ref="N1285:BB1285" si="1631">SUMIF($B$1279:$B$1280,$D1285,N1279:N1280)</f>
        <v>0</v>
      </c>
      <c r="O1285" s="1253">
        <f t="shared" si="1631"/>
        <v>0</v>
      </c>
      <c r="P1285" s="1254">
        <f t="shared" si="1631"/>
        <v>0</v>
      </c>
      <c r="Q1285" s="1255">
        <f t="shared" si="1631"/>
        <v>1929409.74576271</v>
      </c>
      <c r="R1285" s="1256">
        <f t="shared" si="1631"/>
        <v>0</v>
      </c>
      <c r="S1285" s="1256">
        <f t="shared" si="1631"/>
        <v>0</v>
      </c>
      <c r="T1285" s="1256">
        <f t="shared" si="1631"/>
        <v>0</v>
      </c>
      <c r="U1285" s="1256">
        <f t="shared" si="1631"/>
        <v>0</v>
      </c>
      <c r="V1285" s="1256">
        <f t="shared" si="1631"/>
        <v>0</v>
      </c>
      <c r="W1285" s="1256">
        <f t="shared" si="1631"/>
        <v>0</v>
      </c>
      <c r="X1285" s="1256">
        <f t="shared" si="1631"/>
        <v>0</v>
      </c>
      <c r="Y1285" s="1256">
        <f t="shared" si="1631"/>
        <v>0</v>
      </c>
      <c r="Z1285" s="1256">
        <f t="shared" si="1631"/>
        <v>0</v>
      </c>
      <c r="AA1285" s="1256">
        <f t="shared" si="1631"/>
        <v>0</v>
      </c>
      <c r="AB1285" s="1256">
        <f t="shared" si="1631"/>
        <v>0</v>
      </c>
      <c r="AC1285" s="1256">
        <f t="shared" si="1631"/>
        <v>0</v>
      </c>
      <c r="AD1285" s="1256">
        <f t="shared" si="1631"/>
        <v>22969.16364003226</v>
      </c>
      <c r="AE1285" s="1256">
        <f t="shared" si="1631"/>
        <v>22969.16364003226</v>
      </c>
      <c r="AF1285" s="1256">
        <f t="shared" si="1631"/>
        <v>22969.16364003226</v>
      </c>
      <c r="AG1285" s="1254">
        <f t="shared" si="1631"/>
        <v>0</v>
      </c>
      <c r="AH1285" s="1257">
        <f t="shared" si="1631"/>
        <v>1906440.5821226777</v>
      </c>
      <c r="AI1285" s="1257">
        <f t="shared" si="1631"/>
        <v>0</v>
      </c>
      <c r="AJ1285" s="1254">
        <f t="shared" si="1631"/>
        <v>0</v>
      </c>
      <c r="AK1285" s="1257">
        <f t="shared" si="1631"/>
        <v>0</v>
      </c>
      <c r="AL1285" s="1256">
        <f t="shared" si="1631"/>
        <v>22969.16364003226</v>
      </c>
      <c r="AM1285" s="1256">
        <f t="shared" si="1631"/>
        <v>22969.16364003226</v>
      </c>
      <c r="AN1285" s="1256">
        <f t="shared" si="1631"/>
        <v>22969.16364003226</v>
      </c>
      <c r="AO1285" s="1256">
        <f t="shared" si="1631"/>
        <v>22969.16364003226</v>
      </c>
      <c r="AP1285" s="1256">
        <f t="shared" si="1631"/>
        <v>22969.16364003226</v>
      </c>
      <c r="AQ1285" s="1256">
        <f t="shared" si="1631"/>
        <v>22969.16364003226</v>
      </c>
      <c r="AR1285" s="1256">
        <f t="shared" si="1631"/>
        <v>137814.98184019356</v>
      </c>
      <c r="AS1285" s="1256">
        <f t="shared" si="1631"/>
        <v>22969.16364003226</v>
      </c>
      <c r="AT1285" s="1256">
        <f t="shared" si="1631"/>
        <v>22969.16364003226</v>
      </c>
      <c r="AU1285" s="1256">
        <f t="shared" si="1631"/>
        <v>22969.16364003226</v>
      </c>
      <c r="AV1285" s="1256">
        <f t="shared" si="1631"/>
        <v>22969.16364003226</v>
      </c>
      <c r="AW1285" s="1256">
        <f t="shared" si="1631"/>
        <v>22969.16364003226</v>
      </c>
      <c r="AX1285" s="1256">
        <f t="shared" si="1631"/>
        <v>22969.16364003226</v>
      </c>
      <c r="AY1285" s="1256">
        <f t="shared" si="1631"/>
        <v>137814.98184019356</v>
      </c>
      <c r="AZ1285" s="1256">
        <f t="shared" si="1631"/>
        <v>275629.96368038713</v>
      </c>
      <c r="BA1285" s="1254">
        <f t="shared" si="1631"/>
        <v>0</v>
      </c>
      <c r="BB1285" s="1257">
        <f t="shared" si="1631"/>
        <v>1630810.6184422905</v>
      </c>
      <c r="BD1285" s="1186">
        <f t="shared" si="1527"/>
        <v>0</v>
      </c>
      <c r="BE1285" s="1187">
        <f t="shared" si="1529"/>
        <v>0</v>
      </c>
      <c r="BF1285" s="1188">
        <f t="shared" si="1532"/>
        <v>0</v>
      </c>
      <c r="BH1285" s="1189"/>
      <c r="BI1285" s="1190">
        <f t="shared" si="1561"/>
        <v>0</v>
      </c>
    </row>
    <row r="1286" spans="1:61" ht="13.35" hidden="1" customHeight="1" x14ac:dyDescent="0.2">
      <c r="A1286" s="1165" t="str">
        <f t="shared" si="1623"/>
        <v>рабочие машины</v>
      </c>
      <c r="D1286" s="2015" t="s">
        <v>1012</v>
      </c>
      <c r="E1286" s="2016"/>
      <c r="F1286" s="1247"/>
      <c r="G1286" s="1248" t="s">
        <v>817</v>
      </c>
      <c r="H1286" s="1278">
        <f t="shared" si="1625"/>
        <v>0</v>
      </c>
      <c r="I1286" s="1250"/>
      <c r="J1286" s="1251"/>
      <c r="K1286" s="2017">
        <f t="shared" si="1626"/>
        <v>0</v>
      </c>
      <c r="L1286" s="2018"/>
      <c r="M1286" s="1252">
        <f>SUMIF($B$1279:$B$1280,$D1286,M1279:M1280)</f>
        <v>0</v>
      </c>
      <c r="N1286" s="1250">
        <f t="shared" ref="N1286:BB1286" si="1632">SUMIF($B$1279:$B$1280,$D1286,N1279:N1280)</f>
        <v>0</v>
      </c>
      <c r="O1286" s="1253">
        <f t="shared" si="1632"/>
        <v>0</v>
      </c>
      <c r="P1286" s="1254">
        <f t="shared" si="1632"/>
        <v>0</v>
      </c>
      <c r="Q1286" s="1255">
        <f t="shared" si="1632"/>
        <v>0</v>
      </c>
      <c r="R1286" s="1256">
        <f t="shared" si="1632"/>
        <v>0</v>
      </c>
      <c r="S1286" s="1256">
        <f t="shared" si="1632"/>
        <v>0</v>
      </c>
      <c r="T1286" s="1256">
        <f t="shared" si="1632"/>
        <v>0</v>
      </c>
      <c r="U1286" s="1256">
        <f t="shared" si="1632"/>
        <v>0</v>
      </c>
      <c r="V1286" s="1256">
        <f t="shared" si="1632"/>
        <v>0</v>
      </c>
      <c r="W1286" s="1256">
        <f t="shared" si="1632"/>
        <v>0</v>
      </c>
      <c r="X1286" s="1256">
        <f t="shared" si="1632"/>
        <v>0</v>
      </c>
      <c r="Y1286" s="1256">
        <f t="shared" si="1632"/>
        <v>0</v>
      </c>
      <c r="Z1286" s="1256">
        <f t="shared" si="1632"/>
        <v>0</v>
      </c>
      <c r="AA1286" s="1256">
        <f t="shared" si="1632"/>
        <v>0</v>
      </c>
      <c r="AB1286" s="1256">
        <f t="shared" si="1632"/>
        <v>0</v>
      </c>
      <c r="AC1286" s="1256">
        <f t="shared" si="1632"/>
        <v>0</v>
      </c>
      <c r="AD1286" s="1256">
        <f t="shared" si="1632"/>
        <v>0</v>
      </c>
      <c r="AE1286" s="1256">
        <f t="shared" si="1632"/>
        <v>0</v>
      </c>
      <c r="AF1286" s="1256">
        <f t="shared" si="1632"/>
        <v>0</v>
      </c>
      <c r="AG1286" s="1254">
        <f t="shared" si="1632"/>
        <v>0</v>
      </c>
      <c r="AH1286" s="1257">
        <f t="shared" si="1632"/>
        <v>0</v>
      </c>
      <c r="AI1286" s="1257">
        <f t="shared" si="1632"/>
        <v>0</v>
      </c>
      <c r="AJ1286" s="1254">
        <f t="shared" si="1632"/>
        <v>0</v>
      </c>
      <c r="AK1286" s="1257">
        <f t="shared" si="1632"/>
        <v>0</v>
      </c>
      <c r="AL1286" s="1256">
        <f t="shared" si="1632"/>
        <v>0</v>
      </c>
      <c r="AM1286" s="1256">
        <f t="shared" si="1632"/>
        <v>0</v>
      </c>
      <c r="AN1286" s="1256">
        <f t="shared" si="1632"/>
        <v>0</v>
      </c>
      <c r="AO1286" s="1256">
        <f t="shared" si="1632"/>
        <v>0</v>
      </c>
      <c r="AP1286" s="1256">
        <f t="shared" si="1632"/>
        <v>0</v>
      </c>
      <c r="AQ1286" s="1256">
        <f t="shared" si="1632"/>
        <v>0</v>
      </c>
      <c r="AR1286" s="1256">
        <f t="shared" si="1632"/>
        <v>0</v>
      </c>
      <c r="AS1286" s="1256">
        <f t="shared" si="1632"/>
        <v>0</v>
      </c>
      <c r="AT1286" s="1256">
        <f t="shared" si="1632"/>
        <v>0</v>
      </c>
      <c r="AU1286" s="1256">
        <f t="shared" si="1632"/>
        <v>0</v>
      </c>
      <c r="AV1286" s="1256">
        <f t="shared" si="1632"/>
        <v>0</v>
      </c>
      <c r="AW1286" s="1256">
        <f t="shared" si="1632"/>
        <v>0</v>
      </c>
      <c r="AX1286" s="1256">
        <f t="shared" si="1632"/>
        <v>0</v>
      </c>
      <c r="AY1286" s="1256">
        <f t="shared" si="1632"/>
        <v>0</v>
      </c>
      <c r="AZ1286" s="1256">
        <f t="shared" si="1632"/>
        <v>0</v>
      </c>
      <c r="BA1286" s="1254">
        <f t="shared" si="1632"/>
        <v>0</v>
      </c>
      <c r="BB1286" s="1257">
        <f t="shared" si="1632"/>
        <v>0</v>
      </c>
      <c r="BD1286" s="1186">
        <f t="shared" si="1527"/>
        <v>0</v>
      </c>
      <c r="BE1286" s="1187">
        <f t="shared" si="1529"/>
        <v>0</v>
      </c>
      <c r="BF1286" s="1188">
        <f t="shared" si="1532"/>
        <v>0</v>
      </c>
      <c r="BH1286" s="1189"/>
      <c r="BI1286" s="1190">
        <f t="shared" si="1561"/>
        <v>0</v>
      </c>
    </row>
    <row r="1287" spans="1:61" ht="13.35" hidden="1" customHeight="1" x14ac:dyDescent="0.2">
      <c r="A1287" s="1165" t="str">
        <f t="shared" si="1623"/>
        <v>приборы и лаборат.оборудование</v>
      </c>
      <c r="D1287" s="2015" t="s">
        <v>978</v>
      </c>
      <c r="E1287" s="2016"/>
      <c r="F1287" s="1247"/>
      <c r="G1287" s="1248" t="s">
        <v>817</v>
      </c>
      <c r="H1287" s="1278">
        <f t="shared" si="1625"/>
        <v>0</v>
      </c>
      <c r="I1287" s="1250"/>
      <c r="J1287" s="1251"/>
      <c r="K1287" s="2017">
        <f t="shared" si="1626"/>
        <v>0</v>
      </c>
      <c r="L1287" s="2018"/>
      <c r="M1287" s="1252">
        <f>SUMIF($B$1279:$B$1280,$D1287,M1279:M1280)</f>
        <v>0</v>
      </c>
      <c r="N1287" s="1250">
        <f t="shared" ref="N1287:BB1287" si="1633">SUMIF($B$1279:$B$1280,$D1287,N1279:N1280)</f>
        <v>0</v>
      </c>
      <c r="O1287" s="1253">
        <f t="shared" si="1633"/>
        <v>0</v>
      </c>
      <c r="P1287" s="1254">
        <f t="shared" si="1633"/>
        <v>0</v>
      </c>
      <c r="Q1287" s="1255">
        <f t="shared" si="1633"/>
        <v>0</v>
      </c>
      <c r="R1287" s="1256">
        <f t="shared" si="1633"/>
        <v>0</v>
      </c>
      <c r="S1287" s="1256">
        <f t="shared" si="1633"/>
        <v>0</v>
      </c>
      <c r="T1287" s="1256">
        <f t="shared" si="1633"/>
        <v>0</v>
      </c>
      <c r="U1287" s="1256">
        <f t="shared" si="1633"/>
        <v>0</v>
      </c>
      <c r="V1287" s="1256">
        <f t="shared" si="1633"/>
        <v>0</v>
      </c>
      <c r="W1287" s="1256">
        <f t="shared" si="1633"/>
        <v>0</v>
      </c>
      <c r="X1287" s="1256">
        <f t="shared" si="1633"/>
        <v>0</v>
      </c>
      <c r="Y1287" s="1256">
        <f t="shared" si="1633"/>
        <v>0</v>
      </c>
      <c r="Z1287" s="1256">
        <f t="shared" si="1633"/>
        <v>0</v>
      </c>
      <c r="AA1287" s="1256">
        <f t="shared" si="1633"/>
        <v>0</v>
      </c>
      <c r="AB1287" s="1256">
        <f t="shared" si="1633"/>
        <v>0</v>
      </c>
      <c r="AC1287" s="1256">
        <f t="shared" si="1633"/>
        <v>0</v>
      </c>
      <c r="AD1287" s="1256">
        <f t="shared" si="1633"/>
        <v>0</v>
      </c>
      <c r="AE1287" s="1256">
        <f t="shared" si="1633"/>
        <v>0</v>
      </c>
      <c r="AF1287" s="1256">
        <f t="shared" si="1633"/>
        <v>0</v>
      </c>
      <c r="AG1287" s="1254">
        <f t="shared" si="1633"/>
        <v>0</v>
      </c>
      <c r="AH1287" s="1257">
        <f t="shared" si="1633"/>
        <v>0</v>
      </c>
      <c r="AI1287" s="1257">
        <f t="shared" si="1633"/>
        <v>0</v>
      </c>
      <c r="AJ1287" s="1254">
        <f t="shared" si="1633"/>
        <v>0</v>
      </c>
      <c r="AK1287" s="1257">
        <f t="shared" si="1633"/>
        <v>0</v>
      </c>
      <c r="AL1287" s="1256">
        <f t="shared" si="1633"/>
        <v>0</v>
      </c>
      <c r="AM1287" s="1256">
        <f t="shared" si="1633"/>
        <v>0</v>
      </c>
      <c r="AN1287" s="1256">
        <f t="shared" si="1633"/>
        <v>0</v>
      </c>
      <c r="AO1287" s="1256">
        <f t="shared" si="1633"/>
        <v>0</v>
      </c>
      <c r="AP1287" s="1256">
        <f t="shared" si="1633"/>
        <v>0</v>
      </c>
      <c r="AQ1287" s="1256">
        <f t="shared" si="1633"/>
        <v>0</v>
      </c>
      <c r="AR1287" s="1256">
        <f t="shared" si="1633"/>
        <v>0</v>
      </c>
      <c r="AS1287" s="1256">
        <f t="shared" si="1633"/>
        <v>0</v>
      </c>
      <c r="AT1287" s="1256">
        <f t="shared" si="1633"/>
        <v>0</v>
      </c>
      <c r="AU1287" s="1256">
        <f t="shared" si="1633"/>
        <v>0</v>
      </c>
      <c r="AV1287" s="1256">
        <f t="shared" si="1633"/>
        <v>0</v>
      </c>
      <c r="AW1287" s="1256">
        <f t="shared" si="1633"/>
        <v>0</v>
      </c>
      <c r="AX1287" s="1256">
        <f t="shared" si="1633"/>
        <v>0</v>
      </c>
      <c r="AY1287" s="1256">
        <f t="shared" si="1633"/>
        <v>0</v>
      </c>
      <c r="AZ1287" s="1256">
        <f t="shared" si="1633"/>
        <v>0</v>
      </c>
      <c r="BA1287" s="1254">
        <f t="shared" si="1633"/>
        <v>0</v>
      </c>
      <c r="BB1287" s="1257">
        <f t="shared" si="1633"/>
        <v>0</v>
      </c>
      <c r="BD1287" s="1186">
        <f t="shared" si="1527"/>
        <v>0</v>
      </c>
      <c r="BE1287" s="1187">
        <f t="shared" si="1529"/>
        <v>0</v>
      </c>
      <c r="BF1287" s="1188">
        <f t="shared" si="1532"/>
        <v>0</v>
      </c>
      <c r="BH1287" s="1189"/>
      <c r="BI1287" s="1190">
        <f t="shared" si="1561"/>
        <v>0</v>
      </c>
    </row>
    <row r="1288" spans="1:61" ht="13.35" hidden="1" customHeight="1" x14ac:dyDescent="0.2">
      <c r="A1288" s="1165" t="str">
        <f t="shared" si="1623"/>
        <v>вычислительная техника</v>
      </c>
      <c r="D1288" s="2015" t="s">
        <v>981</v>
      </c>
      <c r="E1288" s="2016"/>
      <c r="F1288" s="1247"/>
      <c r="G1288" s="1248" t="s">
        <v>817</v>
      </c>
      <c r="H1288" s="1278">
        <f t="shared" si="1625"/>
        <v>0</v>
      </c>
      <c r="I1288" s="1250"/>
      <c r="J1288" s="1251"/>
      <c r="K1288" s="2017">
        <f t="shared" si="1626"/>
        <v>0</v>
      </c>
      <c r="L1288" s="2018"/>
      <c r="M1288" s="1252">
        <f>SUMIF($B$1279:$B$1280,$D1288,M1279:M1280)</f>
        <v>0</v>
      </c>
      <c r="N1288" s="1250">
        <f t="shared" ref="N1288:BB1288" si="1634">SUMIF($B$1279:$B$1280,$D1288,N1279:N1280)</f>
        <v>0</v>
      </c>
      <c r="O1288" s="1253">
        <f t="shared" si="1634"/>
        <v>0</v>
      </c>
      <c r="P1288" s="1254">
        <f t="shared" si="1634"/>
        <v>0</v>
      </c>
      <c r="Q1288" s="1255">
        <f t="shared" si="1634"/>
        <v>0</v>
      </c>
      <c r="R1288" s="1256">
        <f t="shared" si="1634"/>
        <v>0</v>
      </c>
      <c r="S1288" s="1256">
        <f t="shared" si="1634"/>
        <v>0</v>
      </c>
      <c r="T1288" s="1256">
        <f t="shared" si="1634"/>
        <v>0</v>
      </c>
      <c r="U1288" s="1256">
        <f t="shared" si="1634"/>
        <v>0</v>
      </c>
      <c r="V1288" s="1256">
        <f t="shared" si="1634"/>
        <v>0</v>
      </c>
      <c r="W1288" s="1256">
        <f t="shared" si="1634"/>
        <v>0</v>
      </c>
      <c r="X1288" s="1256">
        <f t="shared" si="1634"/>
        <v>0</v>
      </c>
      <c r="Y1288" s="1256">
        <f t="shared" si="1634"/>
        <v>0</v>
      </c>
      <c r="Z1288" s="1256">
        <f t="shared" si="1634"/>
        <v>0</v>
      </c>
      <c r="AA1288" s="1256">
        <f t="shared" si="1634"/>
        <v>0</v>
      </c>
      <c r="AB1288" s="1256">
        <f t="shared" si="1634"/>
        <v>0</v>
      </c>
      <c r="AC1288" s="1256">
        <f t="shared" si="1634"/>
        <v>0</v>
      </c>
      <c r="AD1288" s="1256">
        <f t="shared" si="1634"/>
        <v>0</v>
      </c>
      <c r="AE1288" s="1256">
        <f t="shared" si="1634"/>
        <v>0</v>
      </c>
      <c r="AF1288" s="1256">
        <f t="shared" si="1634"/>
        <v>0</v>
      </c>
      <c r="AG1288" s="1254">
        <f t="shared" si="1634"/>
        <v>0</v>
      </c>
      <c r="AH1288" s="1257">
        <f t="shared" si="1634"/>
        <v>0</v>
      </c>
      <c r="AI1288" s="1257">
        <f t="shared" si="1634"/>
        <v>0</v>
      </c>
      <c r="AJ1288" s="1254">
        <f t="shared" si="1634"/>
        <v>0</v>
      </c>
      <c r="AK1288" s="1257">
        <f t="shared" si="1634"/>
        <v>0</v>
      </c>
      <c r="AL1288" s="1256">
        <f t="shared" si="1634"/>
        <v>0</v>
      </c>
      <c r="AM1288" s="1256">
        <f t="shared" si="1634"/>
        <v>0</v>
      </c>
      <c r="AN1288" s="1256">
        <f t="shared" si="1634"/>
        <v>0</v>
      </c>
      <c r="AO1288" s="1256">
        <f t="shared" si="1634"/>
        <v>0</v>
      </c>
      <c r="AP1288" s="1256">
        <f t="shared" si="1634"/>
        <v>0</v>
      </c>
      <c r="AQ1288" s="1256">
        <f t="shared" si="1634"/>
        <v>0</v>
      </c>
      <c r="AR1288" s="1256">
        <f t="shared" si="1634"/>
        <v>0</v>
      </c>
      <c r="AS1288" s="1256">
        <f t="shared" si="1634"/>
        <v>0</v>
      </c>
      <c r="AT1288" s="1256">
        <f t="shared" si="1634"/>
        <v>0</v>
      </c>
      <c r="AU1288" s="1256">
        <f t="shared" si="1634"/>
        <v>0</v>
      </c>
      <c r="AV1288" s="1256">
        <f t="shared" si="1634"/>
        <v>0</v>
      </c>
      <c r="AW1288" s="1256">
        <f t="shared" si="1634"/>
        <v>0</v>
      </c>
      <c r="AX1288" s="1256">
        <f t="shared" si="1634"/>
        <v>0</v>
      </c>
      <c r="AY1288" s="1256">
        <f t="shared" si="1634"/>
        <v>0</v>
      </c>
      <c r="AZ1288" s="1256">
        <f t="shared" si="1634"/>
        <v>0</v>
      </c>
      <c r="BA1288" s="1254">
        <f t="shared" si="1634"/>
        <v>0</v>
      </c>
      <c r="BB1288" s="1257">
        <f t="shared" si="1634"/>
        <v>0</v>
      </c>
      <c r="BD1288" s="1186">
        <f t="shared" si="1527"/>
        <v>0</v>
      </c>
      <c r="BE1288" s="1187">
        <f t="shared" si="1529"/>
        <v>0</v>
      </c>
      <c r="BF1288" s="1188">
        <f t="shared" si="1532"/>
        <v>0</v>
      </c>
      <c r="BH1288" s="1189"/>
      <c r="BI1288" s="1190">
        <f t="shared" si="1561"/>
        <v>0</v>
      </c>
    </row>
    <row r="1289" spans="1:61" ht="13.35" hidden="1" customHeight="1" x14ac:dyDescent="0.2">
      <c r="A1289" s="1165" t="str">
        <f t="shared" si="1623"/>
        <v>прочие машины</v>
      </c>
      <c r="D1289" s="2015" t="s">
        <v>998</v>
      </c>
      <c r="E1289" s="2016"/>
      <c r="F1289" s="1247"/>
      <c r="G1289" s="1248" t="s">
        <v>817</v>
      </c>
      <c r="H1289" s="1278">
        <f t="shared" si="1625"/>
        <v>0</v>
      </c>
      <c r="I1289" s="1250"/>
      <c r="J1289" s="1251"/>
      <c r="K1289" s="2017">
        <f t="shared" si="1626"/>
        <v>0</v>
      </c>
      <c r="L1289" s="2018"/>
      <c r="M1289" s="1252">
        <f>SUMIF($B$1279:$B$1280,$D1289,M1279:M1280)</f>
        <v>0</v>
      </c>
      <c r="N1289" s="1250">
        <f t="shared" ref="N1289:BB1289" si="1635">SUMIF($B$1279:$B$1280,$D1289,N1279:N1280)</f>
        <v>0</v>
      </c>
      <c r="O1289" s="1253">
        <f t="shared" si="1635"/>
        <v>0</v>
      </c>
      <c r="P1289" s="1254">
        <f t="shared" si="1635"/>
        <v>0</v>
      </c>
      <c r="Q1289" s="1255">
        <f t="shared" si="1635"/>
        <v>0</v>
      </c>
      <c r="R1289" s="1256">
        <f t="shared" si="1635"/>
        <v>0</v>
      </c>
      <c r="S1289" s="1256">
        <f t="shared" si="1635"/>
        <v>0</v>
      </c>
      <c r="T1289" s="1256">
        <f t="shared" si="1635"/>
        <v>0</v>
      </c>
      <c r="U1289" s="1256">
        <f t="shared" si="1635"/>
        <v>0</v>
      </c>
      <c r="V1289" s="1256">
        <f t="shared" si="1635"/>
        <v>0</v>
      </c>
      <c r="W1289" s="1256">
        <f t="shared" si="1635"/>
        <v>0</v>
      </c>
      <c r="X1289" s="1256">
        <f t="shared" si="1635"/>
        <v>0</v>
      </c>
      <c r="Y1289" s="1256">
        <f t="shared" si="1635"/>
        <v>0</v>
      </c>
      <c r="Z1289" s="1256">
        <f t="shared" si="1635"/>
        <v>0</v>
      </c>
      <c r="AA1289" s="1256">
        <f t="shared" si="1635"/>
        <v>0</v>
      </c>
      <c r="AB1289" s="1256">
        <f t="shared" si="1635"/>
        <v>0</v>
      </c>
      <c r="AC1289" s="1256">
        <f t="shared" si="1635"/>
        <v>0</v>
      </c>
      <c r="AD1289" s="1256">
        <f t="shared" si="1635"/>
        <v>0</v>
      </c>
      <c r="AE1289" s="1256">
        <f t="shared" si="1635"/>
        <v>0</v>
      </c>
      <c r="AF1289" s="1256">
        <f t="shared" si="1635"/>
        <v>0</v>
      </c>
      <c r="AG1289" s="1254">
        <f t="shared" si="1635"/>
        <v>0</v>
      </c>
      <c r="AH1289" s="1257">
        <f t="shared" si="1635"/>
        <v>0</v>
      </c>
      <c r="AI1289" s="1257">
        <f t="shared" si="1635"/>
        <v>0</v>
      </c>
      <c r="AJ1289" s="1254">
        <f t="shared" si="1635"/>
        <v>0</v>
      </c>
      <c r="AK1289" s="1257">
        <f t="shared" si="1635"/>
        <v>0</v>
      </c>
      <c r="AL1289" s="1256">
        <f t="shared" si="1635"/>
        <v>0</v>
      </c>
      <c r="AM1289" s="1256">
        <f t="shared" si="1635"/>
        <v>0</v>
      </c>
      <c r="AN1289" s="1256">
        <f t="shared" si="1635"/>
        <v>0</v>
      </c>
      <c r="AO1289" s="1256">
        <f t="shared" si="1635"/>
        <v>0</v>
      </c>
      <c r="AP1289" s="1256">
        <f t="shared" si="1635"/>
        <v>0</v>
      </c>
      <c r="AQ1289" s="1256">
        <f t="shared" si="1635"/>
        <v>0</v>
      </c>
      <c r="AR1289" s="1256">
        <f t="shared" si="1635"/>
        <v>0</v>
      </c>
      <c r="AS1289" s="1256">
        <f t="shared" si="1635"/>
        <v>0</v>
      </c>
      <c r="AT1289" s="1256">
        <f t="shared" si="1635"/>
        <v>0</v>
      </c>
      <c r="AU1289" s="1256">
        <f t="shared" si="1635"/>
        <v>0</v>
      </c>
      <c r="AV1289" s="1256">
        <f t="shared" si="1635"/>
        <v>0</v>
      </c>
      <c r="AW1289" s="1256">
        <f t="shared" si="1635"/>
        <v>0</v>
      </c>
      <c r="AX1289" s="1256">
        <f t="shared" si="1635"/>
        <v>0</v>
      </c>
      <c r="AY1289" s="1256">
        <f t="shared" si="1635"/>
        <v>0</v>
      </c>
      <c r="AZ1289" s="1256">
        <f t="shared" si="1635"/>
        <v>0</v>
      </c>
      <c r="BA1289" s="1254">
        <f t="shared" si="1635"/>
        <v>0</v>
      </c>
      <c r="BB1289" s="1257">
        <f t="shared" si="1635"/>
        <v>0</v>
      </c>
      <c r="BD1289" s="1186">
        <f t="shared" si="1527"/>
        <v>0</v>
      </c>
      <c r="BE1289" s="1187">
        <f t="shared" si="1529"/>
        <v>0</v>
      </c>
      <c r="BF1289" s="1188">
        <f t="shared" si="1532"/>
        <v>0</v>
      </c>
      <c r="BH1289" s="1189"/>
      <c r="BI1289" s="1190">
        <f t="shared" si="1561"/>
        <v>0</v>
      </c>
    </row>
    <row r="1290" spans="1:61" ht="13.35" hidden="1" customHeight="1" x14ac:dyDescent="0.2">
      <c r="A1290" s="1165" t="str">
        <f t="shared" si="1623"/>
        <v>Транспортные средства</v>
      </c>
      <c r="D1290" s="2015" t="s">
        <v>1029</v>
      </c>
      <c r="E1290" s="2016"/>
      <c r="F1290" s="1247"/>
      <c r="G1290" s="1248" t="s">
        <v>817</v>
      </c>
      <c r="H1290" s="1278">
        <f t="shared" si="1625"/>
        <v>0</v>
      </c>
      <c r="I1290" s="1250"/>
      <c r="J1290" s="1251"/>
      <c r="K1290" s="2017">
        <f t="shared" si="1626"/>
        <v>0</v>
      </c>
      <c r="L1290" s="2018"/>
      <c r="M1290" s="1252">
        <f>SUMIF($B$1279:$B$1280,$D1290,M1279:M1280)</f>
        <v>0</v>
      </c>
      <c r="N1290" s="1250">
        <f t="shared" ref="N1290:BB1290" si="1636">SUMIF($B$1279:$B$1280,$D1290,N1279:N1280)</f>
        <v>0</v>
      </c>
      <c r="O1290" s="1253">
        <f t="shared" si="1636"/>
        <v>0</v>
      </c>
      <c r="P1290" s="1254">
        <f t="shared" si="1636"/>
        <v>0</v>
      </c>
      <c r="Q1290" s="1255">
        <f t="shared" si="1636"/>
        <v>0</v>
      </c>
      <c r="R1290" s="1256">
        <f t="shared" si="1636"/>
        <v>0</v>
      </c>
      <c r="S1290" s="1256">
        <f t="shared" si="1636"/>
        <v>0</v>
      </c>
      <c r="T1290" s="1256">
        <f t="shared" si="1636"/>
        <v>0</v>
      </c>
      <c r="U1290" s="1256">
        <f t="shared" si="1636"/>
        <v>0</v>
      </c>
      <c r="V1290" s="1256">
        <f t="shared" si="1636"/>
        <v>0</v>
      </c>
      <c r="W1290" s="1256">
        <f t="shared" si="1636"/>
        <v>0</v>
      </c>
      <c r="X1290" s="1256">
        <f t="shared" si="1636"/>
        <v>0</v>
      </c>
      <c r="Y1290" s="1256">
        <f t="shared" si="1636"/>
        <v>0</v>
      </c>
      <c r="Z1290" s="1256">
        <f t="shared" si="1636"/>
        <v>0</v>
      </c>
      <c r="AA1290" s="1256">
        <f t="shared" si="1636"/>
        <v>0</v>
      </c>
      <c r="AB1290" s="1256">
        <f t="shared" si="1636"/>
        <v>0</v>
      </c>
      <c r="AC1290" s="1256">
        <f t="shared" si="1636"/>
        <v>0</v>
      </c>
      <c r="AD1290" s="1256">
        <f t="shared" si="1636"/>
        <v>0</v>
      </c>
      <c r="AE1290" s="1256">
        <f t="shared" si="1636"/>
        <v>0</v>
      </c>
      <c r="AF1290" s="1256">
        <f t="shared" si="1636"/>
        <v>0</v>
      </c>
      <c r="AG1290" s="1254">
        <f t="shared" si="1636"/>
        <v>0</v>
      </c>
      <c r="AH1290" s="1257">
        <f t="shared" si="1636"/>
        <v>0</v>
      </c>
      <c r="AI1290" s="1257">
        <f t="shared" si="1636"/>
        <v>0</v>
      </c>
      <c r="AJ1290" s="1254">
        <f t="shared" si="1636"/>
        <v>0</v>
      </c>
      <c r="AK1290" s="1257">
        <f t="shared" si="1636"/>
        <v>0</v>
      </c>
      <c r="AL1290" s="1256">
        <f t="shared" si="1636"/>
        <v>0</v>
      </c>
      <c r="AM1290" s="1256">
        <f t="shared" si="1636"/>
        <v>0</v>
      </c>
      <c r="AN1290" s="1256">
        <f t="shared" si="1636"/>
        <v>0</v>
      </c>
      <c r="AO1290" s="1256">
        <f t="shared" si="1636"/>
        <v>0</v>
      </c>
      <c r="AP1290" s="1256">
        <f t="shared" si="1636"/>
        <v>0</v>
      </c>
      <c r="AQ1290" s="1256">
        <f t="shared" si="1636"/>
        <v>0</v>
      </c>
      <c r="AR1290" s="1256">
        <f t="shared" si="1636"/>
        <v>0</v>
      </c>
      <c r="AS1290" s="1256">
        <f t="shared" si="1636"/>
        <v>0</v>
      </c>
      <c r="AT1290" s="1256">
        <f t="shared" si="1636"/>
        <v>0</v>
      </c>
      <c r="AU1290" s="1256">
        <f t="shared" si="1636"/>
        <v>0</v>
      </c>
      <c r="AV1290" s="1256">
        <f t="shared" si="1636"/>
        <v>0</v>
      </c>
      <c r="AW1290" s="1256">
        <f t="shared" si="1636"/>
        <v>0</v>
      </c>
      <c r="AX1290" s="1256">
        <f t="shared" si="1636"/>
        <v>0</v>
      </c>
      <c r="AY1290" s="1256">
        <f t="shared" si="1636"/>
        <v>0</v>
      </c>
      <c r="AZ1290" s="1256">
        <f t="shared" si="1636"/>
        <v>0</v>
      </c>
      <c r="BA1290" s="1254">
        <f t="shared" si="1636"/>
        <v>0</v>
      </c>
      <c r="BB1290" s="1257">
        <f t="shared" si="1636"/>
        <v>0</v>
      </c>
      <c r="BD1290" s="1186">
        <f t="shared" si="1527"/>
        <v>0</v>
      </c>
      <c r="BE1290" s="1187">
        <f t="shared" si="1529"/>
        <v>0</v>
      </c>
      <c r="BF1290" s="1188">
        <f t="shared" si="1532"/>
        <v>0</v>
      </c>
      <c r="BH1290" s="1189"/>
      <c r="BI1290" s="1190">
        <f t="shared" si="1561"/>
        <v>0</v>
      </c>
    </row>
    <row r="1291" spans="1:61" ht="13.35" hidden="1" customHeight="1" x14ac:dyDescent="0.2">
      <c r="A1291" s="1165" t="str">
        <f t="shared" si="1623"/>
        <v>Инструмент</v>
      </c>
      <c r="D1291" s="2015" t="s">
        <v>1084</v>
      </c>
      <c r="E1291" s="2016"/>
      <c r="F1291" s="1247"/>
      <c r="G1291" s="1248" t="s">
        <v>817</v>
      </c>
      <c r="H1291" s="1278">
        <f t="shared" si="1625"/>
        <v>0</v>
      </c>
      <c r="I1291" s="1250"/>
      <c r="J1291" s="1251"/>
      <c r="K1291" s="2017">
        <f t="shared" si="1626"/>
        <v>0</v>
      </c>
      <c r="L1291" s="2018"/>
      <c r="M1291" s="1252">
        <f>SUMIF($B$1279:$B$1280,$D1291,M1279:M1280)</f>
        <v>0</v>
      </c>
      <c r="N1291" s="1250">
        <f t="shared" ref="N1291:BB1291" si="1637">SUMIF($B$1279:$B$1280,$D1291,N1279:N1280)</f>
        <v>0</v>
      </c>
      <c r="O1291" s="1253">
        <f t="shared" si="1637"/>
        <v>0</v>
      </c>
      <c r="P1291" s="1254">
        <f t="shared" si="1637"/>
        <v>0</v>
      </c>
      <c r="Q1291" s="1255">
        <f t="shared" si="1637"/>
        <v>0</v>
      </c>
      <c r="R1291" s="1256">
        <f t="shared" si="1637"/>
        <v>0</v>
      </c>
      <c r="S1291" s="1256">
        <f t="shared" si="1637"/>
        <v>0</v>
      </c>
      <c r="T1291" s="1256">
        <f t="shared" si="1637"/>
        <v>0</v>
      </c>
      <c r="U1291" s="1256">
        <f t="shared" si="1637"/>
        <v>0</v>
      </c>
      <c r="V1291" s="1256">
        <f t="shared" si="1637"/>
        <v>0</v>
      </c>
      <c r="W1291" s="1256">
        <f t="shared" si="1637"/>
        <v>0</v>
      </c>
      <c r="X1291" s="1256">
        <f t="shared" si="1637"/>
        <v>0</v>
      </c>
      <c r="Y1291" s="1256">
        <f t="shared" si="1637"/>
        <v>0</v>
      </c>
      <c r="Z1291" s="1256">
        <f t="shared" si="1637"/>
        <v>0</v>
      </c>
      <c r="AA1291" s="1256">
        <f t="shared" si="1637"/>
        <v>0</v>
      </c>
      <c r="AB1291" s="1256">
        <f t="shared" si="1637"/>
        <v>0</v>
      </c>
      <c r="AC1291" s="1256">
        <f t="shared" si="1637"/>
        <v>0</v>
      </c>
      <c r="AD1291" s="1256">
        <f t="shared" si="1637"/>
        <v>0</v>
      </c>
      <c r="AE1291" s="1256">
        <f t="shared" si="1637"/>
        <v>0</v>
      </c>
      <c r="AF1291" s="1256">
        <f t="shared" si="1637"/>
        <v>0</v>
      </c>
      <c r="AG1291" s="1254">
        <f t="shared" si="1637"/>
        <v>0</v>
      </c>
      <c r="AH1291" s="1257">
        <f t="shared" si="1637"/>
        <v>0</v>
      </c>
      <c r="AI1291" s="1257">
        <f t="shared" si="1637"/>
        <v>0</v>
      </c>
      <c r="AJ1291" s="1254">
        <f t="shared" si="1637"/>
        <v>0</v>
      </c>
      <c r="AK1291" s="1257">
        <f t="shared" si="1637"/>
        <v>0</v>
      </c>
      <c r="AL1291" s="1256">
        <f t="shared" si="1637"/>
        <v>0</v>
      </c>
      <c r="AM1291" s="1256">
        <f t="shared" si="1637"/>
        <v>0</v>
      </c>
      <c r="AN1291" s="1256">
        <f t="shared" si="1637"/>
        <v>0</v>
      </c>
      <c r="AO1291" s="1256">
        <f t="shared" si="1637"/>
        <v>0</v>
      </c>
      <c r="AP1291" s="1256">
        <f t="shared" si="1637"/>
        <v>0</v>
      </c>
      <c r="AQ1291" s="1256">
        <f t="shared" si="1637"/>
        <v>0</v>
      </c>
      <c r="AR1291" s="1256">
        <f t="shared" si="1637"/>
        <v>0</v>
      </c>
      <c r="AS1291" s="1256">
        <f t="shared" si="1637"/>
        <v>0</v>
      </c>
      <c r="AT1291" s="1256">
        <f t="shared" si="1637"/>
        <v>0</v>
      </c>
      <c r="AU1291" s="1256">
        <f t="shared" si="1637"/>
        <v>0</v>
      </c>
      <c r="AV1291" s="1256">
        <f t="shared" si="1637"/>
        <v>0</v>
      </c>
      <c r="AW1291" s="1256">
        <f t="shared" si="1637"/>
        <v>0</v>
      </c>
      <c r="AX1291" s="1256">
        <f t="shared" si="1637"/>
        <v>0</v>
      </c>
      <c r="AY1291" s="1256">
        <f t="shared" si="1637"/>
        <v>0</v>
      </c>
      <c r="AZ1291" s="1256">
        <f t="shared" si="1637"/>
        <v>0</v>
      </c>
      <c r="BA1291" s="1254">
        <f t="shared" si="1637"/>
        <v>0</v>
      </c>
      <c r="BB1291" s="1257">
        <f t="shared" si="1637"/>
        <v>0</v>
      </c>
      <c r="BD1291" s="1186">
        <f t="shared" si="1527"/>
        <v>0</v>
      </c>
      <c r="BE1291" s="1187">
        <f t="shared" si="1529"/>
        <v>0</v>
      </c>
      <c r="BF1291" s="1188">
        <f t="shared" si="1532"/>
        <v>0</v>
      </c>
      <c r="BH1291" s="1189"/>
      <c r="BI1291" s="1190">
        <f t="shared" si="1561"/>
        <v>0</v>
      </c>
    </row>
    <row r="1292" spans="1:61" ht="13.35" hidden="1" customHeight="1" x14ac:dyDescent="0.2">
      <c r="A1292" s="1165" t="str">
        <f t="shared" si="1623"/>
        <v>Производственный инвентарь</v>
      </c>
      <c r="D1292" s="2015" t="s">
        <v>1047</v>
      </c>
      <c r="E1292" s="2016"/>
      <c r="F1292" s="1247"/>
      <c r="G1292" s="1248" t="s">
        <v>817</v>
      </c>
      <c r="H1292" s="1278">
        <f t="shared" si="1625"/>
        <v>0</v>
      </c>
      <c r="I1292" s="1250"/>
      <c r="J1292" s="1251"/>
      <c r="K1292" s="2017">
        <f t="shared" si="1626"/>
        <v>0</v>
      </c>
      <c r="L1292" s="2018"/>
      <c r="M1292" s="1252">
        <f>SUMIF($B$1279:$B$1280,$D1292,M1279:M1280)</f>
        <v>0</v>
      </c>
      <c r="N1292" s="1250">
        <f t="shared" ref="N1292:BB1292" si="1638">SUMIF($B$1279:$B$1280,$D1292,N1279:N1280)</f>
        <v>0</v>
      </c>
      <c r="O1292" s="1253">
        <f t="shared" si="1638"/>
        <v>0</v>
      </c>
      <c r="P1292" s="1254">
        <f t="shared" si="1638"/>
        <v>0</v>
      </c>
      <c r="Q1292" s="1255">
        <f t="shared" si="1638"/>
        <v>0</v>
      </c>
      <c r="R1292" s="1256">
        <f t="shared" si="1638"/>
        <v>0</v>
      </c>
      <c r="S1292" s="1256">
        <f t="shared" si="1638"/>
        <v>0</v>
      </c>
      <c r="T1292" s="1256">
        <f t="shared" si="1638"/>
        <v>0</v>
      </c>
      <c r="U1292" s="1256">
        <f t="shared" si="1638"/>
        <v>0</v>
      </c>
      <c r="V1292" s="1256">
        <f t="shared" si="1638"/>
        <v>0</v>
      </c>
      <c r="W1292" s="1256">
        <f t="shared" si="1638"/>
        <v>0</v>
      </c>
      <c r="X1292" s="1256">
        <f t="shared" si="1638"/>
        <v>0</v>
      </c>
      <c r="Y1292" s="1256">
        <f t="shared" si="1638"/>
        <v>0</v>
      </c>
      <c r="Z1292" s="1256">
        <f t="shared" si="1638"/>
        <v>0</v>
      </c>
      <c r="AA1292" s="1256">
        <f t="shared" si="1638"/>
        <v>0</v>
      </c>
      <c r="AB1292" s="1256">
        <f t="shared" si="1638"/>
        <v>0</v>
      </c>
      <c r="AC1292" s="1256">
        <f t="shared" si="1638"/>
        <v>0</v>
      </c>
      <c r="AD1292" s="1256">
        <f t="shared" si="1638"/>
        <v>0</v>
      </c>
      <c r="AE1292" s="1256">
        <f t="shared" si="1638"/>
        <v>0</v>
      </c>
      <c r="AF1292" s="1256">
        <f t="shared" si="1638"/>
        <v>0</v>
      </c>
      <c r="AG1292" s="1254">
        <f t="shared" si="1638"/>
        <v>0</v>
      </c>
      <c r="AH1292" s="1257">
        <f t="shared" si="1638"/>
        <v>0</v>
      </c>
      <c r="AI1292" s="1257">
        <f t="shared" si="1638"/>
        <v>0</v>
      </c>
      <c r="AJ1292" s="1254">
        <f t="shared" si="1638"/>
        <v>0</v>
      </c>
      <c r="AK1292" s="1257">
        <f t="shared" si="1638"/>
        <v>0</v>
      </c>
      <c r="AL1292" s="1256">
        <f t="shared" si="1638"/>
        <v>0</v>
      </c>
      <c r="AM1292" s="1256">
        <f t="shared" si="1638"/>
        <v>0</v>
      </c>
      <c r="AN1292" s="1256">
        <f t="shared" si="1638"/>
        <v>0</v>
      </c>
      <c r="AO1292" s="1256">
        <f t="shared" si="1638"/>
        <v>0</v>
      </c>
      <c r="AP1292" s="1256">
        <f t="shared" si="1638"/>
        <v>0</v>
      </c>
      <c r="AQ1292" s="1256">
        <f t="shared" si="1638"/>
        <v>0</v>
      </c>
      <c r="AR1292" s="1256">
        <f t="shared" si="1638"/>
        <v>0</v>
      </c>
      <c r="AS1292" s="1256">
        <f t="shared" si="1638"/>
        <v>0</v>
      </c>
      <c r="AT1292" s="1256">
        <f t="shared" si="1638"/>
        <v>0</v>
      </c>
      <c r="AU1292" s="1256">
        <f t="shared" si="1638"/>
        <v>0</v>
      </c>
      <c r="AV1292" s="1256">
        <f t="shared" si="1638"/>
        <v>0</v>
      </c>
      <c r="AW1292" s="1256">
        <f t="shared" si="1638"/>
        <v>0</v>
      </c>
      <c r="AX1292" s="1256">
        <f t="shared" si="1638"/>
        <v>0</v>
      </c>
      <c r="AY1292" s="1256">
        <f t="shared" si="1638"/>
        <v>0</v>
      </c>
      <c r="AZ1292" s="1256">
        <f t="shared" si="1638"/>
        <v>0</v>
      </c>
      <c r="BA1292" s="1254">
        <f t="shared" si="1638"/>
        <v>0</v>
      </c>
      <c r="BB1292" s="1257">
        <f t="shared" si="1638"/>
        <v>0</v>
      </c>
      <c r="BD1292" s="1186">
        <f t="shared" si="1527"/>
        <v>0</v>
      </c>
      <c r="BE1292" s="1187">
        <f t="shared" si="1529"/>
        <v>0</v>
      </c>
      <c r="BF1292" s="1188">
        <f t="shared" si="1532"/>
        <v>0</v>
      </c>
      <c r="BH1292" s="1189"/>
      <c r="BI1292" s="1190">
        <f t="shared" si="1561"/>
        <v>0</v>
      </c>
    </row>
    <row r="1293" spans="1:61" ht="13.35" hidden="1" customHeight="1" thickBot="1" x14ac:dyDescent="0.25">
      <c r="A1293" s="1165" t="str">
        <f t="shared" si="1623"/>
        <v>Прочие основные производственные фонды</v>
      </c>
      <c r="D1293" s="2022" t="s">
        <v>1078</v>
      </c>
      <c r="E1293" s="2023"/>
      <c r="F1293" s="1258"/>
      <c r="G1293" s="1248" t="s">
        <v>817</v>
      </c>
      <c r="H1293" s="1385">
        <f t="shared" si="1625"/>
        <v>0</v>
      </c>
      <c r="I1293" s="1261"/>
      <c r="J1293" s="1262"/>
      <c r="K1293" s="2024">
        <f t="shared" si="1626"/>
        <v>0</v>
      </c>
      <c r="L1293" s="2025"/>
      <c r="M1293" s="1371">
        <f>SUMIF($B$1279:$B$1280,$D1293,M1279:M1280)</f>
        <v>0</v>
      </c>
      <c r="N1293" s="1261">
        <f t="shared" ref="N1293:BB1293" si="1639">SUMIF($B$1279:$B$1280,$D1293,N1279:N1280)</f>
        <v>0</v>
      </c>
      <c r="O1293" s="1263">
        <f t="shared" si="1639"/>
        <v>0</v>
      </c>
      <c r="P1293" s="1264">
        <f t="shared" si="1639"/>
        <v>0</v>
      </c>
      <c r="Q1293" s="1265">
        <f t="shared" si="1639"/>
        <v>0</v>
      </c>
      <c r="R1293" s="1266">
        <f t="shared" si="1639"/>
        <v>0</v>
      </c>
      <c r="S1293" s="1266">
        <f t="shared" si="1639"/>
        <v>0</v>
      </c>
      <c r="T1293" s="1266">
        <f t="shared" si="1639"/>
        <v>0</v>
      </c>
      <c r="U1293" s="1266">
        <f t="shared" si="1639"/>
        <v>0</v>
      </c>
      <c r="V1293" s="1266">
        <f t="shared" si="1639"/>
        <v>0</v>
      </c>
      <c r="W1293" s="1266">
        <f t="shared" si="1639"/>
        <v>0</v>
      </c>
      <c r="X1293" s="1266">
        <f t="shared" si="1639"/>
        <v>0</v>
      </c>
      <c r="Y1293" s="1266">
        <f t="shared" si="1639"/>
        <v>0</v>
      </c>
      <c r="Z1293" s="1266">
        <f t="shared" si="1639"/>
        <v>0</v>
      </c>
      <c r="AA1293" s="1266">
        <f t="shared" si="1639"/>
        <v>0</v>
      </c>
      <c r="AB1293" s="1266">
        <f t="shared" si="1639"/>
        <v>0</v>
      </c>
      <c r="AC1293" s="1266">
        <f t="shared" si="1639"/>
        <v>0</v>
      </c>
      <c r="AD1293" s="1266">
        <f t="shared" si="1639"/>
        <v>0</v>
      </c>
      <c r="AE1293" s="1266">
        <f t="shared" si="1639"/>
        <v>0</v>
      </c>
      <c r="AF1293" s="1266">
        <f t="shared" si="1639"/>
        <v>0</v>
      </c>
      <c r="AG1293" s="1264">
        <f t="shared" si="1639"/>
        <v>0</v>
      </c>
      <c r="AH1293" s="1267">
        <f t="shared" si="1639"/>
        <v>0</v>
      </c>
      <c r="AI1293" s="1267">
        <f t="shared" si="1639"/>
        <v>0</v>
      </c>
      <c r="AJ1293" s="1264">
        <f t="shared" si="1639"/>
        <v>0</v>
      </c>
      <c r="AK1293" s="1267">
        <f t="shared" si="1639"/>
        <v>0</v>
      </c>
      <c r="AL1293" s="1266">
        <f t="shared" si="1639"/>
        <v>0</v>
      </c>
      <c r="AM1293" s="1266">
        <f t="shared" si="1639"/>
        <v>0</v>
      </c>
      <c r="AN1293" s="1266">
        <f t="shared" si="1639"/>
        <v>0</v>
      </c>
      <c r="AO1293" s="1266">
        <f t="shared" si="1639"/>
        <v>0</v>
      </c>
      <c r="AP1293" s="1266">
        <f t="shared" si="1639"/>
        <v>0</v>
      </c>
      <c r="AQ1293" s="1266">
        <f t="shared" si="1639"/>
        <v>0</v>
      </c>
      <c r="AR1293" s="1266">
        <f t="shared" si="1639"/>
        <v>0</v>
      </c>
      <c r="AS1293" s="1266">
        <f t="shared" si="1639"/>
        <v>0</v>
      </c>
      <c r="AT1293" s="1266">
        <f t="shared" si="1639"/>
        <v>0</v>
      </c>
      <c r="AU1293" s="1266">
        <f t="shared" si="1639"/>
        <v>0</v>
      </c>
      <c r="AV1293" s="1266">
        <f t="shared" si="1639"/>
        <v>0</v>
      </c>
      <c r="AW1293" s="1266">
        <f t="shared" si="1639"/>
        <v>0</v>
      </c>
      <c r="AX1293" s="1266">
        <f t="shared" si="1639"/>
        <v>0</v>
      </c>
      <c r="AY1293" s="1266">
        <f t="shared" si="1639"/>
        <v>0</v>
      </c>
      <c r="AZ1293" s="1266">
        <f t="shared" si="1639"/>
        <v>0</v>
      </c>
      <c r="BA1293" s="1264">
        <f t="shared" si="1639"/>
        <v>0</v>
      </c>
      <c r="BB1293" s="1267">
        <f t="shared" si="1639"/>
        <v>0</v>
      </c>
      <c r="BD1293" s="1186">
        <f t="shared" si="1527"/>
        <v>0</v>
      </c>
      <c r="BE1293" s="1187">
        <f t="shared" si="1529"/>
        <v>0</v>
      </c>
      <c r="BF1293" s="1188">
        <f t="shared" si="1532"/>
        <v>0</v>
      </c>
      <c r="BH1293" s="1189"/>
      <c r="BI1293" s="1190">
        <f t="shared" si="1561"/>
        <v>0</v>
      </c>
    </row>
    <row r="1294" spans="1:61" ht="13.35" hidden="1" customHeight="1" thickBot="1" x14ac:dyDescent="0.25">
      <c r="A1294" s="1165" t="str">
        <f t="shared" si="1602"/>
        <v>Теплоснабжение</v>
      </c>
      <c r="D1294" s="2034" t="s">
        <v>1788</v>
      </c>
      <c r="E1294" s="2035"/>
      <c r="F1294" s="2035"/>
      <c r="G1294" s="2035"/>
      <c r="H1294" s="2035"/>
      <c r="I1294" s="1315"/>
      <c r="J1294" s="1316"/>
      <c r="K1294" s="2036">
        <f>SUM(K974,K985,K1001,K1025,K1043,K1071,K1098,K1120,K1140,K1156,K1194,K1218,K1232,K1248,K1277,K1082,K1104,K1259)</f>
        <v>58965501.780000001</v>
      </c>
      <c r="L1294" s="2037"/>
      <c r="M1294" s="1367">
        <f t="shared" ref="M1294:AG1294" si="1640">SUM(M974,M1001,M1025,M1071,M1098,M1120,M1156,M1218,M1248,M1277,M1140,M1043,M1194,M1232,M985,M1082,M1104,M1259)</f>
        <v>0</v>
      </c>
      <c r="N1294" s="1315">
        <f t="shared" si="1640"/>
        <v>4096789.7399999998</v>
      </c>
      <c r="O1294" s="1318">
        <f t="shared" si="1640"/>
        <v>14402211.049999999</v>
      </c>
      <c r="P1294" s="1319">
        <f t="shared" si="1640"/>
        <v>10416294.830000002</v>
      </c>
      <c r="Q1294" s="1320">
        <f t="shared" si="1640"/>
        <v>23053144.780169491</v>
      </c>
      <c r="R1294" s="1321">
        <f t="shared" si="1640"/>
        <v>1366321.0199999998</v>
      </c>
      <c r="S1294" s="1321">
        <f t="shared" si="1640"/>
        <v>1365234.3599999999</v>
      </c>
      <c r="T1294" s="1321">
        <f t="shared" si="1640"/>
        <v>1365234.3599999999</v>
      </c>
      <c r="U1294" s="1321">
        <f t="shared" si="1640"/>
        <v>1241035.57</v>
      </c>
      <c r="V1294" s="1321">
        <f t="shared" si="1640"/>
        <v>1136786.27</v>
      </c>
      <c r="W1294" s="1321">
        <f t="shared" si="1640"/>
        <v>1098010.6500000001</v>
      </c>
      <c r="X1294" s="1321">
        <f t="shared" si="1640"/>
        <v>7572622.2299999995</v>
      </c>
      <c r="Y1294" s="1321">
        <f t="shared" si="1640"/>
        <v>1096808.6700000002</v>
      </c>
      <c r="Z1294" s="1321">
        <f t="shared" si="1640"/>
        <v>1096808.6700000002</v>
      </c>
      <c r="AA1294" s="1321">
        <f t="shared" si="1640"/>
        <v>1096808.6700000002</v>
      </c>
      <c r="AB1294" s="1321">
        <f t="shared" si="1640"/>
        <v>1347464.6279096047</v>
      </c>
      <c r="AC1294" s="1321">
        <f t="shared" si="1640"/>
        <v>1338984.6779096047</v>
      </c>
      <c r="AD1294" s="1321">
        <f t="shared" si="1640"/>
        <v>1361666.291549637</v>
      </c>
      <c r="AE1294" s="1321">
        <f t="shared" si="1640"/>
        <v>7338541.6073688464</v>
      </c>
      <c r="AF1294" s="1321">
        <f t="shared" si="1640"/>
        <v>14911163.837368842</v>
      </c>
      <c r="AG1294" s="1322">
        <f t="shared" si="1640"/>
        <v>84184617.699999988</v>
      </c>
      <c r="AH1294" s="1321">
        <f>SUM(AH974,AH1001,AH1025,AH1071,AH1098,AH1120,AH1156,AH1218,AH1248,AH1277,AH1140,AH1043,AH1194,AH1232,AH985,AH1082,AH1104,AH1259,AH1009)</f>
        <v>63804227.480137207</v>
      </c>
      <c r="AI1294" s="1321">
        <f t="shared" ref="AI1294:BB1294" si="1641">SUM(AI974,AI1001,AI1025,AI1071,AI1098,AI1120,AI1156,AI1218,AI1248,AI1277,AI1140,AI1043,AI1194,AI1232,AI985,AI1082,AI1104,AI1259,AI1009)</f>
        <v>24912427.101694919</v>
      </c>
      <c r="AJ1294" s="1322">
        <f t="shared" si="1641"/>
        <v>0</v>
      </c>
      <c r="AK1294" s="1323">
        <f t="shared" si="1641"/>
        <v>0</v>
      </c>
      <c r="AL1294" s="1321">
        <f t="shared" si="1641"/>
        <v>1383666.9715496369</v>
      </c>
      <c r="AM1294" s="1321">
        <f t="shared" si="1641"/>
        <v>1383666.9715496369</v>
      </c>
      <c r="AN1294" s="1321">
        <f t="shared" si="1641"/>
        <v>1383666.9715496369</v>
      </c>
      <c r="AO1294" s="1321">
        <f t="shared" si="1641"/>
        <v>1383666.9715496369</v>
      </c>
      <c r="AP1294" s="1321">
        <f t="shared" si="1641"/>
        <v>1383666.9715496369</v>
      </c>
      <c r="AQ1294" s="1321">
        <f t="shared" si="1641"/>
        <v>1383666.9715496369</v>
      </c>
      <c r="AR1294" s="1321">
        <f t="shared" si="1641"/>
        <v>8302001.829297822</v>
      </c>
      <c r="AS1294" s="1321">
        <f t="shared" si="1641"/>
        <v>1383666.9715496369</v>
      </c>
      <c r="AT1294" s="1321">
        <f t="shared" si="1641"/>
        <v>1363954.6415496371</v>
      </c>
      <c r="AU1294" s="1321">
        <f t="shared" si="1641"/>
        <v>1363954.601549637</v>
      </c>
      <c r="AV1294" s="1321">
        <f t="shared" si="1641"/>
        <v>1557646.3386359967</v>
      </c>
      <c r="AW1294" s="1321">
        <f t="shared" si="1641"/>
        <v>1555521.2786359966</v>
      </c>
      <c r="AX1294" s="1321">
        <f t="shared" si="1641"/>
        <v>1555520.8586359967</v>
      </c>
      <c r="AY1294" s="1321">
        <f t="shared" si="1641"/>
        <v>8780264.6905569006</v>
      </c>
      <c r="AZ1294" s="1321">
        <f t="shared" si="1641"/>
        <v>17082266.519854721</v>
      </c>
      <c r="BA1294" s="1322">
        <f t="shared" si="1641"/>
        <v>86958800.229999989</v>
      </c>
      <c r="BB1294" s="1324">
        <f t="shared" si="1641"/>
        <v>71634388.061977416</v>
      </c>
      <c r="BD1294" s="1186">
        <f t="shared" si="1527"/>
        <v>0</v>
      </c>
      <c r="BE1294" s="1187">
        <f t="shared" si="1529"/>
        <v>54868712.039999999</v>
      </c>
      <c r="BF1294" s="1188">
        <f t="shared" si="1532"/>
        <v>3303255.2426634356</v>
      </c>
      <c r="BH1294" s="1189"/>
      <c r="BI1294" s="1190">
        <f t="shared" si="1561"/>
        <v>0</v>
      </c>
    </row>
    <row r="1295" spans="1:61" ht="13.35" hidden="1" customHeight="1" x14ac:dyDescent="0.2">
      <c r="A1295" s="1165" t="str">
        <f t="shared" si="1602"/>
        <v>Здания</v>
      </c>
      <c r="D1295" s="2015" t="s">
        <v>970</v>
      </c>
      <c r="E1295" s="2016"/>
      <c r="F1295" s="1247"/>
      <c r="G1295" s="1248" t="s">
        <v>817</v>
      </c>
      <c r="H1295" s="1278">
        <f>SUM(H988,H1012,H1058,H1085,H1107,H1143,H1205,H1235,H1264,H1281)</f>
        <v>3400000</v>
      </c>
      <c r="I1295" s="1250"/>
      <c r="J1295" s="1251"/>
      <c r="K1295" s="2017">
        <f>SUM(K988,K1012,K1058,K1085,K1107,K1143,K1205,K1235,K1264,K1281)</f>
        <v>2793442.68</v>
      </c>
      <c r="L1295" s="2018"/>
      <c r="M1295" s="1252">
        <f t="shared" ref="M1295:BB1297" si="1642">SUM(M988,M1012,M1058,M1085,M1107,M1143,M1205,M1235,M1264,M1281)</f>
        <v>0</v>
      </c>
      <c r="N1295" s="1250">
        <f t="shared" si="1642"/>
        <v>167213.1</v>
      </c>
      <c r="O1295" s="1253">
        <f t="shared" si="1642"/>
        <v>0</v>
      </c>
      <c r="P1295" s="1254">
        <f t="shared" si="1642"/>
        <v>0</v>
      </c>
      <c r="Q1295" s="1255">
        <f t="shared" si="1642"/>
        <v>0</v>
      </c>
      <c r="R1295" s="1256">
        <f t="shared" si="1642"/>
        <v>55737.7</v>
      </c>
      <c r="S1295" s="1256">
        <f t="shared" si="1642"/>
        <v>55737.7</v>
      </c>
      <c r="T1295" s="1256">
        <f t="shared" si="1642"/>
        <v>55737.7</v>
      </c>
      <c r="U1295" s="1256">
        <f t="shared" si="1642"/>
        <v>55737.7</v>
      </c>
      <c r="V1295" s="1256">
        <f t="shared" si="1642"/>
        <v>55737.7</v>
      </c>
      <c r="W1295" s="1256">
        <f t="shared" si="1642"/>
        <v>55737.7</v>
      </c>
      <c r="X1295" s="1256">
        <f t="shared" si="1642"/>
        <v>334426.2</v>
      </c>
      <c r="Y1295" s="1256">
        <f t="shared" si="1642"/>
        <v>55737.7</v>
      </c>
      <c r="Z1295" s="1256">
        <f t="shared" si="1642"/>
        <v>55737.7</v>
      </c>
      <c r="AA1295" s="1256">
        <f t="shared" si="1642"/>
        <v>55737.7</v>
      </c>
      <c r="AB1295" s="1256">
        <f t="shared" si="1642"/>
        <v>55737.7</v>
      </c>
      <c r="AC1295" s="1256">
        <f t="shared" si="1642"/>
        <v>55737.7</v>
      </c>
      <c r="AD1295" s="1256">
        <f t="shared" si="1642"/>
        <v>55737.7</v>
      </c>
      <c r="AE1295" s="1256">
        <f t="shared" si="1642"/>
        <v>334426.2</v>
      </c>
      <c r="AF1295" s="1256">
        <f t="shared" si="1642"/>
        <v>668852.4</v>
      </c>
      <c r="AG1295" s="1254">
        <f t="shared" si="1642"/>
        <v>3400000</v>
      </c>
      <c r="AH1295" s="1257">
        <f t="shared" si="1642"/>
        <v>2124590.2799999998</v>
      </c>
      <c r="AI1295" s="1257">
        <f t="shared" si="1642"/>
        <v>5593042.3728813557</v>
      </c>
      <c r="AJ1295" s="1254">
        <f t="shared" si="1642"/>
        <v>0</v>
      </c>
      <c r="AK1295" s="1257">
        <f t="shared" si="1642"/>
        <v>0</v>
      </c>
      <c r="AL1295" s="1256">
        <f t="shared" si="1642"/>
        <v>55737.7</v>
      </c>
      <c r="AM1295" s="1256">
        <f t="shared" si="1642"/>
        <v>55737.7</v>
      </c>
      <c r="AN1295" s="1256">
        <f t="shared" si="1642"/>
        <v>55737.7</v>
      </c>
      <c r="AO1295" s="1256">
        <f t="shared" si="1642"/>
        <v>55737.7</v>
      </c>
      <c r="AP1295" s="1256">
        <f t="shared" si="1642"/>
        <v>55737.7</v>
      </c>
      <c r="AQ1295" s="1256">
        <f t="shared" si="1642"/>
        <v>55737.7</v>
      </c>
      <c r="AR1295" s="1256">
        <f t="shared" si="1642"/>
        <v>334426.2</v>
      </c>
      <c r="AS1295" s="1256">
        <f t="shared" si="1642"/>
        <v>55737.7</v>
      </c>
      <c r="AT1295" s="1256">
        <f t="shared" si="1642"/>
        <v>55737.7</v>
      </c>
      <c r="AU1295" s="1256">
        <f t="shared" si="1642"/>
        <v>55737.7</v>
      </c>
      <c r="AV1295" s="1256">
        <f t="shared" si="1642"/>
        <v>71273.928813559323</v>
      </c>
      <c r="AW1295" s="1256">
        <f t="shared" si="1642"/>
        <v>71273.928813559323</v>
      </c>
      <c r="AX1295" s="1256">
        <f t="shared" si="1642"/>
        <v>71273.928813559323</v>
      </c>
      <c r="AY1295" s="1256">
        <f t="shared" si="1642"/>
        <v>381034.88644067798</v>
      </c>
      <c r="AZ1295" s="1256">
        <f t="shared" si="1642"/>
        <v>715461.08644067799</v>
      </c>
      <c r="BA1295" s="1254">
        <f t="shared" si="1642"/>
        <v>4921409.4399999995</v>
      </c>
      <c r="BB1295" s="1257">
        <f t="shared" si="1642"/>
        <v>7002171.5664406773</v>
      </c>
      <c r="BD1295" s="1186">
        <f t="shared" si="1527"/>
        <v>0</v>
      </c>
      <c r="BE1295" s="1187">
        <f t="shared" si="1529"/>
        <v>2626229.5799999996</v>
      </c>
      <c r="BF1295" s="1188">
        <f t="shared" si="1532"/>
        <v>0</v>
      </c>
      <c r="BH1295" s="1189"/>
      <c r="BI1295" s="1190">
        <f t="shared" si="1561"/>
        <v>0</v>
      </c>
    </row>
    <row r="1296" spans="1:61" ht="13.35" hidden="1" customHeight="1" x14ac:dyDescent="0.2">
      <c r="A1296" s="1165" t="str">
        <f t="shared" si="1602"/>
        <v>Сооружения</v>
      </c>
      <c r="D1296" s="2015" t="s">
        <v>1081</v>
      </c>
      <c r="E1296" s="2016"/>
      <c r="F1296" s="1247"/>
      <c r="G1296" s="1248" t="s">
        <v>817</v>
      </c>
      <c r="H1296" s="1278">
        <f>SUM(H989,H1013,H1059,H1086,H1108,H1144,H1206,H1236,H1265,H1282)</f>
        <v>34422292.817118645</v>
      </c>
      <c r="I1296" s="1250"/>
      <c r="J1296" s="1251"/>
      <c r="K1296" s="2017">
        <f>SUM(K989,K1013,K1059,K1086,K1108,K1144,K1206,K1236,K1265,K1282)</f>
        <v>17161461.399999999</v>
      </c>
      <c r="L1296" s="2018"/>
      <c r="M1296" s="1252">
        <f t="shared" si="1642"/>
        <v>0</v>
      </c>
      <c r="N1296" s="1250">
        <f t="shared" si="1642"/>
        <v>327437.67</v>
      </c>
      <c r="O1296" s="1253">
        <f t="shared" si="1642"/>
        <v>0</v>
      </c>
      <c r="P1296" s="1254">
        <f t="shared" si="1642"/>
        <v>0</v>
      </c>
      <c r="Q1296" s="1255">
        <f t="shared" si="1642"/>
        <v>16747457.627118645</v>
      </c>
      <c r="R1296" s="1256">
        <f t="shared" si="1642"/>
        <v>109145.89</v>
      </c>
      <c r="S1296" s="1256">
        <f t="shared" si="1642"/>
        <v>109145.89</v>
      </c>
      <c r="T1296" s="1256">
        <f t="shared" si="1642"/>
        <v>109145.89</v>
      </c>
      <c r="U1296" s="1256">
        <f t="shared" si="1642"/>
        <v>185680.43</v>
      </c>
      <c r="V1296" s="1256">
        <f t="shared" si="1642"/>
        <v>185680.43</v>
      </c>
      <c r="W1296" s="1256">
        <f t="shared" si="1642"/>
        <v>185680.43</v>
      </c>
      <c r="X1296" s="1256">
        <f t="shared" si="1642"/>
        <v>884478.96000000008</v>
      </c>
      <c r="Y1296" s="1256">
        <f t="shared" si="1642"/>
        <v>185680.43</v>
      </c>
      <c r="Z1296" s="1256">
        <f t="shared" si="1642"/>
        <v>185680.43</v>
      </c>
      <c r="AA1296" s="1256">
        <f t="shared" si="1642"/>
        <v>185680.43</v>
      </c>
      <c r="AB1296" s="1256">
        <f t="shared" si="1642"/>
        <v>385054.92556093622</v>
      </c>
      <c r="AC1296" s="1256">
        <f t="shared" si="1642"/>
        <v>385054.92556093622</v>
      </c>
      <c r="AD1296" s="1256">
        <f t="shared" si="1642"/>
        <v>385054.92556093622</v>
      </c>
      <c r="AE1296" s="1256">
        <f t="shared" si="1642"/>
        <v>1712206.0666828088</v>
      </c>
      <c r="AF1296" s="1256">
        <f t="shared" si="1642"/>
        <v>2596685.026682809</v>
      </c>
      <c r="AG1296" s="1254">
        <f t="shared" si="1642"/>
        <v>20446703.469999999</v>
      </c>
      <c r="AH1296" s="1257">
        <f t="shared" si="1642"/>
        <v>31312234.000435837</v>
      </c>
      <c r="AI1296" s="1257">
        <f t="shared" si="1642"/>
        <v>14514406.779661018</v>
      </c>
      <c r="AJ1296" s="1254">
        <f t="shared" si="1642"/>
        <v>0</v>
      </c>
      <c r="AK1296" s="1257">
        <f t="shared" si="1642"/>
        <v>0</v>
      </c>
      <c r="AL1296" s="1256">
        <f t="shared" si="1642"/>
        <v>385054.92556093622</v>
      </c>
      <c r="AM1296" s="1256">
        <f t="shared" si="1642"/>
        <v>385054.92556093622</v>
      </c>
      <c r="AN1296" s="1256">
        <f t="shared" si="1642"/>
        <v>385054.92556093622</v>
      </c>
      <c r="AO1296" s="1256">
        <f t="shared" si="1642"/>
        <v>385054.92556093622</v>
      </c>
      <c r="AP1296" s="1256">
        <f t="shared" si="1642"/>
        <v>385054.92556093622</v>
      </c>
      <c r="AQ1296" s="1256">
        <f t="shared" si="1642"/>
        <v>385054.92556093622</v>
      </c>
      <c r="AR1296" s="1256">
        <f t="shared" si="1642"/>
        <v>2310329.5533656175</v>
      </c>
      <c r="AS1296" s="1256">
        <f t="shared" si="1642"/>
        <v>385054.92556093622</v>
      </c>
      <c r="AT1296" s="1256">
        <f t="shared" si="1642"/>
        <v>385054.92556093622</v>
      </c>
      <c r="AU1296" s="1256">
        <f t="shared" si="1642"/>
        <v>385054.92556093622</v>
      </c>
      <c r="AV1296" s="1256">
        <f t="shared" si="1642"/>
        <v>506008.31539144472</v>
      </c>
      <c r="AW1296" s="1256">
        <f t="shared" si="1642"/>
        <v>506008.31539144472</v>
      </c>
      <c r="AX1296" s="1256">
        <f t="shared" si="1642"/>
        <v>506008.31539144472</v>
      </c>
      <c r="AY1296" s="1256">
        <f t="shared" si="1642"/>
        <v>2673189.7228571428</v>
      </c>
      <c r="AZ1296" s="1256">
        <f t="shared" si="1642"/>
        <v>4983519.2762227599</v>
      </c>
      <c r="BA1296" s="1254">
        <f t="shared" si="1642"/>
        <v>20505099.66</v>
      </c>
      <c r="BB1296" s="1257">
        <f t="shared" si="1642"/>
        <v>40843121.503874093</v>
      </c>
      <c r="BD1296" s="1186">
        <f t="shared" si="1527"/>
        <v>0</v>
      </c>
      <c r="BE1296" s="1187">
        <f t="shared" si="1529"/>
        <v>16834023.729999997</v>
      </c>
      <c r="BF1296" s="1188">
        <f t="shared" si="1532"/>
        <v>0</v>
      </c>
      <c r="BH1296" s="1189"/>
      <c r="BI1296" s="1190">
        <f t="shared" si="1561"/>
        <v>0</v>
      </c>
    </row>
    <row r="1297" spans="1:62" ht="13.35" hidden="1" customHeight="1" x14ac:dyDescent="0.2">
      <c r="A1297" s="1165" t="str">
        <f t="shared" si="1602"/>
        <v>Передаточные устройства</v>
      </c>
      <c r="D1297" s="2015" t="s">
        <v>1082</v>
      </c>
      <c r="E1297" s="2016"/>
      <c r="F1297" s="1247"/>
      <c r="G1297" s="1248" t="s">
        <v>817</v>
      </c>
      <c r="H1297" s="1278">
        <f>SUM(H990,H1014,H1060,H1087,H1109,H1145,H1207,H1237,H1266,H1283)</f>
        <v>0</v>
      </c>
      <c r="I1297" s="1250"/>
      <c r="J1297" s="1251"/>
      <c r="K1297" s="2017">
        <f>SUM(K990,K1014,K1060,K1087,K1109,K1145,K1207,K1237,K1266,K1283)</f>
        <v>0</v>
      </c>
      <c r="L1297" s="2018"/>
      <c r="M1297" s="1252">
        <f t="shared" si="1642"/>
        <v>0</v>
      </c>
      <c r="N1297" s="1250">
        <f t="shared" si="1642"/>
        <v>0</v>
      </c>
      <c r="O1297" s="1253">
        <f t="shared" si="1642"/>
        <v>0</v>
      </c>
      <c r="P1297" s="1254">
        <f t="shared" si="1642"/>
        <v>0</v>
      </c>
      <c r="Q1297" s="1255">
        <f t="shared" si="1642"/>
        <v>0</v>
      </c>
      <c r="R1297" s="1256">
        <f t="shared" si="1642"/>
        <v>0</v>
      </c>
      <c r="S1297" s="1256">
        <f t="shared" si="1642"/>
        <v>0</v>
      </c>
      <c r="T1297" s="1256">
        <f t="shared" si="1642"/>
        <v>0</v>
      </c>
      <c r="U1297" s="1256">
        <f t="shared" si="1642"/>
        <v>0</v>
      </c>
      <c r="V1297" s="1256">
        <f t="shared" si="1642"/>
        <v>0</v>
      </c>
      <c r="W1297" s="1256">
        <f t="shared" si="1642"/>
        <v>0</v>
      </c>
      <c r="X1297" s="1256">
        <f t="shared" si="1642"/>
        <v>0</v>
      </c>
      <c r="Y1297" s="1256">
        <f t="shared" si="1642"/>
        <v>0</v>
      </c>
      <c r="Z1297" s="1256">
        <f t="shared" si="1642"/>
        <v>0</v>
      </c>
      <c r="AA1297" s="1256">
        <f t="shared" si="1642"/>
        <v>0</v>
      </c>
      <c r="AB1297" s="1256">
        <f t="shared" si="1642"/>
        <v>0</v>
      </c>
      <c r="AC1297" s="1256">
        <f t="shared" si="1642"/>
        <v>0</v>
      </c>
      <c r="AD1297" s="1256">
        <f t="shared" si="1642"/>
        <v>0</v>
      </c>
      <c r="AE1297" s="1256">
        <f t="shared" si="1642"/>
        <v>0</v>
      </c>
      <c r="AF1297" s="1256">
        <f t="shared" si="1642"/>
        <v>0</v>
      </c>
      <c r="AG1297" s="1254">
        <f t="shared" si="1642"/>
        <v>0</v>
      </c>
      <c r="AH1297" s="1257">
        <f t="shared" si="1642"/>
        <v>0</v>
      </c>
      <c r="AI1297" s="1257">
        <f t="shared" si="1642"/>
        <v>0</v>
      </c>
      <c r="AJ1297" s="1254">
        <f t="shared" si="1642"/>
        <v>0</v>
      </c>
      <c r="AK1297" s="1257">
        <f t="shared" si="1642"/>
        <v>0</v>
      </c>
      <c r="AL1297" s="1256">
        <f t="shared" si="1642"/>
        <v>0</v>
      </c>
      <c r="AM1297" s="1256">
        <f t="shared" si="1642"/>
        <v>0</v>
      </c>
      <c r="AN1297" s="1256">
        <f t="shared" si="1642"/>
        <v>0</v>
      </c>
      <c r="AO1297" s="1256">
        <f t="shared" si="1642"/>
        <v>0</v>
      </c>
      <c r="AP1297" s="1256">
        <f t="shared" si="1642"/>
        <v>0</v>
      </c>
      <c r="AQ1297" s="1256">
        <f t="shared" si="1642"/>
        <v>0</v>
      </c>
      <c r="AR1297" s="1256">
        <f t="shared" si="1642"/>
        <v>0</v>
      </c>
      <c r="AS1297" s="1256">
        <f t="shared" si="1642"/>
        <v>0</v>
      </c>
      <c r="AT1297" s="1256">
        <f t="shared" si="1642"/>
        <v>0</v>
      </c>
      <c r="AU1297" s="1256">
        <f t="shared" si="1642"/>
        <v>0</v>
      </c>
      <c r="AV1297" s="1256">
        <f t="shared" si="1642"/>
        <v>0</v>
      </c>
      <c r="AW1297" s="1256">
        <f t="shared" si="1642"/>
        <v>0</v>
      </c>
      <c r="AX1297" s="1256">
        <f t="shared" si="1642"/>
        <v>0</v>
      </c>
      <c r="AY1297" s="1256">
        <f t="shared" si="1642"/>
        <v>0</v>
      </c>
      <c r="AZ1297" s="1256">
        <f t="shared" si="1642"/>
        <v>0</v>
      </c>
      <c r="BA1297" s="1254">
        <f t="shared" si="1642"/>
        <v>0</v>
      </c>
      <c r="BB1297" s="1257">
        <f t="shared" si="1642"/>
        <v>0</v>
      </c>
      <c r="BD1297" s="1186">
        <f t="shared" si="1527"/>
        <v>0</v>
      </c>
      <c r="BE1297" s="1187">
        <f t="shared" si="1529"/>
        <v>0</v>
      </c>
      <c r="BF1297" s="1188">
        <f t="shared" si="1532"/>
        <v>0</v>
      </c>
      <c r="BH1297" s="1189"/>
      <c r="BI1297" s="1190">
        <f t="shared" si="1561"/>
        <v>0</v>
      </c>
    </row>
    <row r="1298" spans="1:62" ht="13.35" hidden="1" customHeight="1" x14ac:dyDescent="0.2">
      <c r="A1298" s="1165" t="str">
        <f t="shared" si="1602"/>
        <v>Машины и оборудование в т.ч.</v>
      </c>
      <c r="D1298" s="2015" t="s">
        <v>1083</v>
      </c>
      <c r="E1298" s="2016"/>
      <c r="F1298" s="1247"/>
      <c r="G1298" s="1248" t="s">
        <v>817</v>
      </c>
      <c r="H1298" s="1278">
        <f>SUM(H1299:H1303)</f>
        <v>40161250.082881354</v>
      </c>
      <c r="I1298" s="1250"/>
      <c r="J1298" s="1251"/>
      <c r="K1298" s="2017">
        <f>SUMIF($B$11:$B$80,$D1298,$K$11:$L$80)</f>
        <v>0</v>
      </c>
      <c r="L1298" s="2018"/>
      <c r="M1298" s="1252">
        <f>SUMIF($B$11:$B$80,$D1298,$M$11:$M$80)</f>
        <v>0</v>
      </c>
      <c r="N1298" s="1250">
        <f>SUMIF($B$11:$B$80,$D1298,$N$11:$N$80)</f>
        <v>0</v>
      </c>
      <c r="O1298" s="1253">
        <f>SUMIF($B$11:$B$80,$D1298,$O$11:$O$80)</f>
        <v>0</v>
      </c>
      <c r="P1298" s="1254"/>
      <c r="Q1298" s="1255">
        <f>SUMIF($B$11:$B$80,$D1298,$Q$11:$Q$80)</f>
        <v>0</v>
      </c>
      <c r="R1298" s="1256">
        <f>SUMIF($B$11:$B$80,$D1298,$R$11:$R$80)</f>
        <v>0</v>
      </c>
      <c r="S1298" s="1256">
        <f t="shared" ref="S1298:AG1298" si="1643">SUMIF($B$11:$B$80,$D1298,S1225:S1294)</f>
        <v>0</v>
      </c>
      <c r="T1298" s="1256">
        <f t="shared" si="1643"/>
        <v>0</v>
      </c>
      <c r="U1298" s="1256">
        <f t="shared" si="1643"/>
        <v>0</v>
      </c>
      <c r="V1298" s="1256">
        <f t="shared" si="1643"/>
        <v>0</v>
      </c>
      <c r="W1298" s="1256">
        <f t="shared" si="1643"/>
        <v>0</v>
      </c>
      <c r="X1298" s="1256">
        <f t="shared" si="1643"/>
        <v>0</v>
      </c>
      <c r="Y1298" s="1256">
        <f t="shared" si="1643"/>
        <v>0</v>
      </c>
      <c r="Z1298" s="1256">
        <f t="shared" si="1643"/>
        <v>0</v>
      </c>
      <c r="AA1298" s="1256">
        <f t="shared" si="1643"/>
        <v>0</v>
      </c>
      <c r="AB1298" s="1256">
        <f t="shared" si="1643"/>
        <v>0</v>
      </c>
      <c r="AC1298" s="1256">
        <f t="shared" si="1643"/>
        <v>0</v>
      </c>
      <c r="AD1298" s="1256">
        <f t="shared" si="1643"/>
        <v>0</v>
      </c>
      <c r="AE1298" s="1256">
        <f t="shared" si="1643"/>
        <v>0</v>
      </c>
      <c r="AF1298" s="1256">
        <f t="shared" si="1643"/>
        <v>0</v>
      </c>
      <c r="AG1298" s="1254">
        <f t="shared" si="1643"/>
        <v>0</v>
      </c>
      <c r="AH1298" s="1257">
        <f t="shared" ref="AH1298:BB1298" si="1644">SUM(AH1299:AH1303)</f>
        <v>19991063.099701371</v>
      </c>
      <c r="AI1298" s="1257">
        <f t="shared" si="1644"/>
        <v>4804977.9491525432</v>
      </c>
      <c r="AJ1298" s="1254">
        <f t="shared" si="1644"/>
        <v>0</v>
      </c>
      <c r="AK1298" s="1257">
        <f t="shared" si="1644"/>
        <v>0</v>
      </c>
      <c r="AL1298" s="1256">
        <f t="shared" si="1644"/>
        <v>606520.21598870063</v>
      </c>
      <c r="AM1298" s="1256">
        <f t="shared" si="1644"/>
        <v>606520.21598870063</v>
      </c>
      <c r="AN1298" s="1256">
        <f t="shared" si="1644"/>
        <v>606520.21598870063</v>
      </c>
      <c r="AO1298" s="1256">
        <f t="shared" si="1644"/>
        <v>606520.21598870063</v>
      </c>
      <c r="AP1298" s="1256">
        <f t="shared" si="1644"/>
        <v>606520.21598870063</v>
      </c>
      <c r="AQ1298" s="1256">
        <f t="shared" si="1644"/>
        <v>606520.21598870063</v>
      </c>
      <c r="AR1298" s="1256">
        <f t="shared" si="1644"/>
        <v>3639121.2959322035</v>
      </c>
      <c r="AS1298" s="1256">
        <f t="shared" si="1644"/>
        <v>606520.21598870063</v>
      </c>
      <c r="AT1298" s="1256">
        <f t="shared" si="1644"/>
        <v>606520.21598870063</v>
      </c>
      <c r="AU1298" s="1256">
        <f t="shared" si="1644"/>
        <v>606520.21598870063</v>
      </c>
      <c r="AV1298" s="1256">
        <f t="shared" si="1644"/>
        <v>663722.33443099272</v>
      </c>
      <c r="AW1298" s="1256">
        <f t="shared" si="1644"/>
        <v>661597.27443099266</v>
      </c>
      <c r="AX1298" s="1256">
        <f t="shared" si="1644"/>
        <v>661596.85443099274</v>
      </c>
      <c r="AY1298" s="1256">
        <f t="shared" si="1644"/>
        <v>3806477.11125908</v>
      </c>
      <c r="AZ1298" s="1256">
        <f t="shared" si="1644"/>
        <v>7445598.4071912831</v>
      </c>
      <c r="BA1298" s="1254">
        <f t="shared" si="1644"/>
        <v>36571168.82</v>
      </c>
      <c r="BB1298" s="1257">
        <f t="shared" si="1644"/>
        <v>17350442.641662631</v>
      </c>
      <c r="BD1298" s="1186">
        <f t="shared" ref="BD1298:BD1321" si="1645">N1298-(R1298+S1298+T1298)</f>
        <v>0</v>
      </c>
      <c r="BE1298" s="1187">
        <f t="shared" si="1529"/>
        <v>0</v>
      </c>
      <c r="BF1298" s="1188">
        <f t="shared" si="1532"/>
        <v>-19991063.099701371</v>
      </c>
      <c r="BH1298" s="1189"/>
      <c r="BI1298" s="1190">
        <f t="shared" si="1561"/>
        <v>0</v>
      </c>
    </row>
    <row r="1299" spans="1:62" ht="13.35" hidden="1" customHeight="1" x14ac:dyDescent="0.2">
      <c r="A1299" s="1165" t="str">
        <f t="shared" si="1602"/>
        <v>силовые машины</v>
      </c>
      <c r="D1299" s="2015" t="s">
        <v>1015</v>
      </c>
      <c r="E1299" s="2016"/>
      <c r="F1299" s="1247"/>
      <c r="G1299" s="1248" t="s">
        <v>817</v>
      </c>
      <c r="H1299" s="1278">
        <f t="shared" ref="H1299:H1307" si="1646">SUM(H992,H1016,H1062,H1089,H1111,H1147,H1209,H1239,H1268,H1285)</f>
        <v>35862314.202881359</v>
      </c>
      <c r="I1299" s="1250"/>
      <c r="J1299" s="1251"/>
      <c r="K1299" s="2017">
        <f t="shared" ref="K1299:K1307" si="1647">SUM(K992,K1016,K1062,K1089,K1111,K1147,K1209,K1239,K1268,K1285)</f>
        <v>21502886.809999999</v>
      </c>
      <c r="L1299" s="2018"/>
      <c r="M1299" s="1252">
        <f t="shared" ref="M1299:BB1305" si="1648">SUM(M992,M1016,M1062,M1089,M1111,M1147,M1209,M1239,M1268,M1285)</f>
        <v>0</v>
      </c>
      <c r="N1299" s="1250">
        <f t="shared" si="1648"/>
        <v>2409216.7599999998</v>
      </c>
      <c r="O1299" s="1253">
        <f t="shared" si="1648"/>
        <v>14095381.049999999</v>
      </c>
      <c r="P1299" s="1254">
        <f t="shared" si="1648"/>
        <v>9095076.1100000013</v>
      </c>
      <c r="Q1299" s="1255">
        <f t="shared" si="1648"/>
        <v>7996976.1328813545</v>
      </c>
      <c r="R1299" s="1256">
        <f t="shared" si="1648"/>
        <v>803072.39999999991</v>
      </c>
      <c r="S1299" s="1256">
        <f t="shared" si="1648"/>
        <v>803072.17999999993</v>
      </c>
      <c r="T1299" s="1256">
        <f t="shared" si="1648"/>
        <v>803072.17999999993</v>
      </c>
      <c r="U1299" s="1256">
        <f t="shared" si="1648"/>
        <v>602338.85</v>
      </c>
      <c r="V1299" s="1256">
        <f t="shared" si="1648"/>
        <v>496374.19</v>
      </c>
      <c r="W1299" s="1256">
        <f t="shared" si="1648"/>
        <v>457598.57</v>
      </c>
      <c r="X1299" s="1256">
        <f t="shared" si="1648"/>
        <v>3965528.37</v>
      </c>
      <c r="Y1299" s="1256">
        <f t="shared" si="1648"/>
        <v>456396.59</v>
      </c>
      <c r="Z1299" s="1256">
        <f t="shared" si="1648"/>
        <v>456396.59</v>
      </c>
      <c r="AA1299" s="1256">
        <f t="shared" si="1648"/>
        <v>456396.59</v>
      </c>
      <c r="AB1299" s="1256">
        <f t="shared" si="1648"/>
        <v>528629.52317998384</v>
      </c>
      <c r="AC1299" s="1256">
        <f t="shared" si="1648"/>
        <v>528629.52317998384</v>
      </c>
      <c r="AD1299" s="1256">
        <f t="shared" si="1648"/>
        <v>551598.68682001613</v>
      </c>
      <c r="AE1299" s="1256">
        <f t="shared" si="1648"/>
        <v>2978047.5031799837</v>
      </c>
      <c r="AF1299" s="1256">
        <f t="shared" si="1648"/>
        <v>6943575.8731799843</v>
      </c>
      <c r="AG1299" s="1254">
        <f t="shared" si="1648"/>
        <v>31611930.000000004</v>
      </c>
      <c r="AH1299" s="1257">
        <f t="shared" si="1648"/>
        <v>17555982.129701369</v>
      </c>
      <c r="AI1299" s="1257">
        <f t="shared" si="1648"/>
        <v>4804977.9491525432</v>
      </c>
      <c r="AJ1299" s="1254">
        <f t="shared" si="1648"/>
        <v>0</v>
      </c>
      <c r="AK1299" s="1257">
        <f t="shared" si="1648"/>
        <v>0</v>
      </c>
      <c r="AL1299" s="1256">
        <f t="shared" si="1648"/>
        <v>552648.13598870055</v>
      </c>
      <c r="AM1299" s="1256">
        <f t="shared" si="1648"/>
        <v>552648.13598870055</v>
      </c>
      <c r="AN1299" s="1256">
        <f t="shared" si="1648"/>
        <v>552648.13598870055</v>
      </c>
      <c r="AO1299" s="1256">
        <f t="shared" si="1648"/>
        <v>552648.13598870055</v>
      </c>
      <c r="AP1299" s="1256">
        <f t="shared" si="1648"/>
        <v>552648.13598870055</v>
      </c>
      <c r="AQ1299" s="1256">
        <f t="shared" si="1648"/>
        <v>552648.13598870055</v>
      </c>
      <c r="AR1299" s="1256">
        <f t="shared" si="1648"/>
        <v>3315888.8159322035</v>
      </c>
      <c r="AS1299" s="1256">
        <f t="shared" si="1648"/>
        <v>552648.13598870055</v>
      </c>
      <c r="AT1299" s="1256">
        <f t="shared" si="1648"/>
        <v>552648.13598870055</v>
      </c>
      <c r="AU1299" s="1256">
        <f t="shared" si="1648"/>
        <v>552648.13598870055</v>
      </c>
      <c r="AV1299" s="1256">
        <f t="shared" si="1648"/>
        <v>609850.25443099276</v>
      </c>
      <c r="AW1299" s="1256">
        <f t="shared" si="1648"/>
        <v>609850.25443099276</v>
      </c>
      <c r="AX1299" s="1256">
        <f t="shared" si="1648"/>
        <v>609850.25443099276</v>
      </c>
      <c r="AY1299" s="1256">
        <f t="shared" si="1648"/>
        <v>3487495.1712590801</v>
      </c>
      <c r="AZ1299" s="1256">
        <f t="shared" si="1648"/>
        <v>6803383.9871912831</v>
      </c>
      <c r="BA1299" s="1254">
        <f t="shared" si="1648"/>
        <v>32045602.180000003</v>
      </c>
      <c r="BB1299" s="1257">
        <f t="shared" si="1648"/>
        <v>15557576.09166263</v>
      </c>
      <c r="BD1299" s="1186">
        <f t="shared" si="1645"/>
        <v>0</v>
      </c>
      <c r="BE1299" s="1187">
        <f t="shared" ref="BE1299:BE1321" si="1649">(K1299+M1299-R1299-S1299-T1299)-AK1299</f>
        <v>19093670.050000001</v>
      </c>
      <c r="BF1299" s="1188">
        <f t="shared" si="1532"/>
        <v>5000304.9400000013</v>
      </c>
      <c r="BH1299" s="1189"/>
      <c r="BI1299" s="1190">
        <f t="shared" si="1561"/>
        <v>0</v>
      </c>
    </row>
    <row r="1300" spans="1:62" ht="13.35" hidden="1" customHeight="1" x14ac:dyDescent="0.2">
      <c r="A1300" s="1165" t="str">
        <f t="shared" si="1602"/>
        <v>рабочие машины</v>
      </c>
      <c r="D1300" s="2015" t="s">
        <v>1012</v>
      </c>
      <c r="E1300" s="2016"/>
      <c r="F1300" s="1247"/>
      <c r="G1300" s="1248" t="s">
        <v>817</v>
      </c>
      <c r="H1300" s="1278">
        <f t="shared" si="1646"/>
        <v>3123083.6599999997</v>
      </c>
      <c r="I1300" s="1250"/>
      <c r="J1300" s="1251"/>
      <c r="K1300" s="2017">
        <f t="shared" si="1647"/>
        <v>2445554.8500000006</v>
      </c>
      <c r="L1300" s="2018"/>
      <c r="M1300" s="1252">
        <f t="shared" si="1648"/>
        <v>0</v>
      </c>
      <c r="N1300" s="1250">
        <f t="shared" si="1648"/>
        <v>129782.70000000001</v>
      </c>
      <c r="O1300" s="1253">
        <f t="shared" si="1648"/>
        <v>0</v>
      </c>
      <c r="P1300" s="1254">
        <f t="shared" si="1648"/>
        <v>0</v>
      </c>
      <c r="Q1300" s="1255">
        <f t="shared" si="1648"/>
        <v>0</v>
      </c>
      <c r="R1300" s="1256">
        <f t="shared" si="1648"/>
        <v>43260.9</v>
      </c>
      <c r="S1300" s="1256">
        <f t="shared" si="1648"/>
        <v>43260.9</v>
      </c>
      <c r="T1300" s="1256">
        <f t="shared" si="1648"/>
        <v>43260.9</v>
      </c>
      <c r="U1300" s="1256">
        <f t="shared" si="1648"/>
        <v>43260.9</v>
      </c>
      <c r="V1300" s="1256">
        <f t="shared" si="1648"/>
        <v>43260.9</v>
      </c>
      <c r="W1300" s="1256">
        <f t="shared" si="1648"/>
        <v>43260.9</v>
      </c>
      <c r="X1300" s="1256">
        <f t="shared" si="1648"/>
        <v>259565.40000000002</v>
      </c>
      <c r="Y1300" s="1256">
        <f t="shared" si="1648"/>
        <v>43260.9</v>
      </c>
      <c r="Z1300" s="1256">
        <f t="shared" si="1648"/>
        <v>43260.9</v>
      </c>
      <c r="AA1300" s="1256">
        <f t="shared" si="1648"/>
        <v>43260.9</v>
      </c>
      <c r="AB1300" s="1256">
        <f t="shared" si="1648"/>
        <v>43260.659999999996</v>
      </c>
      <c r="AC1300" s="1256">
        <f t="shared" si="1648"/>
        <v>34780.69</v>
      </c>
      <c r="AD1300" s="1256">
        <f t="shared" si="1648"/>
        <v>34780.69</v>
      </c>
      <c r="AE1300" s="1256">
        <f t="shared" si="1648"/>
        <v>242604.74000000002</v>
      </c>
      <c r="AF1300" s="1256">
        <f t="shared" si="1648"/>
        <v>502170.13999999996</v>
      </c>
      <c r="AG1300" s="1254">
        <f t="shared" si="1648"/>
        <v>3349714.42</v>
      </c>
      <c r="AH1300" s="1257">
        <f t="shared" si="1648"/>
        <v>1943384.71</v>
      </c>
      <c r="AI1300" s="1257">
        <f t="shared" si="1648"/>
        <v>0</v>
      </c>
      <c r="AJ1300" s="1254">
        <f t="shared" si="1648"/>
        <v>0</v>
      </c>
      <c r="AK1300" s="1257">
        <f t="shared" si="1648"/>
        <v>0</v>
      </c>
      <c r="AL1300" s="1256">
        <f t="shared" si="1648"/>
        <v>34780.69</v>
      </c>
      <c r="AM1300" s="1256">
        <f t="shared" si="1648"/>
        <v>34780.69</v>
      </c>
      <c r="AN1300" s="1256">
        <f t="shared" si="1648"/>
        <v>34780.69</v>
      </c>
      <c r="AO1300" s="1256">
        <f t="shared" si="1648"/>
        <v>34780.69</v>
      </c>
      <c r="AP1300" s="1256">
        <f t="shared" si="1648"/>
        <v>34780.69</v>
      </c>
      <c r="AQ1300" s="1256">
        <f t="shared" si="1648"/>
        <v>34780.69</v>
      </c>
      <c r="AR1300" s="1256">
        <f t="shared" si="1648"/>
        <v>208684.14000000004</v>
      </c>
      <c r="AS1300" s="1256">
        <f t="shared" si="1648"/>
        <v>34780.69</v>
      </c>
      <c r="AT1300" s="1256">
        <f t="shared" si="1648"/>
        <v>34780.69</v>
      </c>
      <c r="AU1300" s="1256">
        <f t="shared" si="1648"/>
        <v>34780.69</v>
      </c>
      <c r="AV1300" s="1256">
        <f t="shared" si="1648"/>
        <v>34780.69</v>
      </c>
      <c r="AW1300" s="1256">
        <f t="shared" si="1648"/>
        <v>34780.69</v>
      </c>
      <c r="AX1300" s="1256">
        <f t="shared" si="1648"/>
        <v>34780.69</v>
      </c>
      <c r="AY1300" s="1256">
        <f t="shared" si="1648"/>
        <v>208684.14000000004</v>
      </c>
      <c r="AZ1300" s="1256">
        <f t="shared" si="1648"/>
        <v>417368.28000000009</v>
      </c>
      <c r="BA1300" s="1254">
        <f t="shared" si="1648"/>
        <v>3349714.42</v>
      </c>
      <c r="BB1300" s="1257">
        <f t="shared" si="1648"/>
        <v>1526016.4300000004</v>
      </c>
      <c r="BD1300" s="1186">
        <f t="shared" si="1645"/>
        <v>0</v>
      </c>
      <c r="BE1300" s="1187">
        <f t="shared" si="1649"/>
        <v>2315772.1500000008</v>
      </c>
      <c r="BF1300" s="1188">
        <f t="shared" si="1532"/>
        <v>0</v>
      </c>
      <c r="BH1300" s="1189"/>
      <c r="BI1300" s="1190">
        <f t="shared" si="1561"/>
        <v>0</v>
      </c>
    </row>
    <row r="1301" spans="1:62" ht="13.35" hidden="1" customHeight="1" x14ac:dyDescent="0.2">
      <c r="A1301" s="1165" t="str">
        <f t="shared" si="1602"/>
        <v>приборы и лаборат.оборудование</v>
      </c>
      <c r="D1301" s="2015" t="s">
        <v>978</v>
      </c>
      <c r="E1301" s="2016"/>
      <c r="F1301" s="1247"/>
      <c r="G1301" s="1248" t="s">
        <v>817</v>
      </c>
      <c r="H1301" s="1278">
        <f t="shared" si="1646"/>
        <v>0</v>
      </c>
      <c r="I1301" s="1250"/>
      <c r="J1301" s="1251"/>
      <c r="K1301" s="2017">
        <f t="shared" si="1647"/>
        <v>0</v>
      </c>
      <c r="L1301" s="2018"/>
      <c r="M1301" s="1252">
        <f t="shared" si="1648"/>
        <v>0</v>
      </c>
      <c r="N1301" s="1250">
        <f t="shared" si="1648"/>
        <v>0</v>
      </c>
      <c r="O1301" s="1253">
        <f t="shared" si="1648"/>
        <v>0</v>
      </c>
      <c r="P1301" s="1254">
        <f t="shared" si="1648"/>
        <v>0</v>
      </c>
      <c r="Q1301" s="1255">
        <f t="shared" si="1648"/>
        <v>0</v>
      </c>
      <c r="R1301" s="1256">
        <f t="shared" si="1648"/>
        <v>0</v>
      </c>
      <c r="S1301" s="1256">
        <f t="shared" si="1648"/>
        <v>0</v>
      </c>
      <c r="T1301" s="1256">
        <f t="shared" si="1648"/>
        <v>0</v>
      </c>
      <c r="U1301" s="1256">
        <f t="shared" si="1648"/>
        <v>0</v>
      </c>
      <c r="V1301" s="1256">
        <f t="shared" si="1648"/>
        <v>0</v>
      </c>
      <c r="W1301" s="1256">
        <f t="shared" si="1648"/>
        <v>0</v>
      </c>
      <c r="X1301" s="1256">
        <f t="shared" si="1648"/>
        <v>0</v>
      </c>
      <c r="Y1301" s="1256">
        <f t="shared" si="1648"/>
        <v>0</v>
      </c>
      <c r="Z1301" s="1256">
        <f t="shared" si="1648"/>
        <v>0</v>
      </c>
      <c r="AA1301" s="1256">
        <f t="shared" si="1648"/>
        <v>0</v>
      </c>
      <c r="AB1301" s="1256">
        <f t="shared" si="1648"/>
        <v>0</v>
      </c>
      <c r="AC1301" s="1256">
        <f t="shared" si="1648"/>
        <v>0</v>
      </c>
      <c r="AD1301" s="1256">
        <f t="shared" si="1648"/>
        <v>0</v>
      </c>
      <c r="AE1301" s="1256">
        <f t="shared" si="1648"/>
        <v>0</v>
      </c>
      <c r="AF1301" s="1256">
        <f t="shared" si="1648"/>
        <v>0</v>
      </c>
      <c r="AG1301" s="1254">
        <f t="shared" si="1648"/>
        <v>0</v>
      </c>
      <c r="AH1301" s="1257">
        <f t="shared" si="1648"/>
        <v>0</v>
      </c>
      <c r="AI1301" s="1257">
        <f t="shared" si="1648"/>
        <v>0</v>
      </c>
      <c r="AJ1301" s="1254">
        <f t="shared" si="1648"/>
        <v>0</v>
      </c>
      <c r="AK1301" s="1257">
        <f t="shared" si="1648"/>
        <v>0</v>
      </c>
      <c r="AL1301" s="1256">
        <f t="shared" si="1648"/>
        <v>0</v>
      </c>
      <c r="AM1301" s="1256">
        <f t="shared" si="1648"/>
        <v>0</v>
      </c>
      <c r="AN1301" s="1256">
        <f t="shared" si="1648"/>
        <v>0</v>
      </c>
      <c r="AO1301" s="1256">
        <f t="shared" si="1648"/>
        <v>0</v>
      </c>
      <c r="AP1301" s="1256">
        <f t="shared" si="1648"/>
        <v>0</v>
      </c>
      <c r="AQ1301" s="1256">
        <f t="shared" si="1648"/>
        <v>0</v>
      </c>
      <c r="AR1301" s="1256">
        <f t="shared" si="1648"/>
        <v>0</v>
      </c>
      <c r="AS1301" s="1256">
        <f t="shared" si="1648"/>
        <v>0</v>
      </c>
      <c r="AT1301" s="1256">
        <f t="shared" si="1648"/>
        <v>0</v>
      </c>
      <c r="AU1301" s="1256">
        <f t="shared" si="1648"/>
        <v>0</v>
      </c>
      <c r="AV1301" s="1256">
        <f t="shared" si="1648"/>
        <v>0</v>
      </c>
      <c r="AW1301" s="1256">
        <f t="shared" si="1648"/>
        <v>0</v>
      </c>
      <c r="AX1301" s="1256">
        <f t="shared" si="1648"/>
        <v>0</v>
      </c>
      <c r="AY1301" s="1256">
        <f t="shared" si="1648"/>
        <v>0</v>
      </c>
      <c r="AZ1301" s="1256">
        <f t="shared" si="1648"/>
        <v>0</v>
      </c>
      <c r="BA1301" s="1254">
        <f t="shared" si="1648"/>
        <v>0</v>
      </c>
      <c r="BB1301" s="1257">
        <f t="shared" si="1648"/>
        <v>0</v>
      </c>
      <c r="BD1301" s="1186">
        <f t="shared" si="1645"/>
        <v>0</v>
      </c>
      <c r="BE1301" s="1187">
        <f t="shared" si="1649"/>
        <v>0</v>
      </c>
      <c r="BF1301" s="1188">
        <f t="shared" ref="BF1301:BF1321" si="1650">SUM(K1301)+M1301+Q1301-AF1301-AH1301</f>
        <v>0</v>
      </c>
      <c r="BH1301" s="1189"/>
      <c r="BI1301" s="1190">
        <f t="shared" si="1561"/>
        <v>0</v>
      </c>
    </row>
    <row r="1302" spans="1:62" ht="13.35" hidden="1" customHeight="1" x14ac:dyDescent="0.2">
      <c r="A1302" s="1165" t="str">
        <f t="shared" si="1602"/>
        <v>вычислительная техника</v>
      </c>
      <c r="D1302" s="2015" t="s">
        <v>981</v>
      </c>
      <c r="E1302" s="2016"/>
      <c r="F1302" s="1247"/>
      <c r="G1302" s="1248" t="s">
        <v>817</v>
      </c>
      <c r="H1302" s="1278">
        <f t="shared" si="1646"/>
        <v>0</v>
      </c>
      <c r="I1302" s="1250"/>
      <c r="J1302" s="1251"/>
      <c r="K1302" s="2017">
        <f t="shared" si="1647"/>
        <v>0</v>
      </c>
      <c r="L1302" s="2018"/>
      <c r="M1302" s="1252">
        <f t="shared" si="1648"/>
        <v>0</v>
      </c>
      <c r="N1302" s="1250">
        <f t="shared" si="1648"/>
        <v>0</v>
      </c>
      <c r="O1302" s="1253">
        <f t="shared" si="1648"/>
        <v>0</v>
      </c>
      <c r="P1302" s="1254">
        <f t="shared" si="1648"/>
        <v>0</v>
      </c>
      <c r="Q1302" s="1255">
        <f t="shared" si="1648"/>
        <v>0</v>
      </c>
      <c r="R1302" s="1256">
        <f t="shared" si="1648"/>
        <v>0</v>
      </c>
      <c r="S1302" s="1256">
        <f t="shared" si="1648"/>
        <v>0</v>
      </c>
      <c r="T1302" s="1256">
        <f t="shared" si="1648"/>
        <v>0</v>
      </c>
      <c r="U1302" s="1256">
        <f t="shared" si="1648"/>
        <v>0</v>
      </c>
      <c r="V1302" s="1256">
        <f t="shared" si="1648"/>
        <v>0</v>
      </c>
      <c r="W1302" s="1256">
        <f t="shared" si="1648"/>
        <v>0</v>
      </c>
      <c r="X1302" s="1256">
        <f t="shared" si="1648"/>
        <v>0</v>
      </c>
      <c r="Y1302" s="1256">
        <f t="shared" si="1648"/>
        <v>0</v>
      </c>
      <c r="Z1302" s="1256">
        <f t="shared" si="1648"/>
        <v>0</v>
      </c>
      <c r="AA1302" s="1256">
        <f t="shared" si="1648"/>
        <v>0</v>
      </c>
      <c r="AB1302" s="1256">
        <f t="shared" si="1648"/>
        <v>0</v>
      </c>
      <c r="AC1302" s="1256">
        <f t="shared" si="1648"/>
        <v>0</v>
      </c>
      <c r="AD1302" s="1256">
        <f t="shared" si="1648"/>
        <v>0</v>
      </c>
      <c r="AE1302" s="1256">
        <f t="shared" si="1648"/>
        <v>0</v>
      </c>
      <c r="AF1302" s="1256">
        <f t="shared" si="1648"/>
        <v>0</v>
      </c>
      <c r="AG1302" s="1254">
        <f t="shared" si="1648"/>
        <v>0</v>
      </c>
      <c r="AH1302" s="1257">
        <f t="shared" si="1648"/>
        <v>0</v>
      </c>
      <c r="AI1302" s="1257">
        <f t="shared" si="1648"/>
        <v>0</v>
      </c>
      <c r="AJ1302" s="1254">
        <f t="shared" si="1648"/>
        <v>0</v>
      </c>
      <c r="AK1302" s="1257">
        <f t="shared" si="1648"/>
        <v>0</v>
      </c>
      <c r="AL1302" s="1256">
        <f t="shared" si="1648"/>
        <v>0</v>
      </c>
      <c r="AM1302" s="1256">
        <f t="shared" si="1648"/>
        <v>0</v>
      </c>
      <c r="AN1302" s="1256">
        <f t="shared" si="1648"/>
        <v>0</v>
      </c>
      <c r="AO1302" s="1256">
        <f t="shared" si="1648"/>
        <v>0</v>
      </c>
      <c r="AP1302" s="1256">
        <f t="shared" si="1648"/>
        <v>0</v>
      </c>
      <c r="AQ1302" s="1256">
        <f t="shared" si="1648"/>
        <v>0</v>
      </c>
      <c r="AR1302" s="1256">
        <f t="shared" si="1648"/>
        <v>0</v>
      </c>
      <c r="AS1302" s="1256">
        <f t="shared" si="1648"/>
        <v>0</v>
      </c>
      <c r="AT1302" s="1256">
        <f t="shared" si="1648"/>
        <v>0</v>
      </c>
      <c r="AU1302" s="1256">
        <f t="shared" si="1648"/>
        <v>0</v>
      </c>
      <c r="AV1302" s="1256">
        <f t="shared" si="1648"/>
        <v>0</v>
      </c>
      <c r="AW1302" s="1256">
        <f t="shared" si="1648"/>
        <v>0</v>
      </c>
      <c r="AX1302" s="1256">
        <f t="shared" si="1648"/>
        <v>0</v>
      </c>
      <c r="AY1302" s="1256">
        <f t="shared" si="1648"/>
        <v>0</v>
      </c>
      <c r="AZ1302" s="1256">
        <f t="shared" si="1648"/>
        <v>0</v>
      </c>
      <c r="BA1302" s="1254">
        <f t="shared" si="1648"/>
        <v>0</v>
      </c>
      <c r="BB1302" s="1257">
        <f t="shared" si="1648"/>
        <v>0</v>
      </c>
      <c r="BD1302" s="1186">
        <f t="shared" si="1645"/>
        <v>0</v>
      </c>
      <c r="BE1302" s="1187">
        <f t="shared" si="1649"/>
        <v>0</v>
      </c>
      <c r="BF1302" s="1188">
        <f t="shared" si="1650"/>
        <v>0</v>
      </c>
      <c r="BH1302" s="1189"/>
      <c r="BI1302" s="1190">
        <f t="shared" ref="BI1302:BI1321" si="1651">AH1302+AI1302-AZ1302-BB1302</f>
        <v>0</v>
      </c>
    </row>
    <row r="1303" spans="1:62" ht="13.35" hidden="1" customHeight="1" x14ac:dyDescent="0.2">
      <c r="A1303" s="1165" t="str">
        <f t="shared" si="1602"/>
        <v>прочие машины</v>
      </c>
      <c r="D1303" s="2015" t="s">
        <v>998</v>
      </c>
      <c r="E1303" s="2016"/>
      <c r="F1303" s="1247"/>
      <c r="G1303" s="1248" t="s">
        <v>817</v>
      </c>
      <c r="H1303" s="1278">
        <f t="shared" si="1646"/>
        <v>1175852.22</v>
      </c>
      <c r="I1303" s="1250"/>
      <c r="J1303" s="1251"/>
      <c r="K1303" s="2017">
        <f t="shared" si="1647"/>
        <v>648479.93999999994</v>
      </c>
      <c r="L1303" s="2018"/>
      <c r="M1303" s="1252">
        <f t="shared" si="1648"/>
        <v>0</v>
      </c>
      <c r="N1303" s="1250">
        <f t="shared" si="1648"/>
        <v>52990.680000000008</v>
      </c>
      <c r="O1303" s="1253">
        <f t="shared" si="1648"/>
        <v>0</v>
      </c>
      <c r="P1303" s="1254">
        <f t="shared" si="1648"/>
        <v>0</v>
      </c>
      <c r="Q1303" s="1255">
        <f t="shared" si="1648"/>
        <v>68614.41</v>
      </c>
      <c r="R1303" s="1256">
        <f t="shared" si="1648"/>
        <v>17663.560000000001</v>
      </c>
      <c r="S1303" s="1256">
        <f t="shared" si="1648"/>
        <v>17663.560000000001</v>
      </c>
      <c r="T1303" s="1256">
        <f t="shared" si="1648"/>
        <v>17663.560000000001</v>
      </c>
      <c r="U1303" s="1256">
        <f t="shared" si="1648"/>
        <v>17663.560000000001</v>
      </c>
      <c r="V1303" s="1256">
        <f t="shared" si="1648"/>
        <v>19378.919999999998</v>
      </c>
      <c r="W1303" s="1256">
        <f t="shared" si="1648"/>
        <v>19378.919999999998</v>
      </c>
      <c r="X1303" s="1256">
        <f t="shared" si="1648"/>
        <v>109412.08000000002</v>
      </c>
      <c r="Y1303" s="1256">
        <f t="shared" si="1648"/>
        <v>19378.919999999998</v>
      </c>
      <c r="Z1303" s="1256">
        <f t="shared" si="1648"/>
        <v>19378.919999999998</v>
      </c>
      <c r="AA1303" s="1256">
        <f t="shared" si="1648"/>
        <v>19378.919999999998</v>
      </c>
      <c r="AB1303" s="1256">
        <f t="shared" si="1648"/>
        <v>19378.919999999998</v>
      </c>
      <c r="AC1303" s="1256">
        <f t="shared" si="1648"/>
        <v>19378.939999999999</v>
      </c>
      <c r="AD1303" s="1256">
        <f t="shared" si="1648"/>
        <v>19091.39</v>
      </c>
      <c r="AE1303" s="1256">
        <f t="shared" si="1648"/>
        <v>115986.01000000001</v>
      </c>
      <c r="AF1303" s="1256">
        <f t="shared" si="1648"/>
        <v>225398.09000000003</v>
      </c>
      <c r="AG1303" s="1254">
        <f t="shared" si="1648"/>
        <v>1175852.22</v>
      </c>
      <c r="AH1303" s="1257">
        <f t="shared" si="1648"/>
        <v>491696.26</v>
      </c>
      <c r="AI1303" s="1257">
        <f t="shared" si="1648"/>
        <v>0</v>
      </c>
      <c r="AJ1303" s="1254">
        <f t="shared" si="1648"/>
        <v>0</v>
      </c>
      <c r="AK1303" s="1257">
        <f t="shared" si="1648"/>
        <v>0</v>
      </c>
      <c r="AL1303" s="1256">
        <f t="shared" si="1648"/>
        <v>19091.39</v>
      </c>
      <c r="AM1303" s="1256">
        <f t="shared" si="1648"/>
        <v>19091.39</v>
      </c>
      <c r="AN1303" s="1256">
        <f t="shared" si="1648"/>
        <v>19091.39</v>
      </c>
      <c r="AO1303" s="1256">
        <f t="shared" si="1648"/>
        <v>19091.39</v>
      </c>
      <c r="AP1303" s="1256">
        <f t="shared" si="1648"/>
        <v>19091.39</v>
      </c>
      <c r="AQ1303" s="1256">
        <f t="shared" si="1648"/>
        <v>19091.39</v>
      </c>
      <c r="AR1303" s="1256">
        <f t="shared" si="1648"/>
        <v>114548.34000000001</v>
      </c>
      <c r="AS1303" s="1256">
        <f t="shared" si="1648"/>
        <v>19091.39</v>
      </c>
      <c r="AT1303" s="1256">
        <f t="shared" si="1648"/>
        <v>19091.39</v>
      </c>
      <c r="AU1303" s="1256">
        <f t="shared" si="1648"/>
        <v>19091.39</v>
      </c>
      <c r="AV1303" s="1256">
        <f t="shared" si="1648"/>
        <v>19091.39</v>
      </c>
      <c r="AW1303" s="1256">
        <f t="shared" si="1648"/>
        <v>16966.330000000009</v>
      </c>
      <c r="AX1303" s="1256">
        <f t="shared" si="1648"/>
        <v>16965.91</v>
      </c>
      <c r="AY1303" s="1256">
        <f t="shared" si="1648"/>
        <v>110297.80000000002</v>
      </c>
      <c r="AZ1303" s="1256">
        <f t="shared" si="1648"/>
        <v>224846.14</v>
      </c>
      <c r="BA1303" s="1254">
        <f t="shared" si="1648"/>
        <v>1175852.22</v>
      </c>
      <c r="BB1303" s="1257">
        <f t="shared" si="1648"/>
        <v>266850.12</v>
      </c>
      <c r="BD1303" s="1186">
        <f t="shared" si="1645"/>
        <v>0</v>
      </c>
      <c r="BE1303" s="1187">
        <f t="shared" si="1649"/>
        <v>595489.25999999978</v>
      </c>
      <c r="BF1303" s="1188">
        <f t="shared" si="1650"/>
        <v>0</v>
      </c>
      <c r="BH1303" s="1189"/>
      <c r="BI1303" s="1190">
        <f t="shared" si="1651"/>
        <v>0</v>
      </c>
    </row>
    <row r="1304" spans="1:62" ht="13.35" hidden="1" customHeight="1" x14ac:dyDescent="0.2">
      <c r="A1304" s="1165" t="str">
        <f t="shared" si="1602"/>
        <v>Транспортные средства</v>
      </c>
      <c r="D1304" s="2015" t="s">
        <v>1029</v>
      </c>
      <c r="E1304" s="2016"/>
      <c r="F1304" s="1247"/>
      <c r="G1304" s="1248" t="s">
        <v>817</v>
      </c>
      <c r="H1304" s="1278">
        <f t="shared" si="1646"/>
        <v>16334535.619999999</v>
      </c>
      <c r="I1304" s="1250"/>
      <c r="J1304" s="1251"/>
      <c r="K1304" s="2017">
        <f t="shared" si="1647"/>
        <v>6840431.0600000005</v>
      </c>
      <c r="L1304" s="2018"/>
      <c r="M1304" s="1252">
        <f t="shared" si="1648"/>
        <v>0</v>
      </c>
      <c r="N1304" s="1250">
        <f t="shared" si="1648"/>
        <v>517007.18000000005</v>
      </c>
      <c r="O1304" s="1253">
        <f t="shared" si="1648"/>
        <v>306830</v>
      </c>
      <c r="P1304" s="1254">
        <f t="shared" si="1648"/>
        <v>306830</v>
      </c>
      <c r="Q1304" s="1255">
        <f t="shared" si="1648"/>
        <v>0</v>
      </c>
      <c r="R1304" s="1256">
        <f t="shared" si="1648"/>
        <v>173060.02</v>
      </c>
      <c r="S1304" s="1256">
        <f t="shared" si="1648"/>
        <v>171973.58</v>
      </c>
      <c r="T1304" s="1256">
        <f t="shared" si="1648"/>
        <v>171973.58</v>
      </c>
      <c r="U1304" s="1256">
        <f t="shared" si="1648"/>
        <v>171973.58</v>
      </c>
      <c r="V1304" s="1256">
        <f t="shared" si="1648"/>
        <v>171973.58</v>
      </c>
      <c r="W1304" s="1256">
        <f t="shared" si="1648"/>
        <v>171973.58</v>
      </c>
      <c r="X1304" s="1256">
        <f t="shared" si="1648"/>
        <v>1032927.9199999999</v>
      </c>
      <c r="Y1304" s="1256">
        <f t="shared" si="1648"/>
        <v>171973.58</v>
      </c>
      <c r="Z1304" s="1256">
        <f t="shared" si="1648"/>
        <v>171973.58</v>
      </c>
      <c r="AA1304" s="1256">
        <f t="shared" si="1648"/>
        <v>171973.58</v>
      </c>
      <c r="AB1304" s="1256">
        <f t="shared" si="1648"/>
        <v>171973.58</v>
      </c>
      <c r="AC1304" s="1256">
        <f t="shared" si="1648"/>
        <v>171973.58</v>
      </c>
      <c r="AD1304" s="1256">
        <f t="shared" si="1648"/>
        <v>171973.58</v>
      </c>
      <c r="AE1304" s="1256">
        <f t="shared" si="1648"/>
        <v>1031841.48</v>
      </c>
      <c r="AF1304" s="1256">
        <f t="shared" si="1648"/>
        <v>2064769.4</v>
      </c>
      <c r="AG1304" s="1254">
        <f t="shared" si="1648"/>
        <v>16334535.619999999</v>
      </c>
      <c r="AH1304" s="1257">
        <f t="shared" si="1648"/>
        <v>4775661.66</v>
      </c>
      <c r="AI1304" s="1257">
        <f t="shared" si="1648"/>
        <v>0</v>
      </c>
      <c r="AJ1304" s="1254">
        <f t="shared" si="1648"/>
        <v>0</v>
      </c>
      <c r="AK1304" s="1257">
        <f t="shared" si="1648"/>
        <v>0</v>
      </c>
      <c r="AL1304" s="1256">
        <f t="shared" si="1648"/>
        <v>171973.58</v>
      </c>
      <c r="AM1304" s="1256">
        <f t="shared" si="1648"/>
        <v>171973.58</v>
      </c>
      <c r="AN1304" s="1256">
        <f t="shared" si="1648"/>
        <v>171973.58</v>
      </c>
      <c r="AO1304" s="1256">
        <f t="shared" si="1648"/>
        <v>171973.58</v>
      </c>
      <c r="AP1304" s="1256">
        <f t="shared" si="1648"/>
        <v>171973.58</v>
      </c>
      <c r="AQ1304" s="1256">
        <f t="shared" si="1648"/>
        <v>171973.58</v>
      </c>
      <c r="AR1304" s="1256">
        <f t="shared" si="1648"/>
        <v>1031841.48</v>
      </c>
      <c r="AS1304" s="1256">
        <f t="shared" si="1648"/>
        <v>171973.58</v>
      </c>
      <c r="AT1304" s="1256">
        <f t="shared" si="1648"/>
        <v>171973.58</v>
      </c>
      <c r="AU1304" s="1256">
        <f t="shared" si="1648"/>
        <v>171973.58</v>
      </c>
      <c r="AV1304" s="1256">
        <f t="shared" si="1648"/>
        <v>171973.58</v>
      </c>
      <c r="AW1304" s="1256">
        <f t="shared" si="1648"/>
        <v>171973.58</v>
      </c>
      <c r="AX1304" s="1256">
        <f t="shared" si="1648"/>
        <v>171973.58</v>
      </c>
      <c r="AY1304" s="1256">
        <f t="shared" si="1648"/>
        <v>1031841.48</v>
      </c>
      <c r="AZ1304" s="1256">
        <f t="shared" si="1648"/>
        <v>2063682.96</v>
      </c>
      <c r="BA1304" s="1254">
        <f t="shared" si="1648"/>
        <v>16334535.619999999</v>
      </c>
      <c r="BB1304" s="1257">
        <f t="shared" si="1648"/>
        <v>2711978.7</v>
      </c>
      <c r="BD1304" s="1186">
        <f t="shared" si="1645"/>
        <v>0</v>
      </c>
      <c r="BE1304" s="1187">
        <f t="shared" si="1649"/>
        <v>6323423.8800000008</v>
      </c>
      <c r="BF1304" s="1188">
        <f t="shared" si="1650"/>
        <v>0</v>
      </c>
      <c r="BH1304" s="1189"/>
      <c r="BI1304" s="1190">
        <f t="shared" si="1651"/>
        <v>0</v>
      </c>
    </row>
    <row r="1305" spans="1:62" ht="13.35" hidden="1" customHeight="1" x14ac:dyDescent="0.2">
      <c r="A1305" s="1165" t="str">
        <f t="shared" si="1602"/>
        <v>Инструмент</v>
      </c>
      <c r="D1305" s="2015" t="s">
        <v>1084</v>
      </c>
      <c r="E1305" s="2016"/>
      <c r="F1305" s="1247"/>
      <c r="G1305" s="1248" t="s">
        <v>817</v>
      </c>
      <c r="H1305" s="1278">
        <f t="shared" si="1646"/>
        <v>0</v>
      </c>
      <c r="I1305" s="1250"/>
      <c r="J1305" s="1251"/>
      <c r="K1305" s="2017">
        <f t="shared" si="1647"/>
        <v>0</v>
      </c>
      <c r="L1305" s="2018"/>
      <c r="M1305" s="1252">
        <f t="shared" si="1648"/>
        <v>0</v>
      </c>
      <c r="N1305" s="1250">
        <f t="shared" si="1648"/>
        <v>0</v>
      </c>
      <c r="O1305" s="1253">
        <f t="shared" si="1648"/>
        <v>0</v>
      </c>
      <c r="P1305" s="1254">
        <f t="shared" ref="P1305:BB1307" si="1652">SUM(P998,P1022,P1068,P1095,P1117,P1153,P1215,P1245,P1274,P1291)</f>
        <v>0</v>
      </c>
      <c r="Q1305" s="1255">
        <f t="shared" si="1652"/>
        <v>0</v>
      </c>
      <c r="R1305" s="1256">
        <f t="shared" si="1652"/>
        <v>0</v>
      </c>
      <c r="S1305" s="1256">
        <f t="shared" si="1652"/>
        <v>0</v>
      </c>
      <c r="T1305" s="1256">
        <f t="shared" si="1652"/>
        <v>0</v>
      </c>
      <c r="U1305" s="1256">
        <f t="shared" si="1652"/>
        <v>0</v>
      </c>
      <c r="V1305" s="1256">
        <f t="shared" si="1652"/>
        <v>0</v>
      </c>
      <c r="W1305" s="1256">
        <f t="shared" si="1652"/>
        <v>0</v>
      </c>
      <c r="X1305" s="1256">
        <f t="shared" si="1652"/>
        <v>0</v>
      </c>
      <c r="Y1305" s="1256">
        <f t="shared" si="1652"/>
        <v>0</v>
      </c>
      <c r="Z1305" s="1256">
        <f t="shared" si="1652"/>
        <v>0</v>
      </c>
      <c r="AA1305" s="1256">
        <f t="shared" si="1652"/>
        <v>0</v>
      </c>
      <c r="AB1305" s="1256">
        <f t="shared" si="1652"/>
        <v>0</v>
      </c>
      <c r="AC1305" s="1256">
        <f t="shared" si="1652"/>
        <v>0</v>
      </c>
      <c r="AD1305" s="1256">
        <f t="shared" si="1652"/>
        <v>0</v>
      </c>
      <c r="AE1305" s="1256">
        <f t="shared" si="1652"/>
        <v>0</v>
      </c>
      <c r="AF1305" s="1256">
        <f t="shared" si="1652"/>
        <v>0</v>
      </c>
      <c r="AG1305" s="1254">
        <f t="shared" si="1652"/>
        <v>0</v>
      </c>
      <c r="AH1305" s="1257">
        <f t="shared" si="1652"/>
        <v>0</v>
      </c>
      <c r="AI1305" s="1257">
        <f t="shared" si="1652"/>
        <v>0</v>
      </c>
      <c r="AJ1305" s="1254">
        <f t="shared" si="1652"/>
        <v>0</v>
      </c>
      <c r="AK1305" s="1257">
        <f t="shared" si="1652"/>
        <v>0</v>
      </c>
      <c r="AL1305" s="1256">
        <f t="shared" si="1652"/>
        <v>0</v>
      </c>
      <c r="AM1305" s="1256">
        <f t="shared" si="1652"/>
        <v>0</v>
      </c>
      <c r="AN1305" s="1256">
        <f t="shared" si="1652"/>
        <v>0</v>
      </c>
      <c r="AO1305" s="1256">
        <f t="shared" si="1652"/>
        <v>0</v>
      </c>
      <c r="AP1305" s="1256">
        <f t="shared" si="1652"/>
        <v>0</v>
      </c>
      <c r="AQ1305" s="1256">
        <f t="shared" si="1652"/>
        <v>0</v>
      </c>
      <c r="AR1305" s="1256">
        <f t="shared" si="1652"/>
        <v>0</v>
      </c>
      <c r="AS1305" s="1256">
        <f t="shared" si="1652"/>
        <v>0</v>
      </c>
      <c r="AT1305" s="1256">
        <f t="shared" si="1652"/>
        <v>0</v>
      </c>
      <c r="AU1305" s="1256">
        <f t="shared" si="1652"/>
        <v>0</v>
      </c>
      <c r="AV1305" s="1256">
        <f t="shared" si="1652"/>
        <v>0</v>
      </c>
      <c r="AW1305" s="1256">
        <f t="shared" si="1652"/>
        <v>0</v>
      </c>
      <c r="AX1305" s="1256">
        <f t="shared" si="1652"/>
        <v>0</v>
      </c>
      <c r="AY1305" s="1256">
        <f t="shared" si="1652"/>
        <v>0</v>
      </c>
      <c r="AZ1305" s="1256">
        <f t="shared" si="1652"/>
        <v>0</v>
      </c>
      <c r="BA1305" s="1254">
        <f t="shared" si="1652"/>
        <v>0</v>
      </c>
      <c r="BB1305" s="1257">
        <f t="shared" si="1652"/>
        <v>0</v>
      </c>
      <c r="BD1305" s="1186">
        <f t="shared" si="1645"/>
        <v>0</v>
      </c>
      <c r="BE1305" s="1187">
        <f t="shared" si="1649"/>
        <v>0</v>
      </c>
      <c r="BF1305" s="1188">
        <f t="shared" si="1650"/>
        <v>0</v>
      </c>
      <c r="BH1305" s="1189"/>
      <c r="BI1305" s="1190">
        <f t="shared" si="1651"/>
        <v>0</v>
      </c>
    </row>
    <row r="1306" spans="1:62" ht="13.35" hidden="1" customHeight="1" x14ac:dyDescent="0.2">
      <c r="A1306" s="1165" t="str">
        <f t="shared" si="1602"/>
        <v>Производственный инвентарь</v>
      </c>
      <c r="D1306" s="2015" t="s">
        <v>1047</v>
      </c>
      <c r="E1306" s="2016"/>
      <c r="F1306" s="1247"/>
      <c r="G1306" s="1248" t="s">
        <v>817</v>
      </c>
      <c r="H1306" s="1278">
        <f t="shared" si="1646"/>
        <v>5583767.8100000005</v>
      </c>
      <c r="I1306" s="1250"/>
      <c r="J1306" s="1251"/>
      <c r="K1306" s="2017">
        <f t="shared" si="1647"/>
        <v>4777141.24</v>
      </c>
      <c r="L1306" s="2018"/>
      <c r="M1306" s="1252">
        <f t="shared" ref="M1306:AL1307" si="1653">SUM(M999,M1023,M1069,M1096,M1118,M1154,M1216,M1246,M1275,M1292)</f>
        <v>0</v>
      </c>
      <c r="N1306" s="1250">
        <f t="shared" si="1653"/>
        <v>246426.57</v>
      </c>
      <c r="O1306" s="1253">
        <f t="shared" si="1653"/>
        <v>0</v>
      </c>
      <c r="P1306" s="1254">
        <f t="shared" si="1653"/>
        <v>0</v>
      </c>
      <c r="Q1306" s="1255">
        <f t="shared" si="1653"/>
        <v>0</v>
      </c>
      <c r="R1306" s="1256">
        <f t="shared" si="1653"/>
        <v>82142.19</v>
      </c>
      <c r="S1306" s="1256">
        <f t="shared" si="1653"/>
        <v>82142.19</v>
      </c>
      <c r="T1306" s="1256">
        <f t="shared" si="1653"/>
        <v>82142.19</v>
      </c>
      <c r="U1306" s="1256">
        <f t="shared" si="1653"/>
        <v>82142.19</v>
      </c>
      <c r="V1306" s="1256">
        <f t="shared" si="1653"/>
        <v>82142.19</v>
      </c>
      <c r="W1306" s="1256">
        <f t="shared" si="1653"/>
        <v>82142.19</v>
      </c>
      <c r="X1306" s="1256">
        <f t="shared" si="1653"/>
        <v>492853.13999999996</v>
      </c>
      <c r="Y1306" s="1256">
        <f t="shared" si="1653"/>
        <v>82142.19</v>
      </c>
      <c r="Z1306" s="1256">
        <f t="shared" si="1653"/>
        <v>82142.19</v>
      </c>
      <c r="AA1306" s="1256">
        <f t="shared" si="1653"/>
        <v>82142.19</v>
      </c>
      <c r="AB1306" s="1256">
        <f t="shared" si="1653"/>
        <v>82142.19</v>
      </c>
      <c r="AC1306" s="1256">
        <f t="shared" si="1653"/>
        <v>82142.19</v>
      </c>
      <c r="AD1306" s="1256">
        <f t="shared" si="1653"/>
        <v>82142.19</v>
      </c>
      <c r="AE1306" s="1256">
        <f t="shared" si="1653"/>
        <v>492853.13999999996</v>
      </c>
      <c r="AF1306" s="1256">
        <f t="shared" si="1653"/>
        <v>985706.27999999991</v>
      </c>
      <c r="AG1306" s="1254">
        <f t="shared" si="1653"/>
        <v>5583767.8100000005</v>
      </c>
      <c r="AH1306" s="1257">
        <f t="shared" si="1653"/>
        <v>3791434.96</v>
      </c>
      <c r="AI1306" s="1257">
        <f t="shared" si="1653"/>
        <v>0</v>
      </c>
      <c r="AJ1306" s="1254">
        <f t="shared" si="1653"/>
        <v>0</v>
      </c>
      <c r="AK1306" s="1257">
        <f t="shared" si="1653"/>
        <v>0</v>
      </c>
      <c r="AL1306" s="1256">
        <f t="shared" si="1653"/>
        <v>82142.19</v>
      </c>
      <c r="AM1306" s="1256">
        <f t="shared" si="1652"/>
        <v>82142.19</v>
      </c>
      <c r="AN1306" s="1256">
        <f t="shared" si="1652"/>
        <v>82142.19</v>
      </c>
      <c r="AO1306" s="1256">
        <f t="shared" si="1652"/>
        <v>82142.19</v>
      </c>
      <c r="AP1306" s="1256">
        <f t="shared" si="1652"/>
        <v>82142.19</v>
      </c>
      <c r="AQ1306" s="1256">
        <f t="shared" si="1652"/>
        <v>82142.19</v>
      </c>
      <c r="AR1306" s="1256">
        <f t="shared" si="1652"/>
        <v>492853.13999999996</v>
      </c>
      <c r="AS1306" s="1256">
        <f t="shared" si="1652"/>
        <v>82142.19</v>
      </c>
      <c r="AT1306" s="1256">
        <f t="shared" si="1652"/>
        <v>62429.860000000059</v>
      </c>
      <c r="AU1306" s="1256">
        <f t="shared" si="1652"/>
        <v>62429.820000000007</v>
      </c>
      <c r="AV1306" s="1256">
        <f t="shared" si="1652"/>
        <v>62429.820000000007</v>
      </c>
      <c r="AW1306" s="1256">
        <f t="shared" si="1652"/>
        <v>62429.820000000007</v>
      </c>
      <c r="AX1306" s="1256">
        <f t="shared" si="1652"/>
        <v>62429.820000000007</v>
      </c>
      <c r="AY1306" s="1256">
        <f t="shared" si="1652"/>
        <v>394291.33</v>
      </c>
      <c r="AZ1306" s="1256">
        <f t="shared" si="1652"/>
        <v>887144.47</v>
      </c>
      <c r="BA1306" s="1254">
        <f t="shared" si="1652"/>
        <v>5583767.8100000005</v>
      </c>
      <c r="BB1306" s="1257">
        <f t="shared" si="1652"/>
        <v>2904290.49</v>
      </c>
      <c r="BD1306" s="1186">
        <f t="shared" si="1645"/>
        <v>0</v>
      </c>
      <c r="BE1306" s="1187">
        <f t="shared" si="1649"/>
        <v>4530714.669999999</v>
      </c>
      <c r="BF1306" s="1188">
        <f t="shared" si="1650"/>
        <v>0</v>
      </c>
      <c r="BH1306" s="1189"/>
      <c r="BI1306" s="1190">
        <f t="shared" si="1651"/>
        <v>0</v>
      </c>
    </row>
    <row r="1307" spans="1:62" ht="13.35" hidden="1" customHeight="1" thickBot="1" x14ac:dyDescent="0.25">
      <c r="A1307" s="1165" t="str">
        <f t="shared" si="1602"/>
        <v>Прочие основные производственные фонды</v>
      </c>
      <c r="D1307" s="2022" t="s">
        <v>1078</v>
      </c>
      <c r="E1307" s="2023"/>
      <c r="F1307" s="1258"/>
      <c r="G1307" s="1248" t="s">
        <v>817</v>
      </c>
      <c r="H1307" s="1278">
        <f t="shared" si="1646"/>
        <v>3042818.88</v>
      </c>
      <c r="I1307" s="1261"/>
      <c r="J1307" s="1262"/>
      <c r="K1307" s="2024">
        <f t="shared" si="1647"/>
        <v>2796103.8</v>
      </c>
      <c r="L1307" s="2025"/>
      <c r="M1307" s="1371">
        <f t="shared" si="1653"/>
        <v>0</v>
      </c>
      <c r="N1307" s="1261">
        <f t="shared" si="1653"/>
        <v>246715.08</v>
      </c>
      <c r="O1307" s="1263">
        <f t="shared" si="1653"/>
        <v>0</v>
      </c>
      <c r="P1307" s="1264">
        <f t="shared" si="1653"/>
        <v>0</v>
      </c>
      <c r="Q1307" s="1265">
        <f t="shared" si="1653"/>
        <v>0</v>
      </c>
      <c r="R1307" s="1266">
        <f t="shared" si="1653"/>
        <v>82238.36</v>
      </c>
      <c r="S1307" s="1266">
        <f t="shared" si="1653"/>
        <v>82238.36</v>
      </c>
      <c r="T1307" s="1266">
        <f t="shared" si="1653"/>
        <v>82238.36</v>
      </c>
      <c r="U1307" s="1266">
        <f t="shared" si="1653"/>
        <v>82238.36</v>
      </c>
      <c r="V1307" s="1266">
        <f t="shared" si="1653"/>
        <v>82238.36</v>
      </c>
      <c r="W1307" s="1266">
        <f t="shared" si="1653"/>
        <v>82238.36</v>
      </c>
      <c r="X1307" s="1266">
        <f t="shared" si="1653"/>
        <v>493430.16</v>
      </c>
      <c r="Y1307" s="1266">
        <f t="shared" si="1653"/>
        <v>82238.36</v>
      </c>
      <c r="Z1307" s="1266">
        <f t="shared" si="1653"/>
        <v>82238.36</v>
      </c>
      <c r="AA1307" s="1266">
        <f t="shared" si="1653"/>
        <v>82238.36</v>
      </c>
      <c r="AB1307" s="1266">
        <f t="shared" si="1653"/>
        <v>82238.36</v>
      </c>
      <c r="AC1307" s="1266">
        <f t="shared" si="1653"/>
        <v>82238.36</v>
      </c>
      <c r="AD1307" s="1266">
        <f t="shared" si="1653"/>
        <v>82238.36</v>
      </c>
      <c r="AE1307" s="1266">
        <f t="shared" si="1653"/>
        <v>493430.16</v>
      </c>
      <c r="AF1307" s="1266">
        <f t="shared" si="1653"/>
        <v>986860.32</v>
      </c>
      <c r="AG1307" s="1264">
        <f t="shared" si="1653"/>
        <v>3042818.88</v>
      </c>
      <c r="AH1307" s="1267">
        <f t="shared" si="1653"/>
        <v>1809243.48</v>
      </c>
      <c r="AI1307" s="1267">
        <f t="shared" si="1653"/>
        <v>0</v>
      </c>
      <c r="AJ1307" s="1264">
        <f t="shared" si="1653"/>
        <v>0</v>
      </c>
      <c r="AK1307" s="1267">
        <f t="shared" si="1653"/>
        <v>0</v>
      </c>
      <c r="AL1307" s="1266">
        <f t="shared" si="1653"/>
        <v>82238.36</v>
      </c>
      <c r="AM1307" s="1266">
        <f t="shared" si="1652"/>
        <v>82238.36</v>
      </c>
      <c r="AN1307" s="1266">
        <f t="shared" si="1652"/>
        <v>82238.36</v>
      </c>
      <c r="AO1307" s="1266">
        <f t="shared" si="1652"/>
        <v>82238.36</v>
      </c>
      <c r="AP1307" s="1266">
        <f t="shared" si="1652"/>
        <v>82238.36</v>
      </c>
      <c r="AQ1307" s="1266">
        <f t="shared" si="1652"/>
        <v>82238.36</v>
      </c>
      <c r="AR1307" s="1266">
        <f t="shared" si="1652"/>
        <v>493430.16</v>
      </c>
      <c r="AS1307" s="1266">
        <f t="shared" si="1652"/>
        <v>82238.36</v>
      </c>
      <c r="AT1307" s="1266">
        <f t="shared" si="1652"/>
        <v>82238.36</v>
      </c>
      <c r="AU1307" s="1266">
        <f t="shared" si="1652"/>
        <v>82238.36</v>
      </c>
      <c r="AV1307" s="1266">
        <f t="shared" si="1652"/>
        <v>82238.36</v>
      </c>
      <c r="AW1307" s="1266">
        <f t="shared" si="1652"/>
        <v>82238.36</v>
      </c>
      <c r="AX1307" s="1266">
        <f t="shared" si="1652"/>
        <v>82238.36</v>
      </c>
      <c r="AY1307" s="1266">
        <f t="shared" si="1652"/>
        <v>493430.16</v>
      </c>
      <c r="AZ1307" s="1266">
        <f t="shared" si="1652"/>
        <v>986860.32</v>
      </c>
      <c r="BA1307" s="1264">
        <f t="shared" si="1652"/>
        <v>3042818.88</v>
      </c>
      <c r="BB1307" s="1267">
        <f t="shared" si="1652"/>
        <v>822383.16</v>
      </c>
      <c r="BD1307" s="1186">
        <f t="shared" si="1645"/>
        <v>0</v>
      </c>
      <c r="BE1307" s="1187">
        <f t="shared" si="1649"/>
        <v>2549388.7200000002</v>
      </c>
      <c r="BF1307" s="1188">
        <f t="shared" si="1650"/>
        <v>0</v>
      </c>
      <c r="BH1307" s="1189"/>
      <c r="BI1307" s="1190">
        <f t="shared" si="1651"/>
        <v>0</v>
      </c>
    </row>
    <row r="1308" spans="1:62" ht="13.35" hidden="1" customHeight="1" thickBot="1" x14ac:dyDescent="0.25">
      <c r="D1308" s="2026" t="s">
        <v>1789</v>
      </c>
      <c r="E1308" s="2027"/>
      <c r="F1308" s="2027"/>
      <c r="G1308" s="2027"/>
      <c r="H1308" s="2027"/>
      <c r="I1308" s="1422">
        <v>583832692.05999994</v>
      </c>
      <c r="J1308" s="1423">
        <v>323292315.67000002</v>
      </c>
      <c r="K1308" s="2028">
        <f>SUM(K122,K221,K305,K9,K140,K520,K235,K532,K347,K158,K365,K384,K396,K688,K230,K344,K94,K524,K681,K359,K378,K421,K697,K458)+SUM(K757,K424,K883,K901,K917,K944:L944,K974,K1001,K1025,K1071,K1098,K1120,K1156,K1218,K1248,K768,K245,K1277,K1140,K1043,K1194,K1232,K985,K1082,K1104,K1259)</f>
        <v>241265312.36000001</v>
      </c>
      <c r="L1308" s="2029"/>
      <c r="M1308" s="1424">
        <f t="shared" ref="M1308:AG1308" si="1654">M122+M221+M305+M9+M140+M520+M235+M532+M347+M158+M365+M384+M396+M688+M757+M424+M883+M901+M917+M944+M974+M1001+M1025+M1071+M1098+M1120+M1156+M1218+M1248+M230+M344+M94+M524+M681+M359+M378+M421+M697+M458+M768+M245+M1277+M1140+M1043+M1194+M1232+M985+M1082+M1104+M1259</f>
        <v>7716798.2400000002</v>
      </c>
      <c r="N1308" s="1422">
        <f t="shared" si="1654"/>
        <v>15107438.659999998</v>
      </c>
      <c r="O1308" s="1425">
        <f t="shared" si="1654"/>
        <v>14663127.049999999</v>
      </c>
      <c r="P1308" s="1426">
        <f t="shared" si="1654"/>
        <v>12548447.720000003</v>
      </c>
      <c r="Q1308" s="1427">
        <f t="shared" si="1654"/>
        <v>74484679.858474568</v>
      </c>
      <c r="R1308" s="1428">
        <f t="shared" si="1654"/>
        <v>4997339.9799999995</v>
      </c>
      <c r="S1308" s="1428">
        <f t="shared" si="1654"/>
        <v>4995582.459999999</v>
      </c>
      <c r="T1308" s="1428">
        <f t="shared" si="1654"/>
        <v>5114516.2199999988</v>
      </c>
      <c r="U1308" s="1428">
        <f t="shared" si="1654"/>
        <v>4991849.92</v>
      </c>
      <c r="V1308" s="1428">
        <f t="shared" si="1654"/>
        <v>5432183.4600000009</v>
      </c>
      <c r="W1308" s="1428">
        <f t="shared" si="1654"/>
        <v>5393407.8399999999</v>
      </c>
      <c r="X1308" s="1428">
        <f t="shared" si="1654"/>
        <v>30924879.879999992</v>
      </c>
      <c r="Y1308" s="1428">
        <f t="shared" si="1654"/>
        <v>5392205.9600000009</v>
      </c>
      <c r="Z1308" s="1428">
        <f t="shared" si="1654"/>
        <v>5388710.1200000001</v>
      </c>
      <c r="AA1308" s="1428">
        <f t="shared" si="1654"/>
        <v>5376243.46</v>
      </c>
      <c r="AB1308" s="1428">
        <f t="shared" si="1654"/>
        <v>5626899.0179096041</v>
      </c>
      <c r="AC1308" s="1428">
        <f t="shared" si="1654"/>
        <v>5592440.1479096031</v>
      </c>
      <c r="AD1308" s="1428">
        <f t="shared" si="1654"/>
        <v>5523470.7715496365</v>
      </c>
      <c r="AE1308" s="1428">
        <f t="shared" si="1654"/>
        <v>32899969.477368832</v>
      </c>
      <c r="AF1308" s="1428">
        <f t="shared" si="1654"/>
        <v>63824849.357368827</v>
      </c>
      <c r="AG1308" s="1426">
        <f t="shared" si="1654"/>
        <v>406770111.85000008</v>
      </c>
      <c r="AH1308" s="1428">
        <f>AH122+AH221+AH305+AH9+AH140+AH520+AH235+AH532+AH347+AH158+AH365+AH384+AH396+AH688+AH757+AH424+AH883+AH901+AH917+AH944+AH974+AH1001+AH1025+AH1071+AH1098+AH1120+AH1156+AH1218+AH1248+AH230+AH344+AH94+AH524+AH681+AH359+AH378+AH421+AH697+AH458+AH768+AH245+AH1277+AH1140+AH1043+AH1194+AH1232+AH985+AH1082+AH1104+AH1259+AH1009</f>
        <v>256338685.85844234</v>
      </c>
      <c r="AI1308" s="1428">
        <f t="shared" ref="AI1308:BB1308" si="1655">AI122+AI221+AI305+AI9+AI140+AI520+AI235+AI532+AI347+AI158+AI365+AI384+AI396+AI688+AI757+AI424+AI883+AI901+AI917+AI944+AI974+AI1001+AI1025+AI1071+AI1098+AI1120+AI1156+AI1218+AI1248+AI230+AI344+AI94+AI524+AI681+AI359+AI378+AI421+AI697+AI458+AI768+AI245+AI1277+AI1140+AI1043+AI1194+AI1232+AI985+AI1082+AI1104+AI1259+AI1009</f>
        <v>72331134.330508471</v>
      </c>
      <c r="AJ1308" s="1426">
        <f t="shared" si="1655"/>
        <v>0</v>
      </c>
      <c r="AK1308" s="1429">
        <f t="shared" si="1655"/>
        <v>0</v>
      </c>
      <c r="AL1308" s="1428">
        <f t="shared" si="1655"/>
        <v>5601971.703557305</v>
      </c>
      <c r="AM1308" s="1428">
        <f t="shared" si="1655"/>
        <v>5521737.3835573057</v>
      </c>
      <c r="AN1308" s="1428">
        <f t="shared" si="1655"/>
        <v>5521736.5035573049</v>
      </c>
      <c r="AO1308" s="1428">
        <f t="shared" si="1655"/>
        <v>5521736.3235573051</v>
      </c>
      <c r="AP1308" s="1428">
        <f t="shared" si="1655"/>
        <v>5509656.5535573056</v>
      </c>
      <c r="AQ1308" s="1428">
        <f t="shared" si="1655"/>
        <v>5519934.0713350829</v>
      </c>
      <c r="AR1308" s="1428">
        <f t="shared" si="1655"/>
        <v>33196772.539121587</v>
      </c>
      <c r="AS1308" s="1428">
        <f t="shared" si="1655"/>
        <v>5510477.2413350837</v>
      </c>
      <c r="AT1308" s="1428">
        <f t="shared" si="1655"/>
        <v>5481733.4113350837</v>
      </c>
      <c r="AU1308" s="1428">
        <f t="shared" si="1655"/>
        <v>5126271.4213350834</v>
      </c>
      <c r="AV1308" s="1428">
        <f t="shared" si="1655"/>
        <v>5274535.9084214438</v>
      </c>
      <c r="AW1308" s="1428">
        <f t="shared" si="1655"/>
        <v>5155642.9684214443</v>
      </c>
      <c r="AX1308" s="1428">
        <f t="shared" si="1655"/>
        <v>5055977.5984214433</v>
      </c>
      <c r="AY1308" s="1428">
        <f t="shared" si="1655"/>
        <v>31604638.549269564</v>
      </c>
      <c r="AZ1308" s="1428">
        <f t="shared" si="1655"/>
        <v>64801411.088391148</v>
      </c>
      <c r="BA1308" s="1426">
        <f t="shared" si="1655"/>
        <v>419012369.10000008</v>
      </c>
      <c r="BB1308" s="1430">
        <f t="shared" si="1655"/>
        <v>263868409.10055965</v>
      </c>
      <c r="BD1308" s="1186">
        <f t="shared" si="1645"/>
        <v>0</v>
      </c>
      <c r="BE1308" s="1187">
        <f t="shared" si="1649"/>
        <v>233874671.94000003</v>
      </c>
      <c r="BF1308" s="1188">
        <f>SUM(K1308)+M1308+Q1308-AF1308-AH1308</f>
        <v>3303255.2426634133</v>
      </c>
      <c r="BH1308" s="1189" t="b">
        <v>1</v>
      </c>
      <c r="BI1308" s="1190">
        <f t="shared" si="1651"/>
        <v>0</v>
      </c>
      <c r="BJ1308" s="1431" t="b">
        <f>AH1308+AI1308-AZ1308=BB1308</f>
        <v>1</v>
      </c>
    </row>
    <row r="1309" spans="1:62" ht="13.35" hidden="1" customHeight="1" x14ac:dyDescent="0.2">
      <c r="A1309" s="1165" t="str">
        <f t="shared" ref="A1309:A1321" si="1656">D1309</f>
        <v>Здания</v>
      </c>
      <c r="D1309" s="2030" t="s">
        <v>970</v>
      </c>
      <c r="E1309" s="2031"/>
      <c r="F1309" s="1432"/>
      <c r="G1309" s="1248" t="s">
        <v>817</v>
      </c>
      <c r="H1309" s="1433">
        <f>SUMIF($B$11:$B$1280,$D1309,$H$11:$H$1280)</f>
        <v>14017852.810000001</v>
      </c>
      <c r="I1309" s="1434"/>
      <c r="J1309" s="1435"/>
      <c r="K1309" s="2032">
        <f>SUMIF($B$11:$B$1280,$D1309,$K$11:$L$1280)</f>
        <v>11630366.15</v>
      </c>
      <c r="L1309" s="2033"/>
      <c r="M1309" s="1436">
        <f t="shared" ref="M1309:AB1311" si="1657">SUMIF($B$11:$B$1280,$D1309,M$11:M$1280)</f>
        <v>0</v>
      </c>
      <c r="N1309" s="1434">
        <f t="shared" si="1657"/>
        <v>399267.96</v>
      </c>
      <c r="O1309" s="1437">
        <f t="shared" si="1657"/>
        <v>0</v>
      </c>
      <c r="P1309" s="1438">
        <f t="shared" si="1657"/>
        <v>0</v>
      </c>
      <c r="Q1309" s="1439">
        <f t="shared" si="1657"/>
        <v>0</v>
      </c>
      <c r="R1309" s="1440">
        <f t="shared" si="1657"/>
        <v>133089.32</v>
      </c>
      <c r="S1309" s="1440">
        <f t="shared" si="1657"/>
        <v>133089.32</v>
      </c>
      <c r="T1309" s="1440">
        <f t="shared" si="1657"/>
        <v>133089.32</v>
      </c>
      <c r="U1309" s="1440">
        <f t="shared" si="1657"/>
        <v>133089.32</v>
      </c>
      <c r="V1309" s="1440">
        <f t="shared" si="1657"/>
        <v>133089.32</v>
      </c>
      <c r="W1309" s="1440">
        <f t="shared" si="1657"/>
        <v>133089.32</v>
      </c>
      <c r="X1309" s="1440">
        <f t="shared" si="1657"/>
        <v>798535.92</v>
      </c>
      <c r="Y1309" s="1440">
        <f t="shared" si="1657"/>
        <v>133089.32</v>
      </c>
      <c r="Z1309" s="1440">
        <f t="shared" si="1657"/>
        <v>133089.32</v>
      </c>
      <c r="AA1309" s="1440">
        <f t="shared" si="1657"/>
        <v>133089.32</v>
      </c>
      <c r="AB1309" s="1440">
        <f t="shared" si="1657"/>
        <v>133089.32</v>
      </c>
      <c r="AC1309" s="1440">
        <f t="shared" ref="AC1309:AR1311" si="1658">SUMIF($B$11:$B$1280,$D1309,AC$11:AC$1280)</f>
        <v>133089.32</v>
      </c>
      <c r="AD1309" s="1440">
        <f t="shared" si="1658"/>
        <v>133089.32</v>
      </c>
      <c r="AE1309" s="1440">
        <f t="shared" si="1658"/>
        <v>798535.92</v>
      </c>
      <c r="AF1309" s="1440">
        <f t="shared" si="1658"/>
        <v>1597071.84</v>
      </c>
      <c r="AG1309" s="1438">
        <f t="shared" si="1658"/>
        <v>14017852.810000001</v>
      </c>
      <c r="AH1309" s="1441">
        <f t="shared" si="1658"/>
        <v>10033294.310000002</v>
      </c>
      <c r="AI1309" s="1441">
        <f t="shared" si="1658"/>
        <v>5593042.3728813557</v>
      </c>
      <c r="AJ1309" s="1438">
        <f t="shared" si="1658"/>
        <v>0</v>
      </c>
      <c r="AK1309" s="1441">
        <f t="shared" si="1658"/>
        <v>0</v>
      </c>
      <c r="AL1309" s="1440">
        <f t="shared" si="1658"/>
        <v>133089.32</v>
      </c>
      <c r="AM1309" s="1440">
        <f t="shared" si="1658"/>
        <v>133089.32</v>
      </c>
      <c r="AN1309" s="1440">
        <f t="shared" si="1658"/>
        <v>133089.32</v>
      </c>
      <c r="AO1309" s="1440">
        <f t="shared" si="1658"/>
        <v>133089.32</v>
      </c>
      <c r="AP1309" s="1440">
        <f t="shared" si="1658"/>
        <v>133089.32</v>
      </c>
      <c r="AQ1309" s="1440">
        <f t="shared" si="1658"/>
        <v>133089.32</v>
      </c>
      <c r="AR1309" s="1440">
        <f t="shared" si="1658"/>
        <v>798535.92</v>
      </c>
      <c r="AS1309" s="1440">
        <f t="shared" ref="AQ1309:BB1311" si="1659">SUMIF($B$11:$B$1280,$D1309,AS$11:AS$1280)</f>
        <v>133089.32</v>
      </c>
      <c r="AT1309" s="1440">
        <f t="shared" si="1659"/>
        <v>133089.32</v>
      </c>
      <c r="AU1309" s="1440">
        <f t="shared" si="1659"/>
        <v>133089.32</v>
      </c>
      <c r="AV1309" s="1440">
        <f t="shared" si="1659"/>
        <v>148625.54881355935</v>
      </c>
      <c r="AW1309" s="1440">
        <f t="shared" si="1659"/>
        <v>148625.54881355935</v>
      </c>
      <c r="AX1309" s="1440">
        <f t="shared" si="1659"/>
        <v>148625.54881355935</v>
      </c>
      <c r="AY1309" s="1440">
        <f t="shared" si="1659"/>
        <v>845144.60644067801</v>
      </c>
      <c r="AZ1309" s="1440">
        <f t="shared" si="1659"/>
        <v>1643680.5264406779</v>
      </c>
      <c r="BA1309" s="1438">
        <f t="shared" si="1659"/>
        <v>15539262.250000002</v>
      </c>
      <c r="BB1309" s="1441">
        <f t="shared" si="1659"/>
        <v>13982656.156440675</v>
      </c>
      <c r="BD1309" s="1186">
        <f t="shared" si="1645"/>
        <v>0</v>
      </c>
      <c r="BE1309" s="1187">
        <f t="shared" si="1649"/>
        <v>11231098.189999999</v>
      </c>
      <c r="BF1309" s="1188">
        <f t="shared" si="1650"/>
        <v>0</v>
      </c>
      <c r="BH1309" s="1189" t="b">
        <v>1</v>
      </c>
      <c r="BI1309" s="1190">
        <f t="shared" si="1651"/>
        <v>0</v>
      </c>
      <c r="BJ1309" s="1431" t="b">
        <f t="shared" ref="BJ1309:BJ1321" si="1660">AH1309+AI1309-AZ1309=BB1309</f>
        <v>1</v>
      </c>
    </row>
    <row r="1310" spans="1:62" ht="13.35" hidden="1" customHeight="1" x14ac:dyDescent="0.2">
      <c r="A1310" s="1165" t="str">
        <f t="shared" si="1656"/>
        <v>Сооружения</v>
      </c>
      <c r="D1310" s="2015" t="s">
        <v>1081</v>
      </c>
      <c r="E1310" s="2016"/>
      <c r="F1310" s="1247"/>
      <c r="G1310" s="1248" t="s">
        <v>817</v>
      </c>
      <c r="H1310" s="1278">
        <f>SUMIF($B$11:$B$1280,$D1310,$H$11:$H$1280)</f>
        <v>64223202.407118641</v>
      </c>
      <c r="I1310" s="1250"/>
      <c r="J1310" s="1251"/>
      <c r="K1310" s="2017">
        <f>SUMIF($B$11:$B$1280,$D1310,$K$11:$L$1280)</f>
        <v>32521511.390000001</v>
      </c>
      <c r="L1310" s="2018"/>
      <c r="M1310" s="1252">
        <f t="shared" si="1657"/>
        <v>0</v>
      </c>
      <c r="N1310" s="1250">
        <f t="shared" si="1657"/>
        <v>1095440.19</v>
      </c>
      <c r="O1310" s="1253">
        <f t="shared" si="1657"/>
        <v>0</v>
      </c>
      <c r="P1310" s="1254">
        <f t="shared" si="1657"/>
        <v>0</v>
      </c>
      <c r="Q1310" s="1255">
        <f t="shared" si="1657"/>
        <v>16747457.627118645</v>
      </c>
      <c r="R1310" s="1256">
        <f t="shared" si="1657"/>
        <v>365146.73000000004</v>
      </c>
      <c r="S1310" s="1256">
        <f t="shared" si="1657"/>
        <v>365146.73000000004</v>
      </c>
      <c r="T1310" s="1256">
        <f t="shared" si="1657"/>
        <v>365146.73000000004</v>
      </c>
      <c r="U1310" s="1256">
        <f t="shared" si="1657"/>
        <v>441681.27</v>
      </c>
      <c r="V1310" s="1256">
        <f t="shared" si="1657"/>
        <v>441681.27</v>
      </c>
      <c r="W1310" s="1256">
        <f t="shared" si="1657"/>
        <v>441681.27</v>
      </c>
      <c r="X1310" s="1256">
        <f t="shared" si="1657"/>
        <v>2420484</v>
      </c>
      <c r="Y1310" s="1256">
        <f t="shared" si="1657"/>
        <v>441681.27</v>
      </c>
      <c r="Z1310" s="1256">
        <f t="shared" si="1657"/>
        <v>441681.27</v>
      </c>
      <c r="AA1310" s="1256">
        <f t="shared" si="1657"/>
        <v>441681.27</v>
      </c>
      <c r="AB1310" s="1256">
        <f t="shared" si="1657"/>
        <v>641055.7655609363</v>
      </c>
      <c r="AC1310" s="1256">
        <f t="shared" si="1658"/>
        <v>641055.7655609363</v>
      </c>
      <c r="AD1310" s="1256">
        <f t="shared" si="1658"/>
        <v>641055.7655609363</v>
      </c>
      <c r="AE1310" s="1256">
        <f t="shared" si="1658"/>
        <v>3248211.1066828091</v>
      </c>
      <c r="AF1310" s="1256">
        <f t="shared" si="1658"/>
        <v>5668695.1066828091</v>
      </c>
      <c r="AG1310" s="1254">
        <f t="shared" si="1658"/>
        <v>50247613.059999987</v>
      </c>
      <c r="AH1310" s="1257">
        <f t="shared" si="1658"/>
        <v>43600273.91043584</v>
      </c>
      <c r="AI1310" s="1257">
        <f t="shared" si="1658"/>
        <v>14514406.779661018</v>
      </c>
      <c r="AJ1310" s="1254">
        <f t="shared" si="1658"/>
        <v>0</v>
      </c>
      <c r="AK1310" s="1257">
        <f t="shared" si="1658"/>
        <v>0</v>
      </c>
      <c r="AL1310" s="1256">
        <f t="shared" si="1658"/>
        <v>641055.7655609363</v>
      </c>
      <c r="AM1310" s="1256">
        <f t="shared" si="1658"/>
        <v>641055.7655609363</v>
      </c>
      <c r="AN1310" s="1256">
        <f t="shared" si="1658"/>
        <v>641055.7655609363</v>
      </c>
      <c r="AO1310" s="1256">
        <f t="shared" si="1658"/>
        <v>641055.7655609363</v>
      </c>
      <c r="AP1310" s="1256">
        <f t="shared" si="1658"/>
        <v>641055.7655609363</v>
      </c>
      <c r="AQ1310" s="1256">
        <f t="shared" si="1659"/>
        <v>641055.7655609363</v>
      </c>
      <c r="AR1310" s="1256">
        <f t="shared" si="1659"/>
        <v>3846334.5933656176</v>
      </c>
      <c r="AS1310" s="1256">
        <f t="shared" si="1659"/>
        <v>641055.7655609363</v>
      </c>
      <c r="AT1310" s="1256">
        <f t="shared" si="1659"/>
        <v>641055.7655609363</v>
      </c>
      <c r="AU1310" s="1256">
        <f t="shared" si="1659"/>
        <v>641055.7655609363</v>
      </c>
      <c r="AV1310" s="1256">
        <f t="shared" si="1659"/>
        <v>762009.1553914448</v>
      </c>
      <c r="AW1310" s="1256">
        <f t="shared" si="1659"/>
        <v>762009.1553914448</v>
      </c>
      <c r="AX1310" s="1256">
        <f t="shared" si="1659"/>
        <v>762009.1553914448</v>
      </c>
      <c r="AY1310" s="1256">
        <f t="shared" si="1659"/>
        <v>4209194.7628571428</v>
      </c>
      <c r="AZ1310" s="1256">
        <f t="shared" si="1659"/>
        <v>8055529.3562227599</v>
      </c>
      <c r="BA1310" s="1254">
        <f t="shared" si="1659"/>
        <v>50306009.249999993</v>
      </c>
      <c r="BB1310" s="1257">
        <f t="shared" si="1659"/>
        <v>50059151.333874092</v>
      </c>
      <c r="BD1310" s="1186">
        <f t="shared" si="1645"/>
        <v>0</v>
      </c>
      <c r="BE1310" s="1187">
        <f t="shared" si="1649"/>
        <v>31426071.199999999</v>
      </c>
      <c r="BF1310" s="1188">
        <f t="shared" si="1650"/>
        <v>0</v>
      </c>
      <c r="BH1310" s="1189" t="b">
        <v>1</v>
      </c>
      <c r="BI1310" s="1190">
        <f t="shared" si="1651"/>
        <v>0</v>
      </c>
      <c r="BJ1310" s="1431" t="b">
        <f t="shared" si="1660"/>
        <v>1</v>
      </c>
    </row>
    <row r="1311" spans="1:62" ht="13.35" hidden="1" customHeight="1" x14ac:dyDescent="0.2">
      <c r="A1311" s="1165" t="str">
        <f t="shared" si="1656"/>
        <v>Передаточные устройства</v>
      </c>
      <c r="D1311" s="2015" t="s">
        <v>1082</v>
      </c>
      <c r="E1311" s="2016"/>
      <c r="F1311" s="1247"/>
      <c r="G1311" s="1248" t="s">
        <v>817</v>
      </c>
      <c r="H1311" s="1278">
        <f>SUMIF($B$11:$B$1280,$D1311,$H$11:$H$1280)</f>
        <v>26702133.199491531</v>
      </c>
      <c r="I1311" s="1250"/>
      <c r="J1311" s="1251"/>
      <c r="K1311" s="2017">
        <f>SUMIF($B$11:$B$1280,$D1311,$K$11:$L$1280)</f>
        <v>10333593.690000001</v>
      </c>
      <c r="L1311" s="2018"/>
      <c r="M1311" s="1252">
        <f t="shared" si="1657"/>
        <v>0</v>
      </c>
      <c r="N1311" s="1250">
        <f t="shared" si="1657"/>
        <v>798845.24999999988</v>
      </c>
      <c r="O1311" s="1253">
        <f t="shared" si="1657"/>
        <v>0</v>
      </c>
      <c r="P1311" s="1254">
        <f t="shared" si="1657"/>
        <v>42331.71</v>
      </c>
      <c r="Q1311" s="1255">
        <f t="shared" si="1657"/>
        <v>1581560.1694915255</v>
      </c>
      <c r="R1311" s="1256">
        <f t="shared" si="1657"/>
        <v>266281.75</v>
      </c>
      <c r="S1311" s="1256">
        <f t="shared" si="1657"/>
        <v>266281.75</v>
      </c>
      <c r="T1311" s="1256">
        <f t="shared" si="1657"/>
        <v>266281.75</v>
      </c>
      <c r="U1311" s="1256">
        <f t="shared" si="1657"/>
        <v>266281.75</v>
      </c>
      <c r="V1311" s="1256">
        <f t="shared" si="1657"/>
        <v>266281.75</v>
      </c>
      <c r="W1311" s="1256">
        <f t="shared" si="1657"/>
        <v>266281.75</v>
      </c>
      <c r="X1311" s="1256">
        <f t="shared" si="1657"/>
        <v>1597690.4999999998</v>
      </c>
      <c r="Y1311" s="1256">
        <f t="shared" si="1657"/>
        <v>266281.75</v>
      </c>
      <c r="Z1311" s="1256">
        <f t="shared" si="1657"/>
        <v>266281.75</v>
      </c>
      <c r="AA1311" s="1256">
        <f t="shared" si="1657"/>
        <v>266281.75</v>
      </c>
      <c r="AB1311" s="1256">
        <f t="shared" si="1657"/>
        <v>266281.75</v>
      </c>
      <c r="AC1311" s="1256">
        <f t="shared" si="1658"/>
        <v>266281.75</v>
      </c>
      <c r="AD1311" s="1256">
        <f t="shared" si="1658"/>
        <v>266281.75</v>
      </c>
      <c r="AE1311" s="1256">
        <f t="shared" si="1658"/>
        <v>1597690.4999999998</v>
      </c>
      <c r="AF1311" s="1256">
        <f t="shared" si="1658"/>
        <v>3195380.9999999995</v>
      </c>
      <c r="AG1311" s="1254">
        <f t="shared" si="1658"/>
        <v>34371877.79999999</v>
      </c>
      <c r="AH1311" s="1257">
        <f t="shared" si="1658"/>
        <v>8719772.8594915252</v>
      </c>
      <c r="AI1311" s="1257">
        <f t="shared" si="1658"/>
        <v>0</v>
      </c>
      <c r="AJ1311" s="1254">
        <f t="shared" si="1658"/>
        <v>0</v>
      </c>
      <c r="AK1311" s="1257">
        <f t="shared" si="1658"/>
        <v>0</v>
      </c>
      <c r="AL1311" s="1256">
        <f t="shared" si="1658"/>
        <v>282756.33509887004</v>
      </c>
      <c r="AM1311" s="1256">
        <f t="shared" si="1658"/>
        <v>282756.33509887004</v>
      </c>
      <c r="AN1311" s="1256">
        <f t="shared" si="1658"/>
        <v>282756.33509887004</v>
      </c>
      <c r="AO1311" s="1256">
        <f t="shared" si="1658"/>
        <v>282756.33509887004</v>
      </c>
      <c r="AP1311" s="1256">
        <f t="shared" si="1658"/>
        <v>282756.33509887004</v>
      </c>
      <c r="AQ1311" s="1256">
        <f t="shared" si="1659"/>
        <v>282756.33509887004</v>
      </c>
      <c r="AR1311" s="1256">
        <f t="shared" si="1659"/>
        <v>1696538.0105932204</v>
      </c>
      <c r="AS1311" s="1256">
        <f t="shared" si="1659"/>
        <v>282756.33509887004</v>
      </c>
      <c r="AT1311" s="1256">
        <f t="shared" si="1659"/>
        <v>282756.33509887004</v>
      </c>
      <c r="AU1311" s="1256">
        <f t="shared" si="1659"/>
        <v>282756.33509887004</v>
      </c>
      <c r="AV1311" s="1256">
        <f t="shared" si="1659"/>
        <v>282756.33509887004</v>
      </c>
      <c r="AW1311" s="1256">
        <f t="shared" si="1659"/>
        <v>282756.33509887004</v>
      </c>
      <c r="AX1311" s="1256">
        <f t="shared" si="1659"/>
        <v>282756.31509887002</v>
      </c>
      <c r="AY1311" s="1256">
        <f t="shared" si="1659"/>
        <v>1696537.9905932203</v>
      </c>
      <c r="AZ1311" s="1256">
        <f t="shared" si="1659"/>
        <v>3393076.0011864407</v>
      </c>
      <c r="BA1311" s="1254">
        <f t="shared" si="1659"/>
        <v>34371877.79999999</v>
      </c>
      <c r="BB1311" s="1257">
        <f t="shared" si="1659"/>
        <v>5326696.8583050855</v>
      </c>
      <c r="BD1311" s="1186">
        <f t="shared" si="1645"/>
        <v>0</v>
      </c>
      <c r="BE1311" s="1187">
        <f t="shared" si="1649"/>
        <v>9534748.4400000013</v>
      </c>
      <c r="BF1311" s="1188">
        <f t="shared" si="1650"/>
        <v>0</v>
      </c>
      <c r="BH1311" s="1189" t="b">
        <v>1</v>
      </c>
      <c r="BI1311" s="1190">
        <f t="shared" si="1651"/>
        <v>0</v>
      </c>
      <c r="BJ1311" s="1442">
        <f>AH1311+AI1311-AZ1311-BB1311</f>
        <v>0</v>
      </c>
    </row>
    <row r="1312" spans="1:62" ht="13.35" hidden="1" customHeight="1" x14ac:dyDescent="0.2">
      <c r="A1312" s="1165" t="str">
        <f t="shared" si="1656"/>
        <v>Машины и оборудование в т.ч.</v>
      </c>
      <c r="D1312" s="2015" t="s">
        <v>1083</v>
      </c>
      <c r="E1312" s="2016"/>
      <c r="F1312" s="1247"/>
      <c r="G1312" s="1248" t="s">
        <v>817</v>
      </c>
      <c r="H1312" s="1278">
        <f>SUM(H1313:H1317)</f>
        <v>272272415.73915243</v>
      </c>
      <c r="I1312" s="1250"/>
      <c r="J1312" s="1251"/>
      <c r="K1312" s="2017">
        <f>SUMIF($B$11:$B$80,$D1312,$K$11:$L$80)</f>
        <v>0</v>
      </c>
      <c r="L1312" s="2018"/>
      <c r="M1312" s="1252">
        <f>SUMIF($B$11:$B$80,$D1312,$M$11:$M$80)</f>
        <v>0</v>
      </c>
      <c r="N1312" s="1250">
        <f>SUMIF($B$11:$B$80,$D1312,$N$11:$N$80)</f>
        <v>0</v>
      </c>
      <c r="O1312" s="1253">
        <f>SUMIF($B$11:$B$80,$D1312,$O$11:$O$80)</f>
        <v>0</v>
      </c>
      <c r="P1312" s="1254"/>
      <c r="Q1312" s="1255">
        <f>SUMIF($B$11:$B$80,$D1312,$Q$11:$Q$80)</f>
        <v>0</v>
      </c>
      <c r="R1312" s="1256">
        <f>SUMIF($B$11:$B$80,$D1312,$R$11:$R$80)</f>
        <v>0</v>
      </c>
      <c r="S1312" s="1256">
        <f t="shared" ref="S1312:AG1312" si="1661">SUMIF($B$11:$B$80,$D1312,S1239:S1308)</f>
        <v>0</v>
      </c>
      <c r="T1312" s="1256">
        <f t="shared" si="1661"/>
        <v>0</v>
      </c>
      <c r="U1312" s="1256">
        <f t="shared" si="1661"/>
        <v>0</v>
      </c>
      <c r="V1312" s="1256">
        <f t="shared" si="1661"/>
        <v>0</v>
      </c>
      <c r="W1312" s="1256">
        <f t="shared" si="1661"/>
        <v>0</v>
      </c>
      <c r="X1312" s="1256">
        <f t="shared" si="1661"/>
        <v>0</v>
      </c>
      <c r="Y1312" s="1256">
        <f t="shared" si="1661"/>
        <v>0</v>
      </c>
      <c r="Z1312" s="1256">
        <f t="shared" si="1661"/>
        <v>0</v>
      </c>
      <c r="AA1312" s="1256">
        <f t="shared" si="1661"/>
        <v>0</v>
      </c>
      <c r="AB1312" s="1256">
        <f t="shared" si="1661"/>
        <v>0</v>
      </c>
      <c r="AC1312" s="1256">
        <f t="shared" si="1661"/>
        <v>0</v>
      </c>
      <c r="AD1312" s="1256">
        <f t="shared" si="1661"/>
        <v>0</v>
      </c>
      <c r="AE1312" s="1256">
        <f t="shared" si="1661"/>
        <v>0</v>
      </c>
      <c r="AF1312" s="1256">
        <f t="shared" si="1661"/>
        <v>0</v>
      </c>
      <c r="AG1312" s="1254">
        <f t="shared" si="1661"/>
        <v>0</v>
      </c>
      <c r="AH1312" s="1257">
        <f t="shared" ref="AH1312:BB1312" si="1662">SUM(AH1313:AH1317)</f>
        <v>139463399.27597257</v>
      </c>
      <c r="AI1312" s="1257">
        <f t="shared" si="1662"/>
        <v>45263096.593220331</v>
      </c>
      <c r="AJ1312" s="1254">
        <f t="shared" si="1662"/>
        <v>0</v>
      </c>
      <c r="AK1312" s="1257">
        <f t="shared" si="1662"/>
        <v>0</v>
      </c>
      <c r="AL1312" s="1256">
        <f t="shared" si="1662"/>
        <v>3490721.7389265536</v>
      </c>
      <c r="AM1312" s="1256">
        <f t="shared" si="1662"/>
        <v>3422490.1389265545</v>
      </c>
      <c r="AN1312" s="1256">
        <f t="shared" si="1662"/>
        <v>3422489.7789265541</v>
      </c>
      <c r="AO1312" s="1256">
        <f t="shared" si="1662"/>
        <v>3422489.7789265541</v>
      </c>
      <c r="AP1312" s="1256">
        <f t="shared" si="1662"/>
        <v>3420847.9189265543</v>
      </c>
      <c r="AQ1312" s="1256">
        <f t="shared" si="1662"/>
        <v>3431125.4367043325</v>
      </c>
      <c r="AR1312" s="1256">
        <f t="shared" si="1662"/>
        <v>20610164.791337099</v>
      </c>
      <c r="AS1312" s="1256">
        <f t="shared" si="1662"/>
        <v>3421668.6167043317</v>
      </c>
      <c r="AT1312" s="1256">
        <f t="shared" si="1662"/>
        <v>3421668.0067043323</v>
      </c>
      <c r="AU1312" s="1256">
        <f t="shared" si="1662"/>
        <v>3066206.0567043326</v>
      </c>
      <c r="AV1312" s="1256">
        <f t="shared" si="1662"/>
        <v>3077980.925146624</v>
      </c>
      <c r="AW1312" s="1256">
        <f t="shared" si="1662"/>
        <v>2959087.985146624</v>
      </c>
      <c r="AX1312" s="1256">
        <f t="shared" si="1662"/>
        <v>2859422.6351466239</v>
      </c>
      <c r="AY1312" s="1256">
        <f t="shared" si="1662"/>
        <v>18806034.225552861</v>
      </c>
      <c r="AZ1312" s="1256">
        <f t="shared" si="1662"/>
        <v>39416199.01688996</v>
      </c>
      <c r="BA1312" s="1254">
        <f t="shared" si="1662"/>
        <v>222171559.91000006</v>
      </c>
      <c r="BB1312" s="1257">
        <f t="shared" si="1662"/>
        <v>145310296.85230288</v>
      </c>
      <c r="BD1312" s="1186">
        <f t="shared" si="1645"/>
        <v>0</v>
      </c>
      <c r="BE1312" s="1187">
        <f t="shared" si="1649"/>
        <v>0</v>
      </c>
      <c r="BF1312" s="1188">
        <f t="shared" si="1650"/>
        <v>-139463399.27597257</v>
      </c>
      <c r="BH1312" s="1189" t="b">
        <v>1</v>
      </c>
      <c r="BI1312" s="1190">
        <f t="shared" si="1651"/>
        <v>0</v>
      </c>
      <c r="BJ1312" s="1431" t="b">
        <f t="shared" si="1660"/>
        <v>1</v>
      </c>
    </row>
    <row r="1313" spans="1:63" ht="13.35" hidden="1" customHeight="1" x14ac:dyDescent="0.2">
      <c r="A1313" s="1165" t="str">
        <f t="shared" si="1656"/>
        <v>силовые машины</v>
      </c>
      <c r="D1313" s="2015" t="s">
        <v>1015</v>
      </c>
      <c r="E1313" s="2016"/>
      <c r="F1313" s="1247"/>
      <c r="G1313" s="1248" t="s">
        <v>817</v>
      </c>
      <c r="H1313" s="1278">
        <f t="shared" ref="H1313:H1321" si="1663">SUMIF($B$11:$B$1280,$D1313,$H$11:$H$1280)</f>
        <v>227356526.81915244</v>
      </c>
      <c r="I1313" s="1250"/>
      <c r="J1313" s="1251"/>
      <c r="K1313" s="2017">
        <f t="shared" ref="K1313:K1321" si="1664">SUMIF($B$11:$B$1280,$D1313,$K$11:$L$1280)</f>
        <v>113247139.85000002</v>
      </c>
      <c r="L1313" s="2018"/>
      <c r="M1313" s="1252">
        <f t="shared" ref="M1313:AB1321" si="1665">SUMIF($B$11:$B$1280,$D1313,M$11:M$1280)</f>
        <v>7661628.75</v>
      </c>
      <c r="N1313" s="1250">
        <f t="shared" si="1665"/>
        <v>8342924.7599999988</v>
      </c>
      <c r="O1313" s="1253">
        <f t="shared" si="1665"/>
        <v>14095381.050000001</v>
      </c>
      <c r="P1313" s="1254">
        <f t="shared" si="1665"/>
        <v>10741591.160000002</v>
      </c>
      <c r="Q1313" s="1255">
        <f t="shared" si="1665"/>
        <v>42859327.599152535</v>
      </c>
      <c r="R1313" s="1256">
        <f t="shared" si="1665"/>
        <v>2739555.4300000011</v>
      </c>
      <c r="S1313" s="1256">
        <f t="shared" si="1665"/>
        <v>2738884.5500000012</v>
      </c>
      <c r="T1313" s="1256">
        <f t="shared" si="1665"/>
        <v>2864484.7800000017</v>
      </c>
      <c r="U1313" s="1256">
        <f t="shared" si="1665"/>
        <v>2663751.4499999997</v>
      </c>
      <c r="V1313" s="1256">
        <f t="shared" si="1665"/>
        <v>3056146.5399999996</v>
      </c>
      <c r="W1313" s="1256">
        <f t="shared" si="1665"/>
        <v>3017370.9199999995</v>
      </c>
      <c r="X1313" s="1256">
        <f t="shared" si="1665"/>
        <v>17080193.670000006</v>
      </c>
      <c r="Y1313" s="1256">
        <f t="shared" si="1665"/>
        <v>3016168.9399999995</v>
      </c>
      <c r="Z1313" s="1256">
        <f t="shared" si="1665"/>
        <v>3016168.9399999995</v>
      </c>
      <c r="AA1313" s="1256">
        <f t="shared" si="1665"/>
        <v>3016168.9399999995</v>
      </c>
      <c r="AB1313" s="1256">
        <f t="shared" si="1665"/>
        <v>3088402.0631799842</v>
      </c>
      <c r="AC1313" s="1256">
        <f t="shared" ref="AC1313:AR1321" si="1666">SUMIF($B$11:$B$1280,$D1313,AC$11:AC$1280)</f>
        <v>3079166.9331799843</v>
      </c>
      <c r="AD1313" s="1256">
        <f t="shared" si="1666"/>
        <v>3010809.0968200169</v>
      </c>
      <c r="AE1313" s="1256">
        <f t="shared" si="1666"/>
        <v>18226884.913179982</v>
      </c>
      <c r="AF1313" s="1256">
        <f t="shared" si="1666"/>
        <v>35307078.583179973</v>
      </c>
      <c r="AG1313" s="1254">
        <f t="shared" si="1666"/>
        <v>173618374.79000005</v>
      </c>
      <c r="AH1313" s="1257">
        <f t="shared" si="1666"/>
        <v>123460712.6759726</v>
      </c>
      <c r="AI1313" s="1257">
        <f t="shared" si="1666"/>
        <v>44508096.593220331</v>
      </c>
      <c r="AJ1313" s="1254">
        <f t="shared" si="1666"/>
        <v>0</v>
      </c>
      <c r="AK1313" s="1257">
        <f t="shared" si="1666"/>
        <v>0</v>
      </c>
      <c r="AL1313" s="1256">
        <f t="shared" si="1666"/>
        <v>2991166.848926554</v>
      </c>
      <c r="AM1313" s="1256">
        <f t="shared" si="1666"/>
        <v>2926666.848926554</v>
      </c>
      <c r="AN1313" s="1256">
        <f t="shared" si="1666"/>
        <v>2926666.848926554</v>
      </c>
      <c r="AO1313" s="1256">
        <f t="shared" si="1666"/>
        <v>2926666.848926554</v>
      </c>
      <c r="AP1313" s="1256">
        <f t="shared" si="1666"/>
        <v>2926666.848926554</v>
      </c>
      <c r="AQ1313" s="1256">
        <f t="shared" si="1666"/>
        <v>2926666.6589265545</v>
      </c>
      <c r="AR1313" s="1256">
        <f t="shared" si="1666"/>
        <v>17624500.903559323</v>
      </c>
      <c r="AS1313" s="1256">
        <f t="shared" ref="AQ1313:BB1321" si="1667">SUMIF($B$11:$B$1280,$D1313,AS$11:AS$1280)</f>
        <v>2918042.9689265541</v>
      </c>
      <c r="AT1313" s="1256">
        <f t="shared" si="1667"/>
        <v>2918042.5589265544</v>
      </c>
      <c r="AU1313" s="1256">
        <f t="shared" si="1667"/>
        <v>2562580.658926555</v>
      </c>
      <c r="AV1313" s="1256">
        <f t="shared" si="1667"/>
        <v>2619782.3373688464</v>
      </c>
      <c r="AW1313" s="1256">
        <f t="shared" si="1667"/>
        <v>2539253.1973688463</v>
      </c>
      <c r="AX1313" s="1256">
        <f t="shared" si="1667"/>
        <v>2458293.1173688462</v>
      </c>
      <c r="AY1313" s="1256">
        <f t="shared" si="1667"/>
        <v>16015994.838886194</v>
      </c>
      <c r="AZ1313" s="1256">
        <f t="shared" si="1667"/>
        <v>33640495.742445514</v>
      </c>
      <c r="BA1313" s="1254">
        <f t="shared" si="1667"/>
        <v>181713675.72000006</v>
      </c>
      <c r="BB1313" s="1257">
        <f t="shared" si="1667"/>
        <v>134328313.52674735</v>
      </c>
      <c r="BD1313" s="1186">
        <f t="shared" si="1645"/>
        <v>0</v>
      </c>
      <c r="BE1313" s="1187">
        <f t="shared" si="1649"/>
        <v>112565843.84000002</v>
      </c>
      <c r="BF1313" s="1188">
        <f t="shared" si="1650"/>
        <v>5000304.9399999827</v>
      </c>
      <c r="BH1313" s="1189" t="b">
        <v>1</v>
      </c>
      <c r="BI1313" s="1190">
        <f t="shared" si="1651"/>
        <v>0</v>
      </c>
      <c r="BJ1313" s="1431" t="b">
        <f t="shared" si="1660"/>
        <v>1</v>
      </c>
    </row>
    <row r="1314" spans="1:63" ht="13.35" hidden="1" customHeight="1" x14ac:dyDescent="0.2">
      <c r="A1314" s="1165" t="str">
        <f t="shared" si="1656"/>
        <v>рабочие машины</v>
      </c>
      <c r="D1314" s="2015" t="s">
        <v>1012</v>
      </c>
      <c r="E1314" s="2016"/>
      <c r="F1314" s="1247"/>
      <c r="G1314" s="1248" t="s">
        <v>817</v>
      </c>
      <c r="H1314" s="1278">
        <f t="shared" si="1663"/>
        <v>8978317.9099999983</v>
      </c>
      <c r="I1314" s="1250"/>
      <c r="J1314" s="1251"/>
      <c r="K1314" s="2017">
        <f t="shared" si="1664"/>
        <v>4674460.629999999</v>
      </c>
      <c r="L1314" s="2018"/>
      <c r="M1314" s="1252">
        <f t="shared" si="1665"/>
        <v>0</v>
      </c>
      <c r="N1314" s="1250">
        <f t="shared" si="1665"/>
        <v>405418.74000000017</v>
      </c>
      <c r="O1314" s="1253">
        <f t="shared" si="1665"/>
        <v>0</v>
      </c>
      <c r="P1314" s="1254">
        <f t="shared" si="1665"/>
        <v>0</v>
      </c>
      <c r="Q1314" s="1255">
        <f t="shared" si="1665"/>
        <v>0</v>
      </c>
      <c r="R1314" s="1256">
        <f t="shared" si="1665"/>
        <v>135139.58000000002</v>
      </c>
      <c r="S1314" s="1256">
        <f t="shared" si="1665"/>
        <v>135139.58000000002</v>
      </c>
      <c r="T1314" s="1256">
        <f t="shared" si="1665"/>
        <v>135139.58000000002</v>
      </c>
      <c r="U1314" s="1256">
        <f t="shared" si="1665"/>
        <v>135139.58000000002</v>
      </c>
      <c r="V1314" s="1256">
        <f t="shared" si="1665"/>
        <v>135139.58000000002</v>
      </c>
      <c r="W1314" s="1256">
        <f t="shared" si="1665"/>
        <v>135139.58000000002</v>
      </c>
      <c r="X1314" s="1256">
        <f t="shared" si="1665"/>
        <v>810837.48000000021</v>
      </c>
      <c r="Y1314" s="1256">
        <f t="shared" si="1665"/>
        <v>135139.68000000002</v>
      </c>
      <c r="Z1314" s="1256">
        <f t="shared" si="1665"/>
        <v>131643.84000000003</v>
      </c>
      <c r="AA1314" s="1256">
        <f t="shared" si="1665"/>
        <v>119177.18000000004</v>
      </c>
      <c r="AB1314" s="1256">
        <f t="shared" si="1665"/>
        <v>119176.94000000003</v>
      </c>
      <c r="AC1314" s="1256">
        <f t="shared" si="1666"/>
        <v>110696.97000000003</v>
      </c>
      <c r="AD1314" s="1256">
        <f t="shared" si="1666"/>
        <v>110696.97000000003</v>
      </c>
      <c r="AE1314" s="1256">
        <f t="shared" si="1666"/>
        <v>726531.58000000007</v>
      </c>
      <c r="AF1314" s="1256">
        <f t="shared" si="1666"/>
        <v>1537369.0600000003</v>
      </c>
      <c r="AG1314" s="1254">
        <f t="shared" si="1666"/>
        <v>9485276.0799999963</v>
      </c>
      <c r="AH1314" s="1257">
        <f t="shared" si="1666"/>
        <v>3137091.57</v>
      </c>
      <c r="AI1314" s="1257">
        <f t="shared" si="1666"/>
        <v>0</v>
      </c>
      <c r="AJ1314" s="1254">
        <f t="shared" si="1666"/>
        <v>0</v>
      </c>
      <c r="AK1314" s="1257">
        <f t="shared" si="1666"/>
        <v>0</v>
      </c>
      <c r="AL1314" s="1256">
        <f t="shared" si="1666"/>
        <v>91658.549999999988</v>
      </c>
      <c r="AM1314" s="1256">
        <f t="shared" si="1666"/>
        <v>87927.10000000002</v>
      </c>
      <c r="AN1314" s="1256">
        <f t="shared" si="1666"/>
        <v>87926.74000000002</v>
      </c>
      <c r="AO1314" s="1256">
        <f t="shared" si="1666"/>
        <v>87926.74000000002</v>
      </c>
      <c r="AP1314" s="1256">
        <f t="shared" si="1666"/>
        <v>87926.74000000002</v>
      </c>
      <c r="AQ1314" s="1256">
        <f t="shared" si="1667"/>
        <v>87926.74000000002</v>
      </c>
      <c r="AR1314" s="1256">
        <f t="shared" si="1667"/>
        <v>531292.61</v>
      </c>
      <c r="AS1314" s="1256">
        <f t="shared" si="1667"/>
        <v>87093.610000000015</v>
      </c>
      <c r="AT1314" s="1256">
        <f t="shared" si="1667"/>
        <v>87093.410000000018</v>
      </c>
      <c r="AU1314" s="1256">
        <f t="shared" si="1667"/>
        <v>87093.36000000003</v>
      </c>
      <c r="AV1314" s="1256">
        <f t="shared" si="1667"/>
        <v>76849.960000000036</v>
      </c>
      <c r="AW1314" s="1256">
        <f t="shared" si="1667"/>
        <v>50628.72</v>
      </c>
      <c r="AX1314" s="1256">
        <f t="shared" si="1667"/>
        <v>49579.94</v>
      </c>
      <c r="AY1314" s="1256">
        <f t="shared" si="1667"/>
        <v>438339</v>
      </c>
      <c r="AZ1314" s="1256">
        <f t="shared" si="1667"/>
        <v>969631.60999999987</v>
      </c>
      <c r="BA1314" s="1254">
        <f t="shared" si="1667"/>
        <v>9485276.0799999963</v>
      </c>
      <c r="BB1314" s="1257">
        <f t="shared" si="1667"/>
        <v>2167459.96</v>
      </c>
      <c r="BD1314" s="1186">
        <f t="shared" si="1645"/>
        <v>0</v>
      </c>
      <c r="BE1314" s="1187">
        <f t="shared" si="1649"/>
        <v>4269041.8899999987</v>
      </c>
      <c r="BF1314" s="1188">
        <f t="shared" si="1650"/>
        <v>0</v>
      </c>
      <c r="BH1314" s="1189" t="b">
        <v>1</v>
      </c>
      <c r="BI1314" s="1190">
        <f t="shared" si="1651"/>
        <v>0</v>
      </c>
      <c r="BJ1314" s="1431" t="b">
        <f t="shared" si="1660"/>
        <v>1</v>
      </c>
    </row>
    <row r="1315" spans="1:63" ht="13.35" hidden="1" customHeight="1" x14ac:dyDescent="0.2">
      <c r="A1315" s="1165" t="str">
        <f t="shared" si="1656"/>
        <v>приборы и лаборат.оборудование</v>
      </c>
      <c r="D1315" s="2015" t="s">
        <v>978</v>
      </c>
      <c r="E1315" s="2016"/>
      <c r="F1315" s="1247"/>
      <c r="G1315" s="1248" t="s">
        <v>817</v>
      </c>
      <c r="H1315" s="1278">
        <f t="shared" si="1663"/>
        <v>2696300.82</v>
      </c>
      <c r="I1315" s="1250"/>
      <c r="J1315" s="1251"/>
      <c r="K1315" s="2017">
        <f t="shared" si="1664"/>
        <v>1714700.2600000002</v>
      </c>
      <c r="L1315" s="2018"/>
      <c r="M1315" s="1252">
        <f t="shared" si="1665"/>
        <v>0</v>
      </c>
      <c r="N1315" s="1250">
        <f t="shared" si="1665"/>
        <v>140302.47</v>
      </c>
      <c r="O1315" s="1253">
        <f t="shared" si="1665"/>
        <v>0</v>
      </c>
      <c r="P1315" s="1254">
        <f t="shared" si="1665"/>
        <v>0</v>
      </c>
      <c r="Q1315" s="1255">
        <f t="shared" si="1665"/>
        <v>0</v>
      </c>
      <c r="R1315" s="1256">
        <f t="shared" si="1665"/>
        <v>46767.489999999991</v>
      </c>
      <c r="S1315" s="1256">
        <f t="shared" si="1665"/>
        <v>46767.489999999991</v>
      </c>
      <c r="T1315" s="1256">
        <f t="shared" si="1665"/>
        <v>46767.489999999991</v>
      </c>
      <c r="U1315" s="1256">
        <f t="shared" si="1665"/>
        <v>46767.489999999991</v>
      </c>
      <c r="V1315" s="1256">
        <f t="shared" si="1665"/>
        <v>46767.489999999991</v>
      </c>
      <c r="W1315" s="1256">
        <f t="shared" si="1665"/>
        <v>46767.489999999991</v>
      </c>
      <c r="X1315" s="1256">
        <f t="shared" si="1665"/>
        <v>280604.94</v>
      </c>
      <c r="Y1315" s="1256">
        <f t="shared" si="1665"/>
        <v>46767.489999999991</v>
      </c>
      <c r="Z1315" s="1256">
        <f t="shared" si="1665"/>
        <v>46767.489999999991</v>
      </c>
      <c r="AA1315" s="1256">
        <f t="shared" si="1665"/>
        <v>46767.489999999991</v>
      </c>
      <c r="AB1315" s="1256">
        <f t="shared" si="1665"/>
        <v>46767.489999999991</v>
      </c>
      <c r="AC1315" s="1256">
        <f t="shared" si="1666"/>
        <v>46767.489999999991</v>
      </c>
      <c r="AD1315" s="1256">
        <f t="shared" si="1666"/>
        <v>46767.489999999991</v>
      </c>
      <c r="AE1315" s="1256">
        <f t="shared" si="1666"/>
        <v>280604.94</v>
      </c>
      <c r="AF1315" s="1256">
        <f t="shared" si="1666"/>
        <v>561209.88</v>
      </c>
      <c r="AG1315" s="1254">
        <f t="shared" si="1666"/>
        <v>2696300.82</v>
      </c>
      <c r="AH1315" s="1257">
        <f t="shared" si="1666"/>
        <v>1153490.3800000001</v>
      </c>
      <c r="AI1315" s="1257">
        <f t="shared" si="1666"/>
        <v>0</v>
      </c>
      <c r="AJ1315" s="1254">
        <f t="shared" si="1666"/>
        <v>0</v>
      </c>
      <c r="AK1315" s="1257">
        <f t="shared" si="1666"/>
        <v>0</v>
      </c>
      <c r="AL1315" s="1256">
        <f t="shared" si="1666"/>
        <v>46767.489999999991</v>
      </c>
      <c r="AM1315" s="1256">
        <f t="shared" si="1666"/>
        <v>46767.489999999991</v>
      </c>
      <c r="AN1315" s="1256">
        <f t="shared" si="1666"/>
        <v>46767.489999999991</v>
      </c>
      <c r="AO1315" s="1256">
        <f t="shared" si="1666"/>
        <v>46767.489999999991</v>
      </c>
      <c r="AP1315" s="1256">
        <f t="shared" si="1666"/>
        <v>45125.62999999999</v>
      </c>
      <c r="AQ1315" s="1256">
        <f t="shared" si="1667"/>
        <v>45125.56</v>
      </c>
      <c r="AR1315" s="1256">
        <f t="shared" si="1667"/>
        <v>277321.15000000002</v>
      </c>
      <c r="AS1315" s="1256">
        <f t="shared" si="1667"/>
        <v>45125.56</v>
      </c>
      <c r="AT1315" s="1256">
        <f t="shared" si="1667"/>
        <v>45125.56</v>
      </c>
      <c r="AU1315" s="1256">
        <f t="shared" si="1667"/>
        <v>45125.56</v>
      </c>
      <c r="AV1315" s="1256">
        <f t="shared" si="1667"/>
        <v>45125.56</v>
      </c>
      <c r="AW1315" s="1256">
        <f t="shared" si="1667"/>
        <v>45125.56</v>
      </c>
      <c r="AX1315" s="1256">
        <f t="shared" si="1667"/>
        <v>45125.14</v>
      </c>
      <c r="AY1315" s="1256">
        <f t="shared" si="1667"/>
        <v>270752.94</v>
      </c>
      <c r="AZ1315" s="1256">
        <f t="shared" si="1667"/>
        <v>548074.09000000008</v>
      </c>
      <c r="BA1315" s="1254">
        <f t="shared" si="1667"/>
        <v>2696300.82</v>
      </c>
      <c r="BB1315" s="1257">
        <f t="shared" si="1667"/>
        <v>605416.28999999992</v>
      </c>
      <c r="BD1315" s="1186">
        <f t="shared" si="1645"/>
        <v>0</v>
      </c>
      <c r="BE1315" s="1187">
        <f t="shared" si="1649"/>
        <v>1574397.7900000003</v>
      </c>
      <c r="BF1315" s="1188">
        <f t="shared" si="1650"/>
        <v>0</v>
      </c>
      <c r="BH1315" s="1189" t="b">
        <v>1</v>
      </c>
      <c r="BI1315" s="1190">
        <f t="shared" si="1651"/>
        <v>0</v>
      </c>
      <c r="BJ1315" s="1431" t="b">
        <f t="shared" si="1660"/>
        <v>1</v>
      </c>
    </row>
    <row r="1316" spans="1:63" ht="13.35" hidden="1" customHeight="1" x14ac:dyDescent="0.2">
      <c r="A1316" s="1165" t="str">
        <f t="shared" si="1656"/>
        <v>вычислительная техника</v>
      </c>
      <c r="D1316" s="2015" t="s">
        <v>981</v>
      </c>
      <c r="E1316" s="2016"/>
      <c r="F1316" s="1247"/>
      <c r="G1316" s="1248" t="s">
        <v>817</v>
      </c>
      <c r="H1316" s="1278">
        <f t="shared" si="1663"/>
        <v>1252582.8499999999</v>
      </c>
      <c r="I1316" s="1250"/>
      <c r="J1316" s="1251"/>
      <c r="K1316" s="2017">
        <f t="shared" si="1664"/>
        <v>275450.68</v>
      </c>
      <c r="L1316" s="2018"/>
      <c r="M1316" s="1252">
        <f t="shared" si="1665"/>
        <v>0</v>
      </c>
      <c r="N1316" s="1250">
        <f t="shared" si="1665"/>
        <v>25823.49</v>
      </c>
      <c r="O1316" s="1253">
        <f t="shared" si="1665"/>
        <v>163140</v>
      </c>
      <c r="P1316" s="1254">
        <f t="shared" si="1665"/>
        <v>163140</v>
      </c>
      <c r="Q1316" s="1255">
        <f t="shared" si="1665"/>
        <v>0</v>
      </c>
      <c r="R1316" s="1256">
        <f t="shared" si="1665"/>
        <v>8607.83</v>
      </c>
      <c r="S1316" s="1256">
        <f t="shared" si="1665"/>
        <v>8607.83</v>
      </c>
      <c r="T1316" s="1256">
        <f t="shared" si="1665"/>
        <v>8607.83</v>
      </c>
      <c r="U1316" s="1256">
        <f t="shared" si="1665"/>
        <v>8607.83</v>
      </c>
      <c r="V1316" s="1256">
        <f t="shared" si="1665"/>
        <v>8607.83</v>
      </c>
      <c r="W1316" s="1256">
        <f t="shared" si="1665"/>
        <v>8607.83</v>
      </c>
      <c r="X1316" s="1256">
        <f t="shared" si="1665"/>
        <v>51646.98</v>
      </c>
      <c r="Y1316" s="1256">
        <f t="shared" si="1665"/>
        <v>8607.83</v>
      </c>
      <c r="Z1316" s="1256">
        <f t="shared" si="1665"/>
        <v>8607.83</v>
      </c>
      <c r="AA1316" s="1256">
        <f t="shared" si="1665"/>
        <v>8607.83</v>
      </c>
      <c r="AB1316" s="1256">
        <f t="shared" si="1665"/>
        <v>8607.83</v>
      </c>
      <c r="AC1316" s="1256">
        <f t="shared" si="1666"/>
        <v>8607.83</v>
      </c>
      <c r="AD1316" s="1256">
        <f t="shared" si="1666"/>
        <v>8607.83</v>
      </c>
      <c r="AE1316" s="1256">
        <f t="shared" si="1666"/>
        <v>51646.98</v>
      </c>
      <c r="AF1316" s="1256">
        <f t="shared" si="1666"/>
        <v>103293.96</v>
      </c>
      <c r="AG1316" s="1254">
        <f t="shared" si="1666"/>
        <v>1252582.8499999999</v>
      </c>
      <c r="AH1316" s="1257">
        <f t="shared" si="1666"/>
        <v>172156.71999999997</v>
      </c>
      <c r="AI1316" s="1257">
        <f t="shared" si="1666"/>
        <v>370000</v>
      </c>
      <c r="AJ1316" s="1254">
        <f t="shared" si="1666"/>
        <v>0</v>
      </c>
      <c r="AK1316" s="1257">
        <f t="shared" si="1666"/>
        <v>0</v>
      </c>
      <c r="AL1316" s="1256">
        <f t="shared" si="1666"/>
        <v>8607.83</v>
      </c>
      <c r="AM1316" s="1256">
        <f t="shared" si="1666"/>
        <v>8607.83</v>
      </c>
      <c r="AN1316" s="1256">
        <f t="shared" si="1666"/>
        <v>8607.83</v>
      </c>
      <c r="AO1316" s="1256">
        <f t="shared" si="1666"/>
        <v>8607.83</v>
      </c>
      <c r="AP1316" s="1256">
        <f t="shared" si="1666"/>
        <v>8607.83</v>
      </c>
      <c r="AQ1316" s="1256">
        <f t="shared" si="1667"/>
        <v>18885.607777777775</v>
      </c>
      <c r="AR1316" s="1256">
        <f t="shared" si="1667"/>
        <v>61924.757777777777</v>
      </c>
      <c r="AS1316" s="1256">
        <f t="shared" si="1667"/>
        <v>18885.607777777775</v>
      </c>
      <c r="AT1316" s="1256">
        <f t="shared" si="1667"/>
        <v>18885.607777777775</v>
      </c>
      <c r="AU1316" s="1256">
        <f t="shared" si="1667"/>
        <v>18885.607777777775</v>
      </c>
      <c r="AV1316" s="1256">
        <f t="shared" si="1667"/>
        <v>18885.607777777775</v>
      </c>
      <c r="AW1316" s="1256">
        <f t="shared" si="1667"/>
        <v>18885.607777777775</v>
      </c>
      <c r="AX1316" s="1256">
        <f t="shared" si="1667"/>
        <v>18885.607777777775</v>
      </c>
      <c r="AY1316" s="1256">
        <f t="shared" si="1667"/>
        <v>113313.64666666667</v>
      </c>
      <c r="AZ1316" s="1256">
        <f t="shared" si="1667"/>
        <v>175238.40444444446</v>
      </c>
      <c r="BA1316" s="1254">
        <f t="shared" si="1667"/>
        <v>1400939.05</v>
      </c>
      <c r="BB1316" s="1257">
        <f t="shared" si="1667"/>
        <v>366918.31555555551</v>
      </c>
      <c r="BD1316" s="1186">
        <f t="shared" si="1645"/>
        <v>0</v>
      </c>
      <c r="BE1316" s="1187">
        <f t="shared" si="1649"/>
        <v>249627.19</v>
      </c>
      <c r="BF1316" s="1188">
        <f t="shared" si="1650"/>
        <v>0</v>
      </c>
      <c r="BH1316" s="1189" t="b">
        <v>1</v>
      </c>
      <c r="BI1316" s="1190">
        <f t="shared" si="1651"/>
        <v>0</v>
      </c>
      <c r="BJ1316" s="1431" t="b">
        <f t="shared" si="1660"/>
        <v>1</v>
      </c>
    </row>
    <row r="1317" spans="1:63" ht="13.35" hidden="1" customHeight="1" x14ac:dyDescent="0.2">
      <c r="A1317" s="1165" t="str">
        <f t="shared" si="1656"/>
        <v>прочие машины</v>
      </c>
      <c r="D1317" s="2015" t="s">
        <v>998</v>
      </c>
      <c r="E1317" s="2016"/>
      <c r="F1317" s="1247"/>
      <c r="G1317" s="1248" t="s">
        <v>817</v>
      </c>
      <c r="H1317" s="1278">
        <f t="shared" si="1663"/>
        <v>31988687.34</v>
      </c>
      <c r="I1317" s="1250"/>
      <c r="J1317" s="1251"/>
      <c r="K1317" s="2017">
        <f t="shared" si="1664"/>
        <v>10912790.9</v>
      </c>
      <c r="L1317" s="2018"/>
      <c r="M1317" s="1252">
        <f t="shared" si="1665"/>
        <v>0</v>
      </c>
      <c r="N1317" s="1250">
        <f t="shared" si="1665"/>
        <v>1088431.2299999997</v>
      </c>
      <c r="O1317" s="1253">
        <f t="shared" si="1665"/>
        <v>97776</v>
      </c>
      <c r="P1317" s="1254">
        <f t="shared" si="1665"/>
        <v>97776</v>
      </c>
      <c r="Q1317" s="1255">
        <f t="shared" si="1665"/>
        <v>5330288.7</v>
      </c>
      <c r="R1317" s="1256">
        <f t="shared" si="1665"/>
        <v>362810.41000000009</v>
      </c>
      <c r="S1317" s="1256">
        <f t="shared" si="1665"/>
        <v>362810.41000000009</v>
      </c>
      <c r="T1317" s="1256">
        <f t="shared" si="1665"/>
        <v>362810.41000000009</v>
      </c>
      <c r="U1317" s="1256">
        <f t="shared" si="1665"/>
        <v>362810.41000000009</v>
      </c>
      <c r="V1317" s="1256">
        <f t="shared" si="1665"/>
        <v>410748.86000000004</v>
      </c>
      <c r="W1317" s="1256">
        <f t="shared" si="1665"/>
        <v>410748.86000000004</v>
      </c>
      <c r="X1317" s="1256">
        <f t="shared" si="1665"/>
        <v>2272739.36</v>
      </c>
      <c r="Y1317" s="1256">
        <f t="shared" si="1665"/>
        <v>410748.86000000004</v>
      </c>
      <c r="Z1317" s="1256">
        <f t="shared" si="1665"/>
        <v>410748.86000000004</v>
      </c>
      <c r="AA1317" s="1256">
        <f t="shared" si="1665"/>
        <v>410748.86000000004</v>
      </c>
      <c r="AB1317" s="1256">
        <f t="shared" si="1665"/>
        <v>410748.26999999996</v>
      </c>
      <c r="AC1317" s="1256">
        <f t="shared" si="1666"/>
        <v>394004.49999999994</v>
      </c>
      <c r="AD1317" s="1256">
        <f t="shared" si="1666"/>
        <v>393392.9599999999</v>
      </c>
      <c r="AE1317" s="1256">
        <f t="shared" si="1666"/>
        <v>2430392.3099999996</v>
      </c>
      <c r="AF1317" s="1256">
        <f t="shared" si="1666"/>
        <v>4703131.6699999981</v>
      </c>
      <c r="AG1317" s="1254">
        <f t="shared" si="1666"/>
        <v>26727013.039999999</v>
      </c>
      <c r="AH1317" s="1257">
        <f t="shared" si="1666"/>
        <v>11539947.93</v>
      </c>
      <c r="AI1317" s="1257">
        <f t="shared" si="1666"/>
        <v>385000</v>
      </c>
      <c r="AJ1317" s="1254">
        <f t="shared" si="1666"/>
        <v>0</v>
      </c>
      <c r="AK1317" s="1257">
        <f t="shared" si="1666"/>
        <v>0</v>
      </c>
      <c r="AL1317" s="1256">
        <f t="shared" si="1666"/>
        <v>352521.01999999996</v>
      </c>
      <c r="AM1317" s="1256">
        <f t="shared" si="1666"/>
        <v>352520.86999999994</v>
      </c>
      <c r="AN1317" s="1256">
        <f t="shared" si="1666"/>
        <v>352520.86999999994</v>
      </c>
      <c r="AO1317" s="1256">
        <f t="shared" si="1666"/>
        <v>352520.86999999994</v>
      </c>
      <c r="AP1317" s="1256">
        <f t="shared" si="1666"/>
        <v>352520.86999999994</v>
      </c>
      <c r="AQ1317" s="1256">
        <f t="shared" si="1667"/>
        <v>352520.86999999994</v>
      </c>
      <c r="AR1317" s="1256">
        <f t="shared" si="1667"/>
        <v>2115125.3699999996</v>
      </c>
      <c r="AS1317" s="1256">
        <f t="shared" si="1667"/>
        <v>352520.86999999994</v>
      </c>
      <c r="AT1317" s="1256">
        <f t="shared" si="1667"/>
        <v>352520.86999999994</v>
      </c>
      <c r="AU1317" s="1256">
        <f t="shared" si="1667"/>
        <v>352520.86999999994</v>
      </c>
      <c r="AV1317" s="1256">
        <f t="shared" si="1667"/>
        <v>317337.45999999985</v>
      </c>
      <c r="AW1317" s="1256">
        <f t="shared" si="1667"/>
        <v>305194.89999999997</v>
      </c>
      <c r="AX1317" s="1256">
        <f t="shared" si="1667"/>
        <v>287538.82999999996</v>
      </c>
      <c r="AY1317" s="1256">
        <f t="shared" si="1667"/>
        <v>1967633.7999999993</v>
      </c>
      <c r="AZ1317" s="1256">
        <f t="shared" si="1667"/>
        <v>4082759.169999999</v>
      </c>
      <c r="BA1317" s="1254">
        <f t="shared" si="1667"/>
        <v>26875368.240000002</v>
      </c>
      <c r="BB1317" s="1257">
        <f t="shared" si="1667"/>
        <v>7842188.7599999998</v>
      </c>
      <c r="BD1317" s="1186">
        <f t="shared" si="1645"/>
        <v>0</v>
      </c>
      <c r="BE1317" s="1187">
        <f t="shared" si="1649"/>
        <v>9824359.6699999999</v>
      </c>
      <c r="BF1317" s="1188">
        <f t="shared" si="1650"/>
        <v>0</v>
      </c>
      <c r="BH1317" s="1189" t="b">
        <v>1</v>
      </c>
      <c r="BI1317" s="1190">
        <f t="shared" si="1651"/>
        <v>0</v>
      </c>
      <c r="BJ1317" s="1431" t="b">
        <f t="shared" si="1660"/>
        <v>1</v>
      </c>
    </row>
    <row r="1318" spans="1:63" ht="13.35" hidden="1" customHeight="1" x14ac:dyDescent="0.2">
      <c r="A1318" s="1165" t="str">
        <f t="shared" si="1656"/>
        <v>Транспортные средства</v>
      </c>
      <c r="D1318" s="2015" t="s">
        <v>1029</v>
      </c>
      <c r="E1318" s="2016"/>
      <c r="F1318" s="1247"/>
      <c r="G1318" s="1248" t="s">
        <v>817</v>
      </c>
      <c r="H1318" s="1278">
        <f t="shared" si="1663"/>
        <v>46738105.702542365</v>
      </c>
      <c r="I1318" s="1250"/>
      <c r="J1318" s="1251"/>
      <c r="K1318" s="2017">
        <f t="shared" si="1664"/>
        <v>21584791.060000006</v>
      </c>
      <c r="L1318" s="2018"/>
      <c r="M1318" s="1252">
        <f t="shared" si="1665"/>
        <v>0</v>
      </c>
      <c r="N1318" s="1250">
        <f t="shared" si="1665"/>
        <v>1393518.32</v>
      </c>
      <c r="O1318" s="1253">
        <f t="shared" si="1665"/>
        <v>306830</v>
      </c>
      <c r="P1318" s="1254">
        <f t="shared" si="1665"/>
        <v>306830</v>
      </c>
      <c r="Q1318" s="1255">
        <f t="shared" si="1665"/>
        <v>1016949.1525423728</v>
      </c>
      <c r="R1318" s="1256">
        <f t="shared" si="1665"/>
        <v>467452.68999999994</v>
      </c>
      <c r="S1318" s="1256">
        <f t="shared" si="1665"/>
        <v>466366.04999999993</v>
      </c>
      <c r="T1318" s="1256">
        <f t="shared" si="1665"/>
        <v>459699.57999999996</v>
      </c>
      <c r="U1318" s="1256">
        <f t="shared" si="1665"/>
        <v>459699.57999999996</v>
      </c>
      <c r="V1318" s="1256">
        <f t="shared" si="1665"/>
        <v>459699.57999999996</v>
      </c>
      <c r="W1318" s="1256">
        <f t="shared" si="1665"/>
        <v>459699.57999999996</v>
      </c>
      <c r="X1318" s="1256">
        <f t="shared" si="1665"/>
        <v>2772617.06</v>
      </c>
      <c r="Y1318" s="1256">
        <f t="shared" si="1665"/>
        <v>459699.57999999996</v>
      </c>
      <c r="Z1318" s="1256">
        <f t="shared" si="1665"/>
        <v>459699.57999999996</v>
      </c>
      <c r="AA1318" s="1256">
        <f t="shared" si="1665"/>
        <v>459699.57999999996</v>
      </c>
      <c r="AB1318" s="1256">
        <f t="shared" si="1665"/>
        <v>459699.57999999996</v>
      </c>
      <c r="AC1318" s="1256">
        <f t="shared" si="1666"/>
        <v>459699.57999999996</v>
      </c>
      <c r="AD1318" s="1256">
        <f t="shared" si="1666"/>
        <v>459699.57999999996</v>
      </c>
      <c r="AE1318" s="1256">
        <f t="shared" si="1666"/>
        <v>2758197.4800000004</v>
      </c>
      <c r="AF1318" s="1256">
        <f t="shared" si="1666"/>
        <v>5530814.54</v>
      </c>
      <c r="AG1318" s="1254">
        <f t="shared" si="1666"/>
        <v>48888623.880000003</v>
      </c>
      <c r="AH1318" s="1257">
        <f t="shared" si="1666"/>
        <v>17070925.672542371</v>
      </c>
      <c r="AI1318" s="1257">
        <f t="shared" si="1666"/>
        <v>6960588.5847457629</v>
      </c>
      <c r="AJ1318" s="1254">
        <f t="shared" si="1666"/>
        <v>0</v>
      </c>
      <c r="AK1318" s="1257">
        <f t="shared" si="1666"/>
        <v>0</v>
      </c>
      <c r="AL1318" s="1256">
        <f t="shared" si="1666"/>
        <v>476648.73254237277</v>
      </c>
      <c r="AM1318" s="1256">
        <f t="shared" si="1666"/>
        <v>464646.0125423728</v>
      </c>
      <c r="AN1318" s="1256">
        <f t="shared" si="1666"/>
        <v>464645.49254237278</v>
      </c>
      <c r="AO1318" s="1256">
        <f t="shared" si="1666"/>
        <v>464645.31254237285</v>
      </c>
      <c r="AP1318" s="1256">
        <f t="shared" si="1666"/>
        <v>454207.40254237282</v>
      </c>
      <c r="AQ1318" s="1256">
        <f t="shared" si="1667"/>
        <v>454207.40254237282</v>
      </c>
      <c r="AR1318" s="1256">
        <f t="shared" si="1667"/>
        <v>2779000.3552542375</v>
      </c>
      <c r="AS1318" s="1256">
        <f t="shared" si="1667"/>
        <v>454207.40254237282</v>
      </c>
      <c r="AT1318" s="1256">
        <f t="shared" si="1667"/>
        <v>454207.40254237282</v>
      </c>
      <c r="AU1318" s="1256">
        <f t="shared" si="1667"/>
        <v>454207.40254237282</v>
      </c>
      <c r="AV1318" s="1256">
        <f t="shared" si="1667"/>
        <v>454207.40254237282</v>
      </c>
      <c r="AW1318" s="1256">
        <f t="shared" si="1667"/>
        <v>454207.40254237282</v>
      </c>
      <c r="AX1318" s="1256">
        <f t="shared" si="1667"/>
        <v>454207.40254237282</v>
      </c>
      <c r="AY1318" s="1256">
        <f t="shared" si="1667"/>
        <v>2725244.4152542376</v>
      </c>
      <c r="AZ1318" s="1256">
        <f t="shared" si="1667"/>
        <v>5504244.7705084747</v>
      </c>
      <c r="BA1318" s="1254">
        <f t="shared" si="1667"/>
        <v>50398358.449999996</v>
      </c>
      <c r="BB1318" s="1257">
        <f t="shared" si="1667"/>
        <v>18527269.486779667</v>
      </c>
      <c r="BD1318" s="1186">
        <f t="shared" si="1645"/>
        <v>0</v>
      </c>
      <c r="BE1318" s="1187">
        <f t="shared" si="1649"/>
        <v>20191272.740000006</v>
      </c>
      <c r="BF1318" s="1188">
        <f t="shared" si="1650"/>
        <v>0</v>
      </c>
      <c r="BH1318" s="1189" t="b">
        <v>1</v>
      </c>
      <c r="BI1318" s="1190">
        <f t="shared" si="1651"/>
        <v>0</v>
      </c>
      <c r="BJ1318" s="1431" t="b">
        <f t="shared" si="1660"/>
        <v>1</v>
      </c>
    </row>
    <row r="1319" spans="1:63" ht="13.35" hidden="1" customHeight="1" x14ac:dyDescent="0.2">
      <c r="A1319" s="1165" t="str">
        <f t="shared" si="1656"/>
        <v>Инструмент</v>
      </c>
      <c r="D1319" s="2015" t="s">
        <v>1084</v>
      </c>
      <c r="E1319" s="2016"/>
      <c r="F1319" s="1247"/>
      <c r="G1319" s="1248" t="s">
        <v>817</v>
      </c>
      <c r="H1319" s="1278">
        <f t="shared" si="1663"/>
        <v>31000</v>
      </c>
      <c r="I1319" s="1250"/>
      <c r="J1319" s="1251"/>
      <c r="K1319" s="2017">
        <f t="shared" si="1664"/>
        <v>0</v>
      </c>
      <c r="L1319" s="2018"/>
      <c r="M1319" s="1252">
        <f t="shared" si="1665"/>
        <v>0</v>
      </c>
      <c r="N1319" s="1250">
        <f t="shared" si="1665"/>
        <v>0</v>
      </c>
      <c r="O1319" s="1253">
        <f t="shared" si="1665"/>
        <v>0</v>
      </c>
      <c r="P1319" s="1254">
        <f t="shared" si="1665"/>
        <v>0</v>
      </c>
      <c r="Q1319" s="1255">
        <f t="shared" si="1665"/>
        <v>0</v>
      </c>
      <c r="R1319" s="1256">
        <f t="shared" si="1665"/>
        <v>0</v>
      </c>
      <c r="S1319" s="1256">
        <f t="shared" si="1665"/>
        <v>0</v>
      </c>
      <c r="T1319" s="1256">
        <f t="shared" si="1665"/>
        <v>0</v>
      </c>
      <c r="U1319" s="1256">
        <f t="shared" si="1665"/>
        <v>0</v>
      </c>
      <c r="V1319" s="1256">
        <f t="shared" si="1665"/>
        <v>0</v>
      </c>
      <c r="W1319" s="1256">
        <f t="shared" si="1665"/>
        <v>0</v>
      </c>
      <c r="X1319" s="1256">
        <f t="shared" si="1665"/>
        <v>0</v>
      </c>
      <c r="Y1319" s="1256">
        <f t="shared" si="1665"/>
        <v>0</v>
      </c>
      <c r="Z1319" s="1256">
        <f t="shared" si="1665"/>
        <v>0</v>
      </c>
      <c r="AA1319" s="1256">
        <f t="shared" si="1665"/>
        <v>0</v>
      </c>
      <c r="AB1319" s="1256">
        <f t="shared" si="1665"/>
        <v>0</v>
      </c>
      <c r="AC1319" s="1256">
        <f t="shared" si="1666"/>
        <v>0</v>
      </c>
      <c r="AD1319" s="1256">
        <f t="shared" si="1666"/>
        <v>0</v>
      </c>
      <c r="AE1319" s="1256">
        <f t="shared" si="1666"/>
        <v>0</v>
      </c>
      <c r="AF1319" s="1256">
        <f t="shared" si="1666"/>
        <v>0</v>
      </c>
      <c r="AG1319" s="1254">
        <f t="shared" si="1666"/>
        <v>31000</v>
      </c>
      <c r="AH1319" s="1257">
        <f t="shared" si="1666"/>
        <v>0</v>
      </c>
      <c r="AI1319" s="1257">
        <f t="shared" si="1666"/>
        <v>0</v>
      </c>
      <c r="AJ1319" s="1254">
        <f t="shared" si="1666"/>
        <v>0</v>
      </c>
      <c r="AK1319" s="1257">
        <f t="shared" si="1666"/>
        <v>0</v>
      </c>
      <c r="AL1319" s="1256">
        <f t="shared" si="1666"/>
        <v>0</v>
      </c>
      <c r="AM1319" s="1256">
        <f t="shared" si="1666"/>
        <v>0</v>
      </c>
      <c r="AN1319" s="1256">
        <f t="shared" si="1666"/>
        <v>0</v>
      </c>
      <c r="AO1319" s="1256">
        <f t="shared" si="1666"/>
        <v>0</v>
      </c>
      <c r="AP1319" s="1256">
        <f t="shared" si="1666"/>
        <v>0</v>
      </c>
      <c r="AQ1319" s="1256">
        <f t="shared" si="1667"/>
        <v>0</v>
      </c>
      <c r="AR1319" s="1256">
        <f t="shared" si="1667"/>
        <v>0</v>
      </c>
      <c r="AS1319" s="1256">
        <f t="shared" si="1667"/>
        <v>0</v>
      </c>
      <c r="AT1319" s="1256">
        <f t="shared" si="1667"/>
        <v>0</v>
      </c>
      <c r="AU1319" s="1256">
        <f t="shared" si="1667"/>
        <v>0</v>
      </c>
      <c r="AV1319" s="1256">
        <f t="shared" si="1667"/>
        <v>0</v>
      </c>
      <c r="AW1319" s="1256">
        <f t="shared" si="1667"/>
        <v>0</v>
      </c>
      <c r="AX1319" s="1256">
        <f t="shared" si="1667"/>
        <v>0</v>
      </c>
      <c r="AY1319" s="1256">
        <f t="shared" si="1667"/>
        <v>0</v>
      </c>
      <c r="AZ1319" s="1256">
        <f t="shared" si="1667"/>
        <v>0</v>
      </c>
      <c r="BA1319" s="1254">
        <f t="shared" si="1667"/>
        <v>31000</v>
      </c>
      <c r="BB1319" s="1257">
        <f t="shared" si="1667"/>
        <v>0</v>
      </c>
      <c r="BD1319" s="1186">
        <f t="shared" si="1645"/>
        <v>0</v>
      </c>
      <c r="BE1319" s="1187">
        <f t="shared" si="1649"/>
        <v>0</v>
      </c>
      <c r="BF1319" s="1188">
        <f t="shared" si="1650"/>
        <v>0</v>
      </c>
      <c r="BH1319" s="1189" t="b">
        <v>1</v>
      </c>
      <c r="BI1319" s="1190">
        <f t="shared" si="1651"/>
        <v>0</v>
      </c>
      <c r="BJ1319" s="1431" t="b">
        <f t="shared" si="1660"/>
        <v>1</v>
      </c>
    </row>
    <row r="1320" spans="1:63" ht="13.35" hidden="1" customHeight="1" x14ac:dyDescent="0.2">
      <c r="A1320" s="1165" t="str">
        <f t="shared" si="1656"/>
        <v>Производственный инвентарь</v>
      </c>
      <c r="D1320" s="2015" t="s">
        <v>1047</v>
      </c>
      <c r="E1320" s="2016"/>
      <c r="F1320" s="1247"/>
      <c r="G1320" s="1248" t="s">
        <v>817</v>
      </c>
      <c r="H1320" s="1278">
        <f t="shared" si="1663"/>
        <v>36129076.479999997</v>
      </c>
      <c r="I1320" s="1250"/>
      <c r="J1320" s="1251"/>
      <c r="K1320" s="2017">
        <f t="shared" si="1664"/>
        <v>26333318.680000003</v>
      </c>
      <c r="L1320" s="2018"/>
      <c r="M1320" s="1252">
        <f t="shared" si="1665"/>
        <v>55169.49</v>
      </c>
      <c r="N1320" s="1250">
        <f t="shared" si="1665"/>
        <v>1018503.1800000005</v>
      </c>
      <c r="O1320" s="1253">
        <f t="shared" si="1665"/>
        <v>0</v>
      </c>
      <c r="P1320" s="1254">
        <f t="shared" si="1665"/>
        <v>30142.14</v>
      </c>
      <c r="Q1320" s="1255">
        <f t="shared" si="1665"/>
        <v>8709000</v>
      </c>
      <c r="R1320" s="1256">
        <f t="shared" si="1665"/>
        <v>339501.05999999994</v>
      </c>
      <c r="S1320" s="1256">
        <f t="shared" si="1665"/>
        <v>339501.05999999994</v>
      </c>
      <c r="T1320" s="1256">
        <f t="shared" si="1665"/>
        <v>339501.05999999994</v>
      </c>
      <c r="U1320" s="1256">
        <f t="shared" si="1665"/>
        <v>341033.54999999993</v>
      </c>
      <c r="V1320" s="1256">
        <f t="shared" si="1665"/>
        <v>341033.54999999993</v>
      </c>
      <c r="W1320" s="1256">
        <f t="shared" si="1665"/>
        <v>341033.54999999993</v>
      </c>
      <c r="X1320" s="1256">
        <f t="shared" si="1665"/>
        <v>2041603.8300000012</v>
      </c>
      <c r="Y1320" s="1256">
        <f t="shared" si="1665"/>
        <v>341033.54999999993</v>
      </c>
      <c r="Z1320" s="1256">
        <f t="shared" si="1665"/>
        <v>341033.54999999993</v>
      </c>
      <c r="AA1320" s="1256">
        <f t="shared" si="1665"/>
        <v>341033.54999999993</v>
      </c>
      <c r="AB1320" s="1256">
        <f t="shared" si="1665"/>
        <v>341033.54999999993</v>
      </c>
      <c r="AC1320" s="1256">
        <f t="shared" si="1666"/>
        <v>341033.54999999993</v>
      </c>
      <c r="AD1320" s="1256">
        <f t="shared" si="1666"/>
        <v>341033.54999999993</v>
      </c>
      <c r="AE1320" s="1256">
        <f t="shared" si="1666"/>
        <v>2046201.3000000012</v>
      </c>
      <c r="AF1320" s="1256">
        <f t="shared" si="1666"/>
        <v>4087805.1300000027</v>
      </c>
      <c r="AG1320" s="1254">
        <f t="shared" si="1666"/>
        <v>37968352.479999989</v>
      </c>
      <c r="AH1320" s="1257">
        <f t="shared" si="1666"/>
        <v>31009683.039999988</v>
      </c>
      <c r="AI1320" s="1257">
        <f t="shared" si="1666"/>
        <v>0</v>
      </c>
      <c r="AJ1320" s="1254">
        <f t="shared" si="1666"/>
        <v>0</v>
      </c>
      <c r="AK1320" s="1257">
        <f t="shared" si="1666"/>
        <v>0</v>
      </c>
      <c r="AL1320" s="1256">
        <f t="shared" si="1666"/>
        <v>444712.12142857129</v>
      </c>
      <c r="AM1320" s="1256">
        <f t="shared" si="1666"/>
        <v>444712.12142857129</v>
      </c>
      <c r="AN1320" s="1256">
        <f t="shared" si="1666"/>
        <v>444712.12142857129</v>
      </c>
      <c r="AO1320" s="1256">
        <f t="shared" si="1666"/>
        <v>444712.12142857129</v>
      </c>
      <c r="AP1320" s="1256">
        <f t="shared" si="1666"/>
        <v>444712.12142857129</v>
      </c>
      <c r="AQ1320" s="1256">
        <f t="shared" si="1667"/>
        <v>444712.12142857129</v>
      </c>
      <c r="AR1320" s="1256">
        <f t="shared" si="1667"/>
        <v>2668272.7285714275</v>
      </c>
      <c r="AS1320" s="1256">
        <f t="shared" si="1667"/>
        <v>444712.11142857128</v>
      </c>
      <c r="AT1320" s="1256">
        <f t="shared" si="1667"/>
        <v>415968.89142857131</v>
      </c>
      <c r="AU1320" s="1256">
        <f t="shared" si="1667"/>
        <v>415968.85142857127</v>
      </c>
      <c r="AV1320" s="1256">
        <f t="shared" si="1667"/>
        <v>415968.85142857127</v>
      </c>
      <c r="AW1320" s="1256">
        <f t="shared" si="1667"/>
        <v>415968.85142857127</v>
      </c>
      <c r="AX1320" s="1256">
        <f t="shared" si="1667"/>
        <v>415968.85142857127</v>
      </c>
      <c r="AY1320" s="1256">
        <f t="shared" si="1667"/>
        <v>2524556.4085714277</v>
      </c>
      <c r="AZ1320" s="1256">
        <f t="shared" si="1667"/>
        <v>5192829.1371428547</v>
      </c>
      <c r="BA1320" s="1254">
        <f t="shared" si="1667"/>
        <v>37968352.479999989</v>
      </c>
      <c r="BB1320" s="1257">
        <f t="shared" si="1667"/>
        <v>25816853.902857143</v>
      </c>
      <c r="BD1320" s="1186">
        <f t="shared" si="1645"/>
        <v>0</v>
      </c>
      <c r="BE1320" s="1187">
        <f t="shared" si="1649"/>
        <v>25369984.990000006</v>
      </c>
      <c r="BF1320" s="1188">
        <f t="shared" si="1650"/>
        <v>0</v>
      </c>
      <c r="BH1320" s="1189" t="b">
        <v>1</v>
      </c>
      <c r="BI1320" s="1190">
        <f t="shared" si="1651"/>
        <v>0</v>
      </c>
      <c r="BJ1320" s="1431" t="b">
        <f t="shared" si="1660"/>
        <v>1</v>
      </c>
    </row>
    <row r="1321" spans="1:63" ht="13.35" hidden="1" customHeight="1" thickBot="1" x14ac:dyDescent="0.25">
      <c r="A1321" s="1165" t="str">
        <f t="shared" si="1656"/>
        <v>Прочие основные производственные фонды</v>
      </c>
      <c r="D1321" s="2015" t="s">
        <v>1078</v>
      </c>
      <c r="E1321" s="2016"/>
      <c r="F1321" s="1247"/>
      <c r="G1321" s="1248" t="s">
        <v>817</v>
      </c>
      <c r="H1321" s="1278">
        <f t="shared" si="1663"/>
        <v>9596180.870000001</v>
      </c>
      <c r="I1321" s="1250"/>
      <c r="J1321" s="1251"/>
      <c r="K1321" s="2017">
        <f t="shared" si="1664"/>
        <v>8037189.0700000003</v>
      </c>
      <c r="L1321" s="2018"/>
      <c r="M1321" s="1252">
        <f t="shared" si="1665"/>
        <v>0</v>
      </c>
      <c r="N1321" s="1250">
        <f t="shared" si="1665"/>
        <v>398963.07000000007</v>
      </c>
      <c r="O1321" s="1253">
        <f t="shared" si="1665"/>
        <v>0</v>
      </c>
      <c r="P1321" s="1254">
        <f t="shared" si="1665"/>
        <v>152247.99000000002</v>
      </c>
      <c r="Q1321" s="1443">
        <f t="shared" si="1665"/>
        <v>0</v>
      </c>
      <c r="R1321" s="1256">
        <f t="shared" si="1665"/>
        <v>132987.69</v>
      </c>
      <c r="S1321" s="1256">
        <f t="shared" si="1665"/>
        <v>132987.69</v>
      </c>
      <c r="T1321" s="1256">
        <f t="shared" si="1665"/>
        <v>132987.69</v>
      </c>
      <c r="U1321" s="1256">
        <f t="shared" si="1665"/>
        <v>132987.69</v>
      </c>
      <c r="V1321" s="1256">
        <f t="shared" si="1665"/>
        <v>132987.69</v>
      </c>
      <c r="W1321" s="1256">
        <f t="shared" si="1665"/>
        <v>132987.69</v>
      </c>
      <c r="X1321" s="1256">
        <f t="shared" si="1665"/>
        <v>797926.14</v>
      </c>
      <c r="Y1321" s="1256">
        <f t="shared" si="1665"/>
        <v>132987.69</v>
      </c>
      <c r="Z1321" s="1256">
        <f t="shared" si="1665"/>
        <v>132987.69</v>
      </c>
      <c r="AA1321" s="1256">
        <f t="shared" si="1665"/>
        <v>132987.69</v>
      </c>
      <c r="AB1321" s="1256">
        <f t="shared" si="1665"/>
        <v>132987.69</v>
      </c>
      <c r="AC1321" s="1256">
        <f t="shared" si="1666"/>
        <v>132987.69</v>
      </c>
      <c r="AD1321" s="1256">
        <f t="shared" si="1666"/>
        <v>132987.69</v>
      </c>
      <c r="AE1321" s="1256">
        <f t="shared" si="1666"/>
        <v>797926.14</v>
      </c>
      <c r="AF1321" s="1256">
        <f t="shared" si="1666"/>
        <v>1595852.28</v>
      </c>
      <c r="AG1321" s="1254">
        <f t="shared" si="1666"/>
        <v>8225948.959999999</v>
      </c>
      <c r="AH1321" s="1257">
        <f t="shared" si="1666"/>
        <v>6441336.790000001</v>
      </c>
      <c r="AI1321" s="1444">
        <f t="shared" si="1666"/>
        <v>0</v>
      </c>
      <c r="AJ1321" s="1254">
        <f t="shared" si="1666"/>
        <v>0</v>
      </c>
      <c r="AK1321" s="1257">
        <f t="shared" si="1666"/>
        <v>0</v>
      </c>
      <c r="AL1321" s="1256">
        <f t="shared" si="1666"/>
        <v>132987.69</v>
      </c>
      <c r="AM1321" s="1256">
        <f t="shared" si="1666"/>
        <v>132987.69</v>
      </c>
      <c r="AN1321" s="1256">
        <f t="shared" si="1666"/>
        <v>132987.69</v>
      </c>
      <c r="AO1321" s="1256">
        <f t="shared" si="1666"/>
        <v>132987.69</v>
      </c>
      <c r="AP1321" s="1256">
        <f t="shared" si="1666"/>
        <v>132987.69</v>
      </c>
      <c r="AQ1321" s="1256">
        <f t="shared" si="1667"/>
        <v>132987.69</v>
      </c>
      <c r="AR1321" s="1256">
        <f t="shared" si="1667"/>
        <v>797926.14</v>
      </c>
      <c r="AS1321" s="1256">
        <f t="shared" si="1667"/>
        <v>132987.69</v>
      </c>
      <c r="AT1321" s="1256">
        <f t="shared" si="1667"/>
        <v>132987.69</v>
      </c>
      <c r="AU1321" s="1256">
        <f t="shared" si="1667"/>
        <v>132987.69</v>
      </c>
      <c r="AV1321" s="1256">
        <f t="shared" si="1667"/>
        <v>132987.69</v>
      </c>
      <c r="AW1321" s="1256">
        <f t="shared" si="1667"/>
        <v>132987.69</v>
      </c>
      <c r="AX1321" s="1256">
        <f t="shared" si="1667"/>
        <v>132987.69</v>
      </c>
      <c r="AY1321" s="1256">
        <f t="shared" si="1667"/>
        <v>797926.14</v>
      </c>
      <c r="AZ1321" s="1256">
        <f t="shared" si="1667"/>
        <v>1595852.28</v>
      </c>
      <c r="BA1321" s="1254">
        <f t="shared" si="1667"/>
        <v>8225948.959999999</v>
      </c>
      <c r="BB1321" s="1257">
        <f t="shared" si="1667"/>
        <v>4845484.5100000007</v>
      </c>
      <c r="BD1321" s="1186">
        <f t="shared" si="1645"/>
        <v>0</v>
      </c>
      <c r="BE1321" s="1187">
        <f t="shared" si="1649"/>
        <v>7638225.9999999991</v>
      </c>
      <c r="BF1321" s="1188">
        <f t="shared" si="1650"/>
        <v>0</v>
      </c>
      <c r="BH1321" s="1189" t="b">
        <v>1</v>
      </c>
      <c r="BI1321" s="1190">
        <f t="shared" si="1651"/>
        <v>0</v>
      </c>
      <c r="BJ1321" s="1431" t="b">
        <f t="shared" si="1660"/>
        <v>1</v>
      </c>
    </row>
    <row r="1322" spans="1:63" x14ac:dyDescent="0.2">
      <c r="BJ1322" s="1445"/>
    </row>
    <row r="1323" spans="1:63" x14ac:dyDescent="0.2">
      <c r="M1323" s="1167"/>
    </row>
    <row r="1324" spans="1:63" s="1446" customFormat="1" ht="12.75" x14ac:dyDescent="0.2">
      <c r="B1324" s="1447"/>
      <c r="C1324" s="1447"/>
      <c r="D1324" s="1448" t="s">
        <v>1790</v>
      </c>
      <c r="E1324" s="1448"/>
      <c r="F1324" s="1448"/>
      <c r="G1324" s="1448"/>
      <c r="H1324" s="1448"/>
      <c r="I1324" s="1448"/>
      <c r="J1324" s="1448"/>
      <c r="K1324" s="2019">
        <v>76659661.640000001</v>
      </c>
      <c r="L1324" s="2020"/>
      <c r="M1324" s="1449">
        <v>0</v>
      </c>
      <c r="N1324" s="1449">
        <v>5757729.4500000002</v>
      </c>
      <c r="O1324" s="1449">
        <v>0</v>
      </c>
      <c r="P1324" s="1449">
        <v>0</v>
      </c>
      <c r="Q1324" s="1449"/>
      <c r="R1324" s="1449">
        <v>1919243.1500000001</v>
      </c>
      <c r="S1324" s="1449">
        <v>1919243.1500000001</v>
      </c>
      <c r="T1324" s="1449">
        <v>1919243.1500000001</v>
      </c>
      <c r="U1324" s="1449"/>
      <c r="V1324" s="1449"/>
      <c r="W1324" s="1449"/>
      <c r="X1324" s="1449"/>
      <c r="Y1324" s="1449"/>
      <c r="Z1324" s="1449"/>
      <c r="AA1324" s="1449"/>
      <c r="AB1324" s="1449"/>
      <c r="AC1324" s="1449"/>
      <c r="AD1324" s="1449"/>
      <c r="AE1324" s="1449"/>
      <c r="AF1324" s="1449"/>
      <c r="AG1324" s="1449"/>
      <c r="AH1324" s="1450">
        <f>AZ1324</f>
        <v>10150038.024092009</v>
      </c>
      <c r="AI1324" s="1449"/>
      <c r="AJ1324" s="1449"/>
      <c r="AK1324" s="1449">
        <v>70901932.189999998</v>
      </c>
      <c r="AL1324" s="1449"/>
      <c r="AM1324" s="1449"/>
      <c r="AN1324" s="1449"/>
      <c r="AO1324" s="1449"/>
      <c r="AP1324" s="1449"/>
      <c r="AQ1324" s="1449"/>
      <c r="AR1324" s="1449"/>
      <c r="AS1324" s="1449"/>
      <c r="AT1324" s="1449"/>
      <c r="AU1324" s="1449"/>
      <c r="AV1324" s="1449"/>
      <c r="AW1324" s="1449"/>
      <c r="AX1324" s="1449"/>
      <c r="AY1324" s="1449"/>
      <c r="AZ1324" s="1451">
        <f>AZ234+AZ247+AZ361+AZ364+AZ382+AZ383+AZ683+AZ685+AZ686+AZ770</f>
        <v>10150038.024092009</v>
      </c>
      <c r="BA1324" s="1449"/>
      <c r="BB1324" s="1449"/>
      <c r="BG1324" s="1452"/>
      <c r="BH1324" s="1449"/>
      <c r="BI1324" s="1453"/>
      <c r="BJ1324" s="1454"/>
      <c r="BK1324" s="1542"/>
    </row>
    <row r="1325" spans="1:63" s="1446" customFormat="1" ht="12.75" x14ac:dyDescent="0.2">
      <c r="B1325" s="1447"/>
      <c r="C1325" s="1447"/>
      <c r="D1325" s="1448" t="s">
        <v>1791</v>
      </c>
      <c r="E1325" s="1448"/>
      <c r="F1325" s="1448"/>
      <c r="G1325" s="1448"/>
      <c r="H1325" s="1448"/>
      <c r="I1325" s="1448"/>
      <c r="J1325" s="1448"/>
      <c r="K1325" s="2021">
        <v>241265312.36000013</v>
      </c>
      <c r="L1325" s="2020"/>
      <c r="M1325" s="1449">
        <v>7716798.2400000002</v>
      </c>
      <c r="N1325" s="1449">
        <v>15107438.66</v>
      </c>
      <c r="O1325" s="1449">
        <v>16534363.939999999</v>
      </c>
      <c r="P1325" s="1449">
        <v>11534059</v>
      </c>
      <c r="Q1325" s="1449"/>
      <c r="R1325" s="1449">
        <v>4997339.9800000004</v>
      </c>
      <c r="S1325" s="1449">
        <v>4995582.4600000009</v>
      </c>
      <c r="T1325" s="1449">
        <v>5114516.2200000016</v>
      </c>
      <c r="U1325" s="1449"/>
      <c r="V1325" s="1449"/>
      <c r="W1325" s="1449"/>
      <c r="X1325" s="1449"/>
      <c r="Y1325" s="1449"/>
      <c r="Z1325" s="1449"/>
      <c r="AA1325" s="1449"/>
      <c r="AB1325" s="1449"/>
      <c r="AC1325" s="1449"/>
      <c r="AD1325" s="1449"/>
      <c r="AE1325" s="1449"/>
      <c r="AF1325" s="1455"/>
      <c r="AG1325" s="1449"/>
      <c r="AH1325" s="1450">
        <f>AZ1325</f>
        <v>71944.444444444453</v>
      </c>
      <c r="AI1325" s="1449"/>
      <c r="AJ1325" s="1449"/>
      <c r="AK1325" s="1449"/>
      <c r="AL1325" s="1449"/>
      <c r="AM1325" s="1449"/>
      <c r="AN1325" s="1449"/>
      <c r="AO1325" s="1449"/>
      <c r="AP1325" s="1449"/>
      <c r="AQ1325" s="1449"/>
      <c r="AR1325" s="1449"/>
      <c r="AS1325" s="1449"/>
      <c r="AT1325" s="1449"/>
      <c r="AU1325" s="1449"/>
      <c r="AV1325" s="1449"/>
      <c r="AW1325" s="1449"/>
      <c r="AX1325" s="1449"/>
      <c r="AY1325" s="1449"/>
      <c r="AZ1325" s="1455">
        <f>AZ105+AZ106+AZ108+AZ248+AZ362+AZ687</f>
        <v>71944.444444444453</v>
      </c>
      <c r="BA1325" s="1449"/>
      <c r="BB1325" s="1449"/>
      <c r="BG1325" s="1452"/>
      <c r="BH1325" s="1449"/>
      <c r="BI1325" s="1453"/>
      <c r="BJ1325" s="1454"/>
      <c r="BK1325" s="1542"/>
    </row>
    <row r="1326" spans="1:63" s="1446" customFormat="1" ht="12.75" x14ac:dyDescent="0.2">
      <c r="B1326" s="1447"/>
      <c r="C1326" s="1447"/>
      <c r="D1326" s="1448"/>
      <c r="E1326" s="1448"/>
      <c r="F1326" s="1448"/>
      <c r="G1326" s="1448"/>
      <c r="H1326" s="1448"/>
      <c r="I1326" s="1448"/>
      <c r="J1326" s="1448"/>
      <c r="K1326" s="2020" t="b">
        <f>K1308=K1325</f>
        <v>1</v>
      </c>
      <c r="L1326" s="2020"/>
      <c r="M1326" s="1449" t="b">
        <f t="shared" ref="M1326:T1326" si="1668">M1308=M1325</f>
        <v>1</v>
      </c>
      <c r="N1326" s="1449" t="b">
        <f t="shared" si="1668"/>
        <v>1</v>
      </c>
      <c r="O1326" s="1449" t="b">
        <f t="shared" si="1668"/>
        <v>0</v>
      </c>
      <c r="P1326" s="1449" t="b">
        <f t="shared" si="1668"/>
        <v>0</v>
      </c>
      <c r="Q1326" s="1449"/>
      <c r="R1326" s="1449" t="b">
        <f t="shared" si="1668"/>
        <v>1</v>
      </c>
      <c r="S1326" s="1449" t="b">
        <f t="shared" si="1668"/>
        <v>1</v>
      </c>
      <c r="T1326" s="1449" t="b">
        <f t="shared" si="1668"/>
        <v>1</v>
      </c>
      <c r="U1326" s="1449"/>
      <c r="V1326" s="1449"/>
      <c r="W1326" s="1449"/>
      <c r="X1326" s="1449"/>
      <c r="Y1326" s="1449"/>
      <c r="Z1326" s="1449"/>
      <c r="AA1326" s="1449"/>
      <c r="AB1326" s="1449"/>
      <c r="AC1326" s="1449"/>
      <c r="AD1326" s="1449"/>
      <c r="AE1326" s="1449"/>
      <c r="AF1326" s="1451"/>
      <c r="AG1326" s="1449"/>
      <c r="AH1326" s="1449"/>
      <c r="AI1326" s="1449"/>
      <c r="AJ1326" s="1449"/>
      <c r="AK1326" s="1449"/>
      <c r="AL1326" s="1449"/>
      <c r="AM1326" s="1449"/>
      <c r="AN1326" s="1449"/>
      <c r="AO1326" s="1449"/>
      <c r="AP1326" s="1449"/>
      <c r="AQ1326" s="1449"/>
      <c r="AR1326" s="1449"/>
      <c r="AS1326" s="1449"/>
      <c r="AT1326" s="1449"/>
      <c r="AU1326" s="1449"/>
      <c r="AV1326" s="1449"/>
      <c r="AW1326" s="1449"/>
      <c r="AX1326" s="1449"/>
      <c r="AY1326" s="1449"/>
      <c r="AZ1326" s="1451"/>
      <c r="BA1326" s="1449"/>
      <c r="BB1326" s="1449"/>
      <c r="BG1326" s="1452"/>
      <c r="BH1326" s="1449"/>
      <c r="BI1326" s="1453"/>
      <c r="BJ1326" s="1454"/>
      <c r="BK1326" s="1542"/>
    </row>
    <row r="1327" spans="1:63" s="1446" customFormat="1" ht="12.75" x14ac:dyDescent="0.2">
      <c r="B1327" s="1447"/>
      <c r="C1327" s="1447"/>
      <c r="D1327" s="1456"/>
      <c r="E1327" s="1448"/>
      <c r="F1327" s="1448"/>
      <c r="G1327" s="1448"/>
      <c r="H1327" s="1448"/>
      <c r="I1327" s="1448"/>
      <c r="J1327" s="1448"/>
      <c r="K1327" s="1448"/>
      <c r="L1327" s="1448"/>
      <c r="M1327" s="1448"/>
      <c r="N1327" s="1448"/>
      <c r="O1327" s="1448"/>
      <c r="P1327" s="1448"/>
      <c r="Q1327" s="1448"/>
      <c r="R1327" s="1448"/>
      <c r="S1327" s="1448"/>
      <c r="T1327" s="1448"/>
      <c r="U1327" s="1448"/>
      <c r="V1327" s="1448"/>
      <c r="W1327" s="1448"/>
      <c r="X1327" s="1448"/>
      <c r="Y1327" s="1448"/>
      <c r="Z1327" s="1448"/>
      <c r="AA1327" s="1448"/>
      <c r="AB1327" s="1448"/>
      <c r="AC1327" s="1448"/>
      <c r="AD1327" s="1448"/>
      <c r="AE1327" s="1448"/>
      <c r="AF1327" s="1457"/>
      <c r="AG1327" s="1448"/>
      <c r="AH1327" s="1448"/>
      <c r="AI1327" s="1448"/>
      <c r="AJ1327" s="1448"/>
      <c r="AK1327" s="1448"/>
      <c r="AL1327" s="1448"/>
      <c r="AM1327" s="1448"/>
      <c r="AN1327" s="1448"/>
      <c r="AO1327" s="1448"/>
      <c r="AP1327" s="1448"/>
      <c r="AQ1327" s="1448"/>
      <c r="AR1327" s="1448"/>
      <c r="AS1327" s="1448"/>
      <c r="AT1327" s="1448"/>
      <c r="AU1327" s="1448"/>
      <c r="AV1327" s="1448"/>
      <c r="AW1327" s="1448"/>
      <c r="AX1327" s="1448"/>
      <c r="AY1327" s="1448"/>
      <c r="AZ1327" s="1457">
        <f>AZ105+AZ106+AZ108+AZ234+AZ247+AZ248+AZ361+AZ362+AZ364+AZ382+AZ383+AZ683+AZ685+AZ686+AZ687+AZ770</f>
        <v>10221982.468536453</v>
      </c>
      <c r="BA1327" s="1448"/>
      <c r="BB1327" s="1458"/>
      <c r="BG1327" s="1452"/>
      <c r="BH1327" s="1449"/>
      <c r="BI1327" s="1453"/>
      <c r="BJ1327" s="1454"/>
      <c r="BK1327" s="1542"/>
    </row>
    <row r="1328" spans="1:63" s="1446" customFormat="1" ht="12.75" x14ac:dyDescent="0.2">
      <c r="B1328" s="1447"/>
      <c r="C1328" s="1447"/>
      <c r="D1328" s="1448"/>
      <c r="E1328" s="1448"/>
      <c r="F1328" s="1448"/>
      <c r="G1328" s="1448"/>
      <c r="H1328" s="1448"/>
      <c r="I1328" s="1448"/>
      <c r="J1328" s="1448"/>
      <c r="K1328" s="1448"/>
      <c r="L1328" s="1448"/>
      <c r="M1328" s="1448"/>
      <c r="N1328" s="1448"/>
      <c r="O1328" s="1448"/>
      <c r="P1328" s="1448"/>
      <c r="Q1328" s="1448"/>
      <c r="R1328" s="1448"/>
      <c r="S1328" s="1448"/>
      <c r="T1328" s="1448"/>
      <c r="U1328" s="1448"/>
      <c r="V1328" s="1448"/>
      <c r="W1328" s="1448"/>
      <c r="X1328" s="1448"/>
      <c r="Y1328" s="1448"/>
      <c r="Z1328" s="1448"/>
      <c r="AA1328" s="1448"/>
      <c r="AB1328" s="1448"/>
      <c r="AC1328" s="1448"/>
      <c r="AD1328" s="1448"/>
      <c r="AE1328" s="1448"/>
      <c r="AF1328" s="1448"/>
      <c r="AG1328" s="1448"/>
      <c r="AH1328" s="1448"/>
      <c r="AI1328" s="1448"/>
      <c r="AJ1328" s="1448"/>
      <c r="AK1328" s="1459"/>
      <c r="AL1328" s="1448"/>
      <c r="AM1328" s="1448"/>
      <c r="AN1328" s="1448"/>
      <c r="AO1328" s="1448"/>
      <c r="AP1328" s="1448"/>
      <c r="AQ1328" s="1448"/>
      <c r="AR1328" s="1448"/>
      <c r="AS1328" s="1448"/>
      <c r="AT1328" s="1448"/>
      <c r="AU1328" s="1448"/>
      <c r="AV1328" s="1448"/>
      <c r="AW1328" s="1448"/>
      <c r="AX1328" s="1448"/>
      <c r="AY1328" s="1448"/>
      <c r="AZ1328" s="1448" t="b">
        <f>AZ1324+AZ1325=AZ1327</f>
        <v>1</v>
      </c>
      <c r="BA1328" s="1448"/>
      <c r="BB1328" s="1448"/>
      <c r="BC1328" s="1453"/>
      <c r="BD1328" s="1453"/>
      <c r="BE1328" s="1453"/>
      <c r="BF1328" s="1453"/>
      <c r="BG1328" s="1452"/>
      <c r="BH1328" s="1449"/>
      <c r="BI1328" s="1453"/>
      <c r="BJ1328" s="1454"/>
      <c r="BK1328" s="1542"/>
    </row>
    <row r="1329" spans="2:63" x14ac:dyDescent="0.2">
      <c r="I1329" s="1173">
        <v>583832692.05999994</v>
      </c>
      <c r="J1329" s="1173">
        <v>323292315.67000002</v>
      </c>
      <c r="K1329" s="1173">
        <v>241265312.36000001</v>
      </c>
      <c r="M1329" s="1173">
        <v>7716798.2400000002</v>
      </c>
      <c r="N1329" s="1173">
        <v>15107438.66</v>
      </c>
      <c r="O1329" s="1173">
        <v>16534363.939999999</v>
      </c>
      <c r="P1329" s="1173">
        <v>11534059.000000002</v>
      </c>
      <c r="R1329" s="1173">
        <v>4997339.9799999995</v>
      </c>
      <c r="S1329" s="1173">
        <v>4995582.459999999</v>
      </c>
      <c r="T1329" s="1173">
        <v>5114516.2199999988</v>
      </c>
      <c r="U1329" s="1173">
        <v>4915315.38</v>
      </c>
      <c r="V1329" s="1173">
        <v>4809350.72</v>
      </c>
      <c r="W1329" s="1173">
        <v>4770575.0999999996</v>
      </c>
      <c r="X1329" s="1173">
        <v>29602679.859999996</v>
      </c>
      <c r="Y1329" s="1173">
        <v>4769373.22</v>
      </c>
      <c r="Z1329" s="1173">
        <v>4765877.3800000008</v>
      </c>
      <c r="AA1329" s="1173">
        <v>4753410.7200000007</v>
      </c>
      <c r="AB1329" s="1173">
        <v>4753410.08</v>
      </c>
      <c r="AC1329" s="1173">
        <v>4718951.21</v>
      </c>
      <c r="AD1329" s="1173">
        <v>4627012.67</v>
      </c>
      <c r="AE1329" s="1173">
        <v>28388035.279999994</v>
      </c>
      <c r="AF1329" s="1173">
        <v>57990715.139999993</v>
      </c>
      <c r="AG1329" s="1173">
        <v>380357653.42999989</v>
      </c>
      <c r="AK1329" s="1460"/>
      <c r="BC1329" s="1169"/>
      <c r="BD1329" s="1169"/>
      <c r="BE1329" s="1169"/>
      <c r="BF1329" s="1169"/>
    </row>
    <row r="1330" spans="2:63" x14ac:dyDescent="0.2">
      <c r="AK1330" s="1461"/>
      <c r="AZ1330" s="1462"/>
      <c r="BC1330" s="1169"/>
      <c r="BD1330" s="1169"/>
      <c r="BE1330" s="1169"/>
      <c r="BF1330" s="1169"/>
    </row>
    <row r="1331" spans="2:63" ht="12.75" x14ac:dyDescent="0.2">
      <c r="E1331" s="1463"/>
      <c r="K1331" s="1173" t="b">
        <f>K1308=K1329</f>
        <v>1</v>
      </c>
      <c r="M1331" s="1173" t="b">
        <f>M1308=M1329</f>
        <v>1</v>
      </c>
      <c r="N1331" s="1173" t="b">
        <f t="shared" ref="N1331:AG1331" si="1669">N1308=N1329</f>
        <v>1</v>
      </c>
      <c r="O1331" s="1173" t="b">
        <f t="shared" si="1669"/>
        <v>0</v>
      </c>
      <c r="P1331" s="1173" t="b">
        <f t="shared" si="1669"/>
        <v>0</v>
      </c>
      <c r="R1331" s="1173" t="b">
        <f t="shared" si="1669"/>
        <v>1</v>
      </c>
      <c r="S1331" s="1173" t="b">
        <f t="shared" si="1669"/>
        <v>1</v>
      </c>
      <c r="T1331" s="1173" t="b">
        <f t="shared" si="1669"/>
        <v>1</v>
      </c>
      <c r="U1331" s="1173" t="b">
        <f t="shared" si="1669"/>
        <v>0</v>
      </c>
      <c r="V1331" s="1173" t="b">
        <f t="shared" si="1669"/>
        <v>0</v>
      </c>
      <c r="W1331" s="1173" t="b">
        <f t="shared" si="1669"/>
        <v>0</v>
      </c>
      <c r="X1331" s="1173" t="b">
        <f t="shared" si="1669"/>
        <v>0</v>
      </c>
      <c r="Y1331" s="1173" t="b">
        <f t="shared" si="1669"/>
        <v>0</v>
      </c>
      <c r="Z1331" s="1173" t="b">
        <f t="shared" si="1669"/>
        <v>0</v>
      </c>
      <c r="AA1331" s="1173" t="b">
        <f t="shared" si="1669"/>
        <v>0</v>
      </c>
      <c r="AB1331" s="1173" t="b">
        <f t="shared" si="1669"/>
        <v>0</v>
      </c>
      <c r="AC1331" s="1173" t="b">
        <f t="shared" si="1669"/>
        <v>0</v>
      </c>
      <c r="AD1331" s="1173" t="b">
        <f t="shared" si="1669"/>
        <v>0</v>
      </c>
      <c r="AE1331" s="1173" t="b">
        <f t="shared" si="1669"/>
        <v>0</v>
      </c>
      <c r="AF1331" s="1173" t="b">
        <f t="shared" si="1669"/>
        <v>0</v>
      </c>
      <c r="AG1331" s="1173" t="b">
        <f t="shared" si="1669"/>
        <v>0</v>
      </c>
      <c r="AK1331" s="1174"/>
      <c r="BC1331" s="1169"/>
      <c r="BD1331" s="1169"/>
      <c r="BE1331" s="1169"/>
      <c r="BF1331" s="1169"/>
    </row>
    <row r="1332" spans="2:63" ht="12.75" x14ac:dyDescent="0.2">
      <c r="E1332" s="1463"/>
    </row>
    <row r="1333" spans="2:63" ht="12.75" x14ac:dyDescent="0.2">
      <c r="D1333" s="1464" t="s">
        <v>1792</v>
      </c>
      <c r="E1333" s="1465" t="s">
        <v>1793</v>
      </c>
    </row>
    <row r="1334" spans="2:63" s="1467" customFormat="1" ht="12.75" x14ac:dyDescent="0.2">
      <c r="B1334" s="1466"/>
      <c r="C1334" s="1466"/>
      <c r="D1334" s="1464" t="s">
        <v>1794</v>
      </c>
      <c r="E1334" s="1465" t="s">
        <v>1795</v>
      </c>
      <c r="K1334" s="1468">
        <f>SUM(K9,K165,K249,K464,K701,K771,K883,K901,K917,K944:L944,K974,K1001,K1025,K1071,K1098,K1120,K1156,K1218,K1248,K94,K1277,K1140,K1043,K1194,K1232,K985,K1082,K1104,K1259)</f>
        <v>241265312.36000001</v>
      </c>
      <c r="M1334" s="1469">
        <f t="shared" ref="M1334:AG1334" si="1670">M9+M94+M165+M249+M464+M701+M771+M883+M901+M917+M944+M974+M1001+M1025+M1071+M1098+M1120+M1156+M1218+M1248+M1277+M1140+M1043+M1194+M1232+M985+M1082+M1104+M1259</f>
        <v>7716798.2400000002</v>
      </c>
      <c r="N1334" s="1469">
        <f t="shared" si="1670"/>
        <v>15107438.659999996</v>
      </c>
      <c r="O1334" s="1469">
        <f t="shared" si="1670"/>
        <v>14663127.049999999</v>
      </c>
      <c r="P1334" s="1469">
        <f t="shared" si="1670"/>
        <v>12548447.720000003</v>
      </c>
      <c r="Q1334" s="1469">
        <f t="shared" si="1670"/>
        <v>74484679.858474568</v>
      </c>
      <c r="R1334" s="1469">
        <f t="shared" si="1670"/>
        <v>4997339.9800000004</v>
      </c>
      <c r="S1334" s="1469">
        <f t="shared" si="1670"/>
        <v>4995582.46</v>
      </c>
      <c r="T1334" s="1469">
        <f t="shared" si="1670"/>
        <v>5114516.22</v>
      </c>
      <c r="U1334" s="1469">
        <f t="shared" si="1670"/>
        <v>4991849.9200000009</v>
      </c>
      <c r="V1334" s="1469">
        <f t="shared" si="1670"/>
        <v>5432183.46</v>
      </c>
      <c r="W1334" s="1469">
        <f t="shared" si="1670"/>
        <v>5393407.8400000008</v>
      </c>
      <c r="X1334" s="1469">
        <f t="shared" si="1670"/>
        <v>30924879.879999995</v>
      </c>
      <c r="Y1334" s="1469">
        <f t="shared" si="1670"/>
        <v>5392205.9600000018</v>
      </c>
      <c r="Z1334" s="1469">
        <f t="shared" si="1670"/>
        <v>5388710.1200000001</v>
      </c>
      <c r="AA1334" s="1469">
        <f t="shared" si="1670"/>
        <v>5376243.46</v>
      </c>
      <c r="AB1334" s="1469">
        <f t="shared" si="1670"/>
        <v>5626899.0179096032</v>
      </c>
      <c r="AC1334" s="1469">
        <f t="shared" si="1670"/>
        <v>5592440.1479096031</v>
      </c>
      <c r="AD1334" s="1469">
        <f t="shared" si="1670"/>
        <v>5523470.7715496346</v>
      </c>
      <c r="AE1334" s="1469">
        <f t="shared" si="1670"/>
        <v>32899969.477368839</v>
      </c>
      <c r="AF1334" s="1469">
        <f t="shared" si="1670"/>
        <v>63824849.357368827</v>
      </c>
      <c r="AG1334" s="1469">
        <f t="shared" si="1670"/>
        <v>406770111.85000014</v>
      </c>
      <c r="AH1334" s="1469">
        <f>AH9+AH94+AH165+AH249+AH464+AH701+AH771+AH883+AH901+AH917+AH944+AH974+AH1001+AH1025+AH1071+AH1098+AH1120+AH1156+AH1218+AH1248+AH1277+AH1140+AH1043+AH1194+AH1232+AH985+AH1082+AH1104+AH1259+AH1009</f>
        <v>256338685.85844231</v>
      </c>
      <c r="AI1334" s="1469">
        <f t="shared" ref="AI1334:BB1334" si="1671">AI9+AI94+AI165+AI249+AI464+AI701+AI771+AI883+AI901+AI917+AI944+AI974+AI1001+AI1025+AI1071+AI1098+AI1120+AI1156+AI1218+AI1248+AI1277+AI1140+AI1043+AI1194+AI1232+AI985+AI1082+AI1104+AI1259+AI1009</f>
        <v>72331134.330508471</v>
      </c>
      <c r="AJ1334" s="1469">
        <f t="shared" si="1671"/>
        <v>0</v>
      </c>
      <c r="AK1334" s="1469">
        <f t="shared" si="1671"/>
        <v>0</v>
      </c>
      <c r="AL1334" s="1469">
        <f t="shared" si="1671"/>
        <v>5601971.7035573041</v>
      </c>
      <c r="AM1334" s="1469">
        <f t="shared" si="1671"/>
        <v>5521737.3835573038</v>
      </c>
      <c r="AN1334" s="1469">
        <f t="shared" si="1671"/>
        <v>5521736.503557303</v>
      </c>
      <c r="AO1334" s="1469">
        <f t="shared" si="1671"/>
        <v>5521736.3235573033</v>
      </c>
      <c r="AP1334" s="1469">
        <f t="shared" si="1671"/>
        <v>5509656.5535573037</v>
      </c>
      <c r="AQ1334" s="1469">
        <f t="shared" si="1671"/>
        <v>5519934.0713350819</v>
      </c>
      <c r="AR1334" s="1469">
        <f t="shared" si="1671"/>
        <v>33196772.539121598</v>
      </c>
      <c r="AS1334" s="1469">
        <f t="shared" si="1671"/>
        <v>5510477.2413350819</v>
      </c>
      <c r="AT1334" s="1469">
        <f t="shared" si="1671"/>
        <v>5481733.4113350818</v>
      </c>
      <c r="AU1334" s="1469">
        <f t="shared" si="1671"/>
        <v>5126271.4213350825</v>
      </c>
      <c r="AV1334" s="1469">
        <f t="shared" si="1671"/>
        <v>5274535.908421441</v>
      </c>
      <c r="AW1334" s="1469">
        <f t="shared" si="1671"/>
        <v>5155642.9684214415</v>
      </c>
      <c r="AX1334" s="1469">
        <f t="shared" si="1671"/>
        <v>5055977.5984214423</v>
      </c>
      <c r="AY1334" s="1469">
        <f t="shared" si="1671"/>
        <v>31604638.549269568</v>
      </c>
      <c r="AZ1334" s="1469">
        <f t="shared" si="1671"/>
        <v>64801411.088391162</v>
      </c>
      <c r="BA1334" s="1469">
        <f t="shared" si="1671"/>
        <v>419012369.1000002</v>
      </c>
      <c r="BB1334" s="1469">
        <f t="shared" si="1671"/>
        <v>263868409.10055962</v>
      </c>
      <c r="BJ1334" s="1470"/>
    </row>
    <row r="1335" spans="2:63" s="1467" customFormat="1" ht="12.75" x14ac:dyDescent="0.2">
      <c r="B1335" s="1466"/>
      <c r="C1335" s="1466"/>
      <c r="D1335" s="1464" t="s">
        <v>1796</v>
      </c>
      <c r="E1335" s="1465" t="s">
        <v>1797</v>
      </c>
      <c r="K1335" s="1467" t="b">
        <f>K1308=K1334</f>
        <v>1</v>
      </c>
      <c r="M1335" s="1467" t="b">
        <f>M1308=M1334</f>
        <v>1</v>
      </c>
      <c r="N1335" s="1467" t="b">
        <f>N1308=N1334</f>
        <v>1</v>
      </c>
      <c r="O1335" s="1467" t="b">
        <f t="shared" ref="O1335:AK1335" si="1672">O1308=O1334</f>
        <v>1</v>
      </c>
      <c r="P1335" s="1467" t="b">
        <f t="shared" si="1672"/>
        <v>1</v>
      </c>
      <c r="Q1335" s="1467" t="b">
        <f t="shared" si="1672"/>
        <v>1</v>
      </c>
      <c r="R1335" s="1467" t="b">
        <f t="shared" si="1672"/>
        <v>1</v>
      </c>
      <c r="S1335" s="1467" t="b">
        <f t="shared" si="1672"/>
        <v>1</v>
      </c>
      <c r="T1335" s="1467" t="b">
        <f t="shared" si="1672"/>
        <v>1</v>
      </c>
      <c r="U1335" s="1467" t="b">
        <f t="shared" si="1672"/>
        <v>1</v>
      </c>
      <c r="V1335" s="1467" t="b">
        <f t="shared" si="1672"/>
        <v>1</v>
      </c>
      <c r="W1335" s="1467" t="b">
        <f t="shared" si="1672"/>
        <v>1</v>
      </c>
      <c r="X1335" s="1467" t="b">
        <f t="shared" si="1672"/>
        <v>1</v>
      </c>
      <c r="Y1335" s="1467" t="b">
        <f t="shared" si="1672"/>
        <v>1</v>
      </c>
      <c r="Z1335" s="1467" t="b">
        <f t="shared" si="1672"/>
        <v>1</v>
      </c>
      <c r="AA1335" s="1467" t="b">
        <f t="shared" si="1672"/>
        <v>1</v>
      </c>
      <c r="AB1335" s="1471">
        <f>AB1308-AB1334</f>
        <v>0</v>
      </c>
      <c r="AC1335" s="1467" t="b">
        <f t="shared" si="1672"/>
        <v>1</v>
      </c>
      <c r="AD1335" s="1467" t="b">
        <f t="shared" si="1672"/>
        <v>0</v>
      </c>
      <c r="AE1335" s="1467" t="b">
        <f t="shared" si="1672"/>
        <v>1</v>
      </c>
      <c r="AF1335" s="1467" t="b">
        <f t="shared" si="1672"/>
        <v>1</v>
      </c>
      <c r="AG1335" s="1467" t="b">
        <f t="shared" si="1672"/>
        <v>1</v>
      </c>
      <c r="AH1335" s="1467" t="b">
        <f>AH1308=AH1334</f>
        <v>1</v>
      </c>
      <c r="AI1335" s="1467" t="b">
        <f t="shared" si="1672"/>
        <v>1</v>
      </c>
      <c r="AJ1335" s="1467" t="b">
        <f t="shared" si="1672"/>
        <v>1</v>
      </c>
      <c r="AK1335" s="1467" t="b">
        <f t="shared" si="1672"/>
        <v>1</v>
      </c>
      <c r="AL1335" s="1471">
        <f>AL1308-AL1334</f>
        <v>0</v>
      </c>
      <c r="AM1335" s="1471">
        <f>AM1308-AM1334</f>
        <v>0</v>
      </c>
      <c r="AN1335" s="1471">
        <f t="shared" ref="AN1335:BB1335" si="1673">AN1308-AN1334</f>
        <v>0</v>
      </c>
      <c r="AO1335" s="1471">
        <f t="shared" si="1673"/>
        <v>0</v>
      </c>
      <c r="AP1335" s="1471">
        <f t="shared" si="1673"/>
        <v>0</v>
      </c>
      <c r="AQ1335" s="1471">
        <f t="shared" si="1673"/>
        <v>0</v>
      </c>
      <c r="AR1335" s="1471">
        <f t="shared" si="1673"/>
        <v>0</v>
      </c>
      <c r="AS1335" s="1471">
        <f t="shared" si="1673"/>
        <v>0</v>
      </c>
      <c r="AT1335" s="1471">
        <f t="shared" si="1673"/>
        <v>0</v>
      </c>
      <c r="AU1335" s="1471">
        <f t="shared" si="1673"/>
        <v>0</v>
      </c>
      <c r="AV1335" s="1471">
        <f t="shared" si="1673"/>
        <v>0</v>
      </c>
      <c r="AW1335" s="1471">
        <f t="shared" si="1673"/>
        <v>0</v>
      </c>
      <c r="AX1335" s="1471">
        <f t="shared" si="1673"/>
        <v>0</v>
      </c>
      <c r="AY1335" s="1471">
        <f t="shared" si="1673"/>
        <v>0</v>
      </c>
      <c r="AZ1335" s="1471">
        <f t="shared" si="1673"/>
        <v>0</v>
      </c>
      <c r="BA1335" s="1471">
        <f t="shared" si="1673"/>
        <v>0</v>
      </c>
      <c r="BB1335" s="1471">
        <f t="shared" si="1673"/>
        <v>0</v>
      </c>
      <c r="BJ1335" s="1470"/>
    </row>
    <row r="1336" spans="2:63" ht="12.75" x14ac:dyDescent="0.2">
      <c r="D1336" s="1472" t="s">
        <v>1798</v>
      </c>
      <c r="E1336" s="1465" t="s">
        <v>1799</v>
      </c>
    </row>
    <row r="1337" spans="2:63" ht="12.75" x14ac:dyDescent="0.2">
      <c r="E1337" s="1463"/>
    </row>
    <row r="1338" spans="2:63" s="1474" customFormat="1" ht="12.75" x14ac:dyDescent="0.2">
      <c r="B1338" s="1473"/>
      <c r="C1338" s="1473"/>
      <c r="E1338" s="1463"/>
      <c r="BH1338" s="1475"/>
      <c r="BI1338" s="1475"/>
      <c r="BJ1338" s="1476"/>
      <c r="BK1338" s="1475"/>
    </row>
    <row r="1339" spans="2:63" s="1478" customFormat="1" ht="12.75" x14ac:dyDescent="0.2">
      <c r="B1339" s="1477"/>
      <c r="C1339" s="1477"/>
      <c r="E1339" s="1479"/>
      <c r="K1339" s="1480">
        <f>K1308-SUM(K1309:L1321)</f>
        <v>0</v>
      </c>
      <c r="M1339" s="1481">
        <f>SUM(M1309:M1321)-M1308</f>
        <v>0</v>
      </c>
      <c r="N1339" s="1481">
        <f>SUM(N1309:N1321)-N1308</f>
        <v>0</v>
      </c>
      <c r="O1339" s="1481">
        <f>SUM(O1309:O1321)-O1308</f>
        <v>0</v>
      </c>
      <c r="P1339" s="1481">
        <f>SUM(P1309:P1321)-P1308</f>
        <v>-1014388.7199999988</v>
      </c>
      <c r="Q1339" s="1481">
        <f>SUM(Q1309:Q1321)-Q1308</f>
        <v>1759903.3898305148</v>
      </c>
      <c r="R1339" s="1481">
        <f t="shared" ref="R1339:AK1339" si="1674">SUM(R1309:R1321)-R1308</f>
        <v>0</v>
      </c>
      <c r="S1339" s="1481">
        <f t="shared" si="1674"/>
        <v>0</v>
      </c>
      <c r="T1339" s="1481">
        <f t="shared" si="1674"/>
        <v>0</v>
      </c>
      <c r="U1339" s="1481">
        <f t="shared" si="1674"/>
        <v>0</v>
      </c>
      <c r="V1339" s="1481">
        <f t="shared" si="1674"/>
        <v>0</v>
      </c>
      <c r="W1339" s="1481">
        <f t="shared" si="1674"/>
        <v>0</v>
      </c>
      <c r="X1339" s="1481">
        <f t="shared" si="1674"/>
        <v>0</v>
      </c>
      <c r="Y1339" s="1481">
        <f t="shared" si="1674"/>
        <v>0</v>
      </c>
      <c r="Z1339" s="1481">
        <f t="shared" si="1674"/>
        <v>0</v>
      </c>
      <c r="AA1339" s="1481">
        <f t="shared" si="1674"/>
        <v>0</v>
      </c>
      <c r="AB1339" s="1481">
        <f t="shared" si="1674"/>
        <v>20951.230831316672</v>
      </c>
      <c r="AC1339" s="1481">
        <f t="shared" si="1674"/>
        <v>20951.230831317604</v>
      </c>
      <c r="AD1339" s="1481">
        <f t="shared" si="1674"/>
        <v>20951.230831316672</v>
      </c>
      <c r="AE1339" s="1481">
        <f t="shared" si="1674"/>
        <v>62853.692493963987</v>
      </c>
      <c r="AF1339" s="1481">
        <f t="shared" si="1674"/>
        <v>62853.692493960261</v>
      </c>
      <c r="AG1339" s="1481">
        <f t="shared" si="1674"/>
        <v>760704.7199999094</v>
      </c>
      <c r="AH1339" s="1481">
        <f>SUM(AH1309:AH1321)-AH1312-AH1308</f>
        <v>0</v>
      </c>
      <c r="AI1339" s="1481"/>
      <c r="AJ1339" s="1481">
        <f t="shared" si="1674"/>
        <v>0</v>
      </c>
      <c r="AK1339" s="1481">
        <f t="shared" si="1674"/>
        <v>0</v>
      </c>
      <c r="AL1339" s="1481">
        <f>SUM(AL1309:AL1321)-AL1308-AL1312</f>
        <v>0</v>
      </c>
      <c r="AM1339" s="1481">
        <f t="shared" ref="AM1339:BB1339" si="1675">SUM(AM1309:AM1321)-AM1308-AM1312</f>
        <v>0</v>
      </c>
      <c r="AN1339" s="1481">
        <f t="shared" si="1675"/>
        <v>0</v>
      </c>
      <c r="AO1339" s="1481">
        <f t="shared" si="1675"/>
        <v>0</v>
      </c>
      <c r="AP1339" s="1481">
        <f t="shared" si="1675"/>
        <v>0</v>
      </c>
      <c r="AQ1339" s="1481">
        <f t="shared" si="1675"/>
        <v>0</v>
      </c>
      <c r="AR1339" s="1481">
        <f t="shared" si="1675"/>
        <v>0</v>
      </c>
      <c r="AS1339" s="1481">
        <f t="shared" si="1675"/>
        <v>0</v>
      </c>
      <c r="AT1339" s="1481">
        <f t="shared" si="1675"/>
        <v>0</v>
      </c>
      <c r="AU1339" s="1481">
        <f t="shared" si="1675"/>
        <v>0</v>
      </c>
      <c r="AV1339" s="1481">
        <f t="shared" si="1675"/>
        <v>0</v>
      </c>
      <c r="AW1339" s="1481">
        <f t="shared" si="1675"/>
        <v>0</v>
      </c>
      <c r="AX1339" s="1481">
        <f t="shared" si="1675"/>
        <v>0</v>
      </c>
      <c r="AY1339" s="1481">
        <f t="shared" si="1675"/>
        <v>0</v>
      </c>
      <c r="AZ1339" s="1481">
        <f t="shared" si="1675"/>
        <v>0</v>
      </c>
      <c r="BA1339" s="1481">
        <f t="shared" si="1675"/>
        <v>0</v>
      </c>
      <c r="BB1339" s="1481">
        <f t="shared" si="1675"/>
        <v>0</v>
      </c>
      <c r="BH1339" s="1475"/>
      <c r="BI1339" s="1475"/>
      <c r="BJ1339" s="1482"/>
      <c r="BK1339" s="1475"/>
    </row>
    <row r="1340" spans="2:63" s="1478" customFormat="1" ht="9.75" x14ac:dyDescent="0.2">
      <c r="B1340" s="1477"/>
      <c r="C1340" s="1477"/>
      <c r="BH1340" s="1475"/>
      <c r="BI1340" s="1475"/>
      <c r="BJ1340" s="1482"/>
      <c r="BK1340" s="1475"/>
    </row>
    <row r="1341" spans="2:63" s="1478" customFormat="1" ht="9.75" x14ac:dyDescent="0.2">
      <c r="B1341" s="1477"/>
      <c r="C1341" s="1477"/>
      <c r="K1341" s="1483">
        <f t="shared" ref="K1341:K1353" si="1676">SUM(K81,K109,K166,K250,K465,K702,K772,K888,K904,K931,K947,K988,K1012,K1058,K1085,K1107,K1143,K1205,K1235,K1264,K1281)-K1309</f>
        <v>0</v>
      </c>
      <c r="M1341" s="1484">
        <f t="shared" ref="M1341:BB1347" si="1677">SUM(M81,M109,M166,M250,M465,M702,M772,M888,M904,M931,M947,M988,M1012,M1058,M1085,M1107,M1143,M1205,M1235,M1264,M1281)-M1309</f>
        <v>0</v>
      </c>
      <c r="N1341" s="1484">
        <f t="shared" si="1677"/>
        <v>0</v>
      </c>
      <c r="O1341" s="1484">
        <f t="shared" si="1677"/>
        <v>0</v>
      </c>
      <c r="P1341" s="1484">
        <f t="shared" si="1677"/>
        <v>0</v>
      </c>
      <c r="Q1341" s="1484">
        <f t="shared" si="1677"/>
        <v>0</v>
      </c>
      <c r="R1341" s="1484">
        <f t="shared" si="1677"/>
        <v>0</v>
      </c>
      <c r="S1341" s="1484">
        <f t="shared" si="1677"/>
        <v>0</v>
      </c>
      <c r="T1341" s="1484">
        <f t="shared" si="1677"/>
        <v>0</v>
      </c>
      <c r="U1341" s="1484">
        <f t="shared" si="1677"/>
        <v>0</v>
      </c>
      <c r="V1341" s="1484">
        <f t="shared" si="1677"/>
        <v>0</v>
      </c>
      <c r="W1341" s="1484">
        <f t="shared" si="1677"/>
        <v>0</v>
      </c>
      <c r="X1341" s="1484">
        <f t="shared" si="1677"/>
        <v>0</v>
      </c>
      <c r="Y1341" s="1484">
        <f t="shared" si="1677"/>
        <v>0</v>
      </c>
      <c r="Z1341" s="1484">
        <f t="shared" si="1677"/>
        <v>0</v>
      </c>
      <c r="AA1341" s="1484">
        <f t="shared" si="1677"/>
        <v>0</v>
      </c>
      <c r="AB1341" s="1484">
        <f t="shared" si="1677"/>
        <v>0</v>
      </c>
      <c r="AC1341" s="1484">
        <f t="shared" si="1677"/>
        <v>0</v>
      </c>
      <c r="AD1341" s="1484">
        <f t="shared" si="1677"/>
        <v>0</v>
      </c>
      <c r="AE1341" s="1484">
        <f t="shared" si="1677"/>
        <v>0</v>
      </c>
      <c r="AF1341" s="1484">
        <f t="shared" si="1677"/>
        <v>0</v>
      </c>
      <c r="AG1341" s="1484">
        <f t="shared" si="1677"/>
        <v>0</v>
      </c>
      <c r="AH1341" s="1484">
        <f t="shared" si="1677"/>
        <v>0</v>
      </c>
      <c r="AI1341" s="1484"/>
      <c r="AJ1341" s="1484">
        <f t="shared" si="1677"/>
        <v>0</v>
      </c>
      <c r="AK1341" s="1484">
        <f t="shared" si="1677"/>
        <v>0</v>
      </c>
      <c r="AL1341" s="1484">
        <f t="shared" si="1677"/>
        <v>0</v>
      </c>
      <c r="AM1341" s="1484">
        <f t="shared" si="1677"/>
        <v>0</v>
      </c>
      <c r="AN1341" s="1484">
        <f t="shared" si="1677"/>
        <v>0</v>
      </c>
      <c r="AO1341" s="1484">
        <f t="shared" si="1677"/>
        <v>0</v>
      </c>
      <c r="AP1341" s="1484">
        <f t="shared" si="1677"/>
        <v>0</v>
      </c>
      <c r="AQ1341" s="1484">
        <f t="shared" si="1677"/>
        <v>0</v>
      </c>
      <c r="AR1341" s="1484">
        <f t="shared" si="1677"/>
        <v>0</v>
      </c>
      <c r="AS1341" s="1484">
        <f t="shared" si="1677"/>
        <v>0</v>
      </c>
      <c r="AT1341" s="1484">
        <f t="shared" si="1677"/>
        <v>0</v>
      </c>
      <c r="AU1341" s="1484">
        <f t="shared" si="1677"/>
        <v>0</v>
      </c>
      <c r="AV1341" s="1484">
        <f t="shared" si="1677"/>
        <v>0</v>
      </c>
      <c r="AW1341" s="1484">
        <f t="shared" si="1677"/>
        <v>0</v>
      </c>
      <c r="AX1341" s="1484">
        <f t="shared" si="1677"/>
        <v>0</v>
      </c>
      <c r="AY1341" s="1484">
        <f t="shared" si="1677"/>
        <v>0</v>
      </c>
      <c r="AZ1341" s="1484">
        <f t="shared" si="1677"/>
        <v>0</v>
      </c>
      <c r="BA1341" s="1484">
        <f t="shared" si="1677"/>
        <v>0</v>
      </c>
      <c r="BB1341" s="1484">
        <f t="shared" si="1677"/>
        <v>0</v>
      </c>
      <c r="BH1341" s="1475"/>
      <c r="BI1341" s="1475"/>
      <c r="BJ1341" s="1482"/>
      <c r="BK1341" s="1475"/>
    </row>
    <row r="1342" spans="2:63" s="1487" customFormat="1" x14ac:dyDescent="0.2">
      <c r="B1342" s="1485"/>
      <c r="C1342" s="1485"/>
      <c r="D1342" s="1486"/>
      <c r="E1342" s="1486"/>
      <c r="F1342" s="1486"/>
      <c r="G1342" s="1486"/>
      <c r="H1342" s="1486"/>
      <c r="I1342" s="1486"/>
      <c r="J1342" s="1486"/>
      <c r="K1342" s="1483">
        <f t="shared" si="1676"/>
        <v>0</v>
      </c>
      <c r="L1342" s="1486"/>
      <c r="M1342" s="1484">
        <f t="shared" si="1677"/>
        <v>0</v>
      </c>
      <c r="N1342" s="1484">
        <f t="shared" si="1677"/>
        <v>0</v>
      </c>
      <c r="O1342" s="1484">
        <f t="shared" si="1677"/>
        <v>0</v>
      </c>
      <c r="P1342" s="1484">
        <f t="shared" si="1677"/>
        <v>0</v>
      </c>
      <c r="Q1342" s="1484">
        <f t="shared" si="1677"/>
        <v>0</v>
      </c>
      <c r="R1342" s="1484">
        <f t="shared" si="1677"/>
        <v>0</v>
      </c>
      <c r="S1342" s="1484">
        <f t="shared" si="1677"/>
        <v>0</v>
      </c>
      <c r="T1342" s="1484">
        <f t="shared" si="1677"/>
        <v>0</v>
      </c>
      <c r="U1342" s="1484">
        <f t="shared" si="1677"/>
        <v>0</v>
      </c>
      <c r="V1342" s="1484">
        <f t="shared" si="1677"/>
        <v>0</v>
      </c>
      <c r="W1342" s="1484">
        <f t="shared" si="1677"/>
        <v>0</v>
      </c>
      <c r="X1342" s="1484">
        <f t="shared" si="1677"/>
        <v>0</v>
      </c>
      <c r="Y1342" s="1484">
        <f t="shared" si="1677"/>
        <v>0</v>
      </c>
      <c r="Z1342" s="1484">
        <f t="shared" si="1677"/>
        <v>0</v>
      </c>
      <c r="AA1342" s="1484">
        <f t="shared" si="1677"/>
        <v>0</v>
      </c>
      <c r="AB1342" s="1484">
        <f t="shared" si="1677"/>
        <v>0</v>
      </c>
      <c r="AC1342" s="1484">
        <f t="shared" si="1677"/>
        <v>0</v>
      </c>
      <c r="AD1342" s="1484">
        <f t="shared" si="1677"/>
        <v>0</v>
      </c>
      <c r="AE1342" s="1484">
        <f t="shared" si="1677"/>
        <v>0</v>
      </c>
      <c r="AF1342" s="1484">
        <f t="shared" si="1677"/>
        <v>0</v>
      </c>
      <c r="AG1342" s="1484">
        <f t="shared" si="1677"/>
        <v>0</v>
      </c>
      <c r="AH1342" s="1484">
        <f t="shared" si="1677"/>
        <v>0</v>
      </c>
      <c r="AI1342" s="1484"/>
      <c r="AJ1342" s="1484">
        <f t="shared" si="1677"/>
        <v>0</v>
      </c>
      <c r="AK1342" s="1484">
        <f t="shared" si="1677"/>
        <v>0</v>
      </c>
      <c r="AL1342" s="1484">
        <f t="shared" si="1677"/>
        <v>0</v>
      </c>
      <c r="AM1342" s="1484">
        <f t="shared" si="1677"/>
        <v>0</v>
      </c>
      <c r="AN1342" s="1484">
        <f t="shared" si="1677"/>
        <v>0</v>
      </c>
      <c r="AO1342" s="1484">
        <f t="shared" si="1677"/>
        <v>0</v>
      </c>
      <c r="AP1342" s="1484">
        <f t="shared" si="1677"/>
        <v>0</v>
      </c>
      <c r="AQ1342" s="1484">
        <f t="shared" si="1677"/>
        <v>0</v>
      </c>
      <c r="AR1342" s="1484">
        <f t="shared" si="1677"/>
        <v>0</v>
      </c>
      <c r="AS1342" s="1484">
        <f t="shared" si="1677"/>
        <v>0</v>
      </c>
      <c r="AT1342" s="1484">
        <f t="shared" si="1677"/>
        <v>0</v>
      </c>
      <c r="AU1342" s="1484">
        <f t="shared" si="1677"/>
        <v>0</v>
      </c>
      <c r="AV1342" s="1484">
        <f t="shared" si="1677"/>
        <v>0</v>
      </c>
      <c r="AW1342" s="1484">
        <f t="shared" si="1677"/>
        <v>0</v>
      </c>
      <c r="AX1342" s="1484">
        <f t="shared" si="1677"/>
        <v>0</v>
      </c>
      <c r="AY1342" s="1484">
        <f t="shared" si="1677"/>
        <v>0</v>
      </c>
      <c r="AZ1342" s="1484">
        <f t="shared" si="1677"/>
        <v>0</v>
      </c>
      <c r="BA1342" s="1484">
        <f t="shared" si="1677"/>
        <v>0</v>
      </c>
      <c r="BB1342" s="1484">
        <f t="shared" si="1677"/>
        <v>0</v>
      </c>
      <c r="BG1342" s="1488"/>
      <c r="BH1342" s="1168"/>
      <c r="BI1342" s="1169"/>
      <c r="BJ1342" s="1489"/>
      <c r="BK1342" s="1168"/>
    </row>
    <row r="1343" spans="2:63" s="1487" customFormat="1" x14ac:dyDescent="0.2">
      <c r="B1343" s="1485"/>
      <c r="C1343" s="1485"/>
      <c r="D1343" s="1486"/>
      <c r="E1343" s="1486"/>
      <c r="F1343" s="1486"/>
      <c r="G1343" s="1486"/>
      <c r="H1343" s="1486"/>
      <c r="I1343" s="1486"/>
      <c r="J1343" s="1486"/>
      <c r="K1343" s="1483">
        <f t="shared" si="1676"/>
        <v>0</v>
      </c>
      <c r="L1343" s="1486"/>
      <c r="M1343" s="1484">
        <f t="shared" si="1677"/>
        <v>0</v>
      </c>
      <c r="N1343" s="1484">
        <f t="shared" si="1677"/>
        <v>0</v>
      </c>
      <c r="O1343" s="1484">
        <f t="shared" si="1677"/>
        <v>0</v>
      </c>
      <c r="P1343" s="1484">
        <f t="shared" si="1677"/>
        <v>0</v>
      </c>
      <c r="Q1343" s="1484">
        <f t="shared" si="1677"/>
        <v>0</v>
      </c>
      <c r="R1343" s="1484">
        <f t="shared" si="1677"/>
        <v>0</v>
      </c>
      <c r="S1343" s="1484">
        <f t="shared" si="1677"/>
        <v>0</v>
      </c>
      <c r="T1343" s="1484">
        <f t="shared" si="1677"/>
        <v>0</v>
      </c>
      <c r="U1343" s="1484">
        <f t="shared" si="1677"/>
        <v>0</v>
      </c>
      <c r="V1343" s="1484">
        <f t="shared" si="1677"/>
        <v>0</v>
      </c>
      <c r="W1343" s="1484">
        <f t="shared" si="1677"/>
        <v>0</v>
      </c>
      <c r="X1343" s="1484">
        <f t="shared" si="1677"/>
        <v>0</v>
      </c>
      <c r="Y1343" s="1484">
        <f t="shared" si="1677"/>
        <v>0</v>
      </c>
      <c r="Z1343" s="1484">
        <f t="shared" si="1677"/>
        <v>0</v>
      </c>
      <c r="AA1343" s="1484">
        <f t="shared" si="1677"/>
        <v>0</v>
      </c>
      <c r="AB1343" s="1484">
        <f t="shared" si="1677"/>
        <v>0</v>
      </c>
      <c r="AC1343" s="1484">
        <f t="shared" si="1677"/>
        <v>0</v>
      </c>
      <c r="AD1343" s="1484">
        <f t="shared" si="1677"/>
        <v>0</v>
      </c>
      <c r="AE1343" s="1484">
        <f t="shared" si="1677"/>
        <v>0</v>
      </c>
      <c r="AF1343" s="1484">
        <f t="shared" si="1677"/>
        <v>0</v>
      </c>
      <c r="AG1343" s="1484">
        <f t="shared" si="1677"/>
        <v>0</v>
      </c>
      <c r="AH1343" s="1484">
        <f t="shared" si="1677"/>
        <v>0</v>
      </c>
      <c r="AI1343" s="1484"/>
      <c r="AJ1343" s="1484">
        <f>SUM(AJ83,AJ111,AJ168,AJ252,AJ467,AJ704,AJ774,AJ890,AJ906,AJ933,AJ949,AJ990,AJ1014,AJ1060,AJ1087,AJ1109,AJ1145,AJ1207,AJ1237,AJ1266,AJ1283)-AJ1311</f>
        <v>0</v>
      </c>
      <c r="AK1343" s="1484">
        <f>SUM(AK83,AK111,AK168,AK252,AK467,AK704,AK774,AK890,AK906,AK933,AK949,AK990,AK1014,AK1060,AK1087,AK1109,AK1145,AK1207,AK1237,AK1266,AK1283)-AK1311</f>
        <v>0</v>
      </c>
      <c r="AL1343" s="1484">
        <f t="shared" si="1677"/>
        <v>0</v>
      </c>
      <c r="AM1343" s="1484">
        <f t="shared" si="1677"/>
        <v>0</v>
      </c>
      <c r="AN1343" s="1484">
        <f t="shared" si="1677"/>
        <v>0</v>
      </c>
      <c r="AO1343" s="1484">
        <f t="shared" si="1677"/>
        <v>0</v>
      </c>
      <c r="AP1343" s="1484">
        <f t="shared" si="1677"/>
        <v>0</v>
      </c>
      <c r="AQ1343" s="1484">
        <f t="shared" si="1677"/>
        <v>0</v>
      </c>
      <c r="AR1343" s="1484">
        <f t="shared" si="1677"/>
        <v>0</v>
      </c>
      <c r="AS1343" s="1484">
        <f t="shared" si="1677"/>
        <v>0</v>
      </c>
      <c r="AT1343" s="1484">
        <f t="shared" si="1677"/>
        <v>0</v>
      </c>
      <c r="AU1343" s="1484">
        <f t="shared" si="1677"/>
        <v>0</v>
      </c>
      <c r="AV1343" s="1484">
        <f t="shared" si="1677"/>
        <v>0</v>
      </c>
      <c r="AW1343" s="1484">
        <f t="shared" si="1677"/>
        <v>0</v>
      </c>
      <c r="AX1343" s="1484">
        <f t="shared" si="1677"/>
        <v>0</v>
      </c>
      <c r="AY1343" s="1484">
        <f t="shared" si="1677"/>
        <v>0</v>
      </c>
      <c r="AZ1343" s="1484">
        <f t="shared" si="1677"/>
        <v>0</v>
      </c>
      <c r="BA1343" s="1484">
        <f t="shared" si="1677"/>
        <v>0</v>
      </c>
      <c r="BB1343" s="1484">
        <f t="shared" si="1677"/>
        <v>0</v>
      </c>
      <c r="BG1343" s="1488"/>
      <c r="BH1343" s="1168"/>
      <c r="BI1343" s="1169"/>
      <c r="BJ1343" s="1489"/>
      <c r="BK1343" s="1168"/>
    </row>
    <row r="1344" spans="2:63" s="1487" customFormat="1" x14ac:dyDescent="0.2">
      <c r="B1344" s="1485"/>
      <c r="C1344" s="1485"/>
      <c r="D1344" s="1486"/>
      <c r="E1344" s="1486"/>
      <c r="F1344" s="1486"/>
      <c r="G1344" s="1486"/>
      <c r="H1344" s="1486"/>
      <c r="I1344" s="1486"/>
      <c r="J1344" s="1486"/>
      <c r="K1344" s="1483">
        <f t="shared" si="1676"/>
        <v>0</v>
      </c>
      <c r="L1344" s="1486"/>
      <c r="M1344" s="1484">
        <f t="shared" si="1677"/>
        <v>0</v>
      </c>
      <c r="N1344" s="1484">
        <f t="shared" si="1677"/>
        <v>0</v>
      </c>
      <c r="O1344" s="1484">
        <f t="shared" si="1677"/>
        <v>0</v>
      </c>
      <c r="P1344" s="1484">
        <f t="shared" si="1677"/>
        <v>0</v>
      </c>
      <c r="Q1344" s="1484">
        <f t="shared" si="1677"/>
        <v>0</v>
      </c>
      <c r="R1344" s="1484">
        <f t="shared" si="1677"/>
        <v>0</v>
      </c>
      <c r="S1344" s="1484">
        <f t="shared" si="1677"/>
        <v>0</v>
      </c>
      <c r="T1344" s="1484">
        <f t="shared" si="1677"/>
        <v>0</v>
      </c>
      <c r="U1344" s="1484">
        <f t="shared" si="1677"/>
        <v>0</v>
      </c>
      <c r="V1344" s="1484">
        <f t="shared" si="1677"/>
        <v>0</v>
      </c>
      <c r="W1344" s="1484">
        <f t="shared" si="1677"/>
        <v>0</v>
      </c>
      <c r="X1344" s="1484">
        <f t="shared" si="1677"/>
        <v>0</v>
      </c>
      <c r="Y1344" s="1484">
        <f t="shared" si="1677"/>
        <v>0</v>
      </c>
      <c r="Z1344" s="1484">
        <f t="shared" si="1677"/>
        <v>0</v>
      </c>
      <c r="AA1344" s="1484">
        <f t="shared" si="1677"/>
        <v>0</v>
      </c>
      <c r="AB1344" s="1484">
        <f t="shared" si="1677"/>
        <v>0</v>
      </c>
      <c r="AC1344" s="1484">
        <f t="shared" si="1677"/>
        <v>0</v>
      </c>
      <c r="AD1344" s="1484">
        <f t="shared" si="1677"/>
        <v>0</v>
      </c>
      <c r="AE1344" s="1484">
        <f t="shared" si="1677"/>
        <v>0</v>
      </c>
      <c r="AF1344" s="1484">
        <f t="shared" si="1677"/>
        <v>0</v>
      </c>
      <c r="AG1344" s="1484">
        <f t="shared" si="1677"/>
        <v>0</v>
      </c>
      <c r="AH1344" s="1484">
        <f t="shared" si="1677"/>
        <v>0</v>
      </c>
      <c r="AI1344" s="1484"/>
      <c r="AJ1344" s="1484">
        <f t="shared" si="1677"/>
        <v>0</v>
      </c>
      <c r="AK1344" s="1484">
        <f t="shared" si="1677"/>
        <v>0</v>
      </c>
      <c r="AL1344" s="1484">
        <f t="shared" si="1677"/>
        <v>0</v>
      </c>
      <c r="AM1344" s="1484">
        <f t="shared" si="1677"/>
        <v>0</v>
      </c>
      <c r="AN1344" s="1484">
        <f t="shared" si="1677"/>
        <v>0</v>
      </c>
      <c r="AO1344" s="1484">
        <f t="shared" si="1677"/>
        <v>0</v>
      </c>
      <c r="AP1344" s="1484">
        <f t="shared" si="1677"/>
        <v>0</v>
      </c>
      <c r="AQ1344" s="1484">
        <f t="shared" si="1677"/>
        <v>0</v>
      </c>
      <c r="AR1344" s="1484">
        <f t="shared" si="1677"/>
        <v>0</v>
      </c>
      <c r="AS1344" s="1484">
        <f t="shared" si="1677"/>
        <v>0</v>
      </c>
      <c r="AT1344" s="1484">
        <f t="shared" si="1677"/>
        <v>0</v>
      </c>
      <c r="AU1344" s="1484">
        <f t="shared" si="1677"/>
        <v>0</v>
      </c>
      <c r="AV1344" s="1484">
        <f t="shared" si="1677"/>
        <v>0</v>
      </c>
      <c r="AW1344" s="1484">
        <f t="shared" si="1677"/>
        <v>0</v>
      </c>
      <c r="AX1344" s="1484">
        <f t="shared" si="1677"/>
        <v>0</v>
      </c>
      <c r="AY1344" s="1484">
        <f t="shared" si="1677"/>
        <v>0</v>
      </c>
      <c r="AZ1344" s="1484">
        <f t="shared" si="1677"/>
        <v>0</v>
      </c>
      <c r="BA1344" s="1484">
        <f t="shared" si="1677"/>
        <v>0</v>
      </c>
      <c r="BB1344" s="1484">
        <f t="shared" si="1677"/>
        <v>0</v>
      </c>
      <c r="BG1344" s="1488"/>
      <c r="BH1344" s="1168"/>
      <c r="BI1344" s="1169"/>
      <c r="BJ1344" s="1489"/>
      <c r="BK1344" s="1168"/>
    </row>
    <row r="1345" spans="2:63" s="1487" customFormat="1" x14ac:dyDescent="0.2">
      <c r="B1345" s="1485"/>
      <c r="C1345" s="1485"/>
      <c r="D1345" s="1486"/>
      <c r="E1345" s="1486"/>
      <c r="F1345" s="1486"/>
      <c r="G1345" s="1486"/>
      <c r="H1345" s="1486"/>
      <c r="I1345" s="1486"/>
      <c r="J1345" s="1486"/>
      <c r="K1345" s="1483">
        <f t="shared" si="1676"/>
        <v>0</v>
      </c>
      <c r="L1345" s="1486"/>
      <c r="M1345" s="1484">
        <f t="shared" si="1677"/>
        <v>0</v>
      </c>
      <c r="N1345" s="1484">
        <f t="shared" si="1677"/>
        <v>0</v>
      </c>
      <c r="O1345" s="1484">
        <f t="shared" si="1677"/>
        <v>0</v>
      </c>
      <c r="P1345" s="1484">
        <f t="shared" si="1677"/>
        <v>0</v>
      </c>
      <c r="Q1345" s="1484">
        <f t="shared" si="1677"/>
        <v>0</v>
      </c>
      <c r="R1345" s="1484">
        <f t="shared" si="1677"/>
        <v>0</v>
      </c>
      <c r="S1345" s="1484">
        <f t="shared" si="1677"/>
        <v>0</v>
      </c>
      <c r="T1345" s="1484">
        <f t="shared" si="1677"/>
        <v>0</v>
      </c>
      <c r="U1345" s="1484">
        <f t="shared" si="1677"/>
        <v>0</v>
      </c>
      <c r="V1345" s="1484">
        <f t="shared" si="1677"/>
        <v>0</v>
      </c>
      <c r="W1345" s="1484">
        <f t="shared" si="1677"/>
        <v>0</v>
      </c>
      <c r="X1345" s="1484">
        <f t="shared" si="1677"/>
        <v>0</v>
      </c>
      <c r="Y1345" s="1484">
        <f t="shared" si="1677"/>
        <v>0</v>
      </c>
      <c r="Z1345" s="1484">
        <f t="shared" si="1677"/>
        <v>0</v>
      </c>
      <c r="AA1345" s="1484">
        <f t="shared" si="1677"/>
        <v>0</v>
      </c>
      <c r="AB1345" s="1484">
        <f t="shared" si="1677"/>
        <v>0</v>
      </c>
      <c r="AC1345" s="1484">
        <f t="shared" si="1677"/>
        <v>0</v>
      </c>
      <c r="AD1345" s="1484">
        <f t="shared" si="1677"/>
        <v>0</v>
      </c>
      <c r="AE1345" s="1484">
        <f t="shared" si="1677"/>
        <v>0</v>
      </c>
      <c r="AF1345" s="1484">
        <f t="shared" si="1677"/>
        <v>0</v>
      </c>
      <c r="AG1345" s="1484">
        <f t="shared" si="1677"/>
        <v>0</v>
      </c>
      <c r="AH1345" s="1484">
        <f t="shared" si="1677"/>
        <v>0</v>
      </c>
      <c r="AI1345" s="1484"/>
      <c r="AJ1345" s="1484">
        <f t="shared" si="1677"/>
        <v>0</v>
      </c>
      <c r="AK1345" s="1484">
        <f t="shared" si="1677"/>
        <v>0</v>
      </c>
      <c r="AL1345" s="1484">
        <f t="shared" si="1677"/>
        <v>0</v>
      </c>
      <c r="AM1345" s="1484">
        <f t="shared" si="1677"/>
        <v>0</v>
      </c>
      <c r="AN1345" s="1484">
        <f t="shared" si="1677"/>
        <v>0</v>
      </c>
      <c r="AO1345" s="1484">
        <f t="shared" si="1677"/>
        <v>0</v>
      </c>
      <c r="AP1345" s="1484">
        <f t="shared" si="1677"/>
        <v>0</v>
      </c>
      <c r="AQ1345" s="1484">
        <f t="shared" si="1677"/>
        <v>0</v>
      </c>
      <c r="AR1345" s="1484">
        <f t="shared" si="1677"/>
        <v>0</v>
      </c>
      <c r="AS1345" s="1484">
        <f t="shared" si="1677"/>
        <v>0</v>
      </c>
      <c r="AT1345" s="1484">
        <f t="shared" si="1677"/>
        <v>0</v>
      </c>
      <c r="AU1345" s="1484">
        <f t="shared" si="1677"/>
        <v>0</v>
      </c>
      <c r="AV1345" s="1484">
        <f t="shared" si="1677"/>
        <v>0</v>
      </c>
      <c r="AW1345" s="1484">
        <f t="shared" si="1677"/>
        <v>0</v>
      </c>
      <c r="AX1345" s="1484">
        <f t="shared" si="1677"/>
        <v>0</v>
      </c>
      <c r="AY1345" s="1484">
        <f t="shared" si="1677"/>
        <v>0</v>
      </c>
      <c r="AZ1345" s="1484">
        <f t="shared" si="1677"/>
        <v>0</v>
      </c>
      <c r="BA1345" s="1484">
        <f t="shared" si="1677"/>
        <v>0</v>
      </c>
      <c r="BB1345" s="1484">
        <f t="shared" si="1677"/>
        <v>0</v>
      </c>
      <c r="BG1345" s="1488"/>
      <c r="BH1345" s="1168"/>
      <c r="BI1345" s="1169"/>
      <c r="BJ1345" s="1489"/>
      <c r="BK1345" s="1168"/>
    </row>
    <row r="1346" spans="2:63" s="1487" customFormat="1" x14ac:dyDescent="0.2">
      <c r="B1346" s="1485"/>
      <c r="C1346" s="1485"/>
      <c r="D1346" s="1486"/>
      <c r="E1346" s="1486"/>
      <c r="F1346" s="1486"/>
      <c r="G1346" s="1486"/>
      <c r="H1346" s="1486"/>
      <c r="I1346" s="1486"/>
      <c r="J1346" s="1486"/>
      <c r="K1346" s="1483">
        <f t="shared" si="1676"/>
        <v>0</v>
      </c>
      <c r="L1346" s="1486"/>
      <c r="M1346" s="1484">
        <f t="shared" si="1677"/>
        <v>0</v>
      </c>
      <c r="N1346" s="1484">
        <f t="shared" si="1677"/>
        <v>0</v>
      </c>
      <c r="O1346" s="1484">
        <f t="shared" si="1677"/>
        <v>0</v>
      </c>
      <c r="P1346" s="1484">
        <f t="shared" si="1677"/>
        <v>0</v>
      </c>
      <c r="Q1346" s="1484">
        <f t="shared" si="1677"/>
        <v>0</v>
      </c>
      <c r="R1346" s="1484">
        <f t="shared" si="1677"/>
        <v>0</v>
      </c>
      <c r="S1346" s="1484">
        <f t="shared" si="1677"/>
        <v>0</v>
      </c>
      <c r="T1346" s="1484">
        <f t="shared" si="1677"/>
        <v>0</v>
      </c>
      <c r="U1346" s="1484">
        <f t="shared" si="1677"/>
        <v>0</v>
      </c>
      <c r="V1346" s="1484">
        <f t="shared" si="1677"/>
        <v>0</v>
      </c>
      <c r="W1346" s="1484">
        <f t="shared" si="1677"/>
        <v>0</v>
      </c>
      <c r="X1346" s="1484">
        <f t="shared" si="1677"/>
        <v>0</v>
      </c>
      <c r="Y1346" s="1484">
        <f t="shared" si="1677"/>
        <v>0</v>
      </c>
      <c r="Z1346" s="1484">
        <f t="shared" si="1677"/>
        <v>0</v>
      </c>
      <c r="AA1346" s="1484">
        <f t="shared" si="1677"/>
        <v>0</v>
      </c>
      <c r="AB1346" s="1484">
        <f t="shared" si="1677"/>
        <v>0</v>
      </c>
      <c r="AC1346" s="1484">
        <f t="shared" si="1677"/>
        <v>0</v>
      </c>
      <c r="AD1346" s="1484">
        <f t="shared" si="1677"/>
        <v>0</v>
      </c>
      <c r="AE1346" s="1484">
        <f t="shared" si="1677"/>
        <v>0</v>
      </c>
      <c r="AF1346" s="1484">
        <f t="shared" si="1677"/>
        <v>0</v>
      </c>
      <c r="AG1346" s="1484">
        <f t="shared" si="1677"/>
        <v>0</v>
      </c>
      <c r="AH1346" s="1484">
        <f t="shared" si="1677"/>
        <v>0</v>
      </c>
      <c r="AI1346" s="1484"/>
      <c r="AJ1346" s="1484">
        <f t="shared" si="1677"/>
        <v>0</v>
      </c>
      <c r="AK1346" s="1484">
        <f t="shared" si="1677"/>
        <v>0</v>
      </c>
      <c r="AL1346" s="1484">
        <f t="shared" si="1677"/>
        <v>0</v>
      </c>
      <c r="AM1346" s="1484">
        <f t="shared" si="1677"/>
        <v>0</v>
      </c>
      <c r="AN1346" s="1484">
        <f t="shared" si="1677"/>
        <v>0</v>
      </c>
      <c r="AO1346" s="1484">
        <f t="shared" si="1677"/>
        <v>0</v>
      </c>
      <c r="AP1346" s="1484">
        <f t="shared" si="1677"/>
        <v>0</v>
      </c>
      <c r="AQ1346" s="1484">
        <f t="shared" si="1677"/>
        <v>0</v>
      </c>
      <c r="AR1346" s="1484">
        <f t="shared" si="1677"/>
        <v>0</v>
      </c>
      <c r="AS1346" s="1484">
        <f t="shared" si="1677"/>
        <v>0</v>
      </c>
      <c r="AT1346" s="1484">
        <f t="shared" si="1677"/>
        <v>0</v>
      </c>
      <c r="AU1346" s="1484">
        <f t="shared" si="1677"/>
        <v>0</v>
      </c>
      <c r="AV1346" s="1484">
        <f t="shared" si="1677"/>
        <v>0</v>
      </c>
      <c r="AW1346" s="1484">
        <f t="shared" si="1677"/>
        <v>0</v>
      </c>
      <c r="AX1346" s="1484">
        <f t="shared" si="1677"/>
        <v>0</v>
      </c>
      <c r="AY1346" s="1484">
        <f t="shared" si="1677"/>
        <v>0</v>
      </c>
      <c r="AZ1346" s="1484">
        <f t="shared" si="1677"/>
        <v>0</v>
      </c>
      <c r="BA1346" s="1484">
        <f t="shared" si="1677"/>
        <v>0</v>
      </c>
      <c r="BB1346" s="1484">
        <f t="shared" si="1677"/>
        <v>0</v>
      </c>
      <c r="BG1346" s="1488"/>
      <c r="BH1346" s="1168"/>
      <c r="BI1346" s="1169"/>
      <c r="BJ1346" s="1489"/>
      <c r="BK1346" s="1168"/>
    </row>
    <row r="1347" spans="2:63" s="1487" customFormat="1" x14ac:dyDescent="0.2">
      <c r="B1347" s="1485"/>
      <c r="C1347" s="1485"/>
      <c r="D1347" s="1486"/>
      <c r="E1347" s="1486"/>
      <c r="F1347" s="1486"/>
      <c r="G1347" s="1486"/>
      <c r="H1347" s="1486"/>
      <c r="I1347" s="1486"/>
      <c r="J1347" s="1486"/>
      <c r="K1347" s="1483">
        <f t="shared" si="1676"/>
        <v>0</v>
      </c>
      <c r="L1347" s="1486"/>
      <c r="M1347" s="1484">
        <f t="shared" si="1677"/>
        <v>0</v>
      </c>
      <c r="N1347" s="1484">
        <f t="shared" si="1677"/>
        <v>0</v>
      </c>
      <c r="O1347" s="1484">
        <f t="shared" si="1677"/>
        <v>0</v>
      </c>
      <c r="P1347" s="1484">
        <f t="shared" si="1677"/>
        <v>0</v>
      </c>
      <c r="Q1347" s="1484">
        <f t="shared" si="1677"/>
        <v>0</v>
      </c>
      <c r="R1347" s="1484">
        <f t="shared" si="1677"/>
        <v>0</v>
      </c>
      <c r="S1347" s="1484">
        <f t="shared" si="1677"/>
        <v>0</v>
      </c>
      <c r="T1347" s="1484">
        <f t="shared" si="1677"/>
        <v>0</v>
      </c>
      <c r="U1347" s="1484">
        <f t="shared" si="1677"/>
        <v>0</v>
      </c>
      <c r="V1347" s="1484">
        <f t="shared" si="1677"/>
        <v>0</v>
      </c>
      <c r="W1347" s="1484">
        <f t="shared" si="1677"/>
        <v>0</v>
      </c>
      <c r="X1347" s="1484">
        <f t="shared" ref="X1347:BB1353" si="1678">SUM(X87,X115,X172,X256,X471,X708,X778,X894,X910,X937,X953,X994,X1018,X1064,X1091,X1113,X1149,X1211,X1241,X1270,X1287)-X1315</f>
        <v>0</v>
      </c>
      <c r="Y1347" s="1484">
        <f t="shared" si="1678"/>
        <v>0</v>
      </c>
      <c r="Z1347" s="1484">
        <f t="shared" si="1678"/>
        <v>0</v>
      </c>
      <c r="AA1347" s="1484">
        <f t="shared" si="1678"/>
        <v>0</v>
      </c>
      <c r="AB1347" s="1484">
        <f t="shared" si="1678"/>
        <v>0</v>
      </c>
      <c r="AC1347" s="1484">
        <f t="shared" si="1678"/>
        <v>0</v>
      </c>
      <c r="AD1347" s="1484">
        <f t="shared" si="1678"/>
        <v>0</v>
      </c>
      <c r="AE1347" s="1484">
        <f t="shared" si="1678"/>
        <v>0</v>
      </c>
      <c r="AF1347" s="1484">
        <f t="shared" si="1678"/>
        <v>0</v>
      </c>
      <c r="AG1347" s="1484">
        <f t="shared" si="1678"/>
        <v>0</v>
      </c>
      <c r="AH1347" s="1484">
        <f t="shared" si="1678"/>
        <v>0</v>
      </c>
      <c r="AI1347" s="1484"/>
      <c r="AJ1347" s="1484">
        <f t="shared" si="1678"/>
        <v>0</v>
      </c>
      <c r="AK1347" s="1484">
        <f t="shared" si="1678"/>
        <v>0</v>
      </c>
      <c r="AL1347" s="1484">
        <f t="shared" si="1678"/>
        <v>0</v>
      </c>
      <c r="AM1347" s="1484">
        <f t="shared" si="1678"/>
        <v>0</v>
      </c>
      <c r="AN1347" s="1484">
        <f t="shared" si="1678"/>
        <v>0</v>
      </c>
      <c r="AO1347" s="1484">
        <f t="shared" si="1678"/>
        <v>0</v>
      </c>
      <c r="AP1347" s="1484">
        <f t="shared" si="1678"/>
        <v>0</v>
      </c>
      <c r="AQ1347" s="1484">
        <f t="shared" si="1678"/>
        <v>0</v>
      </c>
      <c r="AR1347" s="1484">
        <f t="shared" si="1678"/>
        <v>0</v>
      </c>
      <c r="AS1347" s="1484">
        <f t="shared" si="1678"/>
        <v>0</v>
      </c>
      <c r="AT1347" s="1484">
        <f t="shared" si="1678"/>
        <v>0</v>
      </c>
      <c r="AU1347" s="1484">
        <f t="shared" si="1678"/>
        <v>0</v>
      </c>
      <c r="AV1347" s="1484">
        <f t="shared" si="1678"/>
        <v>0</v>
      </c>
      <c r="AW1347" s="1484">
        <f t="shared" si="1678"/>
        <v>0</v>
      </c>
      <c r="AX1347" s="1484">
        <f t="shared" si="1678"/>
        <v>0</v>
      </c>
      <c r="AY1347" s="1484">
        <f t="shared" si="1678"/>
        <v>0</v>
      </c>
      <c r="AZ1347" s="1484">
        <f t="shared" si="1678"/>
        <v>0</v>
      </c>
      <c r="BA1347" s="1484">
        <f t="shared" si="1678"/>
        <v>0</v>
      </c>
      <c r="BB1347" s="1484">
        <f t="shared" si="1678"/>
        <v>0</v>
      </c>
      <c r="BG1347" s="1488"/>
      <c r="BH1347" s="1168"/>
      <c r="BI1347" s="1169"/>
      <c r="BJ1347" s="1489"/>
      <c r="BK1347" s="1168"/>
    </row>
    <row r="1348" spans="2:63" s="1487" customFormat="1" x14ac:dyDescent="0.2">
      <c r="B1348" s="1485"/>
      <c r="C1348" s="1485"/>
      <c r="D1348" s="1486"/>
      <c r="E1348" s="1486"/>
      <c r="F1348" s="1486"/>
      <c r="G1348" s="1486"/>
      <c r="H1348" s="1486"/>
      <c r="I1348" s="1486"/>
      <c r="J1348" s="1486"/>
      <c r="K1348" s="1483">
        <f t="shared" si="1676"/>
        <v>0</v>
      </c>
      <c r="L1348" s="1486"/>
      <c r="M1348" s="1484">
        <f t="shared" ref="M1348:AK1353" si="1679">SUM(M88,M116,M173,M257,M472,M709,M779,M895,M911,M938,M954,M995,M1019,M1065,M1092,M1114,M1150,M1212,M1242,M1271,M1288)-M1316</f>
        <v>0</v>
      </c>
      <c r="N1348" s="1484">
        <f t="shared" si="1679"/>
        <v>0</v>
      </c>
      <c r="O1348" s="1484">
        <f t="shared" si="1679"/>
        <v>0</v>
      </c>
      <c r="P1348" s="1484">
        <f t="shared" si="1679"/>
        <v>-163140</v>
      </c>
      <c r="Q1348" s="1484">
        <f t="shared" si="1679"/>
        <v>0</v>
      </c>
      <c r="R1348" s="1484">
        <f t="shared" si="1679"/>
        <v>0</v>
      </c>
      <c r="S1348" s="1484">
        <f t="shared" si="1679"/>
        <v>0</v>
      </c>
      <c r="T1348" s="1484">
        <f t="shared" si="1679"/>
        <v>0</v>
      </c>
      <c r="U1348" s="1484">
        <f t="shared" si="1679"/>
        <v>0</v>
      </c>
      <c r="V1348" s="1484">
        <f t="shared" si="1679"/>
        <v>0</v>
      </c>
      <c r="W1348" s="1484">
        <f t="shared" si="1679"/>
        <v>0</v>
      </c>
      <c r="X1348" s="1484">
        <f t="shared" si="1679"/>
        <v>0</v>
      </c>
      <c r="Y1348" s="1484">
        <f t="shared" si="1679"/>
        <v>0</v>
      </c>
      <c r="Z1348" s="1484">
        <f t="shared" si="1679"/>
        <v>0</v>
      </c>
      <c r="AA1348" s="1484">
        <f t="shared" si="1679"/>
        <v>0</v>
      </c>
      <c r="AB1348" s="1484">
        <f t="shared" si="1679"/>
        <v>0</v>
      </c>
      <c r="AC1348" s="1484">
        <f t="shared" si="1679"/>
        <v>0</v>
      </c>
      <c r="AD1348" s="1484">
        <f t="shared" si="1679"/>
        <v>0</v>
      </c>
      <c r="AE1348" s="1484">
        <f t="shared" si="1679"/>
        <v>0</v>
      </c>
      <c r="AF1348" s="1484">
        <f t="shared" si="1679"/>
        <v>0</v>
      </c>
      <c r="AG1348" s="1484">
        <f t="shared" si="1679"/>
        <v>0</v>
      </c>
      <c r="AH1348" s="1484">
        <f t="shared" si="1679"/>
        <v>0</v>
      </c>
      <c r="AI1348" s="1484"/>
      <c r="AJ1348" s="1484">
        <f t="shared" si="1679"/>
        <v>0</v>
      </c>
      <c r="AK1348" s="1484">
        <f t="shared" si="1679"/>
        <v>0</v>
      </c>
      <c r="AL1348" s="1484">
        <f t="shared" si="1678"/>
        <v>0</v>
      </c>
      <c r="AM1348" s="1484">
        <f t="shared" si="1678"/>
        <v>0</v>
      </c>
      <c r="AN1348" s="1484">
        <f t="shared" si="1678"/>
        <v>0</v>
      </c>
      <c r="AO1348" s="1484">
        <f t="shared" si="1678"/>
        <v>0</v>
      </c>
      <c r="AP1348" s="1484">
        <f t="shared" si="1678"/>
        <v>0</v>
      </c>
      <c r="AQ1348" s="1484">
        <f t="shared" si="1678"/>
        <v>0</v>
      </c>
      <c r="AR1348" s="1484">
        <f t="shared" si="1678"/>
        <v>0</v>
      </c>
      <c r="AS1348" s="1484">
        <f t="shared" si="1678"/>
        <v>0</v>
      </c>
      <c r="AT1348" s="1484">
        <f t="shared" si="1678"/>
        <v>0</v>
      </c>
      <c r="AU1348" s="1484">
        <f t="shared" si="1678"/>
        <v>0</v>
      </c>
      <c r="AV1348" s="1484">
        <f t="shared" si="1678"/>
        <v>0</v>
      </c>
      <c r="AW1348" s="1484">
        <f t="shared" si="1678"/>
        <v>0</v>
      </c>
      <c r="AX1348" s="1484">
        <f t="shared" si="1678"/>
        <v>0</v>
      </c>
      <c r="AY1348" s="1484">
        <f t="shared" si="1678"/>
        <v>0</v>
      </c>
      <c r="AZ1348" s="1484">
        <f t="shared" si="1678"/>
        <v>0</v>
      </c>
      <c r="BA1348" s="1484">
        <f t="shared" si="1678"/>
        <v>0</v>
      </c>
      <c r="BB1348" s="1484">
        <f t="shared" si="1678"/>
        <v>0</v>
      </c>
      <c r="BG1348" s="1488"/>
      <c r="BH1348" s="1168"/>
      <c r="BI1348" s="1169"/>
      <c r="BJ1348" s="1489"/>
      <c r="BK1348" s="1168"/>
    </row>
    <row r="1349" spans="2:63" s="1487" customFormat="1" x14ac:dyDescent="0.2">
      <c r="B1349" s="1485"/>
      <c r="C1349" s="1485"/>
      <c r="D1349" s="1486"/>
      <c r="E1349" s="1486"/>
      <c r="F1349" s="1486"/>
      <c r="G1349" s="1486"/>
      <c r="H1349" s="1486"/>
      <c r="I1349" s="1486"/>
      <c r="J1349" s="1486"/>
      <c r="K1349" s="1483">
        <f t="shared" si="1676"/>
        <v>0</v>
      </c>
      <c r="L1349" s="1486"/>
      <c r="M1349" s="1484">
        <f t="shared" si="1679"/>
        <v>0</v>
      </c>
      <c r="N1349" s="1484">
        <f t="shared" si="1679"/>
        <v>0</v>
      </c>
      <c r="O1349" s="1484">
        <f t="shared" si="1679"/>
        <v>0</v>
      </c>
      <c r="P1349" s="1484">
        <f t="shared" si="1679"/>
        <v>-97776</v>
      </c>
      <c r="Q1349" s="1484">
        <f t="shared" si="1679"/>
        <v>0</v>
      </c>
      <c r="R1349" s="1484">
        <f t="shared" si="1679"/>
        <v>0</v>
      </c>
      <c r="S1349" s="1484">
        <f t="shared" si="1679"/>
        <v>0</v>
      </c>
      <c r="T1349" s="1484">
        <f t="shared" si="1679"/>
        <v>0</v>
      </c>
      <c r="U1349" s="1484">
        <f t="shared" si="1679"/>
        <v>0</v>
      </c>
      <c r="V1349" s="1484">
        <f t="shared" si="1679"/>
        <v>0</v>
      </c>
      <c r="W1349" s="1484">
        <f t="shared" si="1679"/>
        <v>0</v>
      </c>
      <c r="X1349" s="1484">
        <f t="shared" si="1679"/>
        <v>0</v>
      </c>
      <c r="Y1349" s="1484">
        <f t="shared" si="1679"/>
        <v>0</v>
      </c>
      <c r="Z1349" s="1484">
        <f t="shared" si="1679"/>
        <v>0</v>
      </c>
      <c r="AA1349" s="1484">
        <f t="shared" si="1679"/>
        <v>0</v>
      </c>
      <c r="AB1349" s="1484">
        <f t="shared" si="1679"/>
        <v>0</v>
      </c>
      <c r="AC1349" s="1484">
        <f t="shared" si="1679"/>
        <v>0</v>
      </c>
      <c r="AD1349" s="1484">
        <f t="shared" si="1679"/>
        <v>0</v>
      </c>
      <c r="AE1349" s="1484">
        <f t="shared" si="1679"/>
        <v>0</v>
      </c>
      <c r="AF1349" s="1484">
        <f t="shared" si="1679"/>
        <v>0</v>
      </c>
      <c r="AG1349" s="1484">
        <f t="shared" si="1679"/>
        <v>0</v>
      </c>
      <c r="AH1349" s="1484">
        <f t="shared" si="1679"/>
        <v>0</v>
      </c>
      <c r="AI1349" s="1484"/>
      <c r="AJ1349" s="1484">
        <f t="shared" si="1679"/>
        <v>0</v>
      </c>
      <c r="AK1349" s="1484">
        <f t="shared" si="1679"/>
        <v>0</v>
      </c>
      <c r="AL1349" s="1484">
        <f t="shared" si="1678"/>
        <v>0</v>
      </c>
      <c r="AM1349" s="1484">
        <f t="shared" si="1678"/>
        <v>0</v>
      </c>
      <c r="AN1349" s="1484">
        <f t="shared" si="1678"/>
        <v>0</v>
      </c>
      <c r="AO1349" s="1484">
        <f t="shared" si="1678"/>
        <v>0</v>
      </c>
      <c r="AP1349" s="1484">
        <f t="shared" si="1678"/>
        <v>0</v>
      </c>
      <c r="AQ1349" s="1484">
        <f t="shared" si="1678"/>
        <v>0</v>
      </c>
      <c r="AR1349" s="1484">
        <f t="shared" si="1678"/>
        <v>0</v>
      </c>
      <c r="AS1349" s="1484">
        <f t="shared" si="1678"/>
        <v>0</v>
      </c>
      <c r="AT1349" s="1484">
        <f t="shared" si="1678"/>
        <v>0</v>
      </c>
      <c r="AU1349" s="1484">
        <f t="shared" si="1678"/>
        <v>0</v>
      </c>
      <c r="AV1349" s="1484">
        <f t="shared" si="1678"/>
        <v>0</v>
      </c>
      <c r="AW1349" s="1484">
        <f t="shared" si="1678"/>
        <v>0</v>
      </c>
      <c r="AX1349" s="1484">
        <f t="shared" si="1678"/>
        <v>0</v>
      </c>
      <c r="AY1349" s="1484">
        <f t="shared" si="1678"/>
        <v>0</v>
      </c>
      <c r="AZ1349" s="1484">
        <f t="shared" si="1678"/>
        <v>0</v>
      </c>
      <c r="BA1349" s="1484">
        <f t="shared" si="1678"/>
        <v>0</v>
      </c>
      <c r="BB1349" s="1484">
        <f t="shared" si="1678"/>
        <v>0</v>
      </c>
      <c r="BG1349" s="1488"/>
      <c r="BH1349" s="1168"/>
      <c r="BI1349" s="1169"/>
      <c r="BJ1349" s="1489"/>
      <c r="BK1349" s="1168"/>
    </row>
    <row r="1350" spans="2:63" s="1487" customFormat="1" x14ac:dyDescent="0.2">
      <c r="B1350" s="1485"/>
      <c r="C1350" s="1485"/>
      <c r="D1350" s="1486"/>
      <c r="E1350" s="1486"/>
      <c r="F1350" s="1486"/>
      <c r="G1350" s="1486"/>
      <c r="H1350" s="1486"/>
      <c r="I1350" s="1486"/>
      <c r="J1350" s="1486"/>
      <c r="K1350" s="1483">
        <f t="shared" si="1676"/>
        <v>0</v>
      </c>
      <c r="L1350" s="1486"/>
      <c r="M1350" s="1484">
        <f t="shared" si="1679"/>
        <v>0</v>
      </c>
      <c r="N1350" s="1484">
        <f t="shared" si="1679"/>
        <v>0</v>
      </c>
      <c r="O1350" s="1484">
        <f t="shared" si="1679"/>
        <v>0</v>
      </c>
      <c r="P1350" s="1484">
        <f t="shared" si="1679"/>
        <v>0</v>
      </c>
      <c r="Q1350" s="1484">
        <f t="shared" si="1679"/>
        <v>0</v>
      </c>
      <c r="R1350" s="1484">
        <f t="shared" si="1679"/>
        <v>0</v>
      </c>
      <c r="S1350" s="1484">
        <f t="shared" si="1679"/>
        <v>0</v>
      </c>
      <c r="T1350" s="1484">
        <f t="shared" si="1679"/>
        <v>0</v>
      </c>
      <c r="U1350" s="1484">
        <f t="shared" si="1679"/>
        <v>0</v>
      </c>
      <c r="V1350" s="1484">
        <f t="shared" si="1679"/>
        <v>0</v>
      </c>
      <c r="W1350" s="1484">
        <f t="shared" si="1679"/>
        <v>0</v>
      </c>
      <c r="X1350" s="1484">
        <f t="shared" si="1679"/>
        <v>0</v>
      </c>
      <c r="Y1350" s="1484">
        <f t="shared" si="1679"/>
        <v>0</v>
      </c>
      <c r="Z1350" s="1484">
        <f t="shared" si="1679"/>
        <v>0</v>
      </c>
      <c r="AA1350" s="1484">
        <f t="shared" si="1679"/>
        <v>0</v>
      </c>
      <c r="AB1350" s="1484">
        <f t="shared" si="1679"/>
        <v>0</v>
      </c>
      <c r="AC1350" s="1484">
        <f t="shared" si="1679"/>
        <v>0</v>
      </c>
      <c r="AD1350" s="1484">
        <f t="shared" si="1679"/>
        <v>0</v>
      </c>
      <c r="AE1350" s="1484">
        <f t="shared" si="1679"/>
        <v>0</v>
      </c>
      <c r="AF1350" s="1484">
        <f t="shared" si="1679"/>
        <v>0</v>
      </c>
      <c r="AG1350" s="1484">
        <f t="shared" si="1679"/>
        <v>0</v>
      </c>
      <c r="AH1350" s="1484">
        <f t="shared" si="1679"/>
        <v>0</v>
      </c>
      <c r="AI1350" s="1484"/>
      <c r="AJ1350" s="1484">
        <f t="shared" si="1679"/>
        <v>0</v>
      </c>
      <c r="AK1350" s="1484">
        <f t="shared" si="1679"/>
        <v>0</v>
      </c>
      <c r="AL1350" s="1484">
        <f t="shared" si="1678"/>
        <v>0</v>
      </c>
      <c r="AM1350" s="1484">
        <f t="shared" si="1678"/>
        <v>0</v>
      </c>
      <c r="AN1350" s="1484">
        <f t="shared" si="1678"/>
        <v>0</v>
      </c>
      <c r="AO1350" s="1484">
        <f t="shared" si="1678"/>
        <v>0</v>
      </c>
      <c r="AP1350" s="1484">
        <f t="shared" si="1678"/>
        <v>0</v>
      </c>
      <c r="AQ1350" s="1484">
        <f t="shared" si="1678"/>
        <v>0</v>
      </c>
      <c r="AR1350" s="1484">
        <f t="shared" si="1678"/>
        <v>0</v>
      </c>
      <c r="AS1350" s="1484">
        <f t="shared" si="1678"/>
        <v>0</v>
      </c>
      <c r="AT1350" s="1484">
        <f t="shared" si="1678"/>
        <v>0</v>
      </c>
      <c r="AU1350" s="1484">
        <f t="shared" si="1678"/>
        <v>0</v>
      </c>
      <c r="AV1350" s="1484">
        <f t="shared" si="1678"/>
        <v>0</v>
      </c>
      <c r="AW1350" s="1484">
        <f t="shared" si="1678"/>
        <v>0</v>
      </c>
      <c r="AX1350" s="1484">
        <f t="shared" si="1678"/>
        <v>0</v>
      </c>
      <c r="AY1350" s="1484">
        <f t="shared" si="1678"/>
        <v>0</v>
      </c>
      <c r="AZ1350" s="1484">
        <f t="shared" si="1678"/>
        <v>0</v>
      </c>
      <c r="BA1350" s="1484">
        <f t="shared" si="1678"/>
        <v>0</v>
      </c>
      <c r="BB1350" s="1484">
        <f t="shared" si="1678"/>
        <v>0</v>
      </c>
      <c r="BG1350" s="1488"/>
      <c r="BH1350" s="1168"/>
      <c r="BI1350" s="1169"/>
      <c r="BJ1350" s="1489"/>
      <c r="BK1350" s="1168"/>
    </row>
    <row r="1351" spans="2:63" s="1487" customFormat="1" x14ac:dyDescent="0.2">
      <c r="B1351" s="1485"/>
      <c r="C1351" s="1485"/>
      <c r="D1351" s="1486"/>
      <c r="E1351" s="1486"/>
      <c r="F1351" s="1486"/>
      <c r="G1351" s="1486"/>
      <c r="H1351" s="1486"/>
      <c r="I1351" s="1486"/>
      <c r="J1351" s="1486"/>
      <c r="K1351" s="1483">
        <f t="shared" si="1676"/>
        <v>0</v>
      </c>
      <c r="L1351" s="1486"/>
      <c r="M1351" s="1484">
        <f t="shared" si="1679"/>
        <v>0</v>
      </c>
      <c r="N1351" s="1484">
        <f t="shared" si="1679"/>
        <v>0</v>
      </c>
      <c r="O1351" s="1484">
        <f t="shared" si="1679"/>
        <v>0</v>
      </c>
      <c r="P1351" s="1484">
        <f t="shared" si="1679"/>
        <v>0</v>
      </c>
      <c r="Q1351" s="1484">
        <f t="shared" si="1679"/>
        <v>0</v>
      </c>
      <c r="R1351" s="1484">
        <f t="shared" si="1679"/>
        <v>0</v>
      </c>
      <c r="S1351" s="1484">
        <f t="shared" si="1679"/>
        <v>0</v>
      </c>
      <c r="T1351" s="1484">
        <f t="shared" si="1679"/>
        <v>0</v>
      </c>
      <c r="U1351" s="1484">
        <f t="shared" si="1679"/>
        <v>0</v>
      </c>
      <c r="V1351" s="1484">
        <f t="shared" si="1679"/>
        <v>0</v>
      </c>
      <c r="W1351" s="1484">
        <f t="shared" si="1679"/>
        <v>0</v>
      </c>
      <c r="X1351" s="1484">
        <f t="shared" si="1679"/>
        <v>0</v>
      </c>
      <c r="Y1351" s="1484">
        <f t="shared" si="1679"/>
        <v>0</v>
      </c>
      <c r="Z1351" s="1484">
        <f t="shared" si="1679"/>
        <v>0</v>
      </c>
      <c r="AA1351" s="1484">
        <f t="shared" si="1679"/>
        <v>0</v>
      </c>
      <c r="AB1351" s="1484">
        <f t="shared" si="1679"/>
        <v>0</v>
      </c>
      <c r="AC1351" s="1484">
        <f t="shared" si="1679"/>
        <v>0</v>
      </c>
      <c r="AD1351" s="1484">
        <f t="shared" si="1679"/>
        <v>0</v>
      </c>
      <c r="AE1351" s="1484">
        <f t="shared" si="1679"/>
        <v>0</v>
      </c>
      <c r="AF1351" s="1484">
        <f t="shared" si="1679"/>
        <v>0</v>
      </c>
      <c r="AG1351" s="1484">
        <f t="shared" si="1679"/>
        <v>0</v>
      </c>
      <c r="AH1351" s="1484">
        <f t="shared" si="1679"/>
        <v>0</v>
      </c>
      <c r="AI1351" s="1484"/>
      <c r="AJ1351" s="1484">
        <f t="shared" si="1679"/>
        <v>0</v>
      </c>
      <c r="AK1351" s="1484">
        <f t="shared" si="1679"/>
        <v>0</v>
      </c>
      <c r="AL1351" s="1484">
        <f t="shared" si="1678"/>
        <v>0</v>
      </c>
      <c r="AM1351" s="1484">
        <f t="shared" si="1678"/>
        <v>0</v>
      </c>
      <c r="AN1351" s="1484">
        <f t="shared" si="1678"/>
        <v>0</v>
      </c>
      <c r="AO1351" s="1484">
        <f t="shared" si="1678"/>
        <v>0</v>
      </c>
      <c r="AP1351" s="1484">
        <f t="shared" si="1678"/>
        <v>0</v>
      </c>
      <c r="AQ1351" s="1484">
        <f t="shared" si="1678"/>
        <v>0</v>
      </c>
      <c r="AR1351" s="1484">
        <f t="shared" si="1678"/>
        <v>0</v>
      </c>
      <c r="AS1351" s="1484">
        <f t="shared" si="1678"/>
        <v>0</v>
      </c>
      <c r="AT1351" s="1484">
        <f t="shared" si="1678"/>
        <v>0</v>
      </c>
      <c r="AU1351" s="1484">
        <f t="shared" si="1678"/>
        <v>0</v>
      </c>
      <c r="AV1351" s="1484">
        <f t="shared" si="1678"/>
        <v>0</v>
      </c>
      <c r="AW1351" s="1484">
        <f t="shared" si="1678"/>
        <v>0</v>
      </c>
      <c r="AX1351" s="1484">
        <f t="shared" si="1678"/>
        <v>0</v>
      </c>
      <c r="AY1351" s="1484">
        <f t="shared" si="1678"/>
        <v>0</v>
      </c>
      <c r="AZ1351" s="1484">
        <f t="shared" si="1678"/>
        <v>0</v>
      </c>
      <c r="BA1351" s="1484">
        <f t="shared" si="1678"/>
        <v>0</v>
      </c>
      <c r="BB1351" s="1484">
        <f t="shared" si="1678"/>
        <v>0</v>
      </c>
      <c r="BG1351" s="1488"/>
      <c r="BH1351" s="1168"/>
      <c r="BI1351" s="1169"/>
      <c r="BJ1351" s="1489"/>
      <c r="BK1351" s="1168"/>
    </row>
    <row r="1352" spans="2:63" s="1487" customFormat="1" x14ac:dyDescent="0.2">
      <c r="B1352" s="1485"/>
      <c r="C1352" s="1485"/>
      <c r="D1352" s="1486"/>
      <c r="E1352" s="1486"/>
      <c r="F1352" s="1486"/>
      <c r="G1352" s="1486"/>
      <c r="H1352" s="1486"/>
      <c r="I1352" s="1486"/>
      <c r="J1352" s="1486"/>
      <c r="K1352" s="1483">
        <f t="shared" si="1676"/>
        <v>0</v>
      </c>
      <c r="L1352" s="1486"/>
      <c r="M1352" s="1484">
        <f t="shared" si="1679"/>
        <v>0</v>
      </c>
      <c r="N1352" s="1484">
        <f t="shared" si="1679"/>
        <v>0</v>
      </c>
      <c r="O1352" s="1484">
        <f t="shared" si="1679"/>
        <v>0</v>
      </c>
      <c r="P1352" s="1484">
        <f t="shared" si="1679"/>
        <v>0</v>
      </c>
      <c r="Q1352" s="1484">
        <f t="shared" si="1679"/>
        <v>0</v>
      </c>
      <c r="R1352" s="1484">
        <f t="shared" si="1679"/>
        <v>0</v>
      </c>
      <c r="S1352" s="1484">
        <f t="shared" si="1679"/>
        <v>0</v>
      </c>
      <c r="T1352" s="1484">
        <f t="shared" si="1679"/>
        <v>0</v>
      </c>
      <c r="U1352" s="1484">
        <f t="shared" si="1679"/>
        <v>0</v>
      </c>
      <c r="V1352" s="1484">
        <f t="shared" si="1679"/>
        <v>0</v>
      </c>
      <c r="W1352" s="1484">
        <f t="shared" si="1679"/>
        <v>0</v>
      </c>
      <c r="X1352" s="1484">
        <f t="shared" si="1679"/>
        <v>0</v>
      </c>
      <c r="Y1352" s="1484">
        <f t="shared" si="1679"/>
        <v>0</v>
      </c>
      <c r="Z1352" s="1484">
        <f t="shared" si="1679"/>
        <v>0</v>
      </c>
      <c r="AA1352" s="1484">
        <f t="shared" si="1679"/>
        <v>0</v>
      </c>
      <c r="AB1352" s="1484">
        <f t="shared" si="1679"/>
        <v>0</v>
      </c>
      <c r="AC1352" s="1484">
        <f t="shared" si="1679"/>
        <v>0</v>
      </c>
      <c r="AD1352" s="1484">
        <f t="shared" si="1679"/>
        <v>0</v>
      </c>
      <c r="AE1352" s="1484">
        <f t="shared" si="1679"/>
        <v>0</v>
      </c>
      <c r="AF1352" s="1484">
        <f t="shared" si="1679"/>
        <v>0</v>
      </c>
      <c r="AG1352" s="1484">
        <f t="shared" si="1679"/>
        <v>0</v>
      </c>
      <c r="AH1352" s="1484">
        <f t="shared" si="1679"/>
        <v>0</v>
      </c>
      <c r="AI1352" s="1484"/>
      <c r="AJ1352" s="1484">
        <f t="shared" si="1679"/>
        <v>0</v>
      </c>
      <c r="AK1352" s="1484">
        <f t="shared" si="1679"/>
        <v>0</v>
      </c>
      <c r="AL1352" s="1484">
        <f t="shared" si="1678"/>
        <v>0</v>
      </c>
      <c r="AM1352" s="1484">
        <f t="shared" si="1678"/>
        <v>0</v>
      </c>
      <c r="AN1352" s="1484">
        <f t="shared" si="1678"/>
        <v>0</v>
      </c>
      <c r="AO1352" s="1484">
        <f t="shared" si="1678"/>
        <v>0</v>
      </c>
      <c r="AP1352" s="1484">
        <f t="shared" si="1678"/>
        <v>0</v>
      </c>
      <c r="AQ1352" s="1484">
        <f t="shared" si="1678"/>
        <v>0</v>
      </c>
      <c r="AR1352" s="1484">
        <f t="shared" si="1678"/>
        <v>0</v>
      </c>
      <c r="AS1352" s="1484">
        <f t="shared" si="1678"/>
        <v>0</v>
      </c>
      <c r="AT1352" s="1484">
        <f t="shared" si="1678"/>
        <v>0</v>
      </c>
      <c r="AU1352" s="1484">
        <f t="shared" si="1678"/>
        <v>0</v>
      </c>
      <c r="AV1352" s="1484">
        <f t="shared" si="1678"/>
        <v>0</v>
      </c>
      <c r="AW1352" s="1484">
        <f t="shared" si="1678"/>
        <v>0</v>
      </c>
      <c r="AX1352" s="1484">
        <f t="shared" si="1678"/>
        <v>0</v>
      </c>
      <c r="AY1352" s="1484">
        <f t="shared" si="1678"/>
        <v>0</v>
      </c>
      <c r="AZ1352" s="1484">
        <f t="shared" si="1678"/>
        <v>0</v>
      </c>
      <c r="BA1352" s="1484">
        <f t="shared" si="1678"/>
        <v>0</v>
      </c>
      <c r="BB1352" s="1484">
        <f t="shared" si="1678"/>
        <v>0</v>
      </c>
      <c r="BG1352" s="1488"/>
      <c r="BH1352" s="1168"/>
      <c r="BI1352" s="1169"/>
      <c r="BJ1352" s="1489"/>
      <c r="BK1352" s="1168"/>
    </row>
    <row r="1353" spans="2:63" s="1487" customFormat="1" x14ac:dyDescent="0.2">
      <c r="B1353" s="1485"/>
      <c r="C1353" s="1485"/>
      <c r="D1353" s="1486"/>
      <c r="E1353" s="1486"/>
      <c r="F1353" s="1486"/>
      <c r="G1353" s="1486"/>
      <c r="H1353" s="1486"/>
      <c r="I1353" s="1486"/>
      <c r="J1353" s="1486"/>
      <c r="K1353" s="1483">
        <f t="shared" si="1676"/>
        <v>0</v>
      </c>
      <c r="L1353" s="1486"/>
      <c r="M1353" s="1484">
        <f t="shared" si="1679"/>
        <v>0</v>
      </c>
      <c r="N1353" s="1484">
        <f t="shared" si="1679"/>
        <v>0</v>
      </c>
      <c r="O1353" s="1484">
        <f t="shared" si="1679"/>
        <v>0</v>
      </c>
      <c r="P1353" s="1484">
        <f t="shared" si="1679"/>
        <v>0</v>
      </c>
      <c r="Q1353" s="1484">
        <f t="shared" si="1679"/>
        <v>0</v>
      </c>
      <c r="R1353" s="1484">
        <f t="shared" si="1679"/>
        <v>0</v>
      </c>
      <c r="S1353" s="1484">
        <f t="shared" si="1679"/>
        <v>0</v>
      </c>
      <c r="T1353" s="1484">
        <f t="shared" si="1679"/>
        <v>0</v>
      </c>
      <c r="U1353" s="1484">
        <f t="shared" si="1679"/>
        <v>0</v>
      </c>
      <c r="V1353" s="1484">
        <f t="shared" si="1679"/>
        <v>0</v>
      </c>
      <c r="W1353" s="1484">
        <f t="shared" si="1679"/>
        <v>0</v>
      </c>
      <c r="X1353" s="1484">
        <f t="shared" si="1679"/>
        <v>0</v>
      </c>
      <c r="Y1353" s="1484">
        <f t="shared" si="1679"/>
        <v>0</v>
      </c>
      <c r="Z1353" s="1484">
        <f t="shared" si="1679"/>
        <v>0</v>
      </c>
      <c r="AA1353" s="1484">
        <f t="shared" si="1679"/>
        <v>0</v>
      </c>
      <c r="AB1353" s="1484">
        <f t="shared" si="1679"/>
        <v>0</v>
      </c>
      <c r="AC1353" s="1484">
        <f t="shared" si="1679"/>
        <v>0</v>
      </c>
      <c r="AD1353" s="1484">
        <f t="shared" si="1679"/>
        <v>0</v>
      </c>
      <c r="AE1353" s="1484">
        <f t="shared" si="1679"/>
        <v>0</v>
      </c>
      <c r="AF1353" s="1484">
        <f t="shared" si="1679"/>
        <v>0</v>
      </c>
      <c r="AG1353" s="1484">
        <f t="shared" si="1679"/>
        <v>0</v>
      </c>
      <c r="AH1353" s="1484">
        <f t="shared" si="1679"/>
        <v>0</v>
      </c>
      <c r="AI1353" s="1484"/>
      <c r="AJ1353" s="1484">
        <f t="shared" si="1679"/>
        <v>0</v>
      </c>
      <c r="AK1353" s="1484">
        <f t="shared" si="1679"/>
        <v>0</v>
      </c>
      <c r="AL1353" s="1484">
        <f t="shared" si="1678"/>
        <v>0</v>
      </c>
      <c r="AM1353" s="1484">
        <f t="shared" si="1678"/>
        <v>0</v>
      </c>
      <c r="AN1353" s="1484">
        <f t="shared" si="1678"/>
        <v>0</v>
      </c>
      <c r="AO1353" s="1484">
        <f t="shared" si="1678"/>
        <v>0</v>
      </c>
      <c r="AP1353" s="1484">
        <f t="shared" si="1678"/>
        <v>0</v>
      </c>
      <c r="AQ1353" s="1484">
        <f t="shared" si="1678"/>
        <v>0</v>
      </c>
      <c r="AR1353" s="1484">
        <f t="shared" si="1678"/>
        <v>0</v>
      </c>
      <c r="AS1353" s="1484">
        <f t="shared" si="1678"/>
        <v>0</v>
      </c>
      <c r="AT1353" s="1484">
        <f t="shared" si="1678"/>
        <v>0</v>
      </c>
      <c r="AU1353" s="1484">
        <f t="shared" si="1678"/>
        <v>0</v>
      </c>
      <c r="AV1353" s="1484">
        <f t="shared" si="1678"/>
        <v>0</v>
      </c>
      <c r="AW1353" s="1484">
        <f t="shared" si="1678"/>
        <v>0</v>
      </c>
      <c r="AX1353" s="1484">
        <f t="shared" si="1678"/>
        <v>0</v>
      </c>
      <c r="AY1353" s="1484">
        <f t="shared" si="1678"/>
        <v>0</v>
      </c>
      <c r="AZ1353" s="1484">
        <f t="shared" si="1678"/>
        <v>0</v>
      </c>
      <c r="BA1353" s="1484">
        <f t="shared" si="1678"/>
        <v>0</v>
      </c>
      <c r="BB1353" s="1484">
        <f t="shared" si="1678"/>
        <v>0</v>
      </c>
      <c r="BG1353" s="1488"/>
      <c r="BH1353" s="1168"/>
      <c r="BI1353" s="1169"/>
      <c r="BJ1353" s="1489"/>
      <c r="BK1353" s="1168"/>
    </row>
    <row r="1355" spans="2:63" s="1478" customFormat="1" ht="9.75" x14ac:dyDescent="0.2">
      <c r="B1355" s="1477"/>
      <c r="C1355" s="1477"/>
      <c r="BH1355" s="1475"/>
      <c r="BI1355" s="1475"/>
      <c r="BJ1355" s="1482"/>
      <c r="BK1355" s="1475"/>
    </row>
    <row r="1356" spans="2:63" s="1478" customFormat="1" ht="9.75" x14ac:dyDescent="0.2">
      <c r="B1356" s="1477"/>
      <c r="C1356" s="1477"/>
      <c r="K1356" s="1490">
        <f>SUM(K9,K94,K827,K960,K1294)-K1308</f>
        <v>0</v>
      </c>
      <c r="L1356" s="1491"/>
      <c r="M1356" s="1490">
        <f t="shared" ref="M1356:AH1356" si="1680">SUM(M9,M94,M827,M960,M1294)-M1308</f>
        <v>0</v>
      </c>
      <c r="N1356" s="1483">
        <f t="shared" si="1680"/>
        <v>0</v>
      </c>
      <c r="O1356" s="1483">
        <f t="shared" si="1680"/>
        <v>0</v>
      </c>
      <c r="P1356" s="1483">
        <f t="shared" si="1680"/>
        <v>0</v>
      </c>
      <c r="Q1356" s="1483">
        <f t="shared" si="1680"/>
        <v>0</v>
      </c>
      <c r="R1356" s="1483">
        <f t="shared" si="1680"/>
        <v>0</v>
      </c>
      <c r="S1356" s="1483">
        <f t="shared" si="1680"/>
        <v>0</v>
      </c>
      <c r="T1356" s="1483">
        <f t="shared" si="1680"/>
        <v>0</v>
      </c>
      <c r="U1356" s="1483">
        <f t="shared" si="1680"/>
        <v>0</v>
      </c>
      <c r="V1356" s="1483">
        <f t="shared" si="1680"/>
        <v>0</v>
      </c>
      <c r="W1356" s="1483">
        <f t="shared" si="1680"/>
        <v>0</v>
      </c>
      <c r="X1356" s="1483">
        <f t="shared" si="1680"/>
        <v>0</v>
      </c>
      <c r="Y1356" s="1483">
        <f t="shared" si="1680"/>
        <v>0</v>
      </c>
      <c r="Z1356" s="1483">
        <f t="shared" si="1680"/>
        <v>0</v>
      </c>
      <c r="AA1356" s="1483">
        <f t="shared" si="1680"/>
        <v>0</v>
      </c>
      <c r="AB1356" s="1483">
        <f t="shared" si="1680"/>
        <v>0</v>
      </c>
      <c r="AC1356" s="1483">
        <f t="shared" si="1680"/>
        <v>0</v>
      </c>
      <c r="AD1356" s="1483">
        <f t="shared" si="1680"/>
        <v>0</v>
      </c>
      <c r="AE1356" s="1483">
        <f t="shared" si="1680"/>
        <v>0</v>
      </c>
      <c r="AF1356" s="1483">
        <f t="shared" si="1680"/>
        <v>0</v>
      </c>
      <c r="AG1356" s="1483">
        <f t="shared" si="1680"/>
        <v>0</v>
      </c>
      <c r="AH1356" s="1483">
        <f t="shared" si="1680"/>
        <v>0</v>
      </c>
      <c r="AI1356" s="1483"/>
      <c r="AJ1356" s="1483">
        <f t="shared" ref="AJ1356:BB1356" si="1681">SUM(AJ9,AJ94,AJ827,AJ960,AJ1294)-AJ1308</f>
        <v>0</v>
      </c>
      <c r="AK1356" s="1483">
        <f t="shared" si="1681"/>
        <v>0</v>
      </c>
      <c r="AL1356" s="1483">
        <f t="shared" si="1681"/>
        <v>0</v>
      </c>
      <c r="AM1356" s="1483">
        <f t="shared" si="1681"/>
        <v>0</v>
      </c>
      <c r="AN1356" s="1483">
        <f t="shared" si="1681"/>
        <v>0</v>
      </c>
      <c r="AO1356" s="1483">
        <f t="shared" si="1681"/>
        <v>0</v>
      </c>
      <c r="AP1356" s="1483">
        <f t="shared" si="1681"/>
        <v>0</v>
      </c>
      <c r="AQ1356" s="1483">
        <f t="shared" si="1681"/>
        <v>0</v>
      </c>
      <c r="AR1356" s="1483">
        <f t="shared" si="1681"/>
        <v>0</v>
      </c>
      <c r="AS1356" s="1483">
        <f t="shared" si="1681"/>
        <v>0</v>
      </c>
      <c r="AT1356" s="1483">
        <f t="shared" si="1681"/>
        <v>0</v>
      </c>
      <c r="AU1356" s="1483">
        <f t="shared" si="1681"/>
        <v>0</v>
      </c>
      <c r="AV1356" s="1483">
        <f t="shared" si="1681"/>
        <v>0</v>
      </c>
      <c r="AW1356" s="1483">
        <f t="shared" si="1681"/>
        <v>0</v>
      </c>
      <c r="AX1356" s="1483">
        <f t="shared" si="1681"/>
        <v>0</v>
      </c>
      <c r="AY1356" s="1483">
        <f t="shared" si="1681"/>
        <v>0</v>
      </c>
      <c r="AZ1356" s="1483">
        <f t="shared" si="1681"/>
        <v>0</v>
      </c>
      <c r="BA1356" s="1483">
        <f t="shared" si="1681"/>
        <v>0</v>
      </c>
      <c r="BB1356" s="1483">
        <f t="shared" si="1681"/>
        <v>0</v>
      </c>
      <c r="BH1356" s="1475"/>
      <c r="BI1356" s="1475"/>
      <c r="BJ1356" s="1482"/>
      <c r="BK1356" s="1475"/>
    </row>
    <row r="1357" spans="2:63" s="1478" customFormat="1" ht="9.75" x14ac:dyDescent="0.2">
      <c r="B1357" s="1477"/>
      <c r="C1357" s="1477"/>
      <c r="K1357" s="1490">
        <f t="shared" ref="K1357:K1369" si="1682">SUM(K81,K109,K828,K961,K1295)-K1309</f>
        <v>0</v>
      </c>
      <c r="M1357" s="1490">
        <f t="shared" ref="M1357:M1366" si="1683">SUM(M10,M95,M828,M961,M1295)-M1309</f>
        <v>0</v>
      </c>
      <c r="N1357" s="1480">
        <f t="shared" ref="N1357:BB1363" si="1684">SUM(N81,N109,N828,N961,N1295)-N1309</f>
        <v>0</v>
      </c>
      <c r="O1357" s="1480">
        <f t="shared" si="1684"/>
        <v>0</v>
      </c>
      <c r="P1357" s="1480">
        <f t="shared" si="1684"/>
        <v>0</v>
      </c>
      <c r="Q1357" s="1480">
        <f t="shared" si="1684"/>
        <v>0</v>
      </c>
      <c r="R1357" s="1480">
        <f t="shared" si="1684"/>
        <v>0</v>
      </c>
      <c r="S1357" s="1480">
        <f t="shared" si="1684"/>
        <v>0</v>
      </c>
      <c r="T1357" s="1480">
        <f t="shared" si="1684"/>
        <v>0</v>
      </c>
      <c r="U1357" s="1480">
        <f t="shared" si="1684"/>
        <v>0</v>
      </c>
      <c r="V1357" s="1480">
        <f t="shared" si="1684"/>
        <v>0</v>
      </c>
      <c r="W1357" s="1480">
        <f t="shared" si="1684"/>
        <v>0</v>
      </c>
      <c r="X1357" s="1480">
        <f t="shared" si="1684"/>
        <v>0</v>
      </c>
      <c r="Y1357" s="1480">
        <f t="shared" si="1684"/>
        <v>0</v>
      </c>
      <c r="Z1357" s="1480">
        <f t="shared" si="1684"/>
        <v>0</v>
      </c>
      <c r="AA1357" s="1480">
        <f t="shared" si="1684"/>
        <v>0</v>
      </c>
      <c r="AB1357" s="1480">
        <f t="shared" si="1684"/>
        <v>0</v>
      </c>
      <c r="AC1357" s="1480">
        <f t="shared" si="1684"/>
        <v>0</v>
      </c>
      <c r="AD1357" s="1480">
        <f t="shared" si="1684"/>
        <v>0</v>
      </c>
      <c r="AE1357" s="1480">
        <f t="shared" si="1684"/>
        <v>0</v>
      </c>
      <c r="AF1357" s="1480">
        <f t="shared" si="1684"/>
        <v>0</v>
      </c>
      <c r="AG1357" s="1480">
        <f t="shared" si="1684"/>
        <v>0</v>
      </c>
      <c r="AH1357" s="1480">
        <f t="shared" si="1684"/>
        <v>0</v>
      </c>
      <c r="AI1357" s="1480"/>
      <c r="AJ1357" s="1480">
        <f t="shared" si="1684"/>
        <v>0</v>
      </c>
      <c r="AK1357" s="1480">
        <f t="shared" si="1684"/>
        <v>0</v>
      </c>
      <c r="AL1357" s="1480">
        <f t="shared" si="1684"/>
        <v>0</v>
      </c>
      <c r="AM1357" s="1480">
        <f t="shared" si="1684"/>
        <v>0</v>
      </c>
      <c r="AN1357" s="1480">
        <f t="shared" si="1684"/>
        <v>0</v>
      </c>
      <c r="AO1357" s="1480">
        <f t="shared" si="1684"/>
        <v>0</v>
      </c>
      <c r="AP1357" s="1480">
        <f t="shared" si="1684"/>
        <v>0</v>
      </c>
      <c r="AQ1357" s="1480">
        <f t="shared" si="1684"/>
        <v>0</v>
      </c>
      <c r="AR1357" s="1480">
        <f t="shared" si="1684"/>
        <v>0</v>
      </c>
      <c r="AS1357" s="1480">
        <f t="shared" si="1684"/>
        <v>0</v>
      </c>
      <c r="AT1357" s="1480">
        <f t="shared" si="1684"/>
        <v>0</v>
      </c>
      <c r="AU1357" s="1480">
        <f t="shared" si="1684"/>
        <v>0</v>
      </c>
      <c r="AV1357" s="1480">
        <f t="shared" si="1684"/>
        <v>0</v>
      </c>
      <c r="AW1357" s="1480">
        <f t="shared" si="1684"/>
        <v>0</v>
      </c>
      <c r="AX1357" s="1480">
        <f t="shared" si="1684"/>
        <v>0</v>
      </c>
      <c r="AY1357" s="1480">
        <f t="shared" si="1684"/>
        <v>0</v>
      </c>
      <c r="AZ1357" s="1480">
        <f t="shared" si="1684"/>
        <v>0</v>
      </c>
      <c r="BA1357" s="1480">
        <f t="shared" si="1684"/>
        <v>0</v>
      </c>
      <c r="BB1357" s="1480">
        <f t="shared" si="1684"/>
        <v>0</v>
      </c>
      <c r="BH1357" s="1475"/>
      <c r="BI1357" s="1475"/>
      <c r="BJ1357" s="1482"/>
      <c r="BK1357" s="1475"/>
    </row>
    <row r="1358" spans="2:63" s="1478" customFormat="1" ht="9.75" x14ac:dyDescent="0.2">
      <c r="B1358" s="1477"/>
      <c r="C1358" s="1477"/>
      <c r="K1358" s="1490">
        <f t="shared" si="1682"/>
        <v>0</v>
      </c>
      <c r="M1358" s="1490">
        <f t="shared" si="1683"/>
        <v>0</v>
      </c>
      <c r="N1358" s="1480">
        <f t="shared" si="1684"/>
        <v>0</v>
      </c>
      <c r="O1358" s="1480">
        <f t="shared" si="1684"/>
        <v>0</v>
      </c>
      <c r="P1358" s="1480">
        <f t="shared" si="1684"/>
        <v>0</v>
      </c>
      <c r="Q1358" s="1480">
        <f t="shared" si="1684"/>
        <v>0</v>
      </c>
      <c r="R1358" s="1480">
        <f t="shared" si="1684"/>
        <v>0</v>
      </c>
      <c r="S1358" s="1480">
        <f t="shared" si="1684"/>
        <v>0</v>
      </c>
      <c r="T1358" s="1480">
        <f t="shared" si="1684"/>
        <v>0</v>
      </c>
      <c r="U1358" s="1480">
        <f t="shared" si="1684"/>
        <v>0</v>
      </c>
      <c r="V1358" s="1480">
        <f t="shared" si="1684"/>
        <v>0</v>
      </c>
      <c r="W1358" s="1480">
        <f t="shared" si="1684"/>
        <v>0</v>
      </c>
      <c r="X1358" s="1480">
        <f t="shared" si="1684"/>
        <v>0</v>
      </c>
      <c r="Y1358" s="1480">
        <f t="shared" si="1684"/>
        <v>0</v>
      </c>
      <c r="Z1358" s="1480">
        <f t="shared" si="1684"/>
        <v>0</v>
      </c>
      <c r="AA1358" s="1480">
        <f t="shared" si="1684"/>
        <v>0</v>
      </c>
      <c r="AB1358" s="1480">
        <f t="shared" si="1684"/>
        <v>0</v>
      </c>
      <c r="AC1358" s="1480">
        <f t="shared" si="1684"/>
        <v>0</v>
      </c>
      <c r="AD1358" s="1480">
        <f t="shared" si="1684"/>
        <v>0</v>
      </c>
      <c r="AE1358" s="1480">
        <f t="shared" si="1684"/>
        <v>0</v>
      </c>
      <c r="AF1358" s="1480">
        <f t="shared" si="1684"/>
        <v>0</v>
      </c>
      <c r="AG1358" s="1480">
        <f t="shared" si="1684"/>
        <v>0</v>
      </c>
      <c r="AH1358" s="1480">
        <f t="shared" si="1684"/>
        <v>0</v>
      </c>
      <c r="AI1358" s="1480"/>
      <c r="AJ1358" s="1480">
        <f t="shared" si="1684"/>
        <v>0</v>
      </c>
      <c r="AK1358" s="1480">
        <f t="shared" si="1684"/>
        <v>0</v>
      </c>
      <c r="AL1358" s="1480">
        <f t="shared" si="1684"/>
        <v>0</v>
      </c>
      <c r="AM1358" s="1480">
        <f t="shared" si="1684"/>
        <v>0</v>
      </c>
      <c r="AN1358" s="1480">
        <f t="shared" si="1684"/>
        <v>0</v>
      </c>
      <c r="AO1358" s="1480">
        <f t="shared" si="1684"/>
        <v>0</v>
      </c>
      <c r="AP1358" s="1480">
        <f t="shared" si="1684"/>
        <v>0</v>
      </c>
      <c r="AQ1358" s="1480">
        <f t="shared" si="1684"/>
        <v>0</v>
      </c>
      <c r="AR1358" s="1480">
        <f t="shared" si="1684"/>
        <v>0</v>
      </c>
      <c r="AS1358" s="1480">
        <f t="shared" si="1684"/>
        <v>0</v>
      </c>
      <c r="AT1358" s="1480">
        <f t="shared" si="1684"/>
        <v>0</v>
      </c>
      <c r="AU1358" s="1480">
        <f t="shared" si="1684"/>
        <v>0</v>
      </c>
      <c r="AV1358" s="1480">
        <f t="shared" si="1684"/>
        <v>0</v>
      </c>
      <c r="AW1358" s="1480">
        <f t="shared" si="1684"/>
        <v>0</v>
      </c>
      <c r="AX1358" s="1480">
        <f t="shared" si="1684"/>
        <v>0</v>
      </c>
      <c r="AY1358" s="1480">
        <f t="shared" si="1684"/>
        <v>0</v>
      </c>
      <c r="AZ1358" s="1480">
        <f t="shared" si="1684"/>
        <v>0</v>
      </c>
      <c r="BA1358" s="1480">
        <f t="shared" si="1684"/>
        <v>0</v>
      </c>
      <c r="BB1358" s="1480">
        <f t="shared" si="1684"/>
        <v>0</v>
      </c>
      <c r="BH1358" s="1475"/>
      <c r="BI1358" s="1475"/>
      <c r="BJ1358" s="1482"/>
      <c r="BK1358" s="1475"/>
    </row>
    <row r="1359" spans="2:63" s="1478" customFormat="1" ht="9.75" x14ac:dyDescent="0.2">
      <c r="B1359" s="1477"/>
      <c r="C1359" s="1477"/>
      <c r="K1359" s="1490">
        <f t="shared" si="1682"/>
        <v>0</v>
      </c>
      <c r="M1359" s="1490">
        <f t="shared" si="1683"/>
        <v>0</v>
      </c>
      <c r="N1359" s="1480">
        <f t="shared" si="1684"/>
        <v>0</v>
      </c>
      <c r="O1359" s="1480">
        <f t="shared" si="1684"/>
        <v>0</v>
      </c>
      <c r="P1359" s="1480">
        <f t="shared" si="1684"/>
        <v>0</v>
      </c>
      <c r="Q1359" s="1480">
        <f t="shared" si="1684"/>
        <v>0</v>
      </c>
      <c r="R1359" s="1480">
        <f t="shared" si="1684"/>
        <v>0</v>
      </c>
      <c r="S1359" s="1480">
        <f t="shared" si="1684"/>
        <v>0</v>
      </c>
      <c r="T1359" s="1480">
        <f t="shared" si="1684"/>
        <v>0</v>
      </c>
      <c r="U1359" s="1480">
        <f t="shared" si="1684"/>
        <v>0</v>
      </c>
      <c r="V1359" s="1480">
        <f t="shared" si="1684"/>
        <v>0</v>
      </c>
      <c r="W1359" s="1480">
        <f t="shared" si="1684"/>
        <v>0</v>
      </c>
      <c r="X1359" s="1480">
        <f t="shared" si="1684"/>
        <v>0</v>
      </c>
      <c r="Y1359" s="1480">
        <f t="shared" si="1684"/>
        <v>0</v>
      </c>
      <c r="Z1359" s="1480">
        <f t="shared" si="1684"/>
        <v>0</v>
      </c>
      <c r="AA1359" s="1480">
        <f t="shared" si="1684"/>
        <v>0</v>
      </c>
      <c r="AB1359" s="1480">
        <f t="shared" si="1684"/>
        <v>0</v>
      </c>
      <c r="AC1359" s="1480">
        <f t="shared" si="1684"/>
        <v>0</v>
      </c>
      <c r="AD1359" s="1480">
        <f t="shared" si="1684"/>
        <v>0</v>
      </c>
      <c r="AE1359" s="1480">
        <f t="shared" si="1684"/>
        <v>0</v>
      </c>
      <c r="AF1359" s="1480">
        <f t="shared" si="1684"/>
        <v>0</v>
      </c>
      <c r="AG1359" s="1480">
        <f t="shared" si="1684"/>
        <v>0</v>
      </c>
      <c r="AH1359" s="1480">
        <f t="shared" si="1684"/>
        <v>0</v>
      </c>
      <c r="AI1359" s="1480"/>
      <c r="AJ1359" s="1480">
        <f>SUM(AJ83,AJ111,AJ830,AJ963,AJ1297)-AJ1311</f>
        <v>0</v>
      </c>
      <c r="AK1359" s="1480">
        <f>SUM(AK83,AK111,AK830,AK963,AK1297)-AK1311</f>
        <v>0</v>
      </c>
      <c r="AL1359" s="1480">
        <f t="shared" si="1684"/>
        <v>0</v>
      </c>
      <c r="AM1359" s="1480">
        <f t="shared" si="1684"/>
        <v>0</v>
      </c>
      <c r="AN1359" s="1480">
        <f t="shared" si="1684"/>
        <v>0</v>
      </c>
      <c r="AO1359" s="1480">
        <f t="shared" si="1684"/>
        <v>0</v>
      </c>
      <c r="AP1359" s="1480">
        <f t="shared" si="1684"/>
        <v>0</v>
      </c>
      <c r="AQ1359" s="1480">
        <f t="shared" si="1684"/>
        <v>0</v>
      </c>
      <c r="AR1359" s="1480">
        <f t="shared" si="1684"/>
        <v>0</v>
      </c>
      <c r="AS1359" s="1480">
        <f t="shared" si="1684"/>
        <v>0</v>
      </c>
      <c r="AT1359" s="1480">
        <f t="shared" si="1684"/>
        <v>0</v>
      </c>
      <c r="AU1359" s="1480">
        <f t="shared" si="1684"/>
        <v>0</v>
      </c>
      <c r="AV1359" s="1480">
        <f t="shared" si="1684"/>
        <v>0</v>
      </c>
      <c r="AW1359" s="1480">
        <f t="shared" si="1684"/>
        <v>0</v>
      </c>
      <c r="AX1359" s="1480">
        <f t="shared" si="1684"/>
        <v>0</v>
      </c>
      <c r="AY1359" s="1480">
        <f t="shared" si="1684"/>
        <v>0</v>
      </c>
      <c r="AZ1359" s="1480">
        <f t="shared" si="1684"/>
        <v>0</v>
      </c>
      <c r="BA1359" s="1480">
        <f t="shared" si="1684"/>
        <v>0</v>
      </c>
      <c r="BB1359" s="1480">
        <f t="shared" si="1684"/>
        <v>0</v>
      </c>
      <c r="BH1359" s="1475"/>
      <c r="BI1359" s="1475"/>
      <c r="BJ1359" s="1482"/>
      <c r="BK1359" s="1475"/>
    </row>
    <row r="1360" spans="2:63" s="1478" customFormat="1" ht="9.75" x14ac:dyDescent="0.2">
      <c r="B1360" s="1477"/>
      <c r="C1360" s="1477"/>
      <c r="K1360" s="1490">
        <f t="shared" si="1682"/>
        <v>0</v>
      </c>
      <c r="M1360" s="1490">
        <f t="shared" si="1683"/>
        <v>0</v>
      </c>
      <c r="N1360" s="1480">
        <f t="shared" si="1684"/>
        <v>0</v>
      </c>
      <c r="O1360" s="1480">
        <f t="shared" si="1684"/>
        <v>0</v>
      </c>
      <c r="P1360" s="1480">
        <f t="shared" si="1684"/>
        <v>0</v>
      </c>
      <c r="Q1360" s="1480">
        <f t="shared" si="1684"/>
        <v>0</v>
      </c>
      <c r="R1360" s="1480">
        <f t="shared" si="1684"/>
        <v>0</v>
      </c>
      <c r="S1360" s="1480">
        <f t="shared" si="1684"/>
        <v>0</v>
      </c>
      <c r="T1360" s="1480">
        <f t="shared" si="1684"/>
        <v>0</v>
      </c>
      <c r="U1360" s="1480">
        <f t="shared" si="1684"/>
        <v>0</v>
      </c>
      <c r="V1360" s="1480">
        <f t="shared" si="1684"/>
        <v>0</v>
      </c>
      <c r="W1360" s="1480">
        <f t="shared" si="1684"/>
        <v>0</v>
      </c>
      <c r="X1360" s="1480">
        <f t="shared" si="1684"/>
        <v>0</v>
      </c>
      <c r="Y1360" s="1480">
        <f t="shared" si="1684"/>
        <v>0</v>
      </c>
      <c r="Z1360" s="1480">
        <f t="shared" si="1684"/>
        <v>0</v>
      </c>
      <c r="AA1360" s="1480">
        <f t="shared" si="1684"/>
        <v>0</v>
      </c>
      <c r="AB1360" s="1480">
        <f t="shared" si="1684"/>
        <v>0</v>
      </c>
      <c r="AC1360" s="1480">
        <f t="shared" si="1684"/>
        <v>0</v>
      </c>
      <c r="AD1360" s="1480">
        <f t="shared" si="1684"/>
        <v>0</v>
      </c>
      <c r="AE1360" s="1480">
        <f t="shared" si="1684"/>
        <v>0</v>
      </c>
      <c r="AF1360" s="1480">
        <f t="shared" si="1684"/>
        <v>0</v>
      </c>
      <c r="AG1360" s="1480">
        <f t="shared" si="1684"/>
        <v>0</v>
      </c>
      <c r="AH1360" s="1480">
        <f t="shared" si="1684"/>
        <v>0</v>
      </c>
      <c r="AI1360" s="1480"/>
      <c r="AJ1360" s="1480">
        <f t="shared" si="1684"/>
        <v>0</v>
      </c>
      <c r="AK1360" s="1480">
        <f t="shared" si="1684"/>
        <v>0</v>
      </c>
      <c r="AL1360" s="1480">
        <f t="shared" si="1684"/>
        <v>0</v>
      </c>
      <c r="AM1360" s="1480">
        <f t="shared" si="1684"/>
        <v>0</v>
      </c>
      <c r="AN1360" s="1480">
        <f t="shared" si="1684"/>
        <v>0</v>
      </c>
      <c r="AO1360" s="1480">
        <f t="shared" si="1684"/>
        <v>0</v>
      </c>
      <c r="AP1360" s="1480">
        <f t="shared" si="1684"/>
        <v>0</v>
      </c>
      <c r="AQ1360" s="1480">
        <f t="shared" si="1684"/>
        <v>0</v>
      </c>
      <c r="AR1360" s="1480">
        <f t="shared" si="1684"/>
        <v>0</v>
      </c>
      <c r="AS1360" s="1480">
        <f t="shared" si="1684"/>
        <v>0</v>
      </c>
      <c r="AT1360" s="1480">
        <f t="shared" si="1684"/>
        <v>0</v>
      </c>
      <c r="AU1360" s="1480">
        <f t="shared" si="1684"/>
        <v>0</v>
      </c>
      <c r="AV1360" s="1480">
        <f t="shared" si="1684"/>
        <v>0</v>
      </c>
      <c r="AW1360" s="1480">
        <f t="shared" si="1684"/>
        <v>0</v>
      </c>
      <c r="AX1360" s="1480">
        <f t="shared" si="1684"/>
        <v>0</v>
      </c>
      <c r="AY1360" s="1480">
        <f t="shared" si="1684"/>
        <v>0</v>
      </c>
      <c r="AZ1360" s="1480">
        <f t="shared" si="1684"/>
        <v>0</v>
      </c>
      <c r="BA1360" s="1480">
        <f t="shared" si="1684"/>
        <v>0</v>
      </c>
      <c r="BB1360" s="1480">
        <f t="shared" si="1684"/>
        <v>0</v>
      </c>
      <c r="BH1360" s="1475"/>
      <c r="BI1360" s="1475"/>
      <c r="BJ1360" s="1482"/>
      <c r="BK1360" s="1475"/>
    </row>
    <row r="1361" spans="2:63" s="1478" customFormat="1" ht="9.75" x14ac:dyDescent="0.2">
      <c r="B1361" s="1477"/>
      <c r="C1361" s="1477"/>
      <c r="K1361" s="1490">
        <f t="shared" si="1682"/>
        <v>0</v>
      </c>
      <c r="M1361" s="1490">
        <f t="shared" si="1683"/>
        <v>0</v>
      </c>
      <c r="N1361" s="1480">
        <f t="shared" si="1684"/>
        <v>0</v>
      </c>
      <c r="O1361" s="1480">
        <f t="shared" si="1684"/>
        <v>0</v>
      </c>
      <c r="P1361" s="1480">
        <f t="shared" si="1684"/>
        <v>0</v>
      </c>
      <c r="Q1361" s="1480">
        <f t="shared" si="1684"/>
        <v>0</v>
      </c>
      <c r="R1361" s="1480">
        <f t="shared" si="1684"/>
        <v>0</v>
      </c>
      <c r="S1361" s="1480">
        <f t="shared" si="1684"/>
        <v>0</v>
      </c>
      <c r="T1361" s="1480">
        <f t="shared" si="1684"/>
        <v>0</v>
      </c>
      <c r="U1361" s="1480">
        <f t="shared" si="1684"/>
        <v>0</v>
      </c>
      <c r="V1361" s="1480">
        <f t="shared" si="1684"/>
        <v>0</v>
      </c>
      <c r="W1361" s="1480">
        <f t="shared" si="1684"/>
        <v>0</v>
      </c>
      <c r="X1361" s="1480">
        <f t="shared" si="1684"/>
        <v>0</v>
      </c>
      <c r="Y1361" s="1480">
        <f t="shared" si="1684"/>
        <v>0</v>
      </c>
      <c r="Z1361" s="1480">
        <f t="shared" si="1684"/>
        <v>0</v>
      </c>
      <c r="AA1361" s="1480">
        <f t="shared" si="1684"/>
        <v>0</v>
      </c>
      <c r="AB1361" s="1480">
        <f t="shared" si="1684"/>
        <v>0</v>
      </c>
      <c r="AC1361" s="1480">
        <f t="shared" si="1684"/>
        <v>0</v>
      </c>
      <c r="AD1361" s="1480">
        <f t="shared" si="1684"/>
        <v>0</v>
      </c>
      <c r="AE1361" s="1480">
        <f t="shared" si="1684"/>
        <v>0</v>
      </c>
      <c r="AF1361" s="1480">
        <f t="shared" si="1684"/>
        <v>0</v>
      </c>
      <c r="AG1361" s="1480">
        <f t="shared" si="1684"/>
        <v>0</v>
      </c>
      <c r="AH1361" s="1480">
        <f t="shared" si="1684"/>
        <v>0</v>
      </c>
      <c r="AI1361" s="1480"/>
      <c r="AJ1361" s="1480">
        <f t="shared" si="1684"/>
        <v>0</v>
      </c>
      <c r="AK1361" s="1480">
        <f t="shared" si="1684"/>
        <v>0</v>
      </c>
      <c r="AL1361" s="1480">
        <f t="shared" si="1684"/>
        <v>0</v>
      </c>
      <c r="AM1361" s="1480">
        <f t="shared" si="1684"/>
        <v>0</v>
      </c>
      <c r="AN1361" s="1480">
        <f t="shared" si="1684"/>
        <v>0</v>
      </c>
      <c r="AO1361" s="1480">
        <f t="shared" si="1684"/>
        <v>0</v>
      </c>
      <c r="AP1361" s="1480">
        <f t="shared" si="1684"/>
        <v>0</v>
      </c>
      <c r="AQ1361" s="1480">
        <f t="shared" si="1684"/>
        <v>0</v>
      </c>
      <c r="AR1361" s="1480">
        <f t="shared" si="1684"/>
        <v>0</v>
      </c>
      <c r="AS1361" s="1480">
        <f t="shared" si="1684"/>
        <v>0</v>
      </c>
      <c r="AT1361" s="1480">
        <f t="shared" si="1684"/>
        <v>0</v>
      </c>
      <c r="AU1361" s="1480">
        <f t="shared" si="1684"/>
        <v>0</v>
      </c>
      <c r="AV1361" s="1480">
        <f t="shared" si="1684"/>
        <v>0</v>
      </c>
      <c r="AW1361" s="1480">
        <f t="shared" si="1684"/>
        <v>0</v>
      </c>
      <c r="AX1361" s="1480">
        <f t="shared" si="1684"/>
        <v>0</v>
      </c>
      <c r="AY1361" s="1480">
        <f t="shared" si="1684"/>
        <v>0</v>
      </c>
      <c r="AZ1361" s="1480">
        <f t="shared" si="1684"/>
        <v>0</v>
      </c>
      <c r="BA1361" s="1480">
        <f t="shared" si="1684"/>
        <v>0</v>
      </c>
      <c r="BB1361" s="1480">
        <f t="shared" si="1684"/>
        <v>0</v>
      </c>
      <c r="BH1361" s="1475"/>
      <c r="BI1361" s="1475"/>
      <c r="BJ1361" s="1482"/>
      <c r="BK1361" s="1475"/>
    </row>
    <row r="1362" spans="2:63" s="1478" customFormat="1" ht="9.75" x14ac:dyDescent="0.2">
      <c r="B1362" s="1477"/>
      <c r="C1362" s="1477"/>
      <c r="K1362" s="1490">
        <f t="shared" si="1682"/>
        <v>0</v>
      </c>
      <c r="M1362" s="1490">
        <f t="shared" si="1683"/>
        <v>0</v>
      </c>
      <c r="N1362" s="1480">
        <f t="shared" si="1684"/>
        <v>0</v>
      </c>
      <c r="O1362" s="1480">
        <f t="shared" si="1684"/>
        <v>0</v>
      </c>
      <c r="P1362" s="1480">
        <f t="shared" si="1684"/>
        <v>0</v>
      </c>
      <c r="Q1362" s="1480">
        <f t="shared" si="1684"/>
        <v>0</v>
      </c>
      <c r="R1362" s="1480">
        <f t="shared" si="1684"/>
        <v>0</v>
      </c>
      <c r="S1362" s="1480">
        <f t="shared" si="1684"/>
        <v>0</v>
      </c>
      <c r="T1362" s="1480">
        <f t="shared" si="1684"/>
        <v>0</v>
      </c>
      <c r="U1362" s="1480">
        <f t="shared" si="1684"/>
        <v>0</v>
      </c>
      <c r="V1362" s="1480">
        <f t="shared" si="1684"/>
        <v>0</v>
      </c>
      <c r="W1362" s="1480">
        <f t="shared" si="1684"/>
        <v>0</v>
      </c>
      <c r="X1362" s="1480">
        <f t="shared" si="1684"/>
        <v>0</v>
      </c>
      <c r="Y1362" s="1480">
        <f t="shared" si="1684"/>
        <v>0</v>
      </c>
      <c r="Z1362" s="1480">
        <f t="shared" si="1684"/>
        <v>0</v>
      </c>
      <c r="AA1362" s="1480">
        <f t="shared" si="1684"/>
        <v>0</v>
      </c>
      <c r="AB1362" s="1480">
        <f t="shared" si="1684"/>
        <v>0</v>
      </c>
      <c r="AC1362" s="1480">
        <f t="shared" si="1684"/>
        <v>0</v>
      </c>
      <c r="AD1362" s="1480">
        <f t="shared" si="1684"/>
        <v>0</v>
      </c>
      <c r="AE1362" s="1480">
        <f t="shared" si="1684"/>
        <v>0</v>
      </c>
      <c r="AF1362" s="1480">
        <f t="shared" si="1684"/>
        <v>0</v>
      </c>
      <c r="AG1362" s="1480">
        <f t="shared" si="1684"/>
        <v>0</v>
      </c>
      <c r="AH1362" s="1480">
        <f t="shared" si="1684"/>
        <v>0</v>
      </c>
      <c r="AI1362" s="1480"/>
      <c r="AJ1362" s="1480">
        <f t="shared" si="1684"/>
        <v>0</v>
      </c>
      <c r="AK1362" s="1480">
        <f t="shared" si="1684"/>
        <v>0</v>
      </c>
      <c r="AL1362" s="1480">
        <f t="shared" si="1684"/>
        <v>0</v>
      </c>
      <c r="AM1362" s="1480">
        <f t="shared" si="1684"/>
        <v>0</v>
      </c>
      <c r="AN1362" s="1480">
        <f t="shared" si="1684"/>
        <v>0</v>
      </c>
      <c r="AO1362" s="1480">
        <f t="shared" si="1684"/>
        <v>0</v>
      </c>
      <c r="AP1362" s="1480">
        <f t="shared" si="1684"/>
        <v>0</v>
      </c>
      <c r="AQ1362" s="1480">
        <f t="shared" si="1684"/>
        <v>0</v>
      </c>
      <c r="AR1362" s="1480">
        <f t="shared" si="1684"/>
        <v>0</v>
      </c>
      <c r="AS1362" s="1480">
        <f t="shared" si="1684"/>
        <v>0</v>
      </c>
      <c r="AT1362" s="1480">
        <f t="shared" si="1684"/>
        <v>0</v>
      </c>
      <c r="AU1362" s="1480">
        <f t="shared" si="1684"/>
        <v>0</v>
      </c>
      <c r="AV1362" s="1480">
        <f t="shared" si="1684"/>
        <v>0</v>
      </c>
      <c r="AW1362" s="1480">
        <f t="shared" si="1684"/>
        <v>0</v>
      </c>
      <c r="AX1362" s="1480">
        <f t="shared" si="1684"/>
        <v>0</v>
      </c>
      <c r="AY1362" s="1480">
        <f t="shared" si="1684"/>
        <v>0</v>
      </c>
      <c r="AZ1362" s="1480">
        <f t="shared" si="1684"/>
        <v>0</v>
      </c>
      <c r="BA1362" s="1480">
        <f t="shared" si="1684"/>
        <v>0</v>
      </c>
      <c r="BB1362" s="1480">
        <f t="shared" si="1684"/>
        <v>0</v>
      </c>
      <c r="BH1362" s="1475"/>
      <c r="BI1362" s="1475"/>
      <c r="BJ1362" s="1482"/>
      <c r="BK1362" s="1475"/>
    </row>
    <row r="1363" spans="2:63" s="1478" customFormat="1" ht="9.75" x14ac:dyDescent="0.2">
      <c r="B1363" s="1477"/>
      <c r="C1363" s="1477"/>
      <c r="K1363" s="1490">
        <f t="shared" si="1682"/>
        <v>0</v>
      </c>
      <c r="M1363" s="1490">
        <f t="shared" si="1683"/>
        <v>0</v>
      </c>
      <c r="N1363" s="1480">
        <f t="shared" si="1684"/>
        <v>0</v>
      </c>
      <c r="O1363" s="1480">
        <f t="shared" si="1684"/>
        <v>0</v>
      </c>
      <c r="P1363" s="1480">
        <f t="shared" si="1684"/>
        <v>0</v>
      </c>
      <c r="Q1363" s="1480">
        <f t="shared" si="1684"/>
        <v>0</v>
      </c>
      <c r="R1363" s="1480">
        <f t="shared" si="1684"/>
        <v>0</v>
      </c>
      <c r="S1363" s="1480">
        <f t="shared" si="1684"/>
        <v>0</v>
      </c>
      <c r="T1363" s="1480">
        <f t="shared" si="1684"/>
        <v>0</v>
      </c>
      <c r="U1363" s="1480">
        <f t="shared" si="1684"/>
        <v>0</v>
      </c>
      <c r="V1363" s="1480">
        <f t="shared" si="1684"/>
        <v>0</v>
      </c>
      <c r="W1363" s="1480">
        <f t="shared" si="1684"/>
        <v>0</v>
      </c>
      <c r="X1363" s="1480">
        <f t="shared" si="1684"/>
        <v>0</v>
      </c>
      <c r="Y1363" s="1480">
        <f t="shared" si="1684"/>
        <v>0</v>
      </c>
      <c r="Z1363" s="1480">
        <f t="shared" si="1684"/>
        <v>0</v>
      </c>
      <c r="AA1363" s="1480">
        <f t="shared" si="1684"/>
        <v>0</v>
      </c>
      <c r="AB1363" s="1480">
        <f t="shared" si="1684"/>
        <v>0</v>
      </c>
      <c r="AC1363" s="1480">
        <f t="shared" si="1684"/>
        <v>0</v>
      </c>
      <c r="AD1363" s="1480">
        <f t="shared" si="1684"/>
        <v>0</v>
      </c>
      <c r="AE1363" s="1480">
        <f t="shared" ref="AE1363:BB1369" si="1685">SUM(AE87,AE115,AE834,AE967,AE1301)-AE1315</f>
        <v>0</v>
      </c>
      <c r="AF1363" s="1480">
        <f t="shared" si="1685"/>
        <v>0</v>
      </c>
      <c r="AG1363" s="1480">
        <f t="shared" si="1685"/>
        <v>0</v>
      </c>
      <c r="AH1363" s="1480">
        <f t="shared" si="1685"/>
        <v>0</v>
      </c>
      <c r="AI1363" s="1480"/>
      <c r="AJ1363" s="1480">
        <f t="shared" si="1685"/>
        <v>0</v>
      </c>
      <c r="AK1363" s="1480">
        <f t="shared" si="1685"/>
        <v>0</v>
      </c>
      <c r="AL1363" s="1480">
        <f t="shared" si="1685"/>
        <v>0</v>
      </c>
      <c r="AM1363" s="1480">
        <f t="shared" si="1685"/>
        <v>0</v>
      </c>
      <c r="AN1363" s="1480">
        <f t="shared" si="1685"/>
        <v>0</v>
      </c>
      <c r="AO1363" s="1480">
        <f t="shared" si="1685"/>
        <v>0</v>
      </c>
      <c r="AP1363" s="1480">
        <f t="shared" si="1685"/>
        <v>0</v>
      </c>
      <c r="AQ1363" s="1480">
        <f t="shared" si="1685"/>
        <v>0</v>
      </c>
      <c r="AR1363" s="1480">
        <f t="shared" si="1685"/>
        <v>0</v>
      </c>
      <c r="AS1363" s="1480">
        <f t="shared" si="1685"/>
        <v>0</v>
      </c>
      <c r="AT1363" s="1480">
        <f t="shared" si="1685"/>
        <v>0</v>
      </c>
      <c r="AU1363" s="1480">
        <f t="shared" si="1685"/>
        <v>0</v>
      </c>
      <c r="AV1363" s="1480">
        <f t="shared" si="1685"/>
        <v>0</v>
      </c>
      <c r="AW1363" s="1480">
        <f t="shared" si="1685"/>
        <v>0</v>
      </c>
      <c r="AX1363" s="1480">
        <f t="shared" si="1685"/>
        <v>0</v>
      </c>
      <c r="AY1363" s="1480">
        <f t="shared" si="1685"/>
        <v>0</v>
      </c>
      <c r="AZ1363" s="1480">
        <f t="shared" si="1685"/>
        <v>0</v>
      </c>
      <c r="BA1363" s="1480">
        <f t="shared" si="1685"/>
        <v>0</v>
      </c>
      <c r="BB1363" s="1480">
        <f t="shared" si="1685"/>
        <v>0</v>
      </c>
      <c r="BH1363" s="1475"/>
      <c r="BI1363" s="1475"/>
      <c r="BJ1363" s="1482"/>
      <c r="BK1363" s="1475"/>
    </row>
    <row r="1364" spans="2:63" s="1478" customFormat="1" ht="9.75" x14ac:dyDescent="0.2">
      <c r="B1364" s="1477"/>
      <c r="C1364" s="1477"/>
      <c r="K1364" s="1490">
        <f t="shared" si="1682"/>
        <v>0</v>
      </c>
      <c r="M1364" s="1490">
        <f t="shared" si="1683"/>
        <v>0</v>
      </c>
      <c r="N1364" s="1480">
        <f t="shared" ref="N1364:AK1369" si="1686">SUM(N88,N116,N835,N968,N1302)-N1316</f>
        <v>0</v>
      </c>
      <c r="O1364" s="1480">
        <f t="shared" si="1686"/>
        <v>0</v>
      </c>
      <c r="P1364" s="1480">
        <f t="shared" si="1686"/>
        <v>-163140</v>
      </c>
      <c r="Q1364" s="1480">
        <f t="shared" si="1686"/>
        <v>0</v>
      </c>
      <c r="R1364" s="1480">
        <f t="shared" si="1686"/>
        <v>0</v>
      </c>
      <c r="S1364" s="1480">
        <f t="shared" si="1686"/>
        <v>0</v>
      </c>
      <c r="T1364" s="1480">
        <f t="shared" si="1686"/>
        <v>0</v>
      </c>
      <c r="U1364" s="1480">
        <f t="shared" si="1686"/>
        <v>0</v>
      </c>
      <c r="V1364" s="1480">
        <f t="shared" si="1686"/>
        <v>0</v>
      </c>
      <c r="W1364" s="1480">
        <f t="shared" si="1686"/>
        <v>0</v>
      </c>
      <c r="X1364" s="1480">
        <f t="shared" si="1686"/>
        <v>0</v>
      </c>
      <c r="Y1364" s="1480">
        <f t="shared" si="1686"/>
        <v>0</v>
      </c>
      <c r="Z1364" s="1480">
        <f t="shared" si="1686"/>
        <v>0</v>
      </c>
      <c r="AA1364" s="1480">
        <f t="shared" si="1686"/>
        <v>0</v>
      </c>
      <c r="AB1364" s="1480">
        <f t="shared" si="1686"/>
        <v>0</v>
      </c>
      <c r="AC1364" s="1480">
        <f t="shared" si="1686"/>
        <v>0</v>
      </c>
      <c r="AD1364" s="1480">
        <f t="shared" si="1686"/>
        <v>0</v>
      </c>
      <c r="AE1364" s="1480">
        <f t="shared" si="1686"/>
        <v>0</v>
      </c>
      <c r="AF1364" s="1480">
        <f t="shared" si="1686"/>
        <v>0</v>
      </c>
      <c r="AG1364" s="1480">
        <f t="shared" si="1686"/>
        <v>0</v>
      </c>
      <c r="AH1364" s="1480">
        <f t="shared" si="1686"/>
        <v>0</v>
      </c>
      <c r="AI1364" s="1480"/>
      <c r="AJ1364" s="1480">
        <f t="shared" si="1686"/>
        <v>0</v>
      </c>
      <c r="AK1364" s="1480">
        <f t="shared" si="1686"/>
        <v>0</v>
      </c>
      <c r="AL1364" s="1480">
        <f t="shared" si="1685"/>
        <v>0</v>
      </c>
      <c r="AM1364" s="1480">
        <f t="shared" si="1685"/>
        <v>0</v>
      </c>
      <c r="AN1364" s="1480">
        <f t="shared" si="1685"/>
        <v>0</v>
      </c>
      <c r="AO1364" s="1480">
        <f t="shared" si="1685"/>
        <v>0</v>
      </c>
      <c r="AP1364" s="1480">
        <f t="shared" si="1685"/>
        <v>0</v>
      </c>
      <c r="AQ1364" s="1480">
        <f t="shared" si="1685"/>
        <v>0</v>
      </c>
      <c r="AR1364" s="1480">
        <f t="shared" si="1685"/>
        <v>0</v>
      </c>
      <c r="AS1364" s="1480">
        <f t="shared" si="1685"/>
        <v>0</v>
      </c>
      <c r="AT1364" s="1480">
        <f t="shared" si="1685"/>
        <v>0</v>
      </c>
      <c r="AU1364" s="1480">
        <f t="shared" si="1685"/>
        <v>0</v>
      </c>
      <c r="AV1364" s="1480">
        <f t="shared" si="1685"/>
        <v>0</v>
      </c>
      <c r="AW1364" s="1480">
        <f t="shared" si="1685"/>
        <v>0</v>
      </c>
      <c r="AX1364" s="1480">
        <f t="shared" si="1685"/>
        <v>0</v>
      </c>
      <c r="AY1364" s="1480">
        <f t="shared" si="1685"/>
        <v>0</v>
      </c>
      <c r="AZ1364" s="1480">
        <f t="shared" si="1685"/>
        <v>0</v>
      </c>
      <c r="BA1364" s="1480">
        <f t="shared" si="1685"/>
        <v>0</v>
      </c>
      <c r="BB1364" s="1480">
        <f t="shared" si="1685"/>
        <v>0</v>
      </c>
      <c r="BH1364" s="1475"/>
      <c r="BI1364" s="1475"/>
      <c r="BJ1364" s="1482"/>
      <c r="BK1364" s="1475"/>
    </row>
    <row r="1365" spans="2:63" s="1478" customFormat="1" ht="9.75" x14ac:dyDescent="0.2">
      <c r="B1365" s="1477"/>
      <c r="C1365" s="1477"/>
      <c r="K1365" s="1490">
        <f t="shared" si="1682"/>
        <v>0</v>
      </c>
      <c r="M1365" s="1490">
        <f t="shared" si="1683"/>
        <v>0</v>
      </c>
      <c r="N1365" s="1480">
        <f t="shared" si="1686"/>
        <v>0</v>
      </c>
      <c r="O1365" s="1480">
        <f t="shared" si="1686"/>
        <v>0</v>
      </c>
      <c r="P1365" s="1480">
        <f t="shared" si="1686"/>
        <v>-97776</v>
      </c>
      <c r="Q1365" s="1480">
        <f t="shared" si="1686"/>
        <v>0</v>
      </c>
      <c r="R1365" s="1480">
        <f t="shared" si="1686"/>
        <v>0</v>
      </c>
      <c r="S1365" s="1480">
        <f t="shared" si="1686"/>
        <v>0</v>
      </c>
      <c r="T1365" s="1480">
        <f t="shared" si="1686"/>
        <v>0</v>
      </c>
      <c r="U1365" s="1480">
        <f t="shared" si="1686"/>
        <v>0</v>
      </c>
      <c r="V1365" s="1480">
        <f t="shared" si="1686"/>
        <v>0</v>
      </c>
      <c r="W1365" s="1480">
        <f t="shared" si="1686"/>
        <v>0</v>
      </c>
      <c r="X1365" s="1480">
        <f t="shared" si="1686"/>
        <v>0</v>
      </c>
      <c r="Y1365" s="1480">
        <f t="shared" si="1686"/>
        <v>0</v>
      </c>
      <c r="Z1365" s="1480">
        <f t="shared" si="1686"/>
        <v>0</v>
      </c>
      <c r="AA1365" s="1480">
        <f t="shared" si="1686"/>
        <v>0</v>
      </c>
      <c r="AB1365" s="1480">
        <f t="shared" si="1686"/>
        <v>0</v>
      </c>
      <c r="AC1365" s="1480">
        <f t="shared" si="1686"/>
        <v>0</v>
      </c>
      <c r="AD1365" s="1480">
        <f t="shared" si="1686"/>
        <v>0</v>
      </c>
      <c r="AE1365" s="1480">
        <f t="shared" si="1686"/>
        <v>0</v>
      </c>
      <c r="AF1365" s="1480">
        <f t="shared" si="1686"/>
        <v>0</v>
      </c>
      <c r="AG1365" s="1480">
        <f t="shared" si="1686"/>
        <v>0</v>
      </c>
      <c r="AH1365" s="1480">
        <f t="shared" si="1686"/>
        <v>0</v>
      </c>
      <c r="AI1365" s="1480"/>
      <c r="AJ1365" s="1480">
        <f t="shared" si="1686"/>
        <v>0</v>
      </c>
      <c r="AK1365" s="1480">
        <f t="shared" si="1686"/>
        <v>0</v>
      </c>
      <c r="AL1365" s="1480">
        <f t="shared" si="1685"/>
        <v>0</v>
      </c>
      <c r="AM1365" s="1480">
        <f t="shared" si="1685"/>
        <v>0</v>
      </c>
      <c r="AN1365" s="1480">
        <f t="shared" si="1685"/>
        <v>0</v>
      </c>
      <c r="AO1365" s="1480">
        <f t="shared" si="1685"/>
        <v>0</v>
      </c>
      <c r="AP1365" s="1480">
        <f t="shared" si="1685"/>
        <v>0</v>
      </c>
      <c r="AQ1365" s="1480">
        <f t="shared" si="1685"/>
        <v>0</v>
      </c>
      <c r="AR1365" s="1480">
        <f t="shared" si="1685"/>
        <v>0</v>
      </c>
      <c r="AS1365" s="1480">
        <f t="shared" si="1685"/>
        <v>0</v>
      </c>
      <c r="AT1365" s="1480">
        <f t="shared" si="1685"/>
        <v>0</v>
      </c>
      <c r="AU1365" s="1480">
        <f t="shared" si="1685"/>
        <v>0</v>
      </c>
      <c r="AV1365" s="1480">
        <f t="shared" si="1685"/>
        <v>0</v>
      </c>
      <c r="AW1365" s="1480">
        <f t="shared" si="1685"/>
        <v>0</v>
      </c>
      <c r="AX1365" s="1480">
        <f t="shared" si="1685"/>
        <v>0</v>
      </c>
      <c r="AY1365" s="1480">
        <f t="shared" si="1685"/>
        <v>0</v>
      </c>
      <c r="AZ1365" s="1480">
        <f t="shared" si="1685"/>
        <v>0</v>
      </c>
      <c r="BA1365" s="1480">
        <f t="shared" si="1685"/>
        <v>0</v>
      </c>
      <c r="BB1365" s="1480">
        <f t="shared" si="1685"/>
        <v>0</v>
      </c>
      <c r="BH1365" s="1475"/>
      <c r="BI1365" s="1475"/>
      <c r="BJ1365" s="1482"/>
      <c r="BK1365" s="1475"/>
    </row>
    <row r="1366" spans="2:63" s="1478" customFormat="1" ht="9.75" x14ac:dyDescent="0.2">
      <c r="B1366" s="1477"/>
      <c r="C1366" s="1477"/>
      <c r="K1366" s="1490">
        <f t="shared" si="1682"/>
        <v>0</v>
      </c>
      <c r="M1366" s="1490">
        <f t="shared" si="1683"/>
        <v>0</v>
      </c>
      <c r="N1366" s="1480">
        <f t="shared" si="1686"/>
        <v>0</v>
      </c>
      <c r="O1366" s="1480">
        <f t="shared" si="1686"/>
        <v>0</v>
      </c>
      <c r="P1366" s="1480">
        <f t="shared" si="1686"/>
        <v>0</v>
      </c>
      <c r="Q1366" s="1480">
        <f t="shared" si="1686"/>
        <v>0</v>
      </c>
      <c r="R1366" s="1480">
        <f t="shared" si="1686"/>
        <v>0</v>
      </c>
      <c r="S1366" s="1480">
        <f t="shared" si="1686"/>
        <v>0</v>
      </c>
      <c r="T1366" s="1480">
        <f t="shared" si="1686"/>
        <v>0</v>
      </c>
      <c r="U1366" s="1480">
        <f t="shared" si="1686"/>
        <v>0</v>
      </c>
      <c r="V1366" s="1480">
        <f t="shared" si="1686"/>
        <v>0</v>
      </c>
      <c r="W1366" s="1480">
        <f t="shared" si="1686"/>
        <v>0</v>
      </c>
      <c r="X1366" s="1480">
        <f t="shared" si="1686"/>
        <v>0</v>
      </c>
      <c r="Y1366" s="1480">
        <f t="shared" si="1686"/>
        <v>0</v>
      </c>
      <c r="Z1366" s="1480">
        <f t="shared" si="1686"/>
        <v>0</v>
      </c>
      <c r="AA1366" s="1480">
        <f t="shared" si="1686"/>
        <v>0</v>
      </c>
      <c r="AB1366" s="1480">
        <f t="shared" si="1686"/>
        <v>0</v>
      </c>
      <c r="AC1366" s="1480">
        <f t="shared" si="1686"/>
        <v>0</v>
      </c>
      <c r="AD1366" s="1480">
        <f t="shared" si="1686"/>
        <v>0</v>
      </c>
      <c r="AE1366" s="1480">
        <f t="shared" si="1686"/>
        <v>0</v>
      </c>
      <c r="AF1366" s="1480">
        <f t="shared" si="1686"/>
        <v>0</v>
      </c>
      <c r="AG1366" s="1480">
        <f t="shared" si="1686"/>
        <v>0</v>
      </c>
      <c r="AH1366" s="1480">
        <f t="shared" si="1686"/>
        <v>0</v>
      </c>
      <c r="AI1366" s="1480"/>
      <c r="AJ1366" s="1480">
        <f t="shared" si="1686"/>
        <v>0</v>
      </c>
      <c r="AK1366" s="1480">
        <f t="shared" si="1686"/>
        <v>0</v>
      </c>
      <c r="AL1366" s="1480">
        <f t="shared" si="1685"/>
        <v>0</v>
      </c>
      <c r="AM1366" s="1480">
        <f t="shared" si="1685"/>
        <v>0</v>
      </c>
      <c r="AN1366" s="1480">
        <f t="shared" si="1685"/>
        <v>0</v>
      </c>
      <c r="AO1366" s="1480">
        <f t="shared" si="1685"/>
        <v>0</v>
      </c>
      <c r="AP1366" s="1480">
        <f t="shared" si="1685"/>
        <v>0</v>
      </c>
      <c r="AQ1366" s="1480">
        <f t="shared" si="1685"/>
        <v>0</v>
      </c>
      <c r="AR1366" s="1480">
        <f t="shared" si="1685"/>
        <v>0</v>
      </c>
      <c r="AS1366" s="1480">
        <f t="shared" si="1685"/>
        <v>0</v>
      </c>
      <c r="AT1366" s="1480">
        <f t="shared" si="1685"/>
        <v>0</v>
      </c>
      <c r="AU1366" s="1480">
        <f t="shared" si="1685"/>
        <v>0</v>
      </c>
      <c r="AV1366" s="1480">
        <f t="shared" si="1685"/>
        <v>0</v>
      </c>
      <c r="AW1366" s="1480">
        <f t="shared" si="1685"/>
        <v>0</v>
      </c>
      <c r="AX1366" s="1480">
        <f t="shared" si="1685"/>
        <v>0</v>
      </c>
      <c r="AY1366" s="1480">
        <f t="shared" si="1685"/>
        <v>0</v>
      </c>
      <c r="AZ1366" s="1480">
        <f t="shared" si="1685"/>
        <v>0</v>
      </c>
      <c r="BA1366" s="1480">
        <f t="shared" si="1685"/>
        <v>0</v>
      </c>
      <c r="BB1366" s="1480">
        <f t="shared" si="1685"/>
        <v>0</v>
      </c>
      <c r="BH1366" s="1475"/>
      <c r="BI1366" s="1475"/>
      <c r="BJ1366" s="1482"/>
      <c r="BK1366" s="1475"/>
    </row>
    <row r="1367" spans="2:63" s="1478" customFormat="1" ht="9.75" x14ac:dyDescent="0.2">
      <c r="B1367" s="1477"/>
      <c r="C1367" s="1477"/>
      <c r="K1367" s="1490">
        <f t="shared" si="1682"/>
        <v>0</v>
      </c>
      <c r="M1367" s="1490">
        <f>SUM(M20,M109,M838,M971,M1305)-M1319</f>
        <v>0</v>
      </c>
      <c r="N1367" s="1480">
        <f t="shared" si="1686"/>
        <v>0</v>
      </c>
      <c r="O1367" s="1480">
        <f t="shared" si="1686"/>
        <v>0</v>
      </c>
      <c r="P1367" s="1480">
        <f t="shared" si="1686"/>
        <v>0</v>
      </c>
      <c r="Q1367" s="1480">
        <f t="shared" si="1686"/>
        <v>0</v>
      </c>
      <c r="R1367" s="1480">
        <f t="shared" si="1686"/>
        <v>0</v>
      </c>
      <c r="S1367" s="1480">
        <f t="shared" si="1686"/>
        <v>0</v>
      </c>
      <c r="T1367" s="1480">
        <f t="shared" si="1686"/>
        <v>0</v>
      </c>
      <c r="U1367" s="1480">
        <f t="shared" si="1686"/>
        <v>0</v>
      </c>
      <c r="V1367" s="1480">
        <f t="shared" si="1686"/>
        <v>0</v>
      </c>
      <c r="W1367" s="1480">
        <f t="shared" si="1686"/>
        <v>0</v>
      </c>
      <c r="X1367" s="1480">
        <f t="shared" si="1686"/>
        <v>0</v>
      </c>
      <c r="Y1367" s="1480">
        <f t="shared" si="1686"/>
        <v>0</v>
      </c>
      <c r="Z1367" s="1480">
        <f t="shared" si="1686"/>
        <v>0</v>
      </c>
      <c r="AA1367" s="1480">
        <f t="shared" si="1686"/>
        <v>0</v>
      </c>
      <c r="AB1367" s="1480">
        <f t="shared" si="1686"/>
        <v>0</v>
      </c>
      <c r="AC1367" s="1480">
        <f t="shared" si="1686"/>
        <v>0</v>
      </c>
      <c r="AD1367" s="1480">
        <f t="shared" si="1686"/>
        <v>0</v>
      </c>
      <c r="AE1367" s="1480">
        <f t="shared" si="1686"/>
        <v>0</v>
      </c>
      <c r="AF1367" s="1480">
        <f t="shared" si="1686"/>
        <v>0</v>
      </c>
      <c r="AG1367" s="1480">
        <f t="shared" si="1686"/>
        <v>0</v>
      </c>
      <c r="AH1367" s="1480">
        <f t="shared" si="1686"/>
        <v>0</v>
      </c>
      <c r="AI1367" s="1480"/>
      <c r="AJ1367" s="1480">
        <f t="shared" si="1686"/>
        <v>0</v>
      </c>
      <c r="AK1367" s="1480">
        <f t="shared" si="1686"/>
        <v>0</v>
      </c>
      <c r="AL1367" s="1480">
        <f t="shared" si="1685"/>
        <v>0</v>
      </c>
      <c r="AM1367" s="1480">
        <f t="shared" si="1685"/>
        <v>0</v>
      </c>
      <c r="AN1367" s="1480">
        <f t="shared" si="1685"/>
        <v>0</v>
      </c>
      <c r="AO1367" s="1480">
        <f t="shared" si="1685"/>
        <v>0</v>
      </c>
      <c r="AP1367" s="1480">
        <f t="shared" si="1685"/>
        <v>0</v>
      </c>
      <c r="AQ1367" s="1480">
        <f t="shared" si="1685"/>
        <v>0</v>
      </c>
      <c r="AR1367" s="1480">
        <f t="shared" si="1685"/>
        <v>0</v>
      </c>
      <c r="AS1367" s="1480">
        <f t="shared" si="1685"/>
        <v>0</v>
      </c>
      <c r="AT1367" s="1480">
        <f t="shared" si="1685"/>
        <v>0</v>
      </c>
      <c r="AU1367" s="1480">
        <f t="shared" si="1685"/>
        <v>0</v>
      </c>
      <c r="AV1367" s="1480">
        <f t="shared" si="1685"/>
        <v>0</v>
      </c>
      <c r="AW1367" s="1480">
        <f t="shared" si="1685"/>
        <v>0</v>
      </c>
      <c r="AX1367" s="1480">
        <f t="shared" si="1685"/>
        <v>0</v>
      </c>
      <c r="AY1367" s="1480">
        <f t="shared" si="1685"/>
        <v>0</v>
      </c>
      <c r="AZ1367" s="1480">
        <f t="shared" si="1685"/>
        <v>0</v>
      </c>
      <c r="BA1367" s="1480">
        <f t="shared" si="1685"/>
        <v>0</v>
      </c>
      <c r="BB1367" s="1480">
        <f t="shared" si="1685"/>
        <v>0</v>
      </c>
      <c r="BH1367" s="1475"/>
      <c r="BI1367" s="1475"/>
      <c r="BJ1367" s="1482"/>
      <c r="BK1367" s="1475"/>
    </row>
    <row r="1368" spans="2:63" s="1478" customFormat="1" ht="9.75" x14ac:dyDescent="0.2">
      <c r="B1368" s="1477"/>
      <c r="C1368" s="1477"/>
      <c r="K1368" s="1490">
        <f t="shared" si="1682"/>
        <v>0</v>
      </c>
      <c r="M1368" s="1490">
        <f>SUM(M21,M110,M839,M972,M1306)-M1320</f>
        <v>0</v>
      </c>
      <c r="N1368" s="1480">
        <f t="shared" si="1686"/>
        <v>0</v>
      </c>
      <c r="O1368" s="1480">
        <f t="shared" si="1686"/>
        <v>0</v>
      </c>
      <c r="P1368" s="1480">
        <f t="shared" si="1686"/>
        <v>0</v>
      </c>
      <c r="Q1368" s="1480">
        <f t="shared" si="1686"/>
        <v>0</v>
      </c>
      <c r="R1368" s="1480">
        <f t="shared" si="1686"/>
        <v>0</v>
      </c>
      <c r="S1368" s="1480">
        <f t="shared" si="1686"/>
        <v>0</v>
      </c>
      <c r="T1368" s="1480">
        <f t="shared" si="1686"/>
        <v>0</v>
      </c>
      <c r="U1368" s="1480">
        <f t="shared" si="1686"/>
        <v>0</v>
      </c>
      <c r="V1368" s="1480">
        <f t="shared" si="1686"/>
        <v>0</v>
      </c>
      <c r="W1368" s="1480">
        <f t="shared" si="1686"/>
        <v>0</v>
      </c>
      <c r="X1368" s="1480">
        <f t="shared" si="1686"/>
        <v>0</v>
      </c>
      <c r="Y1368" s="1480">
        <f t="shared" si="1686"/>
        <v>0</v>
      </c>
      <c r="Z1368" s="1480">
        <f t="shared" si="1686"/>
        <v>0</v>
      </c>
      <c r="AA1368" s="1480">
        <f t="shared" si="1686"/>
        <v>0</v>
      </c>
      <c r="AB1368" s="1480">
        <f t="shared" si="1686"/>
        <v>0</v>
      </c>
      <c r="AC1368" s="1480">
        <f t="shared" si="1686"/>
        <v>0</v>
      </c>
      <c r="AD1368" s="1480">
        <f t="shared" si="1686"/>
        <v>0</v>
      </c>
      <c r="AE1368" s="1480">
        <f t="shared" si="1686"/>
        <v>0</v>
      </c>
      <c r="AF1368" s="1480">
        <f t="shared" si="1686"/>
        <v>0</v>
      </c>
      <c r="AG1368" s="1480">
        <f t="shared" si="1686"/>
        <v>0</v>
      </c>
      <c r="AH1368" s="1480">
        <f t="shared" si="1686"/>
        <v>0</v>
      </c>
      <c r="AI1368" s="1480"/>
      <c r="AJ1368" s="1480">
        <f t="shared" si="1686"/>
        <v>0</v>
      </c>
      <c r="AK1368" s="1480">
        <f t="shared" si="1686"/>
        <v>0</v>
      </c>
      <c r="AL1368" s="1480">
        <f t="shared" si="1685"/>
        <v>0</v>
      </c>
      <c r="AM1368" s="1480">
        <f t="shared" si="1685"/>
        <v>0</v>
      </c>
      <c r="AN1368" s="1480">
        <f t="shared" si="1685"/>
        <v>0</v>
      </c>
      <c r="AO1368" s="1480">
        <f t="shared" si="1685"/>
        <v>0</v>
      </c>
      <c r="AP1368" s="1480">
        <f t="shared" si="1685"/>
        <v>0</v>
      </c>
      <c r="AQ1368" s="1480">
        <f t="shared" si="1685"/>
        <v>0</v>
      </c>
      <c r="AR1368" s="1480">
        <f t="shared" si="1685"/>
        <v>0</v>
      </c>
      <c r="AS1368" s="1480">
        <f t="shared" si="1685"/>
        <v>0</v>
      </c>
      <c r="AT1368" s="1480">
        <f t="shared" si="1685"/>
        <v>0</v>
      </c>
      <c r="AU1368" s="1480">
        <f t="shared" si="1685"/>
        <v>0</v>
      </c>
      <c r="AV1368" s="1480">
        <f t="shared" si="1685"/>
        <v>0</v>
      </c>
      <c r="AW1368" s="1480">
        <f t="shared" si="1685"/>
        <v>0</v>
      </c>
      <c r="AX1368" s="1480">
        <f t="shared" si="1685"/>
        <v>0</v>
      </c>
      <c r="AY1368" s="1480">
        <f t="shared" si="1685"/>
        <v>0</v>
      </c>
      <c r="AZ1368" s="1480">
        <f t="shared" si="1685"/>
        <v>0</v>
      </c>
      <c r="BA1368" s="1480">
        <f t="shared" si="1685"/>
        <v>0</v>
      </c>
      <c r="BB1368" s="1480">
        <f t="shared" si="1685"/>
        <v>0</v>
      </c>
      <c r="BH1368" s="1475"/>
      <c r="BI1368" s="1475"/>
      <c r="BJ1368" s="1482"/>
      <c r="BK1368" s="1475"/>
    </row>
    <row r="1369" spans="2:63" s="1478" customFormat="1" ht="9.75" x14ac:dyDescent="0.2">
      <c r="B1369" s="1477"/>
      <c r="C1369" s="1477"/>
      <c r="K1369" s="1490">
        <f t="shared" si="1682"/>
        <v>0</v>
      </c>
      <c r="M1369" s="1490">
        <f>SUM(M22,M111,M840,M973,M1307)-M1321</f>
        <v>0</v>
      </c>
      <c r="N1369" s="1480">
        <f t="shared" si="1686"/>
        <v>0</v>
      </c>
      <c r="O1369" s="1480">
        <f t="shared" si="1686"/>
        <v>0</v>
      </c>
      <c r="P1369" s="1480">
        <f t="shared" si="1686"/>
        <v>0</v>
      </c>
      <c r="Q1369" s="1480">
        <f t="shared" si="1686"/>
        <v>0</v>
      </c>
      <c r="R1369" s="1480">
        <f t="shared" si="1686"/>
        <v>0</v>
      </c>
      <c r="S1369" s="1480">
        <f t="shared" si="1686"/>
        <v>0</v>
      </c>
      <c r="T1369" s="1480">
        <f t="shared" si="1686"/>
        <v>0</v>
      </c>
      <c r="U1369" s="1480">
        <f t="shared" si="1686"/>
        <v>0</v>
      </c>
      <c r="V1369" s="1480">
        <f t="shared" si="1686"/>
        <v>0</v>
      </c>
      <c r="W1369" s="1480">
        <f t="shared" si="1686"/>
        <v>0</v>
      </c>
      <c r="X1369" s="1480">
        <f t="shared" si="1686"/>
        <v>0</v>
      </c>
      <c r="Y1369" s="1480">
        <f t="shared" si="1686"/>
        <v>0</v>
      </c>
      <c r="Z1369" s="1480">
        <f t="shared" si="1686"/>
        <v>0</v>
      </c>
      <c r="AA1369" s="1480">
        <f t="shared" si="1686"/>
        <v>0</v>
      </c>
      <c r="AB1369" s="1480">
        <f t="shared" si="1686"/>
        <v>0</v>
      </c>
      <c r="AC1369" s="1480">
        <f t="shared" si="1686"/>
        <v>0</v>
      </c>
      <c r="AD1369" s="1480">
        <f t="shared" si="1686"/>
        <v>0</v>
      </c>
      <c r="AE1369" s="1480">
        <f t="shared" si="1686"/>
        <v>0</v>
      </c>
      <c r="AF1369" s="1480">
        <f t="shared" si="1686"/>
        <v>0</v>
      </c>
      <c r="AG1369" s="1480">
        <f t="shared" si="1686"/>
        <v>0</v>
      </c>
      <c r="AH1369" s="1480">
        <f t="shared" si="1686"/>
        <v>0</v>
      </c>
      <c r="AI1369" s="1480"/>
      <c r="AJ1369" s="1480">
        <f t="shared" si="1686"/>
        <v>0</v>
      </c>
      <c r="AK1369" s="1480">
        <f t="shared" si="1686"/>
        <v>0</v>
      </c>
      <c r="AL1369" s="1480">
        <f t="shared" si="1685"/>
        <v>0</v>
      </c>
      <c r="AM1369" s="1480">
        <f t="shared" si="1685"/>
        <v>0</v>
      </c>
      <c r="AN1369" s="1480">
        <f t="shared" si="1685"/>
        <v>0</v>
      </c>
      <c r="AO1369" s="1480">
        <f t="shared" si="1685"/>
        <v>0</v>
      </c>
      <c r="AP1369" s="1480">
        <f t="shared" si="1685"/>
        <v>0</v>
      </c>
      <c r="AQ1369" s="1480">
        <f t="shared" si="1685"/>
        <v>0</v>
      </c>
      <c r="AR1369" s="1480">
        <f t="shared" si="1685"/>
        <v>0</v>
      </c>
      <c r="AS1369" s="1480">
        <f t="shared" si="1685"/>
        <v>0</v>
      </c>
      <c r="AT1369" s="1480">
        <f t="shared" si="1685"/>
        <v>0</v>
      </c>
      <c r="AU1369" s="1480">
        <f t="shared" si="1685"/>
        <v>0</v>
      </c>
      <c r="AV1369" s="1480">
        <f t="shared" si="1685"/>
        <v>0</v>
      </c>
      <c r="AW1369" s="1480">
        <f t="shared" si="1685"/>
        <v>0</v>
      </c>
      <c r="AX1369" s="1480">
        <f t="shared" si="1685"/>
        <v>0</v>
      </c>
      <c r="AY1369" s="1480">
        <f t="shared" si="1685"/>
        <v>0</v>
      </c>
      <c r="AZ1369" s="1480">
        <f t="shared" si="1685"/>
        <v>0</v>
      </c>
      <c r="BA1369" s="1480">
        <f t="shared" si="1685"/>
        <v>0</v>
      </c>
      <c r="BB1369" s="1480">
        <f t="shared" si="1685"/>
        <v>0</v>
      </c>
      <c r="BH1369" s="1475"/>
      <c r="BI1369" s="1475"/>
      <c r="BJ1369" s="1482"/>
      <c r="BK1369" s="1475"/>
    </row>
    <row r="1370" spans="2:63" s="1478" customFormat="1" ht="9.75" x14ac:dyDescent="0.2">
      <c r="B1370" s="1477"/>
      <c r="C1370" s="1477"/>
      <c r="K1370" s="1491"/>
      <c r="BH1370" s="1475"/>
      <c r="BI1370" s="1475"/>
      <c r="BJ1370" s="1482"/>
      <c r="BK1370" s="1475"/>
    </row>
    <row r="1371" spans="2:63" s="1478" customFormat="1" ht="9.75" x14ac:dyDescent="0.2">
      <c r="B1371" s="1477"/>
      <c r="C1371" s="1477"/>
      <c r="BH1371" s="1475"/>
      <c r="BI1371" s="1475"/>
      <c r="BJ1371" s="1482"/>
      <c r="BK1371" s="1475"/>
    </row>
    <row r="1372" spans="2:63" s="1478" customFormat="1" ht="9.75" x14ac:dyDescent="0.2">
      <c r="B1372" s="1477"/>
      <c r="C1372" s="1477"/>
      <c r="H1372" s="1478" t="b">
        <f>H828=H842+H856+H870</f>
        <v>1</v>
      </c>
      <c r="K1372" s="1490">
        <f>SUM(K827)-SUM(K841,K855,K869)</f>
        <v>0</v>
      </c>
      <c r="M1372" s="1480">
        <f t="shared" ref="M1372:BA1378" si="1687">M827-(M841+M855+M869)</f>
        <v>0</v>
      </c>
      <c r="N1372" s="1480">
        <f t="shared" si="1687"/>
        <v>0</v>
      </c>
      <c r="O1372" s="1480">
        <f t="shared" si="1687"/>
        <v>0</v>
      </c>
      <c r="P1372" s="1480">
        <f t="shared" si="1687"/>
        <v>0</v>
      </c>
      <c r="Q1372" s="1480">
        <f t="shared" si="1687"/>
        <v>0</v>
      </c>
      <c r="R1372" s="1480">
        <f t="shared" si="1687"/>
        <v>0</v>
      </c>
      <c r="S1372" s="1480">
        <f t="shared" si="1687"/>
        <v>0</v>
      </c>
      <c r="T1372" s="1480">
        <f t="shared" si="1687"/>
        <v>0</v>
      </c>
      <c r="U1372" s="1480">
        <f t="shared" si="1687"/>
        <v>0</v>
      </c>
      <c r="V1372" s="1480">
        <f t="shared" si="1687"/>
        <v>0</v>
      </c>
      <c r="W1372" s="1480">
        <f t="shared" si="1687"/>
        <v>0</v>
      </c>
      <c r="X1372" s="1480">
        <f t="shared" si="1687"/>
        <v>0</v>
      </c>
      <c r="Y1372" s="1480">
        <f t="shared" si="1687"/>
        <v>0</v>
      </c>
      <c r="Z1372" s="1480">
        <f t="shared" si="1687"/>
        <v>0</v>
      </c>
      <c r="AA1372" s="1480">
        <f t="shared" si="1687"/>
        <v>0</v>
      </c>
      <c r="AB1372" s="1480">
        <f t="shared" si="1687"/>
        <v>0</v>
      </c>
      <c r="AC1372" s="1480">
        <f t="shared" si="1687"/>
        <v>0</v>
      </c>
      <c r="AD1372" s="1480">
        <f t="shared" si="1687"/>
        <v>0</v>
      </c>
      <c r="AE1372" s="1480">
        <f t="shared" si="1687"/>
        <v>0</v>
      </c>
      <c r="AF1372" s="1480">
        <f t="shared" si="1687"/>
        <v>0</v>
      </c>
      <c r="AG1372" s="1480">
        <f t="shared" si="1687"/>
        <v>0</v>
      </c>
      <c r="AH1372" s="1480">
        <f>AH827-(AH841+AH855+AH869)</f>
        <v>0</v>
      </c>
      <c r="AI1372" s="1480"/>
      <c r="AJ1372" s="1480">
        <f t="shared" si="1687"/>
        <v>0</v>
      </c>
      <c r="AK1372" s="1480">
        <f t="shared" si="1687"/>
        <v>0</v>
      </c>
      <c r="AL1372" s="1480">
        <f t="shared" si="1687"/>
        <v>0</v>
      </c>
      <c r="AM1372" s="1480">
        <f t="shared" si="1687"/>
        <v>0</v>
      </c>
      <c r="AN1372" s="1480">
        <f t="shared" si="1687"/>
        <v>0</v>
      </c>
      <c r="AO1372" s="1480">
        <f t="shared" si="1687"/>
        <v>0</v>
      </c>
      <c r="AP1372" s="1480">
        <f t="shared" si="1687"/>
        <v>0</v>
      </c>
      <c r="AQ1372" s="1480">
        <f t="shared" si="1687"/>
        <v>0</v>
      </c>
      <c r="AR1372" s="1480">
        <f t="shared" si="1687"/>
        <v>0</v>
      </c>
      <c r="AS1372" s="1480">
        <f t="shared" si="1687"/>
        <v>0</v>
      </c>
      <c r="AT1372" s="1480">
        <f t="shared" si="1687"/>
        <v>0</v>
      </c>
      <c r="AU1372" s="1480">
        <f t="shared" si="1687"/>
        <v>0</v>
      </c>
      <c r="AV1372" s="1480">
        <f t="shared" si="1687"/>
        <v>0</v>
      </c>
      <c r="AW1372" s="1480">
        <f t="shared" si="1687"/>
        <v>0</v>
      </c>
      <c r="AX1372" s="1480">
        <f t="shared" si="1687"/>
        <v>0</v>
      </c>
      <c r="AY1372" s="1480">
        <f t="shared" si="1687"/>
        <v>0</v>
      </c>
      <c r="AZ1372" s="1480">
        <f t="shared" si="1687"/>
        <v>0</v>
      </c>
      <c r="BA1372" s="1480">
        <f t="shared" si="1687"/>
        <v>0</v>
      </c>
      <c r="BB1372" s="1480">
        <f t="shared" ref="BB1372:BB1377" si="1688">BB827-(BB841+BB855+BB869)</f>
        <v>0</v>
      </c>
      <c r="BH1372" s="1475"/>
      <c r="BI1372" s="1475"/>
      <c r="BJ1372" s="1482"/>
      <c r="BK1372" s="1475"/>
    </row>
    <row r="1373" spans="2:63" s="1478" customFormat="1" ht="9.75" x14ac:dyDescent="0.2">
      <c r="B1373" s="1477"/>
      <c r="C1373" s="1477"/>
      <c r="H1373" s="1478" t="b">
        <f t="shared" ref="H1373:H1385" si="1689">H829=H843+H857+H871</f>
        <v>1</v>
      </c>
      <c r="K1373" s="1490">
        <f t="shared" ref="K1373:K1385" si="1690">SUM(K828)-SUM(K842,K856,K870)</f>
        <v>0</v>
      </c>
      <c r="M1373" s="1480">
        <f t="shared" si="1687"/>
        <v>0</v>
      </c>
      <c r="N1373" s="1480">
        <f t="shared" si="1687"/>
        <v>0</v>
      </c>
      <c r="O1373" s="1480">
        <f t="shared" si="1687"/>
        <v>0</v>
      </c>
      <c r="P1373" s="1480">
        <f t="shared" si="1687"/>
        <v>0</v>
      </c>
      <c r="Q1373" s="1480">
        <f t="shared" si="1687"/>
        <v>0</v>
      </c>
      <c r="R1373" s="1480">
        <f t="shared" si="1687"/>
        <v>0</v>
      </c>
      <c r="S1373" s="1480">
        <f t="shared" si="1687"/>
        <v>0</v>
      </c>
      <c r="T1373" s="1480">
        <f t="shared" si="1687"/>
        <v>0</v>
      </c>
      <c r="U1373" s="1480">
        <f t="shared" si="1687"/>
        <v>0</v>
      </c>
      <c r="V1373" s="1480">
        <f t="shared" si="1687"/>
        <v>0</v>
      </c>
      <c r="W1373" s="1480">
        <f t="shared" si="1687"/>
        <v>0</v>
      </c>
      <c r="X1373" s="1480">
        <f t="shared" si="1687"/>
        <v>0</v>
      </c>
      <c r="Y1373" s="1480">
        <f t="shared" si="1687"/>
        <v>0</v>
      </c>
      <c r="Z1373" s="1480">
        <f t="shared" si="1687"/>
        <v>0</v>
      </c>
      <c r="AA1373" s="1480">
        <f t="shared" si="1687"/>
        <v>0</v>
      </c>
      <c r="AB1373" s="1480">
        <f t="shared" si="1687"/>
        <v>0</v>
      </c>
      <c r="AC1373" s="1480">
        <f t="shared" si="1687"/>
        <v>0</v>
      </c>
      <c r="AD1373" s="1480">
        <f t="shared" si="1687"/>
        <v>0</v>
      </c>
      <c r="AE1373" s="1480">
        <f t="shared" si="1687"/>
        <v>0</v>
      </c>
      <c r="AF1373" s="1480">
        <f t="shared" si="1687"/>
        <v>0</v>
      </c>
      <c r="AG1373" s="1480">
        <f t="shared" si="1687"/>
        <v>0</v>
      </c>
      <c r="AH1373" s="1480">
        <f t="shared" si="1687"/>
        <v>0</v>
      </c>
      <c r="AI1373" s="1480"/>
      <c r="AJ1373" s="1480">
        <f t="shared" si="1687"/>
        <v>0</v>
      </c>
      <c r="AK1373" s="1480">
        <f t="shared" si="1687"/>
        <v>0</v>
      </c>
      <c r="AL1373" s="1480">
        <f t="shared" si="1687"/>
        <v>0</v>
      </c>
      <c r="AM1373" s="1480">
        <f t="shared" si="1687"/>
        <v>0</v>
      </c>
      <c r="AN1373" s="1480">
        <f t="shared" si="1687"/>
        <v>0</v>
      </c>
      <c r="AO1373" s="1480">
        <f t="shared" si="1687"/>
        <v>0</v>
      </c>
      <c r="AP1373" s="1480">
        <f t="shared" si="1687"/>
        <v>0</v>
      </c>
      <c r="AQ1373" s="1480">
        <f t="shared" si="1687"/>
        <v>0</v>
      </c>
      <c r="AR1373" s="1480">
        <f t="shared" si="1687"/>
        <v>0</v>
      </c>
      <c r="AS1373" s="1480">
        <f t="shared" si="1687"/>
        <v>0</v>
      </c>
      <c r="AT1373" s="1480">
        <f t="shared" si="1687"/>
        <v>0</v>
      </c>
      <c r="AU1373" s="1480">
        <f t="shared" si="1687"/>
        <v>0</v>
      </c>
      <c r="AV1373" s="1480">
        <f t="shared" si="1687"/>
        <v>0</v>
      </c>
      <c r="AW1373" s="1480">
        <f t="shared" si="1687"/>
        <v>0</v>
      </c>
      <c r="AX1373" s="1480">
        <f t="shared" si="1687"/>
        <v>0</v>
      </c>
      <c r="AY1373" s="1480">
        <f t="shared" si="1687"/>
        <v>0</v>
      </c>
      <c r="AZ1373" s="1480">
        <f t="shared" si="1687"/>
        <v>0</v>
      </c>
      <c r="BA1373" s="1480">
        <f t="shared" si="1687"/>
        <v>0</v>
      </c>
      <c r="BB1373" s="1480">
        <f t="shared" si="1688"/>
        <v>0</v>
      </c>
      <c r="BH1373" s="1475"/>
      <c r="BI1373" s="1475"/>
      <c r="BJ1373" s="1482"/>
      <c r="BK1373" s="1475"/>
    </row>
    <row r="1374" spans="2:63" s="1478" customFormat="1" ht="9.75" x14ac:dyDescent="0.2">
      <c r="B1374" s="1477"/>
      <c r="C1374" s="1477"/>
      <c r="H1374" s="1478" t="b">
        <f t="shared" si="1689"/>
        <v>1</v>
      </c>
      <c r="K1374" s="1490">
        <f t="shared" si="1690"/>
        <v>0</v>
      </c>
      <c r="M1374" s="1480">
        <f t="shared" si="1687"/>
        <v>0</v>
      </c>
      <c r="N1374" s="1480">
        <f t="shared" si="1687"/>
        <v>0</v>
      </c>
      <c r="O1374" s="1480">
        <f t="shared" si="1687"/>
        <v>0</v>
      </c>
      <c r="P1374" s="1480">
        <f t="shared" si="1687"/>
        <v>0</v>
      </c>
      <c r="Q1374" s="1480">
        <f t="shared" si="1687"/>
        <v>0</v>
      </c>
      <c r="R1374" s="1480">
        <f t="shared" si="1687"/>
        <v>0</v>
      </c>
      <c r="S1374" s="1480">
        <f t="shared" si="1687"/>
        <v>0</v>
      </c>
      <c r="T1374" s="1480">
        <f t="shared" si="1687"/>
        <v>0</v>
      </c>
      <c r="U1374" s="1480">
        <f t="shared" si="1687"/>
        <v>0</v>
      </c>
      <c r="V1374" s="1480">
        <f t="shared" si="1687"/>
        <v>0</v>
      </c>
      <c r="W1374" s="1480">
        <f t="shared" si="1687"/>
        <v>0</v>
      </c>
      <c r="X1374" s="1480">
        <f t="shared" si="1687"/>
        <v>0</v>
      </c>
      <c r="Y1374" s="1480">
        <f t="shared" si="1687"/>
        <v>0</v>
      </c>
      <c r="Z1374" s="1480">
        <f t="shared" si="1687"/>
        <v>0</v>
      </c>
      <c r="AA1374" s="1480">
        <f t="shared" si="1687"/>
        <v>0</v>
      </c>
      <c r="AB1374" s="1480">
        <f t="shared" si="1687"/>
        <v>0</v>
      </c>
      <c r="AC1374" s="1480">
        <f t="shared" si="1687"/>
        <v>0</v>
      </c>
      <c r="AD1374" s="1480">
        <f t="shared" si="1687"/>
        <v>0</v>
      </c>
      <c r="AE1374" s="1480">
        <f t="shared" si="1687"/>
        <v>0</v>
      </c>
      <c r="AF1374" s="1480">
        <f t="shared" si="1687"/>
        <v>0</v>
      </c>
      <c r="AG1374" s="1480">
        <f t="shared" si="1687"/>
        <v>0</v>
      </c>
      <c r="AH1374" s="1480">
        <f t="shared" si="1687"/>
        <v>0</v>
      </c>
      <c r="AI1374" s="1480"/>
      <c r="AJ1374" s="1480">
        <f t="shared" si="1687"/>
        <v>0</v>
      </c>
      <c r="AK1374" s="1480">
        <f t="shared" si="1687"/>
        <v>0</v>
      </c>
      <c r="AL1374" s="1480">
        <f t="shared" si="1687"/>
        <v>0</v>
      </c>
      <c r="AM1374" s="1480">
        <f t="shared" si="1687"/>
        <v>0</v>
      </c>
      <c r="AN1374" s="1480">
        <f t="shared" si="1687"/>
        <v>0</v>
      </c>
      <c r="AO1374" s="1480">
        <f t="shared" si="1687"/>
        <v>0</v>
      </c>
      <c r="AP1374" s="1480">
        <f t="shared" si="1687"/>
        <v>0</v>
      </c>
      <c r="AQ1374" s="1480">
        <f t="shared" si="1687"/>
        <v>0</v>
      </c>
      <c r="AR1374" s="1480">
        <f t="shared" si="1687"/>
        <v>0</v>
      </c>
      <c r="AS1374" s="1480">
        <f t="shared" si="1687"/>
        <v>0</v>
      </c>
      <c r="AT1374" s="1480">
        <f t="shared" si="1687"/>
        <v>0</v>
      </c>
      <c r="AU1374" s="1480">
        <f t="shared" si="1687"/>
        <v>0</v>
      </c>
      <c r="AV1374" s="1480">
        <f t="shared" si="1687"/>
        <v>0</v>
      </c>
      <c r="AW1374" s="1480">
        <f t="shared" si="1687"/>
        <v>0</v>
      </c>
      <c r="AX1374" s="1480">
        <f t="shared" si="1687"/>
        <v>0</v>
      </c>
      <c r="AY1374" s="1480">
        <f t="shared" si="1687"/>
        <v>0</v>
      </c>
      <c r="AZ1374" s="1480">
        <f t="shared" si="1687"/>
        <v>0</v>
      </c>
      <c r="BA1374" s="1480">
        <f t="shared" si="1687"/>
        <v>0</v>
      </c>
      <c r="BB1374" s="1480">
        <f t="shared" si="1688"/>
        <v>0</v>
      </c>
      <c r="BH1374" s="1475"/>
      <c r="BI1374" s="1475"/>
      <c r="BJ1374" s="1482"/>
      <c r="BK1374" s="1475"/>
    </row>
    <row r="1375" spans="2:63" s="1478" customFormat="1" ht="9.75" x14ac:dyDescent="0.2">
      <c r="B1375" s="1477"/>
      <c r="C1375" s="1477"/>
      <c r="H1375" s="1478" t="b">
        <f t="shared" si="1689"/>
        <v>1</v>
      </c>
      <c r="K1375" s="1490">
        <f t="shared" si="1690"/>
        <v>0</v>
      </c>
      <c r="M1375" s="1480">
        <f t="shared" si="1687"/>
        <v>0</v>
      </c>
      <c r="N1375" s="1480">
        <f t="shared" si="1687"/>
        <v>0</v>
      </c>
      <c r="O1375" s="1480">
        <f t="shared" si="1687"/>
        <v>0</v>
      </c>
      <c r="P1375" s="1480">
        <f t="shared" si="1687"/>
        <v>0</v>
      </c>
      <c r="Q1375" s="1480">
        <f t="shared" si="1687"/>
        <v>0</v>
      </c>
      <c r="R1375" s="1480">
        <f t="shared" si="1687"/>
        <v>0</v>
      </c>
      <c r="S1375" s="1480">
        <f t="shared" si="1687"/>
        <v>0</v>
      </c>
      <c r="T1375" s="1480">
        <f t="shared" si="1687"/>
        <v>0</v>
      </c>
      <c r="U1375" s="1480">
        <f t="shared" si="1687"/>
        <v>0</v>
      </c>
      <c r="V1375" s="1480">
        <f t="shared" si="1687"/>
        <v>0</v>
      </c>
      <c r="W1375" s="1480">
        <f t="shared" si="1687"/>
        <v>0</v>
      </c>
      <c r="X1375" s="1480">
        <f t="shared" si="1687"/>
        <v>0</v>
      </c>
      <c r="Y1375" s="1480">
        <f t="shared" si="1687"/>
        <v>0</v>
      </c>
      <c r="Z1375" s="1480">
        <f t="shared" si="1687"/>
        <v>0</v>
      </c>
      <c r="AA1375" s="1480">
        <f t="shared" si="1687"/>
        <v>0</v>
      </c>
      <c r="AB1375" s="1480">
        <f t="shared" si="1687"/>
        <v>0</v>
      </c>
      <c r="AC1375" s="1480">
        <f t="shared" si="1687"/>
        <v>0</v>
      </c>
      <c r="AD1375" s="1480">
        <f t="shared" si="1687"/>
        <v>0</v>
      </c>
      <c r="AE1375" s="1480">
        <f t="shared" si="1687"/>
        <v>0</v>
      </c>
      <c r="AF1375" s="1480">
        <f t="shared" si="1687"/>
        <v>0</v>
      </c>
      <c r="AG1375" s="1480">
        <f t="shared" si="1687"/>
        <v>0</v>
      </c>
      <c r="AH1375" s="1480">
        <f>AH830-(AH844+AH858+AH872)</f>
        <v>0</v>
      </c>
      <c r="AI1375" s="1480"/>
      <c r="AJ1375" s="1480">
        <f t="shared" si="1687"/>
        <v>0</v>
      </c>
      <c r="AK1375" s="1480">
        <f t="shared" si="1687"/>
        <v>0</v>
      </c>
      <c r="AL1375" s="1480">
        <f t="shared" si="1687"/>
        <v>0</v>
      </c>
      <c r="AM1375" s="1480">
        <f t="shared" si="1687"/>
        <v>0</v>
      </c>
      <c r="AN1375" s="1480">
        <f t="shared" si="1687"/>
        <v>0</v>
      </c>
      <c r="AO1375" s="1480">
        <f t="shared" si="1687"/>
        <v>0</v>
      </c>
      <c r="AP1375" s="1480">
        <f t="shared" si="1687"/>
        <v>0</v>
      </c>
      <c r="AQ1375" s="1480">
        <f t="shared" si="1687"/>
        <v>0</v>
      </c>
      <c r="AR1375" s="1480">
        <f t="shared" si="1687"/>
        <v>0</v>
      </c>
      <c r="AS1375" s="1480">
        <f t="shared" si="1687"/>
        <v>0</v>
      </c>
      <c r="AT1375" s="1480">
        <f t="shared" si="1687"/>
        <v>0</v>
      </c>
      <c r="AU1375" s="1480">
        <f t="shared" si="1687"/>
        <v>0</v>
      </c>
      <c r="AV1375" s="1480">
        <f t="shared" si="1687"/>
        <v>0</v>
      </c>
      <c r="AW1375" s="1480">
        <f t="shared" si="1687"/>
        <v>0</v>
      </c>
      <c r="AX1375" s="1480">
        <f t="shared" si="1687"/>
        <v>0</v>
      </c>
      <c r="AY1375" s="1480">
        <f t="shared" si="1687"/>
        <v>0</v>
      </c>
      <c r="AZ1375" s="1480">
        <f t="shared" si="1687"/>
        <v>0</v>
      </c>
      <c r="BA1375" s="1480">
        <f t="shared" si="1687"/>
        <v>0</v>
      </c>
      <c r="BB1375" s="1480">
        <f t="shared" si="1688"/>
        <v>0</v>
      </c>
      <c r="BH1375" s="1475"/>
      <c r="BI1375" s="1475"/>
      <c r="BJ1375" s="1482"/>
      <c r="BK1375" s="1475"/>
    </row>
    <row r="1376" spans="2:63" s="1478" customFormat="1" ht="9.75" x14ac:dyDescent="0.2">
      <c r="B1376" s="1477"/>
      <c r="C1376" s="1477"/>
      <c r="H1376" s="1478" t="b">
        <f t="shared" si="1689"/>
        <v>1</v>
      </c>
      <c r="K1376" s="1490">
        <f t="shared" si="1690"/>
        <v>0</v>
      </c>
      <c r="M1376" s="1480">
        <f t="shared" si="1687"/>
        <v>0</v>
      </c>
      <c r="N1376" s="1480">
        <f t="shared" si="1687"/>
        <v>0</v>
      </c>
      <c r="O1376" s="1480">
        <f t="shared" si="1687"/>
        <v>0</v>
      </c>
      <c r="P1376" s="1480">
        <f t="shared" si="1687"/>
        <v>0</v>
      </c>
      <c r="Q1376" s="1480">
        <f t="shared" si="1687"/>
        <v>0</v>
      </c>
      <c r="R1376" s="1480">
        <f t="shared" si="1687"/>
        <v>0</v>
      </c>
      <c r="S1376" s="1480">
        <f t="shared" si="1687"/>
        <v>0</v>
      </c>
      <c r="T1376" s="1480">
        <f t="shared" si="1687"/>
        <v>0</v>
      </c>
      <c r="U1376" s="1480">
        <f t="shared" si="1687"/>
        <v>0</v>
      </c>
      <c r="V1376" s="1480">
        <f t="shared" si="1687"/>
        <v>0</v>
      </c>
      <c r="W1376" s="1480">
        <f t="shared" si="1687"/>
        <v>0</v>
      </c>
      <c r="X1376" s="1480">
        <f t="shared" si="1687"/>
        <v>0</v>
      </c>
      <c r="Y1376" s="1480">
        <f t="shared" si="1687"/>
        <v>0</v>
      </c>
      <c r="Z1376" s="1480">
        <f t="shared" si="1687"/>
        <v>0</v>
      </c>
      <c r="AA1376" s="1480">
        <f t="shared" si="1687"/>
        <v>0</v>
      </c>
      <c r="AB1376" s="1480">
        <f t="shared" si="1687"/>
        <v>0</v>
      </c>
      <c r="AC1376" s="1480">
        <f t="shared" si="1687"/>
        <v>0</v>
      </c>
      <c r="AD1376" s="1480">
        <f t="shared" si="1687"/>
        <v>0</v>
      </c>
      <c r="AE1376" s="1480">
        <f t="shared" si="1687"/>
        <v>0</v>
      </c>
      <c r="AF1376" s="1480">
        <f t="shared" si="1687"/>
        <v>0</v>
      </c>
      <c r="AG1376" s="1480">
        <f t="shared" si="1687"/>
        <v>0</v>
      </c>
      <c r="AH1376" s="1480">
        <f t="shared" si="1687"/>
        <v>0</v>
      </c>
      <c r="AI1376" s="1480"/>
      <c r="AJ1376" s="1480">
        <f t="shared" si="1687"/>
        <v>0</v>
      </c>
      <c r="AK1376" s="1480">
        <f t="shared" si="1687"/>
        <v>0</v>
      </c>
      <c r="AL1376" s="1480">
        <f t="shared" si="1687"/>
        <v>0</v>
      </c>
      <c r="AM1376" s="1480">
        <f t="shared" si="1687"/>
        <v>0</v>
      </c>
      <c r="AN1376" s="1480">
        <f t="shared" si="1687"/>
        <v>0</v>
      </c>
      <c r="AO1376" s="1480">
        <f t="shared" si="1687"/>
        <v>0</v>
      </c>
      <c r="AP1376" s="1480">
        <f t="shared" si="1687"/>
        <v>0</v>
      </c>
      <c r="AQ1376" s="1480">
        <f t="shared" si="1687"/>
        <v>0</v>
      </c>
      <c r="AR1376" s="1480">
        <f t="shared" si="1687"/>
        <v>0</v>
      </c>
      <c r="AS1376" s="1480">
        <f t="shared" si="1687"/>
        <v>0</v>
      </c>
      <c r="AT1376" s="1480">
        <f t="shared" si="1687"/>
        <v>0</v>
      </c>
      <c r="AU1376" s="1480">
        <f t="shared" si="1687"/>
        <v>0</v>
      </c>
      <c r="AV1376" s="1480">
        <f t="shared" si="1687"/>
        <v>0</v>
      </c>
      <c r="AW1376" s="1480">
        <f t="shared" si="1687"/>
        <v>0</v>
      </c>
      <c r="AX1376" s="1480">
        <f t="shared" si="1687"/>
        <v>0</v>
      </c>
      <c r="AY1376" s="1480">
        <f t="shared" si="1687"/>
        <v>0</v>
      </c>
      <c r="AZ1376" s="1480">
        <f t="shared" si="1687"/>
        <v>0</v>
      </c>
      <c r="BA1376" s="1480">
        <f t="shared" si="1687"/>
        <v>0</v>
      </c>
      <c r="BB1376" s="1480">
        <f t="shared" si="1688"/>
        <v>0</v>
      </c>
      <c r="BH1376" s="1475"/>
      <c r="BI1376" s="1475"/>
      <c r="BJ1376" s="1482"/>
      <c r="BK1376" s="1475"/>
    </row>
    <row r="1377" spans="2:63" s="1478" customFormat="1" ht="9.75" x14ac:dyDescent="0.2">
      <c r="B1377" s="1477"/>
      <c r="C1377" s="1477"/>
      <c r="H1377" s="1478" t="b">
        <f t="shared" si="1689"/>
        <v>1</v>
      </c>
      <c r="K1377" s="1490">
        <f t="shared" si="1690"/>
        <v>0</v>
      </c>
      <c r="M1377" s="1480">
        <f t="shared" si="1687"/>
        <v>0</v>
      </c>
      <c r="N1377" s="1480">
        <f t="shared" si="1687"/>
        <v>0</v>
      </c>
      <c r="O1377" s="1480">
        <f t="shared" si="1687"/>
        <v>0</v>
      </c>
      <c r="P1377" s="1480">
        <f t="shared" si="1687"/>
        <v>0</v>
      </c>
      <c r="Q1377" s="1480">
        <f t="shared" si="1687"/>
        <v>0</v>
      </c>
      <c r="R1377" s="1480">
        <f t="shared" si="1687"/>
        <v>0</v>
      </c>
      <c r="S1377" s="1480">
        <f t="shared" si="1687"/>
        <v>0</v>
      </c>
      <c r="T1377" s="1480">
        <f t="shared" si="1687"/>
        <v>0</v>
      </c>
      <c r="U1377" s="1480">
        <f t="shared" si="1687"/>
        <v>0</v>
      </c>
      <c r="V1377" s="1480">
        <f t="shared" si="1687"/>
        <v>0</v>
      </c>
      <c r="W1377" s="1480">
        <f t="shared" si="1687"/>
        <v>0</v>
      </c>
      <c r="X1377" s="1480">
        <f t="shared" si="1687"/>
        <v>0</v>
      </c>
      <c r="Y1377" s="1480">
        <f t="shared" si="1687"/>
        <v>0</v>
      </c>
      <c r="Z1377" s="1480">
        <f t="shared" si="1687"/>
        <v>0</v>
      </c>
      <c r="AA1377" s="1480">
        <f t="shared" si="1687"/>
        <v>0</v>
      </c>
      <c r="AB1377" s="1480">
        <f t="shared" si="1687"/>
        <v>0</v>
      </c>
      <c r="AC1377" s="1480">
        <f t="shared" si="1687"/>
        <v>0</v>
      </c>
      <c r="AD1377" s="1480">
        <f t="shared" si="1687"/>
        <v>0</v>
      </c>
      <c r="AE1377" s="1480">
        <f t="shared" si="1687"/>
        <v>0</v>
      </c>
      <c r="AF1377" s="1480">
        <f t="shared" si="1687"/>
        <v>0</v>
      </c>
      <c r="AG1377" s="1480">
        <f t="shared" si="1687"/>
        <v>0</v>
      </c>
      <c r="AH1377" s="1480">
        <f t="shared" si="1687"/>
        <v>0</v>
      </c>
      <c r="AI1377" s="1480"/>
      <c r="AJ1377" s="1480">
        <f t="shared" si="1687"/>
        <v>0</v>
      </c>
      <c r="AK1377" s="1480">
        <f t="shared" si="1687"/>
        <v>0</v>
      </c>
      <c r="AL1377" s="1480">
        <f t="shared" si="1687"/>
        <v>0</v>
      </c>
      <c r="AM1377" s="1480">
        <f t="shared" si="1687"/>
        <v>0</v>
      </c>
      <c r="AN1377" s="1480">
        <f t="shared" si="1687"/>
        <v>0</v>
      </c>
      <c r="AO1377" s="1480">
        <f t="shared" si="1687"/>
        <v>0</v>
      </c>
      <c r="AP1377" s="1480">
        <f t="shared" si="1687"/>
        <v>0</v>
      </c>
      <c r="AQ1377" s="1480">
        <f t="shared" si="1687"/>
        <v>0</v>
      </c>
      <c r="AR1377" s="1480">
        <f t="shared" si="1687"/>
        <v>0</v>
      </c>
      <c r="AS1377" s="1480">
        <f t="shared" si="1687"/>
        <v>0</v>
      </c>
      <c r="AT1377" s="1480">
        <f t="shared" si="1687"/>
        <v>0</v>
      </c>
      <c r="AU1377" s="1480">
        <f t="shared" si="1687"/>
        <v>0</v>
      </c>
      <c r="AV1377" s="1480">
        <f t="shared" si="1687"/>
        <v>0</v>
      </c>
      <c r="AW1377" s="1480">
        <f t="shared" si="1687"/>
        <v>0</v>
      </c>
      <c r="AX1377" s="1480">
        <f t="shared" si="1687"/>
        <v>0</v>
      </c>
      <c r="AY1377" s="1480">
        <f t="shared" si="1687"/>
        <v>0</v>
      </c>
      <c r="AZ1377" s="1480">
        <f t="shared" si="1687"/>
        <v>0</v>
      </c>
      <c r="BA1377" s="1480">
        <f t="shared" si="1687"/>
        <v>0</v>
      </c>
      <c r="BB1377" s="1480">
        <f t="shared" si="1688"/>
        <v>0</v>
      </c>
      <c r="BH1377" s="1475"/>
      <c r="BI1377" s="1475"/>
      <c r="BJ1377" s="1482"/>
      <c r="BK1377" s="1475"/>
    </row>
    <row r="1378" spans="2:63" s="1478" customFormat="1" ht="9.75" x14ac:dyDescent="0.2">
      <c r="B1378" s="1477"/>
      <c r="C1378" s="1477"/>
      <c r="H1378" s="1478" t="b">
        <f t="shared" si="1689"/>
        <v>1</v>
      </c>
      <c r="K1378" s="1490">
        <f t="shared" si="1690"/>
        <v>0</v>
      </c>
      <c r="M1378" s="1480">
        <f t="shared" si="1687"/>
        <v>0</v>
      </c>
      <c r="N1378" s="1480">
        <f t="shared" si="1687"/>
        <v>0</v>
      </c>
      <c r="O1378" s="1480">
        <f t="shared" si="1687"/>
        <v>0</v>
      </c>
      <c r="P1378" s="1480">
        <f t="shared" si="1687"/>
        <v>0</v>
      </c>
      <c r="Q1378" s="1480">
        <f t="shared" si="1687"/>
        <v>0</v>
      </c>
      <c r="R1378" s="1480">
        <f t="shared" si="1687"/>
        <v>0</v>
      </c>
      <c r="S1378" s="1480">
        <f t="shared" si="1687"/>
        <v>0</v>
      </c>
      <c r="T1378" s="1480">
        <f t="shared" si="1687"/>
        <v>0</v>
      </c>
      <c r="U1378" s="1480">
        <f t="shared" si="1687"/>
        <v>0</v>
      </c>
      <c r="V1378" s="1480">
        <f t="shared" si="1687"/>
        <v>0</v>
      </c>
      <c r="W1378" s="1480">
        <f t="shared" si="1687"/>
        <v>0</v>
      </c>
      <c r="X1378" s="1480">
        <f t="shared" si="1687"/>
        <v>0</v>
      </c>
      <c r="Y1378" s="1480">
        <f t="shared" si="1687"/>
        <v>0</v>
      </c>
      <c r="Z1378" s="1480">
        <f t="shared" si="1687"/>
        <v>0</v>
      </c>
      <c r="AA1378" s="1480">
        <f t="shared" si="1687"/>
        <v>0</v>
      </c>
      <c r="AB1378" s="1480">
        <f t="shared" si="1687"/>
        <v>0</v>
      </c>
      <c r="AC1378" s="1480">
        <f t="shared" si="1687"/>
        <v>0</v>
      </c>
      <c r="AD1378" s="1480">
        <f t="shared" ref="AD1378:BB1385" si="1691">AD833-(AD847+AD861+AD875)</f>
        <v>0</v>
      </c>
      <c r="AE1378" s="1480">
        <f t="shared" si="1691"/>
        <v>0</v>
      </c>
      <c r="AF1378" s="1480">
        <f t="shared" si="1691"/>
        <v>0</v>
      </c>
      <c r="AG1378" s="1480">
        <f t="shared" si="1691"/>
        <v>0</v>
      </c>
      <c r="AH1378" s="1480">
        <f t="shared" si="1691"/>
        <v>0</v>
      </c>
      <c r="AI1378" s="1480"/>
      <c r="AJ1378" s="1480">
        <f t="shared" si="1691"/>
        <v>0</v>
      </c>
      <c r="AK1378" s="1480">
        <f t="shared" si="1691"/>
        <v>0</v>
      </c>
      <c r="AL1378" s="1480">
        <f t="shared" si="1691"/>
        <v>0</v>
      </c>
      <c r="AM1378" s="1480">
        <f t="shared" si="1691"/>
        <v>0</v>
      </c>
      <c r="AN1378" s="1480">
        <f t="shared" si="1691"/>
        <v>0</v>
      </c>
      <c r="AO1378" s="1480">
        <f t="shared" si="1691"/>
        <v>0</v>
      </c>
      <c r="AP1378" s="1480">
        <f t="shared" si="1691"/>
        <v>0</v>
      </c>
      <c r="AQ1378" s="1480">
        <f t="shared" si="1691"/>
        <v>0</v>
      </c>
      <c r="AR1378" s="1480">
        <f t="shared" si="1691"/>
        <v>0</v>
      </c>
      <c r="AS1378" s="1480">
        <f t="shared" si="1691"/>
        <v>0</v>
      </c>
      <c r="AT1378" s="1480">
        <f t="shared" si="1691"/>
        <v>0</v>
      </c>
      <c r="AU1378" s="1480">
        <f t="shared" si="1691"/>
        <v>0</v>
      </c>
      <c r="AV1378" s="1480">
        <f t="shared" si="1691"/>
        <v>0</v>
      </c>
      <c r="AW1378" s="1480">
        <f t="shared" si="1691"/>
        <v>0</v>
      </c>
      <c r="AX1378" s="1480">
        <f t="shared" si="1691"/>
        <v>0</v>
      </c>
      <c r="AY1378" s="1480">
        <f t="shared" si="1691"/>
        <v>0</v>
      </c>
      <c r="AZ1378" s="1480">
        <f t="shared" si="1691"/>
        <v>0</v>
      </c>
      <c r="BA1378" s="1480">
        <f t="shared" si="1691"/>
        <v>0</v>
      </c>
      <c r="BB1378" s="1480">
        <f t="shared" si="1691"/>
        <v>0</v>
      </c>
      <c r="BH1378" s="1475"/>
      <c r="BI1378" s="1475"/>
      <c r="BJ1378" s="1482"/>
      <c r="BK1378" s="1475"/>
    </row>
    <row r="1379" spans="2:63" s="1478" customFormat="1" ht="9.75" x14ac:dyDescent="0.2">
      <c r="B1379" s="1477"/>
      <c r="C1379" s="1477"/>
      <c r="H1379" s="1478" t="b">
        <f t="shared" si="1689"/>
        <v>1</v>
      </c>
      <c r="K1379" s="1490">
        <f t="shared" si="1690"/>
        <v>0</v>
      </c>
      <c r="M1379" s="1480">
        <f t="shared" ref="M1379:AO1385" si="1692">M834-(M848+M862+M876)</f>
        <v>0</v>
      </c>
      <c r="N1379" s="1480">
        <f t="shared" si="1692"/>
        <v>0</v>
      </c>
      <c r="O1379" s="1480">
        <f t="shared" si="1692"/>
        <v>0</v>
      </c>
      <c r="P1379" s="1480">
        <f t="shared" si="1692"/>
        <v>0</v>
      </c>
      <c r="Q1379" s="1480">
        <f t="shared" si="1692"/>
        <v>0</v>
      </c>
      <c r="R1379" s="1480">
        <f t="shared" si="1692"/>
        <v>0</v>
      </c>
      <c r="S1379" s="1480">
        <f t="shared" si="1692"/>
        <v>0</v>
      </c>
      <c r="T1379" s="1480">
        <f t="shared" si="1692"/>
        <v>0</v>
      </c>
      <c r="U1379" s="1480">
        <f t="shared" si="1692"/>
        <v>0</v>
      </c>
      <c r="V1379" s="1480">
        <f t="shared" si="1692"/>
        <v>0</v>
      </c>
      <c r="W1379" s="1480">
        <f t="shared" si="1692"/>
        <v>0</v>
      </c>
      <c r="X1379" s="1480">
        <f t="shared" si="1692"/>
        <v>0</v>
      </c>
      <c r="Y1379" s="1480">
        <f t="shared" si="1692"/>
        <v>0</v>
      </c>
      <c r="Z1379" s="1480">
        <f t="shared" si="1692"/>
        <v>0</v>
      </c>
      <c r="AA1379" s="1480">
        <f t="shared" si="1692"/>
        <v>0</v>
      </c>
      <c r="AB1379" s="1480">
        <f t="shared" si="1692"/>
        <v>0</v>
      </c>
      <c r="AC1379" s="1480">
        <f t="shared" si="1692"/>
        <v>0</v>
      </c>
      <c r="AD1379" s="1480">
        <f t="shared" si="1692"/>
        <v>0</v>
      </c>
      <c r="AE1379" s="1480">
        <f t="shared" si="1692"/>
        <v>0</v>
      </c>
      <c r="AF1379" s="1480">
        <f t="shared" si="1692"/>
        <v>0</v>
      </c>
      <c r="AG1379" s="1480">
        <f t="shared" si="1692"/>
        <v>0</v>
      </c>
      <c r="AH1379" s="1480">
        <f t="shared" si="1692"/>
        <v>0</v>
      </c>
      <c r="AI1379" s="1480"/>
      <c r="AJ1379" s="1480">
        <f t="shared" si="1692"/>
        <v>0</v>
      </c>
      <c r="AK1379" s="1480">
        <f t="shared" si="1692"/>
        <v>0</v>
      </c>
      <c r="AL1379" s="1480">
        <f t="shared" si="1692"/>
        <v>0</v>
      </c>
      <c r="AM1379" s="1480">
        <f t="shared" si="1692"/>
        <v>0</v>
      </c>
      <c r="AN1379" s="1480">
        <f t="shared" si="1692"/>
        <v>0</v>
      </c>
      <c r="AO1379" s="1480">
        <f t="shared" si="1692"/>
        <v>0</v>
      </c>
      <c r="AP1379" s="1480">
        <f t="shared" si="1691"/>
        <v>0</v>
      </c>
      <c r="AQ1379" s="1480">
        <f t="shared" si="1691"/>
        <v>0</v>
      </c>
      <c r="AR1379" s="1480">
        <f t="shared" si="1691"/>
        <v>0</v>
      </c>
      <c r="AS1379" s="1480">
        <f t="shared" si="1691"/>
        <v>0</v>
      </c>
      <c r="AT1379" s="1480">
        <f t="shared" si="1691"/>
        <v>0</v>
      </c>
      <c r="AU1379" s="1480">
        <f t="shared" si="1691"/>
        <v>0</v>
      </c>
      <c r="AV1379" s="1480">
        <f t="shared" si="1691"/>
        <v>0</v>
      </c>
      <c r="AW1379" s="1480">
        <f t="shared" si="1691"/>
        <v>0</v>
      </c>
      <c r="AX1379" s="1480">
        <f t="shared" si="1691"/>
        <v>0</v>
      </c>
      <c r="AY1379" s="1480">
        <f t="shared" si="1691"/>
        <v>0</v>
      </c>
      <c r="AZ1379" s="1480">
        <f t="shared" si="1691"/>
        <v>0</v>
      </c>
      <c r="BA1379" s="1480">
        <f t="shared" si="1691"/>
        <v>0</v>
      </c>
      <c r="BB1379" s="1480">
        <f t="shared" si="1691"/>
        <v>0</v>
      </c>
      <c r="BH1379" s="1475"/>
      <c r="BI1379" s="1475"/>
      <c r="BJ1379" s="1482"/>
      <c r="BK1379" s="1475"/>
    </row>
    <row r="1380" spans="2:63" s="1478" customFormat="1" ht="9.75" x14ac:dyDescent="0.2">
      <c r="B1380" s="1477"/>
      <c r="C1380" s="1477"/>
      <c r="H1380" s="1478" t="b">
        <f t="shared" si="1689"/>
        <v>1</v>
      </c>
      <c r="K1380" s="1490">
        <f t="shared" si="1690"/>
        <v>0</v>
      </c>
      <c r="M1380" s="1480">
        <f t="shared" si="1692"/>
        <v>0</v>
      </c>
      <c r="N1380" s="1480">
        <f t="shared" si="1692"/>
        <v>0</v>
      </c>
      <c r="O1380" s="1480">
        <f t="shared" si="1692"/>
        <v>0</v>
      </c>
      <c r="P1380" s="1480">
        <f t="shared" si="1692"/>
        <v>0</v>
      </c>
      <c r="Q1380" s="1480">
        <f t="shared" si="1692"/>
        <v>0</v>
      </c>
      <c r="R1380" s="1480">
        <f t="shared" si="1692"/>
        <v>0</v>
      </c>
      <c r="S1380" s="1480">
        <f t="shared" si="1692"/>
        <v>0</v>
      </c>
      <c r="T1380" s="1480">
        <f t="shared" si="1692"/>
        <v>0</v>
      </c>
      <c r="U1380" s="1480">
        <f t="shared" si="1692"/>
        <v>0</v>
      </c>
      <c r="V1380" s="1480">
        <f t="shared" si="1692"/>
        <v>0</v>
      </c>
      <c r="W1380" s="1480">
        <f t="shared" si="1692"/>
        <v>0</v>
      </c>
      <c r="X1380" s="1480">
        <f t="shared" si="1692"/>
        <v>0</v>
      </c>
      <c r="Y1380" s="1480">
        <f t="shared" si="1692"/>
        <v>0</v>
      </c>
      <c r="Z1380" s="1480">
        <f t="shared" si="1692"/>
        <v>0</v>
      </c>
      <c r="AA1380" s="1480">
        <f t="shared" si="1692"/>
        <v>0</v>
      </c>
      <c r="AB1380" s="1480">
        <f t="shared" si="1692"/>
        <v>0</v>
      </c>
      <c r="AC1380" s="1480">
        <f t="shared" si="1692"/>
        <v>0</v>
      </c>
      <c r="AD1380" s="1480">
        <f t="shared" si="1692"/>
        <v>0</v>
      </c>
      <c r="AE1380" s="1480">
        <f t="shared" si="1692"/>
        <v>0</v>
      </c>
      <c r="AF1380" s="1480">
        <f t="shared" si="1692"/>
        <v>0</v>
      </c>
      <c r="AG1380" s="1480">
        <f t="shared" si="1692"/>
        <v>0</v>
      </c>
      <c r="AH1380" s="1480">
        <f t="shared" si="1692"/>
        <v>0</v>
      </c>
      <c r="AI1380" s="1480"/>
      <c r="AJ1380" s="1480">
        <f t="shared" si="1692"/>
        <v>0</v>
      </c>
      <c r="AK1380" s="1480">
        <f t="shared" si="1692"/>
        <v>0</v>
      </c>
      <c r="AL1380" s="1480">
        <f t="shared" si="1692"/>
        <v>0</v>
      </c>
      <c r="AM1380" s="1480">
        <f t="shared" si="1692"/>
        <v>0</v>
      </c>
      <c r="AN1380" s="1480">
        <f t="shared" si="1692"/>
        <v>0</v>
      </c>
      <c r="AO1380" s="1480">
        <f t="shared" si="1692"/>
        <v>0</v>
      </c>
      <c r="AP1380" s="1480">
        <f t="shared" si="1691"/>
        <v>0</v>
      </c>
      <c r="AQ1380" s="1480">
        <f t="shared" si="1691"/>
        <v>0</v>
      </c>
      <c r="AR1380" s="1480">
        <f t="shared" si="1691"/>
        <v>0</v>
      </c>
      <c r="AS1380" s="1480">
        <f t="shared" si="1691"/>
        <v>0</v>
      </c>
      <c r="AT1380" s="1480">
        <f t="shared" si="1691"/>
        <v>0</v>
      </c>
      <c r="AU1380" s="1480">
        <f t="shared" si="1691"/>
        <v>0</v>
      </c>
      <c r="AV1380" s="1480">
        <f t="shared" si="1691"/>
        <v>0</v>
      </c>
      <c r="AW1380" s="1480">
        <f t="shared" si="1691"/>
        <v>0</v>
      </c>
      <c r="AX1380" s="1480">
        <f t="shared" si="1691"/>
        <v>0</v>
      </c>
      <c r="AY1380" s="1480">
        <f t="shared" si="1691"/>
        <v>0</v>
      </c>
      <c r="AZ1380" s="1480">
        <f t="shared" si="1691"/>
        <v>0</v>
      </c>
      <c r="BA1380" s="1480">
        <f t="shared" si="1691"/>
        <v>0</v>
      </c>
      <c r="BB1380" s="1480">
        <f t="shared" si="1691"/>
        <v>0</v>
      </c>
      <c r="BH1380" s="1475"/>
      <c r="BI1380" s="1475"/>
      <c r="BJ1380" s="1482"/>
      <c r="BK1380" s="1475"/>
    </row>
    <row r="1381" spans="2:63" s="1478" customFormat="1" ht="9.75" x14ac:dyDescent="0.2">
      <c r="B1381" s="1477"/>
      <c r="C1381" s="1477"/>
      <c r="H1381" s="1478" t="b">
        <f t="shared" si="1689"/>
        <v>1</v>
      </c>
      <c r="K1381" s="1490">
        <f t="shared" si="1690"/>
        <v>0</v>
      </c>
      <c r="M1381" s="1480">
        <f t="shared" si="1692"/>
        <v>0</v>
      </c>
      <c r="N1381" s="1480">
        <f t="shared" si="1692"/>
        <v>0</v>
      </c>
      <c r="O1381" s="1480">
        <f t="shared" si="1692"/>
        <v>0</v>
      </c>
      <c r="P1381" s="1480">
        <f t="shared" si="1692"/>
        <v>0</v>
      </c>
      <c r="Q1381" s="1480">
        <f t="shared" si="1692"/>
        <v>0</v>
      </c>
      <c r="R1381" s="1480">
        <f t="shared" si="1692"/>
        <v>0</v>
      </c>
      <c r="S1381" s="1480">
        <f t="shared" si="1692"/>
        <v>0</v>
      </c>
      <c r="T1381" s="1480">
        <f t="shared" si="1692"/>
        <v>0</v>
      </c>
      <c r="U1381" s="1480">
        <f t="shared" si="1692"/>
        <v>0</v>
      </c>
      <c r="V1381" s="1480">
        <f t="shared" si="1692"/>
        <v>0</v>
      </c>
      <c r="W1381" s="1480">
        <f t="shared" si="1692"/>
        <v>0</v>
      </c>
      <c r="X1381" s="1480">
        <f t="shared" si="1692"/>
        <v>0</v>
      </c>
      <c r="Y1381" s="1480">
        <f t="shared" si="1692"/>
        <v>0</v>
      </c>
      <c r="Z1381" s="1480">
        <f t="shared" si="1692"/>
        <v>0</v>
      </c>
      <c r="AA1381" s="1480">
        <f t="shared" si="1692"/>
        <v>0</v>
      </c>
      <c r="AB1381" s="1480">
        <f t="shared" si="1692"/>
        <v>0</v>
      </c>
      <c r="AC1381" s="1480">
        <f t="shared" si="1692"/>
        <v>0</v>
      </c>
      <c r="AD1381" s="1480">
        <f t="shared" si="1692"/>
        <v>0</v>
      </c>
      <c r="AE1381" s="1480">
        <f t="shared" si="1692"/>
        <v>0</v>
      </c>
      <c r="AF1381" s="1480">
        <f t="shared" si="1692"/>
        <v>0</v>
      </c>
      <c r="AG1381" s="1480">
        <f t="shared" si="1692"/>
        <v>0</v>
      </c>
      <c r="AH1381" s="1480">
        <f t="shared" si="1692"/>
        <v>0</v>
      </c>
      <c r="AI1381" s="1480"/>
      <c r="AJ1381" s="1480">
        <f t="shared" si="1692"/>
        <v>0</v>
      </c>
      <c r="AK1381" s="1480">
        <f t="shared" si="1692"/>
        <v>0</v>
      </c>
      <c r="AL1381" s="1480">
        <f t="shared" si="1692"/>
        <v>0</v>
      </c>
      <c r="AM1381" s="1480">
        <f t="shared" si="1692"/>
        <v>0</v>
      </c>
      <c r="AN1381" s="1480">
        <f t="shared" si="1692"/>
        <v>0</v>
      </c>
      <c r="AO1381" s="1480">
        <f t="shared" si="1692"/>
        <v>0</v>
      </c>
      <c r="AP1381" s="1480">
        <f t="shared" si="1691"/>
        <v>0</v>
      </c>
      <c r="AQ1381" s="1480">
        <f t="shared" si="1691"/>
        <v>0</v>
      </c>
      <c r="AR1381" s="1480">
        <f t="shared" si="1691"/>
        <v>0</v>
      </c>
      <c r="AS1381" s="1480">
        <f t="shared" si="1691"/>
        <v>0</v>
      </c>
      <c r="AT1381" s="1480">
        <f t="shared" si="1691"/>
        <v>0</v>
      </c>
      <c r="AU1381" s="1480">
        <f t="shared" si="1691"/>
        <v>0</v>
      </c>
      <c r="AV1381" s="1480">
        <f t="shared" si="1691"/>
        <v>0</v>
      </c>
      <c r="AW1381" s="1480">
        <f t="shared" si="1691"/>
        <v>0</v>
      </c>
      <c r="AX1381" s="1480">
        <f t="shared" si="1691"/>
        <v>0</v>
      </c>
      <c r="AY1381" s="1480">
        <f t="shared" si="1691"/>
        <v>0</v>
      </c>
      <c r="AZ1381" s="1480">
        <f t="shared" si="1691"/>
        <v>0</v>
      </c>
      <c r="BA1381" s="1480">
        <f t="shared" si="1691"/>
        <v>0</v>
      </c>
      <c r="BB1381" s="1480">
        <f t="shared" si="1691"/>
        <v>0</v>
      </c>
      <c r="BH1381" s="1475"/>
      <c r="BI1381" s="1475"/>
      <c r="BJ1381" s="1482"/>
      <c r="BK1381" s="1475"/>
    </row>
    <row r="1382" spans="2:63" s="1478" customFormat="1" ht="9.75" x14ac:dyDescent="0.2">
      <c r="B1382" s="1477"/>
      <c r="C1382" s="1477"/>
      <c r="H1382" s="1478" t="b">
        <f t="shared" si="1689"/>
        <v>1</v>
      </c>
      <c r="K1382" s="1490">
        <f t="shared" si="1690"/>
        <v>0</v>
      </c>
      <c r="M1382" s="1480">
        <f t="shared" si="1692"/>
        <v>0</v>
      </c>
      <c r="N1382" s="1480">
        <f t="shared" si="1692"/>
        <v>0</v>
      </c>
      <c r="O1382" s="1480">
        <f t="shared" si="1692"/>
        <v>0</v>
      </c>
      <c r="P1382" s="1480">
        <f t="shared" si="1692"/>
        <v>0</v>
      </c>
      <c r="Q1382" s="1480">
        <f t="shared" si="1692"/>
        <v>0</v>
      </c>
      <c r="R1382" s="1480">
        <f t="shared" si="1692"/>
        <v>0</v>
      </c>
      <c r="S1382" s="1480">
        <f t="shared" si="1692"/>
        <v>0</v>
      </c>
      <c r="T1382" s="1480">
        <f t="shared" si="1692"/>
        <v>0</v>
      </c>
      <c r="U1382" s="1480">
        <f t="shared" si="1692"/>
        <v>0</v>
      </c>
      <c r="V1382" s="1480">
        <f t="shared" si="1692"/>
        <v>0</v>
      </c>
      <c r="W1382" s="1480">
        <f t="shared" si="1692"/>
        <v>0</v>
      </c>
      <c r="X1382" s="1480">
        <f t="shared" si="1692"/>
        <v>0</v>
      </c>
      <c r="Y1382" s="1480">
        <f t="shared" si="1692"/>
        <v>0</v>
      </c>
      <c r="Z1382" s="1480">
        <f t="shared" si="1692"/>
        <v>0</v>
      </c>
      <c r="AA1382" s="1480">
        <f t="shared" si="1692"/>
        <v>0</v>
      </c>
      <c r="AB1382" s="1480">
        <f t="shared" si="1692"/>
        <v>0</v>
      </c>
      <c r="AC1382" s="1480">
        <f t="shared" si="1692"/>
        <v>0</v>
      </c>
      <c r="AD1382" s="1480">
        <f t="shared" si="1692"/>
        <v>0</v>
      </c>
      <c r="AE1382" s="1480">
        <f t="shared" si="1692"/>
        <v>0</v>
      </c>
      <c r="AF1382" s="1480">
        <f t="shared" si="1692"/>
        <v>0</v>
      </c>
      <c r="AG1382" s="1480">
        <f t="shared" si="1692"/>
        <v>0</v>
      </c>
      <c r="AH1382" s="1480">
        <f t="shared" si="1692"/>
        <v>0</v>
      </c>
      <c r="AI1382" s="1480"/>
      <c r="AJ1382" s="1480">
        <f t="shared" si="1692"/>
        <v>0</v>
      </c>
      <c r="AK1382" s="1480">
        <f t="shared" si="1692"/>
        <v>0</v>
      </c>
      <c r="AL1382" s="1480">
        <f t="shared" si="1692"/>
        <v>0</v>
      </c>
      <c r="AM1382" s="1480">
        <f t="shared" si="1692"/>
        <v>0</v>
      </c>
      <c r="AN1382" s="1480">
        <f t="shared" si="1692"/>
        <v>0</v>
      </c>
      <c r="AO1382" s="1480">
        <f t="shared" si="1692"/>
        <v>0</v>
      </c>
      <c r="AP1382" s="1480">
        <f t="shared" si="1691"/>
        <v>0</v>
      </c>
      <c r="AQ1382" s="1480">
        <f t="shared" si="1691"/>
        <v>0</v>
      </c>
      <c r="AR1382" s="1480">
        <f t="shared" si="1691"/>
        <v>0</v>
      </c>
      <c r="AS1382" s="1480">
        <f t="shared" si="1691"/>
        <v>0</v>
      </c>
      <c r="AT1382" s="1480">
        <f t="shared" si="1691"/>
        <v>0</v>
      </c>
      <c r="AU1382" s="1480">
        <f t="shared" si="1691"/>
        <v>0</v>
      </c>
      <c r="AV1382" s="1480">
        <f t="shared" si="1691"/>
        <v>0</v>
      </c>
      <c r="AW1382" s="1480">
        <f t="shared" si="1691"/>
        <v>0</v>
      </c>
      <c r="AX1382" s="1480">
        <f t="shared" si="1691"/>
        <v>0</v>
      </c>
      <c r="AY1382" s="1480">
        <f t="shared" si="1691"/>
        <v>0</v>
      </c>
      <c r="AZ1382" s="1480">
        <f t="shared" si="1691"/>
        <v>0</v>
      </c>
      <c r="BA1382" s="1480">
        <f t="shared" si="1691"/>
        <v>0</v>
      </c>
      <c r="BB1382" s="1480">
        <f t="shared" si="1691"/>
        <v>0</v>
      </c>
      <c r="BH1382" s="1475"/>
      <c r="BI1382" s="1475"/>
      <c r="BJ1382" s="1482"/>
      <c r="BK1382" s="1475"/>
    </row>
    <row r="1383" spans="2:63" x14ac:dyDescent="0.2">
      <c r="H1383" s="1478" t="b">
        <f t="shared" si="1689"/>
        <v>1</v>
      </c>
      <c r="K1383" s="1490">
        <f t="shared" si="1690"/>
        <v>0</v>
      </c>
      <c r="M1383" s="1480">
        <f t="shared" si="1692"/>
        <v>0</v>
      </c>
      <c r="N1383" s="1480">
        <f t="shared" si="1692"/>
        <v>0</v>
      </c>
      <c r="O1383" s="1480">
        <f t="shared" si="1692"/>
        <v>0</v>
      </c>
      <c r="P1383" s="1480">
        <f t="shared" si="1692"/>
        <v>0</v>
      </c>
      <c r="Q1383" s="1480">
        <f t="shared" si="1692"/>
        <v>0</v>
      </c>
      <c r="R1383" s="1480">
        <f t="shared" si="1692"/>
        <v>0</v>
      </c>
      <c r="S1383" s="1480">
        <f t="shared" si="1692"/>
        <v>0</v>
      </c>
      <c r="T1383" s="1480">
        <f t="shared" si="1692"/>
        <v>0</v>
      </c>
      <c r="U1383" s="1480">
        <f t="shared" si="1692"/>
        <v>0</v>
      </c>
      <c r="V1383" s="1480">
        <f t="shared" si="1692"/>
        <v>0</v>
      </c>
      <c r="W1383" s="1480">
        <f t="shared" si="1692"/>
        <v>0</v>
      </c>
      <c r="X1383" s="1480">
        <f t="shared" si="1692"/>
        <v>0</v>
      </c>
      <c r="Y1383" s="1480">
        <f t="shared" si="1692"/>
        <v>0</v>
      </c>
      <c r="Z1383" s="1480">
        <f t="shared" si="1692"/>
        <v>0</v>
      </c>
      <c r="AA1383" s="1480">
        <f t="shared" si="1692"/>
        <v>0</v>
      </c>
      <c r="AB1383" s="1480">
        <f t="shared" si="1692"/>
        <v>0</v>
      </c>
      <c r="AC1383" s="1480">
        <f t="shared" si="1692"/>
        <v>0</v>
      </c>
      <c r="AD1383" s="1480">
        <f t="shared" si="1692"/>
        <v>0</v>
      </c>
      <c r="AE1383" s="1480">
        <f t="shared" si="1692"/>
        <v>0</v>
      </c>
      <c r="AF1383" s="1480">
        <f t="shared" si="1692"/>
        <v>0</v>
      </c>
      <c r="AG1383" s="1480">
        <f t="shared" si="1692"/>
        <v>0</v>
      </c>
      <c r="AH1383" s="1480">
        <f t="shared" si="1692"/>
        <v>0</v>
      </c>
      <c r="AI1383" s="1480"/>
      <c r="AJ1383" s="1480">
        <f t="shared" si="1692"/>
        <v>0</v>
      </c>
      <c r="AK1383" s="1480">
        <f t="shared" si="1692"/>
        <v>0</v>
      </c>
      <c r="AL1383" s="1480">
        <f t="shared" si="1692"/>
        <v>0</v>
      </c>
      <c r="AM1383" s="1480">
        <f t="shared" si="1692"/>
        <v>0</v>
      </c>
      <c r="AN1383" s="1480">
        <f t="shared" si="1692"/>
        <v>0</v>
      </c>
      <c r="AO1383" s="1480">
        <f t="shared" si="1692"/>
        <v>0</v>
      </c>
      <c r="AP1383" s="1480">
        <f t="shared" si="1691"/>
        <v>0</v>
      </c>
      <c r="AQ1383" s="1480">
        <f t="shared" si="1691"/>
        <v>0</v>
      </c>
      <c r="AR1383" s="1480">
        <f t="shared" si="1691"/>
        <v>0</v>
      </c>
      <c r="AS1383" s="1480">
        <f t="shared" si="1691"/>
        <v>0</v>
      </c>
      <c r="AT1383" s="1480">
        <f t="shared" si="1691"/>
        <v>0</v>
      </c>
      <c r="AU1383" s="1480">
        <f t="shared" si="1691"/>
        <v>0</v>
      </c>
      <c r="AV1383" s="1480">
        <f t="shared" si="1691"/>
        <v>0</v>
      </c>
      <c r="AW1383" s="1480">
        <f t="shared" si="1691"/>
        <v>0</v>
      </c>
      <c r="AX1383" s="1480">
        <f t="shared" si="1691"/>
        <v>0</v>
      </c>
      <c r="AY1383" s="1480">
        <f t="shared" si="1691"/>
        <v>0</v>
      </c>
      <c r="AZ1383" s="1480">
        <f t="shared" si="1691"/>
        <v>0</v>
      </c>
      <c r="BA1383" s="1480">
        <f t="shared" si="1691"/>
        <v>0</v>
      </c>
      <c r="BB1383" s="1480">
        <f t="shared" si="1691"/>
        <v>0</v>
      </c>
    </row>
    <row r="1384" spans="2:63" x14ac:dyDescent="0.2">
      <c r="H1384" s="1478" t="b">
        <f t="shared" si="1689"/>
        <v>1</v>
      </c>
      <c r="K1384" s="1490">
        <f t="shared" si="1690"/>
        <v>0</v>
      </c>
      <c r="M1384" s="1480">
        <f t="shared" si="1692"/>
        <v>0</v>
      </c>
      <c r="N1384" s="1480">
        <f t="shared" si="1692"/>
        <v>0</v>
      </c>
      <c r="O1384" s="1480">
        <f t="shared" si="1692"/>
        <v>0</v>
      </c>
      <c r="P1384" s="1480">
        <f t="shared" si="1692"/>
        <v>0</v>
      </c>
      <c r="Q1384" s="1480">
        <f t="shared" si="1692"/>
        <v>0</v>
      </c>
      <c r="R1384" s="1480">
        <f t="shared" si="1692"/>
        <v>0</v>
      </c>
      <c r="S1384" s="1480">
        <f t="shared" si="1692"/>
        <v>0</v>
      </c>
      <c r="T1384" s="1480">
        <f t="shared" si="1692"/>
        <v>0</v>
      </c>
      <c r="U1384" s="1480">
        <f t="shared" si="1692"/>
        <v>0</v>
      </c>
      <c r="V1384" s="1480">
        <f t="shared" si="1692"/>
        <v>0</v>
      </c>
      <c r="W1384" s="1480">
        <f t="shared" si="1692"/>
        <v>0</v>
      </c>
      <c r="X1384" s="1480">
        <f t="shared" si="1692"/>
        <v>0</v>
      </c>
      <c r="Y1384" s="1480">
        <f t="shared" si="1692"/>
        <v>0</v>
      </c>
      <c r="Z1384" s="1480">
        <f t="shared" si="1692"/>
        <v>0</v>
      </c>
      <c r="AA1384" s="1480">
        <f t="shared" si="1692"/>
        <v>0</v>
      </c>
      <c r="AB1384" s="1480">
        <f t="shared" si="1692"/>
        <v>0</v>
      </c>
      <c r="AC1384" s="1480">
        <f t="shared" si="1692"/>
        <v>0</v>
      </c>
      <c r="AD1384" s="1480">
        <f t="shared" si="1692"/>
        <v>0</v>
      </c>
      <c r="AE1384" s="1480">
        <f t="shared" si="1692"/>
        <v>0</v>
      </c>
      <c r="AF1384" s="1480">
        <f t="shared" si="1692"/>
        <v>0</v>
      </c>
      <c r="AG1384" s="1480">
        <f t="shared" si="1692"/>
        <v>0</v>
      </c>
      <c r="AH1384" s="1480">
        <f t="shared" si="1692"/>
        <v>0</v>
      </c>
      <c r="AI1384" s="1480"/>
      <c r="AJ1384" s="1480">
        <f t="shared" si="1692"/>
        <v>0</v>
      </c>
      <c r="AK1384" s="1480">
        <f t="shared" si="1692"/>
        <v>0</v>
      </c>
      <c r="AL1384" s="1480">
        <f t="shared" si="1692"/>
        <v>0</v>
      </c>
      <c r="AM1384" s="1480">
        <f t="shared" si="1692"/>
        <v>0</v>
      </c>
      <c r="AN1384" s="1480">
        <f t="shared" si="1692"/>
        <v>0</v>
      </c>
      <c r="AO1384" s="1480">
        <f t="shared" si="1692"/>
        <v>0</v>
      </c>
      <c r="AP1384" s="1480">
        <f t="shared" si="1691"/>
        <v>0</v>
      </c>
      <c r="AQ1384" s="1480">
        <f t="shared" si="1691"/>
        <v>0</v>
      </c>
      <c r="AR1384" s="1480">
        <f t="shared" si="1691"/>
        <v>0</v>
      </c>
      <c r="AS1384" s="1480">
        <f t="shared" si="1691"/>
        <v>0</v>
      </c>
      <c r="AT1384" s="1480">
        <f t="shared" si="1691"/>
        <v>0</v>
      </c>
      <c r="AU1384" s="1480">
        <f t="shared" si="1691"/>
        <v>0</v>
      </c>
      <c r="AV1384" s="1480">
        <f t="shared" si="1691"/>
        <v>0</v>
      </c>
      <c r="AW1384" s="1480">
        <f t="shared" si="1691"/>
        <v>0</v>
      </c>
      <c r="AX1384" s="1480">
        <f t="shared" si="1691"/>
        <v>0</v>
      </c>
      <c r="AY1384" s="1480">
        <f t="shared" si="1691"/>
        <v>0</v>
      </c>
      <c r="AZ1384" s="1480">
        <f t="shared" si="1691"/>
        <v>0</v>
      </c>
      <c r="BA1384" s="1480">
        <f t="shared" si="1691"/>
        <v>0</v>
      </c>
      <c r="BB1384" s="1480">
        <f t="shared" si="1691"/>
        <v>0</v>
      </c>
    </row>
    <row r="1385" spans="2:63" x14ac:dyDescent="0.2">
      <c r="H1385" s="1478" t="b">
        <f t="shared" si="1689"/>
        <v>1</v>
      </c>
      <c r="K1385" s="1490">
        <f t="shared" si="1690"/>
        <v>0</v>
      </c>
      <c r="M1385" s="1480">
        <f t="shared" si="1692"/>
        <v>0</v>
      </c>
      <c r="N1385" s="1480">
        <f t="shared" si="1692"/>
        <v>0</v>
      </c>
      <c r="O1385" s="1480">
        <f t="shared" si="1692"/>
        <v>0</v>
      </c>
      <c r="P1385" s="1480">
        <f t="shared" si="1692"/>
        <v>0</v>
      </c>
      <c r="Q1385" s="1480">
        <f t="shared" si="1692"/>
        <v>0</v>
      </c>
      <c r="R1385" s="1480">
        <f t="shared" si="1692"/>
        <v>0</v>
      </c>
      <c r="S1385" s="1480">
        <f t="shared" si="1692"/>
        <v>0</v>
      </c>
      <c r="T1385" s="1480">
        <f t="shared" si="1692"/>
        <v>0</v>
      </c>
      <c r="U1385" s="1480">
        <f t="shared" si="1692"/>
        <v>0</v>
      </c>
      <c r="V1385" s="1480">
        <f t="shared" si="1692"/>
        <v>0</v>
      </c>
      <c r="W1385" s="1480">
        <f t="shared" si="1692"/>
        <v>0</v>
      </c>
      <c r="X1385" s="1480">
        <f t="shared" si="1692"/>
        <v>0</v>
      </c>
      <c r="Y1385" s="1480">
        <f t="shared" si="1692"/>
        <v>0</v>
      </c>
      <c r="Z1385" s="1480">
        <f t="shared" si="1692"/>
        <v>0</v>
      </c>
      <c r="AA1385" s="1480">
        <f t="shared" si="1692"/>
        <v>0</v>
      </c>
      <c r="AB1385" s="1480">
        <f t="shared" si="1692"/>
        <v>0</v>
      </c>
      <c r="AC1385" s="1480">
        <f t="shared" si="1692"/>
        <v>0</v>
      </c>
      <c r="AD1385" s="1480">
        <f t="shared" si="1692"/>
        <v>0</v>
      </c>
      <c r="AE1385" s="1480">
        <f t="shared" si="1692"/>
        <v>0</v>
      </c>
      <c r="AF1385" s="1480">
        <f t="shared" si="1692"/>
        <v>0</v>
      </c>
      <c r="AG1385" s="1480">
        <f t="shared" si="1692"/>
        <v>0</v>
      </c>
      <c r="AH1385" s="1480">
        <f t="shared" si="1692"/>
        <v>0</v>
      </c>
      <c r="AI1385" s="1480"/>
      <c r="AJ1385" s="1480">
        <f t="shared" si="1692"/>
        <v>0</v>
      </c>
      <c r="AK1385" s="1480">
        <f t="shared" si="1692"/>
        <v>0</v>
      </c>
      <c r="AL1385" s="1480">
        <f t="shared" si="1692"/>
        <v>0</v>
      </c>
      <c r="AM1385" s="1480">
        <f t="shared" si="1692"/>
        <v>0</v>
      </c>
      <c r="AN1385" s="1480">
        <f t="shared" si="1692"/>
        <v>0</v>
      </c>
      <c r="AO1385" s="1480">
        <f t="shared" si="1692"/>
        <v>0</v>
      </c>
      <c r="AP1385" s="1480">
        <f t="shared" si="1691"/>
        <v>0</v>
      </c>
      <c r="AQ1385" s="1480">
        <f t="shared" si="1691"/>
        <v>0</v>
      </c>
      <c r="AR1385" s="1480">
        <f t="shared" si="1691"/>
        <v>0</v>
      </c>
      <c r="AS1385" s="1480">
        <f t="shared" si="1691"/>
        <v>0</v>
      </c>
      <c r="AT1385" s="1480">
        <f t="shared" si="1691"/>
        <v>0</v>
      </c>
      <c r="AU1385" s="1480">
        <f t="shared" si="1691"/>
        <v>0</v>
      </c>
      <c r="AV1385" s="1480">
        <f t="shared" si="1691"/>
        <v>0</v>
      </c>
      <c r="AW1385" s="1480">
        <f t="shared" si="1691"/>
        <v>0</v>
      </c>
      <c r="AX1385" s="1480">
        <f t="shared" si="1691"/>
        <v>0</v>
      </c>
      <c r="AY1385" s="1480">
        <f t="shared" si="1691"/>
        <v>0</v>
      </c>
      <c r="AZ1385" s="1480">
        <f t="shared" si="1691"/>
        <v>0</v>
      </c>
      <c r="BA1385" s="1480">
        <f t="shared" si="1691"/>
        <v>0</v>
      </c>
      <c r="BB1385" s="1480">
        <f t="shared" si="1691"/>
        <v>0</v>
      </c>
    </row>
    <row r="1391" spans="2:63" x14ac:dyDescent="0.2">
      <c r="D1391" s="2013" t="s">
        <v>1800</v>
      </c>
      <c r="E1391" s="2013"/>
      <c r="G1391" s="1462">
        <f>AF94+AF827</f>
        <v>46379582.280000001</v>
      </c>
      <c r="H1391" s="1173">
        <f>G1391/G1396</f>
        <v>0.75425050923921744</v>
      </c>
      <c r="K1391" s="1173">
        <f>H1391*G1394</f>
        <v>1760342.8499117799</v>
      </c>
      <c r="M1391" s="1462">
        <f>G1391+K1391</f>
        <v>48139925.12991178</v>
      </c>
    </row>
    <row r="1392" spans="2:63" x14ac:dyDescent="0.2">
      <c r="D1392" s="2013" t="s">
        <v>1788</v>
      </c>
      <c r="E1392" s="2013"/>
      <c r="G1392" s="1462">
        <f>AF1294</f>
        <v>14911163.837368842</v>
      </c>
      <c r="H1392" s="1173">
        <f>G1392/G1396</f>
        <v>0.24249362251230808</v>
      </c>
      <c r="K1392" s="1173">
        <f>H1392*G1394</f>
        <v>565955.08960188378</v>
      </c>
      <c r="M1392" s="1462">
        <f>G1392+K1392</f>
        <v>15477118.926970726</v>
      </c>
    </row>
    <row r="1393" spans="2:63" x14ac:dyDescent="0.2">
      <c r="D1393" s="2013" t="s">
        <v>1586</v>
      </c>
      <c r="E1393" s="2013"/>
      <c r="G1393" s="1462">
        <f>AF960</f>
        <v>200206.44</v>
      </c>
      <c r="H1393" s="1173">
        <f>G1393/G1396</f>
        <v>3.2558682484746786E-3</v>
      </c>
      <c r="K1393" s="1173">
        <f>H1393*G1394</f>
        <v>7598.8604863366563</v>
      </c>
      <c r="M1393" s="1462">
        <f>G1393+K1393</f>
        <v>207805.30048633667</v>
      </c>
    </row>
    <row r="1394" spans="2:63" x14ac:dyDescent="0.2">
      <c r="D1394" s="2013" t="s">
        <v>1801</v>
      </c>
      <c r="E1394" s="2013"/>
      <c r="G1394" s="1462">
        <f>AF9</f>
        <v>2333896.7999999998</v>
      </c>
    </row>
    <row r="1395" spans="2:63" x14ac:dyDescent="0.2">
      <c r="D1395" s="2014"/>
      <c r="E1395" s="2014"/>
    </row>
    <row r="1396" spans="2:63" x14ac:dyDescent="0.2">
      <c r="D1396" s="1173" t="s">
        <v>1802</v>
      </c>
      <c r="G1396" s="1462">
        <f>AF1308-AF9</f>
        <v>61490952.55736883</v>
      </c>
      <c r="M1396" s="1462" t="b">
        <f>M1391+M1392+M1393=G1399</f>
        <v>1</v>
      </c>
    </row>
    <row r="1399" spans="2:63" x14ac:dyDescent="0.2">
      <c r="G1399" s="1462">
        <f>AF1308</f>
        <v>63824849.357368827</v>
      </c>
    </row>
    <row r="1402" spans="2:63" s="1168" customFormat="1" x14ac:dyDescent="0.2">
      <c r="B1402" s="1492"/>
      <c r="C1402" s="1492"/>
      <c r="H1402" s="1168" t="s">
        <v>1803</v>
      </c>
      <c r="AH1402" s="1168">
        <v>256338685.85844234</v>
      </c>
      <c r="AI1402" s="1168">
        <v>0</v>
      </c>
      <c r="AJ1402" s="1168">
        <v>0</v>
      </c>
      <c r="AK1402" s="1168">
        <v>0</v>
      </c>
      <c r="AL1402" s="1168">
        <v>5600922.2543886201</v>
      </c>
      <c r="AM1402" s="1168">
        <v>5520687.9343886208</v>
      </c>
      <c r="AN1402" s="1168">
        <v>5520687.05438862</v>
      </c>
      <c r="AO1402" s="1168">
        <v>5520686.8743886203</v>
      </c>
      <c r="AP1402" s="1168">
        <v>5508607.1043886207</v>
      </c>
      <c r="AQ1402" s="1168">
        <v>5508606.84438862</v>
      </c>
      <c r="AR1402" s="1168">
        <v>33180198.066331703</v>
      </c>
      <c r="AS1402" s="1168">
        <v>5499150.0143886209</v>
      </c>
      <c r="AT1402" s="1168">
        <v>5470406.1843886208</v>
      </c>
      <c r="AU1402" s="1168">
        <v>5114944.1943886206</v>
      </c>
      <c r="AV1402" s="1168">
        <v>5069516.9443886206</v>
      </c>
      <c r="AW1402" s="1168">
        <v>4950624.0043886201</v>
      </c>
      <c r="AX1402" s="1168">
        <v>4850958.63438862</v>
      </c>
      <c r="AY1402" s="1168">
        <v>30955599.976331707</v>
      </c>
      <c r="AZ1402" s="1168">
        <v>64135798.04266341</v>
      </c>
      <c r="BA1402" s="1168">
        <v>407530816.57000005</v>
      </c>
      <c r="BB1402" s="1168">
        <v>192202887.81577891</v>
      </c>
      <c r="BJ1402" s="1493"/>
    </row>
    <row r="1403" spans="2:63" x14ac:dyDescent="0.2">
      <c r="AH1403" s="1494">
        <f>AH1308-AH1402</f>
        <v>0</v>
      </c>
      <c r="AI1403" s="1495">
        <f t="shared" ref="AI1403:AZ1403" si="1693">AI1308-AI1402</f>
        <v>72331134.330508471</v>
      </c>
      <c r="AJ1403" s="1494">
        <f t="shared" si="1693"/>
        <v>0</v>
      </c>
      <c r="AK1403" s="1494">
        <f t="shared" si="1693"/>
        <v>0</v>
      </c>
      <c r="AL1403" s="1494">
        <f t="shared" si="1693"/>
        <v>1049.4491686848924</v>
      </c>
      <c r="AM1403" s="1494">
        <f t="shared" si="1693"/>
        <v>1049.4491686848924</v>
      </c>
      <c r="AN1403" s="1494">
        <f t="shared" si="1693"/>
        <v>1049.4491686848924</v>
      </c>
      <c r="AO1403" s="1494">
        <f t="shared" si="1693"/>
        <v>1049.4491686848924</v>
      </c>
      <c r="AP1403" s="1494">
        <f t="shared" si="1693"/>
        <v>1049.4491686848924</v>
      </c>
      <c r="AQ1403" s="1494">
        <f t="shared" si="1693"/>
        <v>11327.226946462877</v>
      </c>
      <c r="AR1403" s="1494">
        <f t="shared" si="1693"/>
        <v>16574.472789883614</v>
      </c>
      <c r="AS1403" s="1494">
        <f t="shared" si="1693"/>
        <v>11327.226946462877</v>
      </c>
      <c r="AT1403" s="1494">
        <f t="shared" si="1693"/>
        <v>11327.226946462877</v>
      </c>
      <c r="AU1403" s="1494">
        <f t="shared" si="1693"/>
        <v>11327.226946462877</v>
      </c>
      <c r="AV1403" s="1494">
        <f t="shared" si="1693"/>
        <v>205018.96403282322</v>
      </c>
      <c r="AW1403" s="1494">
        <f t="shared" si="1693"/>
        <v>205018.96403282415</v>
      </c>
      <c r="AX1403" s="1494">
        <f t="shared" si="1693"/>
        <v>205018.96403282322</v>
      </c>
      <c r="AY1403" s="1494">
        <f t="shared" si="1693"/>
        <v>649038.57293785736</v>
      </c>
      <c r="AZ1403" s="1494">
        <f t="shared" si="1693"/>
        <v>665613.04572773725</v>
      </c>
      <c r="BA1403" s="1494">
        <f>BA1308-BA1402</f>
        <v>11481552.530000031</v>
      </c>
      <c r="BB1403" s="1495">
        <f>BB1308-BB1402</f>
        <v>71665521.284780741</v>
      </c>
    </row>
    <row r="1404" spans="2:63" s="1499" customFormat="1" x14ac:dyDescent="0.2">
      <c r="B1404" s="1496"/>
      <c r="C1404" s="1496"/>
      <c r="D1404" s="1497"/>
      <c r="E1404" s="1497"/>
      <c r="F1404" s="1497"/>
      <c r="G1404" s="1497"/>
      <c r="H1404" s="1497"/>
      <c r="I1404" s="1497"/>
      <c r="J1404" s="1497"/>
      <c r="K1404" s="1497"/>
      <c r="L1404" s="1497"/>
      <c r="M1404" s="1497"/>
      <c r="N1404" s="1497"/>
      <c r="O1404" s="1497"/>
      <c r="P1404" s="1497"/>
      <c r="Q1404" s="1497"/>
      <c r="R1404" s="1497"/>
      <c r="S1404" s="1497"/>
      <c r="T1404" s="1497"/>
      <c r="U1404" s="1497"/>
      <c r="V1404" s="1497"/>
      <c r="W1404" s="1497"/>
      <c r="X1404" s="1497"/>
      <c r="Y1404" s="1497"/>
      <c r="Z1404" s="1497"/>
      <c r="AA1404" s="1497"/>
      <c r="AB1404" s="1497"/>
      <c r="AC1404" s="1497"/>
      <c r="AD1404" s="1497"/>
      <c r="AE1404" s="1497"/>
      <c r="AF1404" s="1497"/>
      <c r="AG1404" s="1497"/>
      <c r="AH1404" s="1497"/>
      <c r="AI1404" s="1497"/>
      <c r="AJ1404" s="1497"/>
      <c r="AK1404" s="1497"/>
      <c r="AL1404" s="1497"/>
      <c r="AM1404" s="1497"/>
      <c r="AN1404" s="1497"/>
      <c r="AO1404" s="1497"/>
      <c r="AP1404" s="1497"/>
      <c r="AQ1404" s="1497"/>
      <c r="AR1404" s="1497"/>
      <c r="AS1404" s="1497"/>
      <c r="AT1404" s="1497"/>
      <c r="AU1404" s="1497"/>
      <c r="AV1404" s="1497"/>
      <c r="AW1404" s="1497"/>
      <c r="AX1404" s="1497"/>
      <c r="AY1404" s="1497"/>
      <c r="AZ1404" s="1497"/>
      <c r="BA1404" s="1497"/>
      <c r="BB1404" s="1498">
        <f>AI1403-BB1403</f>
        <v>665613.0457277298</v>
      </c>
      <c r="BG1404" s="1500"/>
      <c r="BH1404" s="1168"/>
      <c r="BI1404" s="1169"/>
      <c r="BJ1404" s="1501"/>
      <c r="BK1404" s="1168"/>
    </row>
    <row r="1405" spans="2:63" s="1499" customFormat="1" x14ac:dyDescent="0.2">
      <c r="B1405" s="1496"/>
      <c r="C1405" s="1496"/>
      <c r="D1405" s="1497"/>
      <c r="E1405" s="1497"/>
      <c r="F1405" s="1497"/>
      <c r="G1405" s="1497"/>
      <c r="H1405" s="1497"/>
      <c r="I1405" s="1497"/>
      <c r="J1405" s="1497"/>
      <c r="K1405" s="1502"/>
      <c r="L1405" s="1497"/>
      <c r="M1405" s="1497"/>
      <c r="N1405" s="1497"/>
      <c r="O1405" s="1497"/>
      <c r="P1405" s="1497"/>
      <c r="Q1405" s="1503"/>
      <c r="R1405" s="1497"/>
      <c r="S1405" s="1497"/>
      <c r="T1405" s="1497"/>
      <c r="U1405" s="1497"/>
      <c r="V1405" s="1497"/>
      <c r="W1405" s="1497"/>
      <c r="X1405" s="1497"/>
      <c r="Y1405" s="1497"/>
      <c r="Z1405" s="1497"/>
      <c r="AA1405" s="1497"/>
      <c r="AB1405" s="1497"/>
      <c r="AC1405" s="1497"/>
      <c r="AD1405" s="1497"/>
      <c r="AE1405" s="1497"/>
      <c r="AF1405" s="1497"/>
      <c r="AG1405" s="1497"/>
      <c r="AH1405" s="1503">
        <v>256338685.85844234</v>
      </c>
      <c r="AI1405" s="1503">
        <v>72331134.330508471</v>
      </c>
      <c r="AJ1405" s="1497">
        <v>0</v>
      </c>
      <c r="AK1405" s="1497">
        <v>0</v>
      </c>
      <c r="AL1405" s="1497">
        <v>5601971.703557305</v>
      </c>
      <c r="AM1405" s="1497">
        <v>5521737.3835573057</v>
      </c>
      <c r="AN1405" s="1497">
        <v>5521736.5035573049</v>
      </c>
      <c r="AO1405" s="1497">
        <v>5521736.3235573051</v>
      </c>
      <c r="AP1405" s="1497">
        <v>5509656.5535573056</v>
      </c>
      <c r="AQ1405" s="1497">
        <v>5519934.0713350829</v>
      </c>
      <c r="AR1405" s="1497">
        <v>33196772.539121587</v>
      </c>
      <c r="AS1405" s="1497">
        <v>5510477.2413350837</v>
      </c>
      <c r="AT1405" s="1497">
        <v>5481733.4113350837</v>
      </c>
      <c r="AU1405" s="1497">
        <v>5126271.4213350834</v>
      </c>
      <c r="AV1405" s="1497">
        <v>5274535.9084214438</v>
      </c>
      <c r="AW1405" s="1497">
        <v>5155642.9684214443</v>
      </c>
      <c r="AX1405" s="1497">
        <v>5055977.5984214433</v>
      </c>
      <c r="AY1405" s="1497">
        <v>31604638.549269564</v>
      </c>
      <c r="AZ1405" s="1497">
        <v>64801411.088391148</v>
      </c>
      <c r="BA1405" s="1497">
        <v>419012369.10000008</v>
      </c>
      <c r="BB1405" s="1503">
        <v>263868409.10055965</v>
      </c>
      <c r="BG1405" s="1500"/>
      <c r="BH1405" s="1168"/>
      <c r="BI1405" s="1169"/>
      <c r="BJ1405" s="1501"/>
      <c r="BK1405" s="1168"/>
    </row>
    <row r="1406" spans="2:63" x14ac:dyDescent="0.2">
      <c r="AH1406" s="1173" t="b">
        <f>AH1308=AH1405</f>
        <v>1</v>
      </c>
      <c r="AI1406" s="1173" t="b">
        <f t="shared" ref="AI1406:BB1406" si="1694">AI1308=AI1405</f>
        <v>1</v>
      </c>
      <c r="AJ1406" s="1173" t="b">
        <f t="shared" si="1694"/>
        <v>1</v>
      </c>
      <c r="AK1406" s="1173" t="b">
        <f t="shared" si="1694"/>
        <v>1</v>
      </c>
      <c r="AL1406" s="1173" t="b">
        <f t="shared" si="1694"/>
        <v>1</v>
      </c>
      <c r="AM1406" s="1173" t="b">
        <f t="shared" si="1694"/>
        <v>1</v>
      </c>
      <c r="AN1406" s="1173" t="b">
        <f t="shared" si="1694"/>
        <v>1</v>
      </c>
      <c r="AO1406" s="1173" t="b">
        <f t="shared" si="1694"/>
        <v>1</v>
      </c>
      <c r="AP1406" s="1173" t="b">
        <f t="shared" si="1694"/>
        <v>1</v>
      </c>
      <c r="AQ1406" s="1173" t="b">
        <f t="shared" si="1694"/>
        <v>1</v>
      </c>
      <c r="AR1406" s="1173" t="b">
        <f t="shared" si="1694"/>
        <v>1</v>
      </c>
      <c r="AS1406" s="1173" t="b">
        <f t="shared" si="1694"/>
        <v>1</v>
      </c>
      <c r="AT1406" s="1173" t="b">
        <f t="shared" si="1694"/>
        <v>1</v>
      </c>
      <c r="AU1406" s="1173" t="b">
        <f t="shared" si="1694"/>
        <v>1</v>
      </c>
      <c r="AV1406" s="1173" t="b">
        <f t="shared" si="1694"/>
        <v>1</v>
      </c>
      <c r="AW1406" s="1173" t="b">
        <f t="shared" si="1694"/>
        <v>1</v>
      </c>
      <c r="AX1406" s="1173" t="b">
        <f t="shared" si="1694"/>
        <v>1</v>
      </c>
      <c r="AY1406" s="1173" t="b">
        <f t="shared" si="1694"/>
        <v>1</v>
      </c>
      <c r="AZ1406" s="1173" t="b">
        <f t="shared" si="1694"/>
        <v>1</v>
      </c>
      <c r="BA1406" s="1173" t="b">
        <f t="shared" si="1694"/>
        <v>1</v>
      </c>
      <c r="BB1406" s="1173" t="b">
        <f t="shared" si="1694"/>
        <v>1</v>
      </c>
    </row>
  </sheetData>
  <autoFilter ref="A8:CJ1321">
    <filterColumn colId="3" showButton="0"/>
    <filterColumn colId="10" showButton="0"/>
  </autoFilter>
  <mergeCells count="2433">
    <mergeCell ref="BA7:BA8"/>
    <mergeCell ref="BB7:BB8"/>
    <mergeCell ref="D8:E8"/>
    <mergeCell ref="AQ7:AQ8"/>
    <mergeCell ref="AR7:AR8"/>
    <mergeCell ref="D12:E12"/>
    <mergeCell ref="K12:L12"/>
    <mergeCell ref="D1:K1"/>
    <mergeCell ref="D2:K2"/>
    <mergeCell ref="E4:K4"/>
    <mergeCell ref="D6:H6"/>
    <mergeCell ref="I6:L6"/>
    <mergeCell ref="M6:O6"/>
    <mergeCell ref="R6:AF6"/>
    <mergeCell ref="AJ6:AK6"/>
    <mergeCell ref="AL6:AZ6"/>
    <mergeCell ref="BC6:BF6"/>
    <mergeCell ref="D7:H7"/>
    <mergeCell ref="I7:I8"/>
    <mergeCell ref="J7:J8"/>
    <mergeCell ref="K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AY7:AY8"/>
    <mergeCell ref="AZ7:AZ8"/>
    <mergeCell ref="D13:E13"/>
    <mergeCell ref="K13:L13"/>
    <mergeCell ref="AE7:AE8"/>
    <mergeCell ref="AF7:AF8"/>
    <mergeCell ref="AG7:AG8"/>
    <mergeCell ref="AH7:AH8"/>
    <mergeCell ref="AI7:AI8"/>
    <mergeCell ref="AJ7:AJ8"/>
    <mergeCell ref="AK7:AK8"/>
    <mergeCell ref="AL7:AL8"/>
    <mergeCell ref="AV7:AV8"/>
    <mergeCell ref="AW7:AW8"/>
    <mergeCell ref="AX7:AX8"/>
    <mergeCell ref="AM7:AM8"/>
    <mergeCell ref="AN7:AN8"/>
    <mergeCell ref="AO7:AO8"/>
    <mergeCell ref="Y7:Y8"/>
    <mergeCell ref="Z7:Z8"/>
    <mergeCell ref="AA7:AA8"/>
    <mergeCell ref="D9:H9"/>
    <mergeCell ref="K9:L9"/>
    <mergeCell ref="AS7:AS8"/>
    <mergeCell ref="AT7:AT8"/>
    <mergeCell ref="AU7:AU8"/>
    <mergeCell ref="D10:H10"/>
    <mergeCell ref="K10:L10"/>
    <mergeCell ref="D11:E11"/>
    <mergeCell ref="K11:L11"/>
    <mergeCell ref="AB7:AB8"/>
    <mergeCell ref="AC7:AC8"/>
    <mergeCell ref="AD7:AD8"/>
    <mergeCell ref="AP7:AP8"/>
    <mergeCell ref="D14:H14"/>
    <mergeCell ref="K14:L14"/>
    <mergeCell ref="D15:E15"/>
    <mergeCell ref="K15:L15"/>
    <mergeCell ref="D16:E16"/>
    <mergeCell ref="D17:E17"/>
    <mergeCell ref="D18:E18"/>
    <mergeCell ref="K18:L18"/>
    <mergeCell ref="D19:E19"/>
    <mergeCell ref="K19:L19"/>
    <mergeCell ref="D20:E20"/>
    <mergeCell ref="D21:E21"/>
    <mergeCell ref="D22:E22"/>
    <mergeCell ref="D23:E23"/>
    <mergeCell ref="K23:L23"/>
    <mergeCell ref="X7:X8"/>
    <mergeCell ref="D24:E24"/>
    <mergeCell ref="D25:E25"/>
    <mergeCell ref="D26:E26"/>
    <mergeCell ref="D27:E27"/>
    <mergeCell ref="D28:E28"/>
    <mergeCell ref="K28:L28"/>
    <mergeCell ref="D29:E29"/>
    <mergeCell ref="D30:E30"/>
    <mergeCell ref="D31:E31"/>
    <mergeCell ref="K31:L31"/>
    <mergeCell ref="D32:E32"/>
    <mergeCell ref="D33:E33"/>
    <mergeCell ref="D34:E34"/>
    <mergeCell ref="K34:L34"/>
    <mergeCell ref="D35:E35"/>
    <mergeCell ref="D36:E36"/>
    <mergeCell ref="K36:L36"/>
    <mergeCell ref="D37:E37"/>
    <mergeCell ref="D38:E38"/>
    <mergeCell ref="D39:E39"/>
    <mergeCell ref="D40:E40"/>
    <mergeCell ref="D41:E41"/>
    <mergeCell ref="K41:L41"/>
    <mergeCell ref="D42:E42"/>
    <mergeCell ref="D43:E43"/>
    <mergeCell ref="K43:L43"/>
    <mergeCell ref="D44:E44"/>
    <mergeCell ref="D45:E45"/>
    <mergeCell ref="D46:E46"/>
    <mergeCell ref="K46:L46"/>
    <mergeCell ref="D47:E47"/>
    <mergeCell ref="K47:L47"/>
    <mergeCell ref="D48:E48"/>
    <mergeCell ref="D49:E49"/>
    <mergeCell ref="D50:E50"/>
    <mergeCell ref="K50:L50"/>
    <mergeCell ref="D51:H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D58:E58"/>
    <mergeCell ref="K58:L58"/>
    <mergeCell ref="D59:H59"/>
    <mergeCell ref="K59:L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K74:L74"/>
    <mergeCell ref="D75:E75"/>
    <mergeCell ref="D76:E76"/>
    <mergeCell ref="D77:E77"/>
    <mergeCell ref="D78:E78"/>
    <mergeCell ref="D79:H79"/>
    <mergeCell ref="D80:E80"/>
    <mergeCell ref="D81:E81"/>
    <mergeCell ref="K81:L81"/>
    <mergeCell ref="D82:E82"/>
    <mergeCell ref="K82:L82"/>
    <mergeCell ref="D83:E83"/>
    <mergeCell ref="K83:L83"/>
    <mergeCell ref="D84:E84"/>
    <mergeCell ref="K84:L84"/>
    <mergeCell ref="D85:E85"/>
    <mergeCell ref="K85:L85"/>
    <mergeCell ref="D86:E86"/>
    <mergeCell ref="K86:L86"/>
    <mergeCell ref="D87:E87"/>
    <mergeCell ref="K87:L87"/>
    <mergeCell ref="D88:E88"/>
    <mergeCell ref="K88:L88"/>
    <mergeCell ref="D89:E89"/>
    <mergeCell ref="K89:L89"/>
    <mergeCell ref="D90:E90"/>
    <mergeCell ref="K90:L90"/>
    <mergeCell ref="D91:E91"/>
    <mergeCell ref="K91:L91"/>
    <mergeCell ref="D92:E92"/>
    <mergeCell ref="K92:L92"/>
    <mergeCell ref="D93:E93"/>
    <mergeCell ref="K93:L93"/>
    <mergeCell ref="D94:H94"/>
    <mergeCell ref="K94:L94"/>
    <mergeCell ref="D95:H95"/>
    <mergeCell ref="K95:L95"/>
    <mergeCell ref="D96:E96"/>
    <mergeCell ref="K96:L96"/>
    <mergeCell ref="D97:E97"/>
    <mergeCell ref="K97:L97"/>
    <mergeCell ref="D98:E98"/>
    <mergeCell ref="K98:L98"/>
    <mergeCell ref="D99:E99"/>
    <mergeCell ref="K99:L99"/>
    <mergeCell ref="D100:E100"/>
    <mergeCell ref="K100:L100"/>
    <mergeCell ref="D101:E101"/>
    <mergeCell ref="K101:L101"/>
    <mergeCell ref="D102:E102"/>
    <mergeCell ref="K102:L102"/>
    <mergeCell ref="D103:E103"/>
    <mergeCell ref="K103:L103"/>
    <mergeCell ref="D104:E104"/>
    <mergeCell ref="K104:L104"/>
    <mergeCell ref="D105:E105"/>
    <mergeCell ref="K105:L105"/>
    <mergeCell ref="D106:E106"/>
    <mergeCell ref="K106:L106"/>
    <mergeCell ref="D107:H107"/>
    <mergeCell ref="K107:L107"/>
    <mergeCell ref="D108:E108"/>
    <mergeCell ref="K108:L108"/>
    <mergeCell ref="D109:E109"/>
    <mergeCell ref="K109:L109"/>
    <mergeCell ref="D110:E110"/>
    <mergeCell ref="K110:L110"/>
    <mergeCell ref="D111:E111"/>
    <mergeCell ref="K111:L111"/>
    <mergeCell ref="D112:E112"/>
    <mergeCell ref="K112:L112"/>
    <mergeCell ref="D113:E113"/>
    <mergeCell ref="K113:L113"/>
    <mergeCell ref="D114:E114"/>
    <mergeCell ref="K114:L114"/>
    <mergeCell ref="D115:E115"/>
    <mergeCell ref="K115:L115"/>
    <mergeCell ref="D116:E116"/>
    <mergeCell ref="K116:L116"/>
    <mergeCell ref="D117:E117"/>
    <mergeCell ref="K117:L117"/>
    <mergeCell ref="D118:E118"/>
    <mergeCell ref="K118:L118"/>
    <mergeCell ref="D119:E119"/>
    <mergeCell ref="K119:L119"/>
    <mergeCell ref="D120:E120"/>
    <mergeCell ref="K120:L120"/>
    <mergeCell ref="D121:E121"/>
    <mergeCell ref="K121:L121"/>
    <mergeCell ref="D122:E122"/>
    <mergeCell ref="K122:L122"/>
    <mergeCell ref="D123:H123"/>
    <mergeCell ref="K123:L123"/>
    <mergeCell ref="D124:E124"/>
    <mergeCell ref="D125:E125"/>
    <mergeCell ref="K125:L125"/>
    <mergeCell ref="D126:E126"/>
    <mergeCell ref="D127:E127"/>
    <mergeCell ref="D128:E128"/>
    <mergeCell ref="D129:E129"/>
    <mergeCell ref="K129:L129"/>
    <mergeCell ref="D130:E130"/>
    <mergeCell ref="D131:E131"/>
    <mergeCell ref="D132:E132"/>
    <mergeCell ref="K132:L132"/>
    <mergeCell ref="D133:E133"/>
    <mergeCell ref="K133:L133"/>
    <mergeCell ref="D134:E134"/>
    <mergeCell ref="D135:H135"/>
    <mergeCell ref="K135:L135"/>
    <mergeCell ref="D136:E136"/>
    <mergeCell ref="K136:L136"/>
    <mergeCell ref="D137:E137"/>
    <mergeCell ref="K137:L137"/>
    <mergeCell ref="D138:H138"/>
    <mergeCell ref="K138:L138"/>
    <mergeCell ref="D139:E139"/>
    <mergeCell ref="K139:L139"/>
    <mergeCell ref="D140:H140"/>
    <mergeCell ref="K140:L140"/>
    <mergeCell ref="D141:H141"/>
    <mergeCell ref="K141:L141"/>
    <mergeCell ref="D142:E142"/>
    <mergeCell ref="K142:L142"/>
    <mergeCell ref="D143:E143"/>
    <mergeCell ref="K143:L143"/>
    <mergeCell ref="D144:E144"/>
    <mergeCell ref="K144:L144"/>
    <mergeCell ref="D145:E145"/>
    <mergeCell ref="K145:L145"/>
    <mergeCell ref="D146:E146"/>
    <mergeCell ref="K146:L146"/>
    <mergeCell ref="D147:E147"/>
    <mergeCell ref="K147:L147"/>
    <mergeCell ref="D148:E148"/>
    <mergeCell ref="K148:L148"/>
    <mergeCell ref="D149:E149"/>
    <mergeCell ref="K149:L149"/>
    <mergeCell ref="D150:E150"/>
    <mergeCell ref="K150:L150"/>
    <mergeCell ref="D151:E151"/>
    <mergeCell ref="K151:L151"/>
    <mergeCell ref="D152:H152"/>
    <mergeCell ref="K152:L152"/>
    <mergeCell ref="D153:E153"/>
    <mergeCell ref="K153:L153"/>
    <mergeCell ref="D154:H154"/>
    <mergeCell ref="K154:L154"/>
    <mergeCell ref="D155:E155"/>
    <mergeCell ref="K155:L155"/>
    <mergeCell ref="D156:E156"/>
    <mergeCell ref="K156:L156"/>
    <mergeCell ref="D157:E157"/>
    <mergeCell ref="K157:L157"/>
    <mergeCell ref="D158:H158"/>
    <mergeCell ref="K158:L158"/>
    <mergeCell ref="D159:H159"/>
    <mergeCell ref="K159:L159"/>
    <mergeCell ref="D160:E160"/>
    <mergeCell ref="K160:L160"/>
    <mergeCell ref="D161:E161"/>
    <mergeCell ref="K161:L161"/>
    <mergeCell ref="D162:E162"/>
    <mergeCell ref="D163:E163"/>
    <mergeCell ref="D164:E164"/>
    <mergeCell ref="D165:H165"/>
    <mergeCell ref="K165:L165"/>
    <mergeCell ref="D166:E166"/>
    <mergeCell ref="K166:L166"/>
    <mergeCell ref="D167:E167"/>
    <mergeCell ref="K167:L167"/>
    <mergeCell ref="D168:E168"/>
    <mergeCell ref="K168:L168"/>
    <mergeCell ref="D169:E169"/>
    <mergeCell ref="K169:L169"/>
    <mergeCell ref="D170:E170"/>
    <mergeCell ref="K170:L170"/>
    <mergeCell ref="D171:E171"/>
    <mergeCell ref="K171:L171"/>
    <mergeCell ref="D172:E172"/>
    <mergeCell ref="K172:L172"/>
    <mergeCell ref="D173:E173"/>
    <mergeCell ref="K173:L173"/>
    <mergeCell ref="D174:E174"/>
    <mergeCell ref="K174:L174"/>
    <mergeCell ref="D175:E175"/>
    <mergeCell ref="K175:L175"/>
    <mergeCell ref="D176:E176"/>
    <mergeCell ref="K176:L176"/>
    <mergeCell ref="D177:E177"/>
    <mergeCell ref="K177:L177"/>
    <mergeCell ref="D178:E178"/>
    <mergeCell ref="K178:L178"/>
    <mergeCell ref="D179:H179"/>
    <mergeCell ref="K179:L179"/>
    <mergeCell ref="D180:E180"/>
    <mergeCell ref="K180:L180"/>
    <mergeCell ref="D181:E181"/>
    <mergeCell ref="K181:L181"/>
    <mergeCell ref="D182:E182"/>
    <mergeCell ref="K182:L182"/>
    <mergeCell ref="D183:E183"/>
    <mergeCell ref="K183:L183"/>
    <mergeCell ref="D184:E184"/>
    <mergeCell ref="K184:L184"/>
    <mergeCell ref="D185:E185"/>
    <mergeCell ref="K185:L185"/>
    <mergeCell ref="D186:E186"/>
    <mergeCell ref="K186:L186"/>
    <mergeCell ref="D187:E187"/>
    <mergeCell ref="K187:L187"/>
    <mergeCell ref="D188:E188"/>
    <mergeCell ref="K188:L188"/>
    <mergeCell ref="D189:E189"/>
    <mergeCell ref="K189:L189"/>
    <mergeCell ref="D190:E190"/>
    <mergeCell ref="K190:L190"/>
    <mergeCell ref="D191:E191"/>
    <mergeCell ref="K191:L191"/>
    <mergeCell ref="D192:E192"/>
    <mergeCell ref="K192:L192"/>
    <mergeCell ref="D193:H193"/>
    <mergeCell ref="K193:L193"/>
    <mergeCell ref="D194:E194"/>
    <mergeCell ref="K194:L194"/>
    <mergeCell ref="D195:E195"/>
    <mergeCell ref="K195:L195"/>
    <mergeCell ref="D196:E196"/>
    <mergeCell ref="K196:L196"/>
    <mergeCell ref="D197:E197"/>
    <mergeCell ref="K197:L197"/>
    <mergeCell ref="D198:E198"/>
    <mergeCell ref="K198:L198"/>
    <mergeCell ref="D199:E199"/>
    <mergeCell ref="K199:L199"/>
    <mergeCell ref="D200:E200"/>
    <mergeCell ref="K200:L200"/>
    <mergeCell ref="D201:E201"/>
    <mergeCell ref="K201:L201"/>
    <mergeCell ref="D202:E202"/>
    <mergeCell ref="K202:L202"/>
    <mergeCell ref="D203:E203"/>
    <mergeCell ref="K203:L203"/>
    <mergeCell ref="D204:E204"/>
    <mergeCell ref="K204:L204"/>
    <mergeCell ref="D205:E205"/>
    <mergeCell ref="K205:L205"/>
    <mergeCell ref="D206:E206"/>
    <mergeCell ref="K206:L206"/>
    <mergeCell ref="D207:H207"/>
    <mergeCell ref="K207:L207"/>
    <mergeCell ref="D208:E208"/>
    <mergeCell ref="K208:L208"/>
    <mergeCell ref="D209:E209"/>
    <mergeCell ref="K209:L209"/>
    <mergeCell ref="D210:E210"/>
    <mergeCell ref="K210:L210"/>
    <mergeCell ref="D211:E211"/>
    <mergeCell ref="K211:L211"/>
    <mergeCell ref="D212:E212"/>
    <mergeCell ref="K212:L212"/>
    <mergeCell ref="D213:E213"/>
    <mergeCell ref="K213:L213"/>
    <mergeCell ref="D214:E214"/>
    <mergeCell ref="K214:L214"/>
    <mergeCell ref="D215:E215"/>
    <mergeCell ref="K215:L215"/>
    <mergeCell ref="D216:E216"/>
    <mergeCell ref="K216:L216"/>
    <mergeCell ref="D217:E217"/>
    <mergeCell ref="K217:L217"/>
    <mergeCell ref="D218:E218"/>
    <mergeCell ref="K218:L218"/>
    <mergeCell ref="D219:E219"/>
    <mergeCell ref="K219:L219"/>
    <mergeCell ref="D220:E220"/>
    <mergeCell ref="K220:L220"/>
    <mergeCell ref="D221:H221"/>
    <mergeCell ref="K221:L221"/>
    <mergeCell ref="D222:H222"/>
    <mergeCell ref="K222:L222"/>
    <mergeCell ref="D223:E223"/>
    <mergeCell ref="D224:E224"/>
    <mergeCell ref="K224:L224"/>
    <mergeCell ref="D225:E225"/>
    <mergeCell ref="D226:E226"/>
    <mergeCell ref="D227:E227"/>
    <mergeCell ref="K227:L227"/>
    <mergeCell ref="D228:E228"/>
    <mergeCell ref="K228:L228"/>
    <mergeCell ref="D229:E229"/>
    <mergeCell ref="K229:L229"/>
    <mergeCell ref="D230:H230"/>
    <mergeCell ref="K230:L230"/>
    <mergeCell ref="D231:H231"/>
    <mergeCell ref="K231:L231"/>
    <mergeCell ref="D232:E232"/>
    <mergeCell ref="K232:L232"/>
    <mergeCell ref="D233:H233"/>
    <mergeCell ref="K233:L233"/>
    <mergeCell ref="D234:E234"/>
    <mergeCell ref="K234:L234"/>
    <mergeCell ref="D235:H235"/>
    <mergeCell ref="K235:L235"/>
    <mergeCell ref="D236:H236"/>
    <mergeCell ref="K236:L236"/>
    <mergeCell ref="D237:E237"/>
    <mergeCell ref="K237:L237"/>
    <mergeCell ref="D238:E238"/>
    <mergeCell ref="D239:E239"/>
    <mergeCell ref="K239:L239"/>
    <mergeCell ref="D240:E240"/>
    <mergeCell ref="K240:L240"/>
    <mergeCell ref="D241:E241"/>
    <mergeCell ref="K241:L241"/>
    <mergeCell ref="D242:E242"/>
    <mergeCell ref="D243:E243"/>
    <mergeCell ref="K243:L243"/>
    <mergeCell ref="D244:E244"/>
    <mergeCell ref="K244:L244"/>
    <mergeCell ref="D245:H245"/>
    <mergeCell ref="K245:L245"/>
    <mergeCell ref="D246:H246"/>
    <mergeCell ref="K246:L246"/>
    <mergeCell ref="D247:E247"/>
    <mergeCell ref="K247:L247"/>
    <mergeCell ref="D248:E248"/>
    <mergeCell ref="K248:L248"/>
    <mergeCell ref="D249:H249"/>
    <mergeCell ref="K249:L249"/>
    <mergeCell ref="D250:E250"/>
    <mergeCell ref="K250:L250"/>
    <mergeCell ref="D251:E251"/>
    <mergeCell ref="K251:L251"/>
    <mergeCell ref="D252:E252"/>
    <mergeCell ref="K252:L252"/>
    <mergeCell ref="D253:E253"/>
    <mergeCell ref="K253:L253"/>
    <mergeCell ref="D254:E254"/>
    <mergeCell ref="K254:L254"/>
    <mergeCell ref="D255:E255"/>
    <mergeCell ref="K255:L255"/>
    <mergeCell ref="D256:E256"/>
    <mergeCell ref="K256:L256"/>
    <mergeCell ref="D257:E257"/>
    <mergeCell ref="K257:L257"/>
    <mergeCell ref="D258:E258"/>
    <mergeCell ref="K258:L258"/>
    <mergeCell ref="D259:E259"/>
    <mergeCell ref="K259:L259"/>
    <mergeCell ref="D260:E260"/>
    <mergeCell ref="K260:L260"/>
    <mergeCell ref="D261:E261"/>
    <mergeCell ref="K261:L261"/>
    <mergeCell ref="D262:E262"/>
    <mergeCell ref="K262:L262"/>
    <mergeCell ref="D263:H263"/>
    <mergeCell ref="K263:L263"/>
    <mergeCell ref="D264:E264"/>
    <mergeCell ref="K264:L264"/>
    <mergeCell ref="D265:E265"/>
    <mergeCell ref="K265:L265"/>
    <mergeCell ref="D266:E266"/>
    <mergeCell ref="K266:L266"/>
    <mergeCell ref="D267:E267"/>
    <mergeCell ref="K267:L267"/>
    <mergeCell ref="D268:E268"/>
    <mergeCell ref="K268:L268"/>
    <mergeCell ref="D269:E269"/>
    <mergeCell ref="K269:L269"/>
    <mergeCell ref="D270:E270"/>
    <mergeCell ref="K270:L270"/>
    <mergeCell ref="D271:E271"/>
    <mergeCell ref="K271:L271"/>
    <mergeCell ref="D272:E272"/>
    <mergeCell ref="K272:L272"/>
    <mergeCell ref="D273:E273"/>
    <mergeCell ref="K273:L273"/>
    <mergeCell ref="D274:E274"/>
    <mergeCell ref="K274:L274"/>
    <mergeCell ref="D275:E275"/>
    <mergeCell ref="K275:L275"/>
    <mergeCell ref="D276:E276"/>
    <mergeCell ref="K276:L276"/>
    <mergeCell ref="D277:H277"/>
    <mergeCell ref="K277:L277"/>
    <mergeCell ref="D278:E278"/>
    <mergeCell ref="K278:L278"/>
    <mergeCell ref="D279:E279"/>
    <mergeCell ref="K279:L279"/>
    <mergeCell ref="D280:E280"/>
    <mergeCell ref="K280:L280"/>
    <mergeCell ref="D281:E281"/>
    <mergeCell ref="K281:L281"/>
    <mergeCell ref="D282:E282"/>
    <mergeCell ref="K282:L282"/>
    <mergeCell ref="D283:E283"/>
    <mergeCell ref="K283:L283"/>
    <mergeCell ref="D284:E284"/>
    <mergeCell ref="K284:L284"/>
    <mergeCell ref="D285:E285"/>
    <mergeCell ref="K285:L285"/>
    <mergeCell ref="D286:E286"/>
    <mergeCell ref="K286:L286"/>
    <mergeCell ref="D287:E287"/>
    <mergeCell ref="K287:L287"/>
    <mergeCell ref="D288:E288"/>
    <mergeCell ref="K288:L288"/>
    <mergeCell ref="D289:E289"/>
    <mergeCell ref="K289:L289"/>
    <mergeCell ref="D290:E290"/>
    <mergeCell ref="K290:L290"/>
    <mergeCell ref="D291:H291"/>
    <mergeCell ref="K291:L291"/>
    <mergeCell ref="D292:E292"/>
    <mergeCell ref="K292:L292"/>
    <mergeCell ref="D293:E293"/>
    <mergeCell ref="K293:L293"/>
    <mergeCell ref="D294:E294"/>
    <mergeCell ref="K294:L294"/>
    <mergeCell ref="D295:E295"/>
    <mergeCell ref="K295:L295"/>
    <mergeCell ref="D296:E296"/>
    <mergeCell ref="K296:L296"/>
    <mergeCell ref="D297:E297"/>
    <mergeCell ref="K297:L297"/>
    <mergeCell ref="D298:E298"/>
    <mergeCell ref="K298:L298"/>
    <mergeCell ref="D299:E299"/>
    <mergeCell ref="K299:L299"/>
    <mergeCell ref="D300:E300"/>
    <mergeCell ref="K300:L300"/>
    <mergeCell ref="D301:E301"/>
    <mergeCell ref="K301:L301"/>
    <mergeCell ref="D302:E302"/>
    <mergeCell ref="K302:L302"/>
    <mergeCell ref="D303:E303"/>
    <mergeCell ref="K303:L303"/>
    <mergeCell ref="D304:E304"/>
    <mergeCell ref="K304:L304"/>
    <mergeCell ref="D305:H305"/>
    <mergeCell ref="K305:L305"/>
    <mergeCell ref="D306:H306"/>
    <mergeCell ref="K306:L306"/>
    <mergeCell ref="D307:E307"/>
    <mergeCell ref="K307:L307"/>
    <mergeCell ref="D308:H308"/>
    <mergeCell ref="K308:L308"/>
    <mergeCell ref="D309:E309"/>
    <mergeCell ref="K309:L309"/>
    <mergeCell ref="D310:H310"/>
    <mergeCell ref="K310:L310"/>
    <mergeCell ref="D311:E311"/>
    <mergeCell ref="K311:L311"/>
    <mergeCell ref="D312:E312"/>
    <mergeCell ref="D313:E313"/>
    <mergeCell ref="D314:E314"/>
    <mergeCell ref="K314:L314"/>
    <mergeCell ref="D315:E315"/>
    <mergeCell ref="K315:L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K324:L324"/>
    <mergeCell ref="D325:E325"/>
    <mergeCell ref="D326:E326"/>
    <mergeCell ref="D327:E327"/>
    <mergeCell ref="D328:E328"/>
    <mergeCell ref="D329:E329"/>
    <mergeCell ref="D330:E330"/>
    <mergeCell ref="K330:L330"/>
    <mergeCell ref="D331:E331"/>
    <mergeCell ref="D332:E332"/>
    <mergeCell ref="K332:L332"/>
    <mergeCell ref="D333:E333"/>
    <mergeCell ref="D334:E334"/>
    <mergeCell ref="K334:L334"/>
    <mergeCell ref="D335:E335"/>
    <mergeCell ref="D336:E336"/>
    <mergeCell ref="K336:L336"/>
    <mergeCell ref="D337:H337"/>
    <mergeCell ref="K337:L337"/>
    <mergeCell ref="D338:E338"/>
    <mergeCell ref="K338:L338"/>
    <mergeCell ref="D339:E339"/>
    <mergeCell ref="D340:E340"/>
    <mergeCell ref="D341:E341"/>
    <mergeCell ref="K341:L341"/>
    <mergeCell ref="D342:H342"/>
    <mergeCell ref="D343:E343"/>
    <mergeCell ref="D344:H344"/>
    <mergeCell ref="K344:L344"/>
    <mergeCell ref="D345:H345"/>
    <mergeCell ref="K345:L345"/>
    <mergeCell ref="D346:E346"/>
    <mergeCell ref="K346:L346"/>
    <mergeCell ref="D347:H347"/>
    <mergeCell ref="K347:L347"/>
    <mergeCell ref="D348:H348"/>
    <mergeCell ref="K348:L348"/>
    <mergeCell ref="D349:E349"/>
    <mergeCell ref="K349:L349"/>
    <mergeCell ref="D350:E350"/>
    <mergeCell ref="D351:E351"/>
    <mergeCell ref="K351:L351"/>
    <mergeCell ref="D352:E352"/>
    <mergeCell ref="D353:E353"/>
    <mergeCell ref="K353:L353"/>
    <mergeCell ref="D354:E354"/>
    <mergeCell ref="K354:L354"/>
    <mergeCell ref="D355:H355"/>
    <mergeCell ref="K355:L355"/>
    <mergeCell ref="D356:E356"/>
    <mergeCell ref="K356:L356"/>
    <mergeCell ref="D357:H357"/>
    <mergeCell ref="K357:L357"/>
    <mergeCell ref="D358:E358"/>
    <mergeCell ref="K358:L358"/>
    <mergeCell ref="D359:H359"/>
    <mergeCell ref="K359:L359"/>
    <mergeCell ref="D360:H360"/>
    <mergeCell ref="K360:L360"/>
    <mergeCell ref="D361:E361"/>
    <mergeCell ref="D362:E362"/>
    <mergeCell ref="D363:H363"/>
    <mergeCell ref="K363:L363"/>
    <mergeCell ref="D364:E364"/>
    <mergeCell ref="D365:H365"/>
    <mergeCell ref="K365:L365"/>
    <mergeCell ref="D366:H366"/>
    <mergeCell ref="K366:L366"/>
    <mergeCell ref="D367:E367"/>
    <mergeCell ref="K367:L367"/>
    <mergeCell ref="D368:E368"/>
    <mergeCell ref="K368:L368"/>
    <mergeCell ref="D369:E369"/>
    <mergeCell ref="K369:L369"/>
    <mergeCell ref="D370:E370"/>
    <mergeCell ref="K370:L370"/>
    <mergeCell ref="D371:H371"/>
    <mergeCell ref="K371:L371"/>
    <mergeCell ref="D372:E372"/>
    <mergeCell ref="K372:L372"/>
    <mergeCell ref="D373:E373"/>
    <mergeCell ref="K373:L373"/>
    <mergeCell ref="D374:E374"/>
    <mergeCell ref="K374:L374"/>
    <mergeCell ref="D375:E375"/>
    <mergeCell ref="K375:L375"/>
    <mergeCell ref="D376:H376"/>
    <mergeCell ref="K376:L376"/>
    <mergeCell ref="D377:E377"/>
    <mergeCell ref="K377:L377"/>
    <mergeCell ref="D378:H378"/>
    <mergeCell ref="K378:L378"/>
    <mergeCell ref="D379:H379"/>
    <mergeCell ref="K379:L379"/>
    <mergeCell ref="D380:E380"/>
    <mergeCell ref="K380:L380"/>
    <mergeCell ref="D381:E381"/>
    <mergeCell ref="K381:L381"/>
    <mergeCell ref="D382:E382"/>
    <mergeCell ref="K382:L382"/>
    <mergeCell ref="D383:E383"/>
    <mergeCell ref="K383:L383"/>
    <mergeCell ref="D384:H384"/>
    <mergeCell ref="K384:L384"/>
    <mergeCell ref="D385:H385"/>
    <mergeCell ref="K385:L385"/>
    <mergeCell ref="D386:E386"/>
    <mergeCell ref="K386:L386"/>
    <mergeCell ref="D387:E387"/>
    <mergeCell ref="K387:L387"/>
    <mergeCell ref="D388:E388"/>
    <mergeCell ref="K388:L388"/>
    <mergeCell ref="D389:E389"/>
    <mergeCell ref="D390:E390"/>
    <mergeCell ref="K390:L390"/>
    <mergeCell ref="D391:E391"/>
    <mergeCell ref="K391:L391"/>
    <mergeCell ref="D392:E392"/>
    <mergeCell ref="K392:L392"/>
    <mergeCell ref="D393:E393"/>
    <mergeCell ref="K393:L393"/>
    <mergeCell ref="D394:H394"/>
    <mergeCell ref="K394:L394"/>
    <mergeCell ref="D395:E395"/>
    <mergeCell ref="K395:L395"/>
    <mergeCell ref="D396:H396"/>
    <mergeCell ref="K396:L396"/>
    <mergeCell ref="D397:H397"/>
    <mergeCell ref="K397:L397"/>
    <mergeCell ref="D398:E398"/>
    <mergeCell ref="K398:L398"/>
    <mergeCell ref="D399:E399"/>
    <mergeCell ref="K399:L399"/>
    <mergeCell ref="D400:E400"/>
    <mergeCell ref="K400:L400"/>
    <mergeCell ref="D401:E401"/>
    <mergeCell ref="K401:L401"/>
    <mergeCell ref="D402:E402"/>
    <mergeCell ref="D403:E403"/>
    <mergeCell ref="K403:L403"/>
    <mergeCell ref="D404:E404"/>
    <mergeCell ref="K404:L404"/>
    <mergeCell ref="D405:E405"/>
    <mergeCell ref="K405:L405"/>
    <mergeCell ref="D406:E406"/>
    <mergeCell ref="K406:L406"/>
    <mergeCell ref="D407:E407"/>
    <mergeCell ref="K407:L407"/>
    <mergeCell ref="D408:E408"/>
    <mergeCell ref="K408:L408"/>
    <mergeCell ref="D409:H409"/>
    <mergeCell ref="K409:L409"/>
    <mergeCell ref="D410:E410"/>
    <mergeCell ref="K410:L410"/>
    <mergeCell ref="D411:E411"/>
    <mergeCell ref="K411:L411"/>
    <mergeCell ref="D412:H412"/>
    <mergeCell ref="K412:L412"/>
    <mergeCell ref="D413:E413"/>
    <mergeCell ref="K413:L413"/>
    <mergeCell ref="D414:E414"/>
    <mergeCell ref="K414:L414"/>
    <mergeCell ref="D415:H415"/>
    <mergeCell ref="K415:L415"/>
    <mergeCell ref="D416:E416"/>
    <mergeCell ref="K416:L416"/>
    <mergeCell ref="D417:E417"/>
    <mergeCell ref="K417:L417"/>
    <mergeCell ref="D418:E418"/>
    <mergeCell ref="K418:L418"/>
    <mergeCell ref="D419:E419"/>
    <mergeCell ref="K419:L419"/>
    <mergeCell ref="D420:E420"/>
    <mergeCell ref="K420:L420"/>
    <mergeCell ref="D421:H421"/>
    <mergeCell ref="K421:L421"/>
    <mergeCell ref="D422:H422"/>
    <mergeCell ref="K422:L422"/>
    <mergeCell ref="D423:E423"/>
    <mergeCell ref="K423:L423"/>
    <mergeCell ref="D424:H424"/>
    <mergeCell ref="K424:L424"/>
    <mergeCell ref="D425:H425"/>
    <mergeCell ref="K425:L425"/>
    <mergeCell ref="D426:E426"/>
    <mergeCell ref="K426:L426"/>
    <mergeCell ref="D427:E427"/>
    <mergeCell ref="K427:L427"/>
    <mergeCell ref="D428:E428"/>
    <mergeCell ref="K428:L428"/>
    <mergeCell ref="D429:H429"/>
    <mergeCell ref="K429:L429"/>
    <mergeCell ref="D430:E430"/>
    <mergeCell ref="D431:E431"/>
    <mergeCell ref="D432:E432"/>
    <mergeCell ref="K432:L432"/>
    <mergeCell ref="D433:E433"/>
    <mergeCell ref="D434:E434"/>
    <mergeCell ref="D435:E435"/>
    <mergeCell ref="K435:L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K443:L443"/>
    <mergeCell ref="D444:E444"/>
    <mergeCell ref="D445:E445"/>
    <mergeCell ref="K445:L445"/>
    <mergeCell ref="D446:E446"/>
    <mergeCell ref="K446:L446"/>
    <mergeCell ref="D447:E447"/>
    <mergeCell ref="K447:L447"/>
    <mergeCell ref="D448:E448"/>
    <mergeCell ref="K448:L448"/>
    <mergeCell ref="D449:E449"/>
    <mergeCell ref="D450:H450"/>
    <mergeCell ref="D451:E451"/>
    <mergeCell ref="D452:E452"/>
    <mergeCell ref="D453:H453"/>
    <mergeCell ref="K453:L453"/>
    <mergeCell ref="D454:E454"/>
    <mergeCell ref="K454:L454"/>
    <mergeCell ref="D455:E455"/>
    <mergeCell ref="D456:E456"/>
    <mergeCell ref="K456:L456"/>
    <mergeCell ref="D457:E457"/>
    <mergeCell ref="K457:L457"/>
    <mergeCell ref="D458:H458"/>
    <mergeCell ref="K458:L458"/>
    <mergeCell ref="D459:H459"/>
    <mergeCell ref="K459:L459"/>
    <mergeCell ref="D460:E460"/>
    <mergeCell ref="K460:L460"/>
    <mergeCell ref="D461:E461"/>
    <mergeCell ref="K461:L461"/>
    <mergeCell ref="D462:H462"/>
    <mergeCell ref="K462:L462"/>
    <mergeCell ref="D463:E463"/>
    <mergeCell ref="K463:L463"/>
    <mergeCell ref="D464:H464"/>
    <mergeCell ref="K464:L464"/>
    <mergeCell ref="D465:E465"/>
    <mergeCell ref="K465:L465"/>
    <mergeCell ref="D466:E466"/>
    <mergeCell ref="K466:L466"/>
    <mergeCell ref="D467:E467"/>
    <mergeCell ref="K467:L467"/>
    <mergeCell ref="D468:E468"/>
    <mergeCell ref="K468:L468"/>
    <mergeCell ref="D469:E469"/>
    <mergeCell ref="K469:L469"/>
    <mergeCell ref="D470:E470"/>
    <mergeCell ref="K470:L470"/>
    <mergeCell ref="D471:E471"/>
    <mergeCell ref="K471:L471"/>
    <mergeCell ref="D472:E472"/>
    <mergeCell ref="K472:L472"/>
    <mergeCell ref="D473:E473"/>
    <mergeCell ref="K473:L473"/>
    <mergeCell ref="D474:E474"/>
    <mergeCell ref="K474:L474"/>
    <mergeCell ref="D475:E475"/>
    <mergeCell ref="K475:L475"/>
    <mergeCell ref="D476:E476"/>
    <mergeCell ref="K476:L476"/>
    <mergeCell ref="D477:E477"/>
    <mergeCell ref="K477:L477"/>
    <mergeCell ref="D478:H478"/>
    <mergeCell ref="K478:L478"/>
    <mergeCell ref="D479:E479"/>
    <mergeCell ref="K479:L479"/>
    <mergeCell ref="D480:E480"/>
    <mergeCell ref="K480:L480"/>
    <mergeCell ref="D481:E481"/>
    <mergeCell ref="K481:L481"/>
    <mergeCell ref="D482:E482"/>
    <mergeCell ref="K482:L482"/>
    <mergeCell ref="D483:E483"/>
    <mergeCell ref="K483:L483"/>
    <mergeCell ref="D484:E484"/>
    <mergeCell ref="K484:L484"/>
    <mergeCell ref="D485:E485"/>
    <mergeCell ref="K485:L485"/>
    <mergeCell ref="D486:E486"/>
    <mergeCell ref="K486:L486"/>
    <mergeCell ref="D487:E487"/>
    <mergeCell ref="K487:L487"/>
    <mergeCell ref="D488:E488"/>
    <mergeCell ref="K488:L488"/>
    <mergeCell ref="D489:E489"/>
    <mergeCell ref="K489:L489"/>
    <mergeCell ref="D490:E490"/>
    <mergeCell ref="K490:L490"/>
    <mergeCell ref="D491:E491"/>
    <mergeCell ref="K491:L491"/>
    <mergeCell ref="D492:H492"/>
    <mergeCell ref="K492:L492"/>
    <mergeCell ref="D493:E493"/>
    <mergeCell ref="K493:L493"/>
    <mergeCell ref="D494:E494"/>
    <mergeCell ref="K494:L494"/>
    <mergeCell ref="D495:E495"/>
    <mergeCell ref="K495:L495"/>
    <mergeCell ref="D496:E496"/>
    <mergeCell ref="K496:L496"/>
    <mergeCell ref="D497:E497"/>
    <mergeCell ref="K497:L497"/>
    <mergeCell ref="D498:E498"/>
    <mergeCell ref="K498:L498"/>
    <mergeCell ref="D499:E499"/>
    <mergeCell ref="K499:L499"/>
    <mergeCell ref="D500:E500"/>
    <mergeCell ref="K500:L500"/>
    <mergeCell ref="D501:E501"/>
    <mergeCell ref="K501:L501"/>
    <mergeCell ref="D502:E502"/>
    <mergeCell ref="K502:L502"/>
    <mergeCell ref="D503:E503"/>
    <mergeCell ref="K503:L503"/>
    <mergeCell ref="D504:E504"/>
    <mergeCell ref="K504:L504"/>
    <mergeCell ref="D505:E505"/>
    <mergeCell ref="K505:L505"/>
    <mergeCell ref="D506:H506"/>
    <mergeCell ref="K506:L506"/>
    <mergeCell ref="D507:E507"/>
    <mergeCell ref="K507:L507"/>
    <mergeCell ref="D508:E508"/>
    <mergeCell ref="K508:L508"/>
    <mergeCell ref="D509:E509"/>
    <mergeCell ref="K509:L509"/>
    <mergeCell ref="D510:E510"/>
    <mergeCell ref="K510:L510"/>
    <mergeCell ref="D511:E511"/>
    <mergeCell ref="K511:L511"/>
    <mergeCell ref="D512:E512"/>
    <mergeCell ref="K512:L512"/>
    <mergeCell ref="D513:E513"/>
    <mergeCell ref="K513:L513"/>
    <mergeCell ref="D514:E514"/>
    <mergeCell ref="K514:L514"/>
    <mergeCell ref="D515:E515"/>
    <mergeCell ref="K515:L515"/>
    <mergeCell ref="D516:E516"/>
    <mergeCell ref="K516:L516"/>
    <mergeCell ref="D517:E517"/>
    <mergeCell ref="K517:L517"/>
    <mergeCell ref="D518:E518"/>
    <mergeCell ref="K518:L518"/>
    <mergeCell ref="D519:E519"/>
    <mergeCell ref="K519:L519"/>
    <mergeCell ref="D520:H520"/>
    <mergeCell ref="K520:L520"/>
    <mergeCell ref="D521:H521"/>
    <mergeCell ref="K521:L521"/>
    <mergeCell ref="D522:E522"/>
    <mergeCell ref="K522:L522"/>
    <mergeCell ref="D523:E523"/>
    <mergeCell ref="K523:L523"/>
    <mergeCell ref="D524:H524"/>
    <mergeCell ref="K524:L524"/>
    <mergeCell ref="D525:H525"/>
    <mergeCell ref="K525:L525"/>
    <mergeCell ref="D526:E526"/>
    <mergeCell ref="K526:L526"/>
    <mergeCell ref="D527:E527"/>
    <mergeCell ref="K527:L527"/>
    <mergeCell ref="D528:H528"/>
    <mergeCell ref="K528:L528"/>
    <mergeCell ref="D529:E529"/>
    <mergeCell ref="K529:L529"/>
    <mergeCell ref="D530:E530"/>
    <mergeCell ref="K530:L530"/>
    <mergeCell ref="D531:E531"/>
    <mergeCell ref="K531:L531"/>
    <mergeCell ref="D532:H532"/>
    <mergeCell ref="K532:L532"/>
    <mergeCell ref="D533:H533"/>
    <mergeCell ref="K533:L533"/>
    <mergeCell ref="D534:E534"/>
    <mergeCell ref="K534:L534"/>
    <mergeCell ref="D535:E535"/>
    <mergeCell ref="K535:L535"/>
    <mergeCell ref="D536:E536"/>
    <mergeCell ref="K536:L536"/>
    <mergeCell ref="D537:E537"/>
    <mergeCell ref="K537:L537"/>
    <mergeCell ref="D538:H538"/>
    <mergeCell ref="K538:L538"/>
    <mergeCell ref="D539:E539"/>
    <mergeCell ref="K539:L539"/>
    <mergeCell ref="D540:E540"/>
    <mergeCell ref="D541:E541"/>
    <mergeCell ref="K541:L541"/>
    <mergeCell ref="D542:E542"/>
    <mergeCell ref="D543:E543"/>
    <mergeCell ref="K543:L543"/>
    <mergeCell ref="D544:E544"/>
    <mergeCell ref="K544:L544"/>
    <mergeCell ref="D545:E545"/>
    <mergeCell ref="K545:L545"/>
    <mergeCell ref="D546:H546"/>
    <mergeCell ref="K546:L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K559:L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K573:L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K585:L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K594:L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K618:L618"/>
    <mergeCell ref="D619:E619"/>
    <mergeCell ref="D620:E620"/>
    <mergeCell ref="D621:E621"/>
    <mergeCell ref="D622:H622"/>
    <mergeCell ref="K622:L622"/>
    <mergeCell ref="D623:E623"/>
    <mergeCell ref="K623:L623"/>
    <mergeCell ref="D624:E624"/>
    <mergeCell ref="K624:L624"/>
    <mergeCell ref="D625:E625"/>
    <mergeCell ref="D626:E626"/>
    <mergeCell ref="K626:L626"/>
    <mergeCell ref="D627:E627"/>
    <mergeCell ref="D628:H628"/>
    <mergeCell ref="K628:L628"/>
    <mergeCell ref="D629:E629"/>
    <mergeCell ref="D630:E630"/>
    <mergeCell ref="D631:E631"/>
    <mergeCell ref="D632:E632"/>
    <mergeCell ref="K632:L632"/>
    <mergeCell ref="D633:E633"/>
    <mergeCell ref="D634:E634"/>
    <mergeCell ref="D635:E635"/>
    <mergeCell ref="D636:E636"/>
    <mergeCell ref="K636:L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K647:L647"/>
    <mergeCell ref="D648:E648"/>
    <mergeCell ref="D649:E649"/>
    <mergeCell ref="D650:E650"/>
    <mergeCell ref="D651:E651"/>
    <mergeCell ref="K651:L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K659:L659"/>
    <mergeCell ref="D660:E660"/>
    <mergeCell ref="D661:E661"/>
    <mergeCell ref="D662:E662"/>
    <mergeCell ref="D663:E663"/>
    <mergeCell ref="D664:E664"/>
    <mergeCell ref="K664:L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K673:L673"/>
    <mergeCell ref="D674:E674"/>
    <mergeCell ref="D675:E675"/>
    <mergeCell ref="K675:L675"/>
    <mergeCell ref="D676:H676"/>
    <mergeCell ref="K676:L676"/>
    <mergeCell ref="D677:E677"/>
    <mergeCell ref="K677:L677"/>
    <mergeCell ref="D678:H678"/>
    <mergeCell ref="K678:L678"/>
    <mergeCell ref="D679:E679"/>
    <mergeCell ref="K679:L679"/>
    <mergeCell ref="D680:E680"/>
    <mergeCell ref="K680:L680"/>
    <mergeCell ref="D681:H681"/>
    <mergeCell ref="K681:L681"/>
    <mergeCell ref="D682:H682"/>
    <mergeCell ref="K682:L682"/>
    <mergeCell ref="D683:E683"/>
    <mergeCell ref="D684:E684"/>
    <mergeCell ref="K684:L684"/>
    <mergeCell ref="D685:E685"/>
    <mergeCell ref="D686:E686"/>
    <mergeCell ref="D687:E687"/>
    <mergeCell ref="D688:H688"/>
    <mergeCell ref="K688:L688"/>
    <mergeCell ref="D689:H689"/>
    <mergeCell ref="K689:L689"/>
    <mergeCell ref="D690:E690"/>
    <mergeCell ref="K690:L690"/>
    <mergeCell ref="D691:E691"/>
    <mergeCell ref="K691:L691"/>
    <mergeCell ref="D692:E692"/>
    <mergeCell ref="D693:E693"/>
    <mergeCell ref="K693:L693"/>
    <mergeCell ref="D694:E694"/>
    <mergeCell ref="K694:L694"/>
    <mergeCell ref="D695:H695"/>
    <mergeCell ref="K695:L695"/>
    <mergeCell ref="D696:E696"/>
    <mergeCell ref="K696:L696"/>
    <mergeCell ref="D697:H697"/>
    <mergeCell ref="K697:L697"/>
    <mergeCell ref="D698:H698"/>
    <mergeCell ref="K698:L698"/>
    <mergeCell ref="D699:E699"/>
    <mergeCell ref="K699:L699"/>
    <mergeCell ref="D700:E700"/>
    <mergeCell ref="K700:L700"/>
    <mergeCell ref="D701:H701"/>
    <mergeCell ref="K701:L701"/>
    <mergeCell ref="D702:E702"/>
    <mergeCell ref="K702:L702"/>
    <mergeCell ref="D703:E703"/>
    <mergeCell ref="K703:L703"/>
    <mergeCell ref="D704:E704"/>
    <mergeCell ref="K704:L704"/>
    <mergeCell ref="D705:E705"/>
    <mergeCell ref="K705:L705"/>
    <mergeCell ref="D706:E706"/>
    <mergeCell ref="K706:L706"/>
    <mergeCell ref="D707:E707"/>
    <mergeCell ref="K707:L707"/>
    <mergeCell ref="D708:E708"/>
    <mergeCell ref="K708:L708"/>
    <mergeCell ref="D709:E709"/>
    <mergeCell ref="K709:L709"/>
    <mergeCell ref="D710:E710"/>
    <mergeCell ref="K710:L710"/>
    <mergeCell ref="D711:E711"/>
    <mergeCell ref="K711:L711"/>
    <mergeCell ref="D712:E712"/>
    <mergeCell ref="K712:L712"/>
    <mergeCell ref="D713:E713"/>
    <mergeCell ref="K713:L713"/>
    <mergeCell ref="D714:E714"/>
    <mergeCell ref="K714:L714"/>
    <mergeCell ref="D715:H715"/>
    <mergeCell ref="K715:L715"/>
    <mergeCell ref="D716:E716"/>
    <mergeCell ref="K716:L716"/>
    <mergeCell ref="D717:E717"/>
    <mergeCell ref="K717:L717"/>
    <mergeCell ref="D718:E718"/>
    <mergeCell ref="K718:L718"/>
    <mergeCell ref="D719:E719"/>
    <mergeCell ref="K719:L719"/>
    <mergeCell ref="D720:E720"/>
    <mergeCell ref="K720:L720"/>
    <mergeCell ref="D721:E721"/>
    <mergeCell ref="K721:L721"/>
    <mergeCell ref="D722:E722"/>
    <mergeCell ref="K722:L722"/>
    <mergeCell ref="D723:E723"/>
    <mergeCell ref="K723:L723"/>
    <mergeCell ref="D724:E724"/>
    <mergeCell ref="K724:L724"/>
    <mergeCell ref="D725:E725"/>
    <mergeCell ref="K725:L725"/>
    <mergeCell ref="D726:E726"/>
    <mergeCell ref="K726:L726"/>
    <mergeCell ref="D727:E727"/>
    <mergeCell ref="K727:L727"/>
    <mergeCell ref="D728:E728"/>
    <mergeCell ref="K728:L728"/>
    <mergeCell ref="D729:H729"/>
    <mergeCell ref="K729:L729"/>
    <mergeCell ref="D730:E730"/>
    <mergeCell ref="K730:L730"/>
    <mergeCell ref="D731:E731"/>
    <mergeCell ref="K731:L731"/>
    <mergeCell ref="D732:E732"/>
    <mergeCell ref="K732:L732"/>
    <mergeCell ref="D733:E733"/>
    <mergeCell ref="K733:L733"/>
    <mergeCell ref="D734:E734"/>
    <mergeCell ref="K734:L734"/>
    <mergeCell ref="D735:E735"/>
    <mergeCell ref="K735:L735"/>
    <mergeCell ref="D736:E736"/>
    <mergeCell ref="K736:L736"/>
    <mergeCell ref="D737:E737"/>
    <mergeCell ref="K737:L737"/>
    <mergeCell ref="D738:E738"/>
    <mergeCell ref="K738:L738"/>
    <mergeCell ref="D739:E739"/>
    <mergeCell ref="K739:L739"/>
    <mergeCell ref="D740:E740"/>
    <mergeCell ref="K740:L740"/>
    <mergeCell ref="D741:E741"/>
    <mergeCell ref="K741:L741"/>
    <mergeCell ref="D742:E742"/>
    <mergeCell ref="K742:L742"/>
    <mergeCell ref="D743:H743"/>
    <mergeCell ref="K743:L743"/>
    <mergeCell ref="D744:E744"/>
    <mergeCell ref="K744:L744"/>
    <mergeCell ref="D745:E745"/>
    <mergeCell ref="K745:L745"/>
    <mergeCell ref="D746:E746"/>
    <mergeCell ref="K746:L746"/>
    <mergeCell ref="D747:E747"/>
    <mergeCell ref="K747:L747"/>
    <mergeCell ref="D748:E748"/>
    <mergeCell ref="K748:L748"/>
    <mergeCell ref="D749:E749"/>
    <mergeCell ref="K749:L749"/>
    <mergeCell ref="D750:E750"/>
    <mergeCell ref="K750:L750"/>
    <mergeCell ref="D751:E751"/>
    <mergeCell ref="K751:L751"/>
    <mergeCell ref="D752:E752"/>
    <mergeCell ref="K752:L752"/>
    <mergeCell ref="D753:E753"/>
    <mergeCell ref="K753:L753"/>
    <mergeCell ref="D754:E754"/>
    <mergeCell ref="K754:L754"/>
    <mergeCell ref="D755:E755"/>
    <mergeCell ref="K755:L755"/>
    <mergeCell ref="D756:E756"/>
    <mergeCell ref="K756:L756"/>
    <mergeCell ref="D757:H757"/>
    <mergeCell ref="K757:L757"/>
    <mergeCell ref="D758:H758"/>
    <mergeCell ref="K758:L758"/>
    <mergeCell ref="D759:E759"/>
    <mergeCell ref="K759:L759"/>
    <mergeCell ref="D760:E760"/>
    <mergeCell ref="D761:E761"/>
    <mergeCell ref="D762:E762"/>
    <mergeCell ref="K762:L762"/>
    <mergeCell ref="D763:E763"/>
    <mergeCell ref="D764:E764"/>
    <mergeCell ref="D765:H765"/>
    <mergeCell ref="K765:L765"/>
    <mergeCell ref="D766:E766"/>
    <mergeCell ref="D767:E767"/>
    <mergeCell ref="K767:L767"/>
    <mergeCell ref="D768:H768"/>
    <mergeCell ref="K768:L768"/>
    <mergeCell ref="D769:H769"/>
    <mergeCell ref="K769:L769"/>
    <mergeCell ref="D770:E770"/>
    <mergeCell ref="K770:L770"/>
    <mergeCell ref="D771:H771"/>
    <mergeCell ref="K771:L771"/>
    <mergeCell ref="D772:E772"/>
    <mergeCell ref="K772:L772"/>
    <mergeCell ref="D773:E773"/>
    <mergeCell ref="K773:L773"/>
    <mergeCell ref="D774:E774"/>
    <mergeCell ref="K774:L774"/>
    <mergeCell ref="D775:E775"/>
    <mergeCell ref="K775:L775"/>
    <mergeCell ref="D776:E776"/>
    <mergeCell ref="K776:L776"/>
    <mergeCell ref="D777:E777"/>
    <mergeCell ref="K777:L777"/>
    <mergeCell ref="D778:E778"/>
    <mergeCell ref="K778:L778"/>
    <mergeCell ref="D779:E779"/>
    <mergeCell ref="K779:L779"/>
    <mergeCell ref="D780:E780"/>
    <mergeCell ref="K780:L780"/>
    <mergeCell ref="D781:E781"/>
    <mergeCell ref="K781:L781"/>
    <mergeCell ref="D782:E782"/>
    <mergeCell ref="K782:L782"/>
    <mergeCell ref="D783:E783"/>
    <mergeCell ref="K783:L783"/>
    <mergeCell ref="D784:E784"/>
    <mergeCell ref="K784:L784"/>
    <mergeCell ref="D785:H785"/>
    <mergeCell ref="K785:L785"/>
    <mergeCell ref="D786:E786"/>
    <mergeCell ref="K786:L786"/>
    <mergeCell ref="D787:E787"/>
    <mergeCell ref="K787:L787"/>
    <mergeCell ref="D788:E788"/>
    <mergeCell ref="K788:L788"/>
    <mergeCell ref="D789:E789"/>
    <mergeCell ref="K789:L789"/>
    <mergeCell ref="D790:E790"/>
    <mergeCell ref="K790:L790"/>
    <mergeCell ref="D791:E791"/>
    <mergeCell ref="K791:L791"/>
    <mergeCell ref="D792:E792"/>
    <mergeCell ref="K792:L792"/>
    <mergeCell ref="D793:E793"/>
    <mergeCell ref="K793:L793"/>
    <mergeCell ref="D794:E794"/>
    <mergeCell ref="K794:L794"/>
    <mergeCell ref="D795:E795"/>
    <mergeCell ref="K795:L795"/>
    <mergeCell ref="D796:E796"/>
    <mergeCell ref="K796:L796"/>
    <mergeCell ref="D797:E797"/>
    <mergeCell ref="K797:L797"/>
    <mergeCell ref="D798:E798"/>
    <mergeCell ref="K798:L798"/>
    <mergeCell ref="D799:H799"/>
    <mergeCell ref="K799:L799"/>
    <mergeCell ref="D800:E800"/>
    <mergeCell ref="K800:L800"/>
    <mergeCell ref="D801:E801"/>
    <mergeCell ref="K801:L801"/>
    <mergeCell ref="D802:E802"/>
    <mergeCell ref="K802:L802"/>
    <mergeCell ref="D803:E803"/>
    <mergeCell ref="K803:L803"/>
    <mergeCell ref="D804:E804"/>
    <mergeCell ref="K804:L804"/>
    <mergeCell ref="D805:E805"/>
    <mergeCell ref="K805:L805"/>
    <mergeCell ref="D806:E806"/>
    <mergeCell ref="K806:L806"/>
    <mergeCell ref="D807:E807"/>
    <mergeCell ref="K807:L807"/>
    <mergeCell ref="D808:E808"/>
    <mergeCell ref="K808:L808"/>
    <mergeCell ref="D809:E809"/>
    <mergeCell ref="K809:L809"/>
    <mergeCell ref="D810:E810"/>
    <mergeCell ref="K810:L810"/>
    <mergeCell ref="D811:E811"/>
    <mergeCell ref="K811:L811"/>
    <mergeCell ref="D812:E812"/>
    <mergeCell ref="K812:L812"/>
    <mergeCell ref="D813:H813"/>
    <mergeCell ref="K813:L813"/>
    <mergeCell ref="D814:E814"/>
    <mergeCell ref="K814:L814"/>
    <mergeCell ref="D815:E815"/>
    <mergeCell ref="K815:L815"/>
    <mergeCell ref="D816:E816"/>
    <mergeCell ref="K816:L816"/>
    <mergeCell ref="D817:E817"/>
    <mergeCell ref="K817:L817"/>
    <mergeCell ref="D818:E818"/>
    <mergeCell ref="K818:L818"/>
    <mergeCell ref="D819:E819"/>
    <mergeCell ref="K819:L819"/>
    <mergeCell ref="D820:E820"/>
    <mergeCell ref="K820:L820"/>
    <mergeCell ref="D821:E821"/>
    <mergeCell ref="K821:L821"/>
    <mergeCell ref="D822:E822"/>
    <mergeCell ref="K822:L822"/>
    <mergeCell ref="D823:E823"/>
    <mergeCell ref="K823:L823"/>
    <mergeCell ref="D824:E824"/>
    <mergeCell ref="K824:L824"/>
    <mergeCell ref="D825:E825"/>
    <mergeCell ref="K825:L825"/>
    <mergeCell ref="D826:E826"/>
    <mergeCell ref="K826:L826"/>
    <mergeCell ref="D827:H827"/>
    <mergeCell ref="K827:L827"/>
    <mergeCell ref="D828:E828"/>
    <mergeCell ref="K828:L828"/>
    <mergeCell ref="D829:E829"/>
    <mergeCell ref="K829:L829"/>
    <mergeCell ref="D830:E830"/>
    <mergeCell ref="K830:L830"/>
    <mergeCell ref="D831:E831"/>
    <mergeCell ref="K831:L831"/>
    <mergeCell ref="D832:E832"/>
    <mergeCell ref="K832:L832"/>
    <mergeCell ref="D833:E833"/>
    <mergeCell ref="K833:L833"/>
    <mergeCell ref="D834:E834"/>
    <mergeCell ref="K834:L834"/>
    <mergeCell ref="D835:E835"/>
    <mergeCell ref="K835:L835"/>
    <mergeCell ref="D836:E836"/>
    <mergeCell ref="K836:L836"/>
    <mergeCell ref="D837:E837"/>
    <mergeCell ref="K837:L837"/>
    <mergeCell ref="D838:E838"/>
    <mergeCell ref="K838:L838"/>
    <mergeCell ref="D839:E839"/>
    <mergeCell ref="K839:L839"/>
    <mergeCell ref="D840:E840"/>
    <mergeCell ref="K840:L840"/>
    <mergeCell ref="D841:H841"/>
    <mergeCell ref="K841:L841"/>
    <mergeCell ref="D842:E842"/>
    <mergeCell ref="K842:L842"/>
    <mergeCell ref="D843:E843"/>
    <mergeCell ref="K843:L843"/>
    <mergeCell ref="D844:E844"/>
    <mergeCell ref="K844:L844"/>
    <mergeCell ref="D845:E845"/>
    <mergeCell ref="K845:L845"/>
    <mergeCell ref="D846:E846"/>
    <mergeCell ref="K846:L846"/>
    <mergeCell ref="D847:E847"/>
    <mergeCell ref="K847:L847"/>
    <mergeCell ref="D848:E848"/>
    <mergeCell ref="K848:L848"/>
    <mergeCell ref="D849:E849"/>
    <mergeCell ref="K849:L849"/>
    <mergeCell ref="D850:E850"/>
    <mergeCell ref="K850:L850"/>
    <mergeCell ref="D851:E851"/>
    <mergeCell ref="K851:L851"/>
    <mergeCell ref="D852:E852"/>
    <mergeCell ref="K852:L852"/>
    <mergeCell ref="D853:E853"/>
    <mergeCell ref="K853:L853"/>
    <mergeCell ref="D854:E854"/>
    <mergeCell ref="K854:L854"/>
    <mergeCell ref="D855:H855"/>
    <mergeCell ref="K855:L855"/>
    <mergeCell ref="D856:E856"/>
    <mergeCell ref="K856:L856"/>
    <mergeCell ref="D857:E857"/>
    <mergeCell ref="K857:L857"/>
    <mergeCell ref="D858:E858"/>
    <mergeCell ref="K858:L858"/>
    <mergeCell ref="D859:E859"/>
    <mergeCell ref="K859:L859"/>
    <mergeCell ref="D860:E860"/>
    <mergeCell ref="K860:L860"/>
    <mergeCell ref="D861:E861"/>
    <mergeCell ref="K861:L861"/>
    <mergeCell ref="D862:E862"/>
    <mergeCell ref="K862:L862"/>
    <mergeCell ref="D863:E863"/>
    <mergeCell ref="K863:L863"/>
    <mergeCell ref="D864:E864"/>
    <mergeCell ref="K864:L864"/>
    <mergeCell ref="D865:E865"/>
    <mergeCell ref="K865:L865"/>
    <mergeCell ref="D866:E866"/>
    <mergeCell ref="K866:L866"/>
    <mergeCell ref="D867:E867"/>
    <mergeCell ref="K867:L867"/>
    <mergeCell ref="D868:E868"/>
    <mergeCell ref="K868:L868"/>
    <mergeCell ref="D869:H869"/>
    <mergeCell ref="K869:L869"/>
    <mergeCell ref="D870:E870"/>
    <mergeCell ref="K870:L870"/>
    <mergeCell ref="D871:E871"/>
    <mergeCell ref="K871:L871"/>
    <mergeCell ref="D872:E872"/>
    <mergeCell ref="K872:L872"/>
    <mergeCell ref="D873:E873"/>
    <mergeCell ref="K873:L873"/>
    <mergeCell ref="D874:E874"/>
    <mergeCell ref="K874:L874"/>
    <mergeCell ref="D875:E875"/>
    <mergeCell ref="K875:L875"/>
    <mergeCell ref="D876:E876"/>
    <mergeCell ref="K876:L876"/>
    <mergeCell ref="D877:E877"/>
    <mergeCell ref="K877:L877"/>
    <mergeCell ref="D878:E878"/>
    <mergeCell ref="K878:L878"/>
    <mergeCell ref="D879:E879"/>
    <mergeCell ref="K879:L879"/>
    <mergeCell ref="D880:E880"/>
    <mergeCell ref="K880:L880"/>
    <mergeCell ref="D881:E881"/>
    <mergeCell ref="K881:L881"/>
    <mergeCell ref="D882:E882"/>
    <mergeCell ref="K882:L882"/>
    <mergeCell ref="D883:H883"/>
    <mergeCell ref="K883:L883"/>
    <mergeCell ref="D884:H884"/>
    <mergeCell ref="K884:L884"/>
    <mergeCell ref="D885:E885"/>
    <mergeCell ref="K885:L885"/>
    <mergeCell ref="D886:E886"/>
    <mergeCell ref="K886:L886"/>
    <mergeCell ref="D887:E887"/>
    <mergeCell ref="K887:L887"/>
    <mergeCell ref="D888:E888"/>
    <mergeCell ref="K888:L888"/>
    <mergeCell ref="D889:E889"/>
    <mergeCell ref="K889:L889"/>
    <mergeCell ref="D890:E890"/>
    <mergeCell ref="K890:L890"/>
    <mergeCell ref="D891:E891"/>
    <mergeCell ref="K891:L891"/>
    <mergeCell ref="D892:E892"/>
    <mergeCell ref="K892:L892"/>
    <mergeCell ref="D893:E893"/>
    <mergeCell ref="K893:L893"/>
    <mergeCell ref="D894:E894"/>
    <mergeCell ref="K894:L894"/>
    <mergeCell ref="D895:E895"/>
    <mergeCell ref="K895:L895"/>
    <mergeCell ref="D896:E896"/>
    <mergeCell ref="K896:L896"/>
    <mergeCell ref="D897:E897"/>
    <mergeCell ref="K897:L897"/>
    <mergeCell ref="D898:E898"/>
    <mergeCell ref="K898:L898"/>
    <mergeCell ref="D899:E899"/>
    <mergeCell ref="K899:L899"/>
    <mergeCell ref="D900:E900"/>
    <mergeCell ref="K900:L900"/>
    <mergeCell ref="D901:H901"/>
    <mergeCell ref="K901:L901"/>
    <mergeCell ref="D902:H902"/>
    <mergeCell ref="K902:L902"/>
    <mergeCell ref="D903:E903"/>
    <mergeCell ref="K903:L903"/>
    <mergeCell ref="D904:E904"/>
    <mergeCell ref="K904:L904"/>
    <mergeCell ref="D905:E905"/>
    <mergeCell ref="K905:L905"/>
    <mergeCell ref="D906:E906"/>
    <mergeCell ref="K906:L906"/>
    <mergeCell ref="D907:E907"/>
    <mergeCell ref="K907:L907"/>
    <mergeCell ref="D908:E908"/>
    <mergeCell ref="K908:L908"/>
    <mergeCell ref="D909:E909"/>
    <mergeCell ref="K909:L909"/>
    <mergeCell ref="D910:E910"/>
    <mergeCell ref="K910:L910"/>
    <mergeCell ref="D911:E911"/>
    <mergeCell ref="K911:L911"/>
    <mergeCell ref="D912:E912"/>
    <mergeCell ref="K912:L912"/>
    <mergeCell ref="D913:E913"/>
    <mergeCell ref="K913:L913"/>
    <mergeCell ref="D914:E914"/>
    <mergeCell ref="K914:L914"/>
    <mergeCell ref="D915:E915"/>
    <mergeCell ref="K915:L915"/>
    <mergeCell ref="D916:E916"/>
    <mergeCell ref="K916:L916"/>
    <mergeCell ref="D917:H917"/>
    <mergeCell ref="K917:L917"/>
    <mergeCell ref="D918:H918"/>
    <mergeCell ref="D919:E919"/>
    <mergeCell ref="D920:H920"/>
    <mergeCell ref="K920:L920"/>
    <mergeCell ref="D921:E921"/>
    <mergeCell ref="D922:E922"/>
    <mergeCell ref="D923:E923"/>
    <mergeCell ref="D924:E924"/>
    <mergeCell ref="K924:L924"/>
    <mergeCell ref="D925:E925"/>
    <mergeCell ref="D926:E926"/>
    <mergeCell ref="K926:L926"/>
    <mergeCell ref="D927:E927"/>
    <mergeCell ref="D928:E928"/>
    <mergeCell ref="D929:E929"/>
    <mergeCell ref="K929:L929"/>
    <mergeCell ref="D930:E930"/>
    <mergeCell ref="D931:E931"/>
    <mergeCell ref="K931:L931"/>
    <mergeCell ref="D932:E932"/>
    <mergeCell ref="K932:L932"/>
    <mergeCell ref="D933:E933"/>
    <mergeCell ref="K933:L933"/>
    <mergeCell ref="D934:E934"/>
    <mergeCell ref="K934:L934"/>
    <mergeCell ref="D935:E935"/>
    <mergeCell ref="K935:L935"/>
    <mergeCell ref="D936:E936"/>
    <mergeCell ref="K936:L936"/>
    <mergeCell ref="D937:E937"/>
    <mergeCell ref="K937:L937"/>
    <mergeCell ref="D938:E938"/>
    <mergeCell ref="K938:L938"/>
    <mergeCell ref="D939:E939"/>
    <mergeCell ref="K939:L939"/>
    <mergeCell ref="D940:E940"/>
    <mergeCell ref="K940:L940"/>
    <mergeCell ref="D941:E941"/>
    <mergeCell ref="K941:L941"/>
    <mergeCell ref="D942:E942"/>
    <mergeCell ref="K942:L942"/>
    <mergeCell ref="D943:E943"/>
    <mergeCell ref="K943:L943"/>
    <mergeCell ref="D944:H944"/>
    <mergeCell ref="D945:H945"/>
    <mergeCell ref="D946:E946"/>
    <mergeCell ref="D947:E947"/>
    <mergeCell ref="K947:L947"/>
    <mergeCell ref="D948:E948"/>
    <mergeCell ref="K948:L948"/>
    <mergeCell ref="D949:E949"/>
    <mergeCell ref="K949:L949"/>
    <mergeCell ref="D950:E950"/>
    <mergeCell ref="K950:L950"/>
    <mergeCell ref="D951:E951"/>
    <mergeCell ref="K951:L951"/>
    <mergeCell ref="D952:E952"/>
    <mergeCell ref="K952:L952"/>
    <mergeCell ref="D953:E953"/>
    <mergeCell ref="K953:L953"/>
    <mergeCell ref="D954:E954"/>
    <mergeCell ref="K954:L954"/>
    <mergeCell ref="D955:E955"/>
    <mergeCell ref="K955:L955"/>
    <mergeCell ref="D956:E956"/>
    <mergeCell ref="K956:L956"/>
    <mergeCell ref="D957:E957"/>
    <mergeCell ref="K957:L957"/>
    <mergeCell ref="D958:E958"/>
    <mergeCell ref="K958:L958"/>
    <mergeCell ref="D959:E959"/>
    <mergeCell ref="K959:L959"/>
    <mergeCell ref="D960:H960"/>
    <mergeCell ref="K960:L960"/>
    <mergeCell ref="D961:E961"/>
    <mergeCell ref="K961:L961"/>
    <mergeCell ref="D962:E962"/>
    <mergeCell ref="K962:L962"/>
    <mergeCell ref="D963:E963"/>
    <mergeCell ref="K963:L963"/>
    <mergeCell ref="D964:E964"/>
    <mergeCell ref="K964:L964"/>
    <mergeCell ref="D965:E965"/>
    <mergeCell ref="K965:L965"/>
    <mergeCell ref="D966:E966"/>
    <mergeCell ref="K966:L966"/>
    <mergeCell ref="D967:E967"/>
    <mergeCell ref="K967:L967"/>
    <mergeCell ref="D968:E968"/>
    <mergeCell ref="K968:L968"/>
    <mergeCell ref="D969:E969"/>
    <mergeCell ref="K969:L969"/>
    <mergeCell ref="D970:E970"/>
    <mergeCell ref="K970:L970"/>
    <mergeCell ref="D971:E971"/>
    <mergeCell ref="K971:L971"/>
    <mergeCell ref="D972:E972"/>
    <mergeCell ref="K972:L972"/>
    <mergeCell ref="D973:E973"/>
    <mergeCell ref="K973:L973"/>
    <mergeCell ref="D974:H974"/>
    <mergeCell ref="K974:L974"/>
    <mergeCell ref="D975:H975"/>
    <mergeCell ref="K975:L975"/>
    <mergeCell ref="D976:E976"/>
    <mergeCell ref="K976:L976"/>
    <mergeCell ref="D977:E977"/>
    <mergeCell ref="K977:L977"/>
    <mergeCell ref="D978:E978"/>
    <mergeCell ref="K978:L978"/>
    <mergeCell ref="D979:E979"/>
    <mergeCell ref="K979:L979"/>
    <mergeCell ref="D980:E980"/>
    <mergeCell ref="K980:L980"/>
    <mergeCell ref="D981:E981"/>
    <mergeCell ref="K981:L981"/>
    <mergeCell ref="D982:H982"/>
    <mergeCell ref="K982:L982"/>
    <mergeCell ref="D983:E983"/>
    <mergeCell ref="K983:L983"/>
    <mergeCell ref="D984:E984"/>
    <mergeCell ref="K984:L984"/>
    <mergeCell ref="D985:H985"/>
    <mergeCell ref="K985:L985"/>
    <mergeCell ref="D986:H986"/>
    <mergeCell ref="K986:L986"/>
    <mergeCell ref="D987:E987"/>
    <mergeCell ref="K987:L987"/>
    <mergeCell ref="D988:E988"/>
    <mergeCell ref="K988:L988"/>
    <mergeCell ref="D989:E989"/>
    <mergeCell ref="K989:L989"/>
    <mergeCell ref="D990:E990"/>
    <mergeCell ref="K990:L990"/>
    <mergeCell ref="D991:E991"/>
    <mergeCell ref="K991:L991"/>
    <mergeCell ref="D992:E992"/>
    <mergeCell ref="K992:L992"/>
    <mergeCell ref="D993:E993"/>
    <mergeCell ref="K993:L993"/>
    <mergeCell ref="D994:E994"/>
    <mergeCell ref="K994:L994"/>
    <mergeCell ref="D995:E995"/>
    <mergeCell ref="K995:L995"/>
    <mergeCell ref="D996:E996"/>
    <mergeCell ref="K996:L996"/>
    <mergeCell ref="D997:E997"/>
    <mergeCell ref="K997:L997"/>
    <mergeCell ref="D998:E998"/>
    <mergeCell ref="K998:L998"/>
    <mergeCell ref="D999:E999"/>
    <mergeCell ref="K999:L999"/>
    <mergeCell ref="D1000:E1000"/>
    <mergeCell ref="K1000:L1000"/>
    <mergeCell ref="D1001:H1001"/>
    <mergeCell ref="K1001:L1001"/>
    <mergeCell ref="D1002:H1002"/>
    <mergeCell ref="K1002:L1002"/>
    <mergeCell ref="D1003:E1003"/>
    <mergeCell ref="D1004:E1004"/>
    <mergeCell ref="D1005:E1005"/>
    <mergeCell ref="D1006:E1006"/>
    <mergeCell ref="D1007:E1007"/>
    <mergeCell ref="K1007:L1007"/>
    <mergeCell ref="D1008:E1008"/>
    <mergeCell ref="D1009:H1009"/>
    <mergeCell ref="K1009:L1009"/>
    <mergeCell ref="D1010:H1010"/>
    <mergeCell ref="K1010:L1010"/>
    <mergeCell ref="D1011:E1011"/>
    <mergeCell ref="D1012:E1012"/>
    <mergeCell ref="K1012:L1012"/>
    <mergeCell ref="D1013:E1013"/>
    <mergeCell ref="K1013:L1013"/>
    <mergeCell ref="D1014:E1014"/>
    <mergeCell ref="K1014:L1014"/>
    <mergeCell ref="D1015:E1015"/>
    <mergeCell ref="K1015:L1015"/>
    <mergeCell ref="D1016:E1016"/>
    <mergeCell ref="K1016:L1016"/>
    <mergeCell ref="D1017:E1017"/>
    <mergeCell ref="K1017:L1017"/>
    <mergeCell ref="D1018:E1018"/>
    <mergeCell ref="K1018:L1018"/>
    <mergeCell ref="D1019:E1019"/>
    <mergeCell ref="K1019:L1019"/>
    <mergeCell ref="D1020:E1020"/>
    <mergeCell ref="K1020:L1020"/>
    <mergeCell ref="D1021:E1021"/>
    <mergeCell ref="K1021:L1021"/>
    <mergeCell ref="D1022:E1022"/>
    <mergeCell ref="K1022:L1022"/>
    <mergeCell ref="D1023:E1023"/>
    <mergeCell ref="K1023:L1023"/>
    <mergeCell ref="D1024:E1024"/>
    <mergeCell ref="K1024:L1024"/>
    <mergeCell ref="D1025:H1025"/>
    <mergeCell ref="K1025:L1025"/>
    <mergeCell ref="D1026:H1026"/>
    <mergeCell ref="K1026:L1026"/>
    <mergeCell ref="D1027:E1027"/>
    <mergeCell ref="K1027:L1027"/>
    <mergeCell ref="D1028:H1028"/>
    <mergeCell ref="K1028:L1028"/>
    <mergeCell ref="D1029:E1029"/>
    <mergeCell ref="K1029:L1029"/>
    <mergeCell ref="D1030:E1030"/>
    <mergeCell ref="K1030:L1030"/>
    <mergeCell ref="D1031:E1031"/>
    <mergeCell ref="K1031:L1031"/>
    <mergeCell ref="D1032:E1032"/>
    <mergeCell ref="D1033:E1033"/>
    <mergeCell ref="K1033:L1033"/>
    <mergeCell ref="D1034:E1034"/>
    <mergeCell ref="K1034:L1034"/>
    <mergeCell ref="D1035:H1035"/>
    <mergeCell ref="K1035:L1035"/>
    <mergeCell ref="D1036:E1036"/>
    <mergeCell ref="K1036:L1036"/>
    <mergeCell ref="D1037:E1037"/>
    <mergeCell ref="K1037:L1037"/>
    <mergeCell ref="D1038:E1038"/>
    <mergeCell ref="K1038:L1038"/>
    <mergeCell ref="D1039:E1039"/>
    <mergeCell ref="K1039:L1039"/>
    <mergeCell ref="D1040:H1040"/>
    <mergeCell ref="K1040:L1040"/>
    <mergeCell ref="D1041:E1041"/>
    <mergeCell ref="K1041:L1041"/>
    <mergeCell ref="D1042:E1042"/>
    <mergeCell ref="K1042:L1042"/>
    <mergeCell ref="D1043:H1043"/>
    <mergeCell ref="K1043:L1043"/>
    <mergeCell ref="D1044:H1044"/>
    <mergeCell ref="K1044:L1044"/>
    <mergeCell ref="D1045:E1045"/>
    <mergeCell ref="K1045:L1045"/>
    <mergeCell ref="D1046:E1046"/>
    <mergeCell ref="K1046:L1046"/>
    <mergeCell ref="D1047:H1047"/>
    <mergeCell ref="K1047:L1047"/>
    <mergeCell ref="D1048:E1048"/>
    <mergeCell ref="K1048:L1048"/>
    <mergeCell ref="D1049:E1049"/>
    <mergeCell ref="K1049:L1049"/>
    <mergeCell ref="D1050:E1050"/>
    <mergeCell ref="K1050:L1050"/>
    <mergeCell ref="D1051:E1051"/>
    <mergeCell ref="K1051:L1051"/>
    <mergeCell ref="D1052:E1052"/>
    <mergeCell ref="D1053:E1053"/>
    <mergeCell ref="D1054:H1054"/>
    <mergeCell ref="K1054:L1054"/>
    <mergeCell ref="D1055:E1055"/>
    <mergeCell ref="K1055:L1055"/>
    <mergeCell ref="D1056:E1056"/>
    <mergeCell ref="K1056:L1056"/>
    <mergeCell ref="D1057:E1057"/>
    <mergeCell ref="K1057:L1057"/>
    <mergeCell ref="D1058:E1058"/>
    <mergeCell ref="K1058:L1058"/>
    <mergeCell ref="D1059:E1059"/>
    <mergeCell ref="K1059:L1059"/>
    <mergeCell ref="D1060:E1060"/>
    <mergeCell ref="K1060:L1060"/>
    <mergeCell ref="D1061:E1061"/>
    <mergeCell ref="K1061:L1061"/>
    <mergeCell ref="D1062:E1062"/>
    <mergeCell ref="K1062:L1062"/>
    <mergeCell ref="D1063:E1063"/>
    <mergeCell ref="K1063:L1063"/>
    <mergeCell ref="D1064:E1064"/>
    <mergeCell ref="K1064:L1064"/>
    <mergeCell ref="D1065:E1065"/>
    <mergeCell ref="K1065:L1065"/>
    <mergeCell ref="D1066:E1066"/>
    <mergeCell ref="K1066:L1066"/>
    <mergeCell ref="D1067:E1067"/>
    <mergeCell ref="K1067:L1067"/>
    <mergeCell ref="D1068:E1068"/>
    <mergeCell ref="K1068:L1068"/>
    <mergeCell ref="D1069:E1069"/>
    <mergeCell ref="K1069:L1069"/>
    <mergeCell ref="D1070:E1070"/>
    <mergeCell ref="K1070:L1070"/>
    <mergeCell ref="D1071:H1071"/>
    <mergeCell ref="K1071:L1071"/>
    <mergeCell ref="D1072:H1072"/>
    <mergeCell ref="K1072:L1072"/>
    <mergeCell ref="D1073:E1073"/>
    <mergeCell ref="K1073:L1073"/>
    <mergeCell ref="D1074:H1074"/>
    <mergeCell ref="K1074:L1074"/>
    <mergeCell ref="D1075:E1075"/>
    <mergeCell ref="K1075:L1075"/>
    <mergeCell ref="D1076:E1076"/>
    <mergeCell ref="K1076:L1076"/>
    <mergeCell ref="D1077:E1077"/>
    <mergeCell ref="K1077:L1077"/>
    <mergeCell ref="D1078:E1078"/>
    <mergeCell ref="K1078:L1078"/>
    <mergeCell ref="D1079:E1079"/>
    <mergeCell ref="K1079:L1079"/>
    <mergeCell ref="D1080:H1080"/>
    <mergeCell ref="K1080:L1080"/>
    <mergeCell ref="D1081:E1081"/>
    <mergeCell ref="K1081:L1081"/>
    <mergeCell ref="D1082:H1082"/>
    <mergeCell ref="K1082:L1082"/>
    <mergeCell ref="D1083:H1083"/>
    <mergeCell ref="K1083:L1083"/>
    <mergeCell ref="D1084:E1084"/>
    <mergeCell ref="K1084:L1084"/>
    <mergeCell ref="D1085:E1085"/>
    <mergeCell ref="K1085:L1085"/>
    <mergeCell ref="D1086:E1086"/>
    <mergeCell ref="K1086:L1086"/>
    <mergeCell ref="D1087:E1087"/>
    <mergeCell ref="K1087:L1087"/>
    <mergeCell ref="D1088:E1088"/>
    <mergeCell ref="K1088:L1088"/>
    <mergeCell ref="D1089:E1089"/>
    <mergeCell ref="K1089:L1089"/>
    <mergeCell ref="D1090:E1090"/>
    <mergeCell ref="K1090:L1090"/>
    <mergeCell ref="D1091:E1091"/>
    <mergeCell ref="K1091:L1091"/>
    <mergeCell ref="D1092:E1092"/>
    <mergeCell ref="K1092:L1092"/>
    <mergeCell ref="D1093:E1093"/>
    <mergeCell ref="K1093:L1093"/>
    <mergeCell ref="D1094:E1094"/>
    <mergeCell ref="K1094:L1094"/>
    <mergeCell ref="D1095:E1095"/>
    <mergeCell ref="K1095:L1095"/>
    <mergeCell ref="D1096:E1096"/>
    <mergeCell ref="K1096:L1096"/>
    <mergeCell ref="D1097:E1097"/>
    <mergeCell ref="K1097:L1097"/>
    <mergeCell ref="D1098:H1098"/>
    <mergeCell ref="K1098:L1098"/>
    <mergeCell ref="D1099:H1099"/>
    <mergeCell ref="K1099:L1099"/>
    <mergeCell ref="D1100:E1100"/>
    <mergeCell ref="K1100:L1100"/>
    <mergeCell ref="D1101:E1101"/>
    <mergeCell ref="K1101:L1101"/>
    <mergeCell ref="D1102:E1102"/>
    <mergeCell ref="D1103:E1103"/>
    <mergeCell ref="D1104:H1104"/>
    <mergeCell ref="K1104:L1104"/>
    <mergeCell ref="D1105:H1105"/>
    <mergeCell ref="K1105:L1105"/>
    <mergeCell ref="D1106:E1106"/>
    <mergeCell ref="K1106:L1106"/>
    <mergeCell ref="D1107:E1107"/>
    <mergeCell ref="K1107:L1107"/>
    <mergeCell ref="D1108:E1108"/>
    <mergeCell ref="K1108:L1108"/>
    <mergeCell ref="D1109:E1109"/>
    <mergeCell ref="K1109:L1109"/>
    <mergeCell ref="D1110:E1110"/>
    <mergeCell ref="K1110:L1110"/>
    <mergeCell ref="D1111:E1111"/>
    <mergeCell ref="K1111:L1111"/>
    <mergeCell ref="D1112:E1112"/>
    <mergeCell ref="K1112:L1112"/>
    <mergeCell ref="D1113:E1113"/>
    <mergeCell ref="K1113:L1113"/>
    <mergeCell ref="D1114:E1114"/>
    <mergeCell ref="K1114:L1114"/>
    <mergeCell ref="D1115:E1115"/>
    <mergeCell ref="K1115:L1115"/>
    <mergeCell ref="D1116:E1116"/>
    <mergeCell ref="K1116:L1116"/>
    <mergeCell ref="D1117:E1117"/>
    <mergeCell ref="K1117:L1117"/>
    <mergeCell ref="D1118:E1118"/>
    <mergeCell ref="K1118:L1118"/>
    <mergeCell ref="D1119:E1119"/>
    <mergeCell ref="K1119:L1119"/>
    <mergeCell ref="D1120:H1120"/>
    <mergeCell ref="K1120:L1120"/>
    <mergeCell ref="D1121:H1121"/>
    <mergeCell ref="K1121:L1121"/>
    <mergeCell ref="D1122:E1122"/>
    <mergeCell ref="K1122:L1122"/>
    <mergeCell ref="D1123:H1123"/>
    <mergeCell ref="K1123:L1123"/>
    <mergeCell ref="D1124:E1124"/>
    <mergeCell ref="K1124:L1124"/>
    <mergeCell ref="D1125:E1125"/>
    <mergeCell ref="K1125:L1125"/>
    <mergeCell ref="D1126:E1126"/>
    <mergeCell ref="K1126:L1126"/>
    <mergeCell ref="D1127:E1127"/>
    <mergeCell ref="K1127:L1127"/>
    <mergeCell ref="D1128:E1128"/>
    <mergeCell ref="K1128:L1128"/>
    <mergeCell ref="D1129:E1129"/>
    <mergeCell ref="K1129:L1129"/>
    <mergeCell ref="D1130:E1130"/>
    <mergeCell ref="D1131:E1131"/>
    <mergeCell ref="D1132:E1132"/>
    <mergeCell ref="K1132:L1132"/>
    <mergeCell ref="D1133:E1133"/>
    <mergeCell ref="K1133:L1133"/>
    <mergeCell ref="D1134:E1134"/>
    <mergeCell ref="K1134:L1134"/>
    <mergeCell ref="D1135:H1135"/>
    <mergeCell ref="K1135:L1135"/>
    <mergeCell ref="D1136:E1136"/>
    <mergeCell ref="K1136:L1136"/>
    <mergeCell ref="D1137:E1137"/>
    <mergeCell ref="K1137:L1137"/>
    <mergeCell ref="D1138:E1138"/>
    <mergeCell ref="K1138:L1138"/>
    <mergeCell ref="D1139:E1139"/>
    <mergeCell ref="K1139:L1139"/>
    <mergeCell ref="D1140:H1140"/>
    <mergeCell ref="K1140:L1140"/>
    <mergeCell ref="D1141:H1141"/>
    <mergeCell ref="K1141:L1141"/>
    <mergeCell ref="D1142:E1142"/>
    <mergeCell ref="K1142:L1142"/>
    <mergeCell ref="D1143:E1143"/>
    <mergeCell ref="K1143:L1143"/>
    <mergeCell ref="D1144:E1144"/>
    <mergeCell ref="K1144:L1144"/>
    <mergeCell ref="D1145:E1145"/>
    <mergeCell ref="K1145:L1145"/>
    <mergeCell ref="D1146:E1146"/>
    <mergeCell ref="K1146:L1146"/>
    <mergeCell ref="D1147:E1147"/>
    <mergeCell ref="K1147:L1147"/>
    <mergeCell ref="D1148:E1148"/>
    <mergeCell ref="K1148:L1148"/>
    <mergeCell ref="D1149:E1149"/>
    <mergeCell ref="K1149:L1149"/>
    <mergeCell ref="D1150:E1150"/>
    <mergeCell ref="K1150:L1150"/>
    <mergeCell ref="D1151:E1151"/>
    <mergeCell ref="K1151:L1151"/>
    <mergeCell ref="D1152:E1152"/>
    <mergeCell ref="K1152:L1152"/>
    <mergeCell ref="D1153:E1153"/>
    <mergeCell ref="K1153:L1153"/>
    <mergeCell ref="D1154:E1154"/>
    <mergeCell ref="K1154:L1154"/>
    <mergeCell ref="D1155:E1155"/>
    <mergeCell ref="K1155:L1155"/>
    <mergeCell ref="D1156:H1156"/>
    <mergeCell ref="K1156:L1156"/>
    <mergeCell ref="D1157:H1157"/>
    <mergeCell ref="K1157:L1157"/>
    <mergeCell ref="D1158:E1158"/>
    <mergeCell ref="K1158:L1158"/>
    <mergeCell ref="D1159:E1159"/>
    <mergeCell ref="K1159:L1159"/>
    <mergeCell ref="D1160:E1160"/>
    <mergeCell ref="K1160:L1160"/>
    <mergeCell ref="D1161:E1161"/>
    <mergeCell ref="K1161:L1161"/>
    <mergeCell ref="D1162:H1162"/>
    <mergeCell ref="K1162:L1162"/>
    <mergeCell ref="D1163:E1163"/>
    <mergeCell ref="K1163:L1163"/>
    <mergeCell ref="D1164:E1164"/>
    <mergeCell ref="K1164:L1164"/>
    <mergeCell ref="D1165:H1165"/>
    <mergeCell ref="K1165:L1165"/>
    <mergeCell ref="D1166:E1166"/>
    <mergeCell ref="K1166:L1166"/>
    <mergeCell ref="D1167:E1167"/>
    <mergeCell ref="K1167:L1167"/>
    <mergeCell ref="D1168:E1168"/>
    <mergeCell ref="K1168:L1168"/>
    <mergeCell ref="D1169:E1169"/>
    <mergeCell ref="K1169:L1169"/>
    <mergeCell ref="D1170:E1170"/>
    <mergeCell ref="K1170:L1170"/>
    <mergeCell ref="D1171:E1171"/>
    <mergeCell ref="K1171:L1171"/>
    <mergeCell ref="D1172:E1172"/>
    <mergeCell ref="K1172:L1172"/>
    <mergeCell ref="D1173:E1173"/>
    <mergeCell ref="K1173:L1173"/>
    <mergeCell ref="D1174:E1174"/>
    <mergeCell ref="K1174:L1174"/>
    <mergeCell ref="D1175:E1175"/>
    <mergeCell ref="K1175:L1175"/>
    <mergeCell ref="D1176:E1176"/>
    <mergeCell ref="D1177:E1177"/>
    <mergeCell ref="K1177:L1177"/>
    <mergeCell ref="D1178:E1178"/>
    <mergeCell ref="K1178:L1178"/>
    <mergeCell ref="D1179:E1179"/>
    <mergeCell ref="K1179:L1179"/>
    <mergeCell ref="D1180:E1180"/>
    <mergeCell ref="K1180:L1180"/>
    <mergeCell ref="D1181:E1181"/>
    <mergeCell ref="K1181:L1181"/>
    <mergeCell ref="D1182:E1182"/>
    <mergeCell ref="K1182:L1182"/>
    <mergeCell ref="D1183:H1183"/>
    <mergeCell ref="K1183:L1183"/>
    <mergeCell ref="D1184:E1184"/>
    <mergeCell ref="K1184:L1184"/>
    <mergeCell ref="D1185:E1185"/>
    <mergeCell ref="K1185:L1185"/>
    <mergeCell ref="D1186:E1186"/>
    <mergeCell ref="K1186:L1186"/>
    <mergeCell ref="D1187:E1187"/>
    <mergeCell ref="K1187:L1187"/>
    <mergeCell ref="D1188:H1188"/>
    <mergeCell ref="K1188:L1188"/>
    <mergeCell ref="D1189:E1189"/>
    <mergeCell ref="K1189:L1189"/>
    <mergeCell ref="D1190:E1190"/>
    <mergeCell ref="K1190:L1190"/>
    <mergeCell ref="D1191:E1191"/>
    <mergeCell ref="K1191:L1191"/>
    <mergeCell ref="D1192:E1192"/>
    <mergeCell ref="K1192:L1192"/>
    <mergeCell ref="D1193:E1193"/>
    <mergeCell ref="K1193:L1193"/>
    <mergeCell ref="D1194:H1194"/>
    <mergeCell ref="K1194:L1194"/>
    <mergeCell ref="D1195:H1195"/>
    <mergeCell ref="K1195:L1195"/>
    <mergeCell ref="D1196:E1196"/>
    <mergeCell ref="K1196:L1196"/>
    <mergeCell ref="D1197:E1197"/>
    <mergeCell ref="K1197:L1197"/>
    <mergeCell ref="D1198:H1198"/>
    <mergeCell ref="K1198:L1198"/>
    <mergeCell ref="D1199:E1199"/>
    <mergeCell ref="K1199:L1199"/>
    <mergeCell ref="D1200:E1200"/>
    <mergeCell ref="K1200:L1200"/>
    <mergeCell ref="D1201:H1201"/>
    <mergeCell ref="K1201:L1201"/>
    <mergeCell ref="D1202:E1202"/>
    <mergeCell ref="K1202:L1202"/>
    <mergeCell ref="D1203:E1203"/>
    <mergeCell ref="K1203:L1203"/>
    <mergeCell ref="D1204:E1204"/>
    <mergeCell ref="K1204:L1204"/>
    <mergeCell ref="D1205:E1205"/>
    <mergeCell ref="K1205:L1205"/>
    <mergeCell ref="D1206:E1206"/>
    <mergeCell ref="K1206:L1206"/>
    <mergeCell ref="D1207:E1207"/>
    <mergeCell ref="K1207:L1207"/>
    <mergeCell ref="D1208:E1208"/>
    <mergeCell ref="K1208:L1208"/>
    <mergeCell ref="D1209:E1209"/>
    <mergeCell ref="K1209:L1209"/>
    <mergeCell ref="D1210:E1210"/>
    <mergeCell ref="K1210:L1210"/>
    <mergeCell ref="D1211:E1211"/>
    <mergeCell ref="K1211:L1211"/>
    <mergeCell ref="D1212:E1212"/>
    <mergeCell ref="K1212:L1212"/>
    <mergeCell ref="D1213:E1213"/>
    <mergeCell ref="K1213:L1213"/>
    <mergeCell ref="D1214:E1214"/>
    <mergeCell ref="K1214:L1214"/>
    <mergeCell ref="D1215:E1215"/>
    <mergeCell ref="K1215:L1215"/>
    <mergeCell ref="D1216:E1216"/>
    <mergeCell ref="K1216:L1216"/>
    <mergeCell ref="D1217:E1217"/>
    <mergeCell ref="K1217:L1217"/>
    <mergeCell ref="D1218:H1218"/>
    <mergeCell ref="K1218:L1218"/>
    <mergeCell ref="D1219:H1219"/>
    <mergeCell ref="K1219:L1219"/>
    <mergeCell ref="D1220:E1220"/>
    <mergeCell ref="K1220:L1220"/>
    <mergeCell ref="D1221:E1221"/>
    <mergeCell ref="K1221:L1221"/>
    <mergeCell ref="D1222:E1222"/>
    <mergeCell ref="K1222:L1222"/>
    <mergeCell ref="D1223:E1223"/>
    <mergeCell ref="K1223:L1223"/>
    <mergeCell ref="D1224:E1224"/>
    <mergeCell ref="K1224:L1224"/>
    <mergeCell ref="D1225:E1225"/>
    <mergeCell ref="K1225:L1225"/>
    <mergeCell ref="D1226:E1226"/>
    <mergeCell ref="K1226:L1226"/>
    <mergeCell ref="D1227:E1227"/>
    <mergeCell ref="K1227:L1227"/>
    <mergeCell ref="D1228:E1228"/>
    <mergeCell ref="K1228:L1228"/>
    <mergeCell ref="D1229:E1229"/>
    <mergeCell ref="D1230:E1230"/>
    <mergeCell ref="K1230:L1230"/>
    <mergeCell ref="D1231:E1231"/>
    <mergeCell ref="D1232:H1232"/>
    <mergeCell ref="K1232:L1232"/>
    <mergeCell ref="D1233:H1233"/>
    <mergeCell ref="K1233:L1233"/>
    <mergeCell ref="D1234:E1234"/>
    <mergeCell ref="K1234:L1234"/>
    <mergeCell ref="D1235:E1235"/>
    <mergeCell ref="K1235:L1235"/>
    <mergeCell ref="D1236:E1236"/>
    <mergeCell ref="K1236:L1236"/>
    <mergeCell ref="D1237:E1237"/>
    <mergeCell ref="K1237:L1237"/>
    <mergeCell ref="D1238:E1238"/>
    <mergeCell ref="K1238:L1238"/>
    <mergeCell ref="D1239:E1239"/>
    <mergeCell ref="K1239:L1239"/>
    <mergeCell ref="D1240:E1240"/>
    <mergeCell ref="K1240:L1240"/>
    <mergeCell ref="D1241:E1241"/>
    <mergeCell ref="K1241:L1241"/>
    <mergeCell ref="D1242:E1242"/>
    <mergeCell ref="K1242:L1242"/>
    <mergeCell ref="D1243:E1243"/>
    <mergeCell ref="K1243:L1243"/>
    <mergeCell ref="D1244:E1244"/>
    <mergeCell ref="K1244:L1244"/>
    <mergeCell ref="D1245:E1245"/>
    <mergeCell ref="K1245:L1245"/>
    <mergeCell ref="D1246:E1246"/>
    <mergeCell ref="K1246:L1246"/>
    <mergeCell ref="D1247:E1247"/>
    <mergeCell ref="K1247:L1247"/>
    <mergeCell ref="D1248:H1248"/>
    <mergeCell ref="K1248:L1248"/>
    <mergeCell ref="D1249:H1249"/>
    <mergeCell ref="K1249:L1249"/>
    <mergeCell ref="D1250:E1250"/>
    <mergeCell ref="K1250:L1250"/>
    <mergeCell ref="D1251:E1251"/>
    <mergeCell ref="D1252:E1252"/>
    <mergeCell ref="K1252:L1252"/>
    <mergeCell ref="D1253:E1253"/>
    <mergeCell ref="D1254:E1254"/>
    <mergeCell ref="K1254:L1254"/>
    <mergeCell ref="D1255:E1255"/>
    <mergeCell ref="K1255:L1255"/>
    <mergeCell ref="D1256:E1256"/>
    <mergeCell ref="K1256:L1256"/>
    <mergeCell ref="D1257:H1257"/>
    <mergeCell ref="K1257:L1257"/>
    <mergeCell ref="D1258:E1258"/>
    <mergeCell ref="K1258:L1258"/>
    <mergeCell ref="D1259:H1259"/>
    <mergeCell ref="K1259:L1259"/>
    <mergeCell ref="D1260:H1260"/>
    <mergeCell ref="K1260:L1260"/>
    <mergeCell ref="D1261:E1261"/>
    <mergeCell ref="K1261:L1261"/>
    <mergeCell ref="D1262:E1262"/>
    <mergeCell ref="K1262:L1262"/>
    <mergeCell ref="D1263:E1263"/>
    <mergeCell ref="K1263:L1263"/>
    <mergeCell ref="D1264:E1264"/>
    <mergeCell ref="K1264:L1264"/>
    <mergeCell ref="D1265:E1265"/>
    <mergeCell ref="K1265:L1265"/>
    <mergeCell ref="D1266:E1266"/>
    <mergeCell ref="K1266:L1266"/>
    <mergeCell ref="D1267:E1267"/>
    <mergeCell ref="K1267:L1267"/>
    <mergeCell ref="D1268:E1268"/>
    <mergeCell ref="K1268:L1268"/>
    <mergeCell ref="D1269:E1269"/>
    <mergeCell ref="K1269:L1269"/>
    <mergeCell ref="D1270:E1270"/>
    <mergeCell ref="K1270:L1270"/>
    <mergeCell ref="D1271:E1271"/>
    <mergeCell ref="K1271:L1271"/>
    <mergeCell ref="D1272:E1272"/>
    <mergeCell ref="K1272:L1272"/>
    <mergeCell ref="D1273:E1273"/>
    <mergeCell ref="K1273:L1273"/>
    <mergeCell ref="D1274:E1274"/>
    <mergeCell ref="K1274:L1274"/>
    <mergeCell ref="D1275:E1275"/>
    <mergeCell ref="K1275:L1275"/>
    <mergeCell ref="D1276:E1276"/>
    <mergeCell ref="K1276:L1276"/>
    <mergeCell ref="D1277:H1277"/>
    <mergeCell ref="K1277:L1277"/>
    <mergeCell ref="D1278:H1278"/>
    <mergeCell ref="K1278:L1278"/>
    <mergeCell ref="D1279:E1279"/>
    <mergeCell ref="K1279:L1279"/>
    <mergeCell ref="D1280:E1280"/>
    <mergeCell ref="K1280:L1280"/>
    <mergeCell ref="D1281:E1281"/>
    <mergeCell ref="K1281:L1281"/>
    <mergeCell ref="D1282:E1282"/>
    <mergeCell ref="K1282:L1282"/>
    <mergeCell ref="D1283:E1283"/>
    <mergeCell ref="K1283:L1283"/>
    <mergeCell ref="D1284:E1284"/>
    <mergeCell ref="K1284:L1284"/>
    <mergeCell ref="D1285:E1285"/>
    <mergeCell ref="K1285:L1285"/>
    <mergeCell ref="D1286:E1286"/>
    <mergeCell ref="K1286:L1286"/>
    <mergeCell ref="D1287:E1287"/>
    <mergeCell ref="K1287:L1287"/>
    <mergeCell ref="D1288:E1288"/>
    <mergeCell ref="K1288:L1288"/>
    <mergeCell ref="D1289:E1289"/>
    <mergeCell ref="K1289:L1289"/>
    <mergeCell ref="D1290:E1290"/>
    <mergeCell ref="K1290:L1290"/>
    <mergeCell ref="D1291:E1291"/>
    <mergeCell ref="K1291:L1291"/>
    <mergeCell ref="D1292:E1292"/>
    <mergeCell ref="K1292:L1292"/>
    <mergeCell ref="D1293:E1293"/>
    <mergeCell ref="K1293:L1293"/>
    <mergeCell ref="D1294:H1294"/>
    <mergeCell ref="K1294:L1294"/>
    <mergeCell ref="D1295:E1295"/>
    <mergeCell ref="K1295:L1295"/>
    <mergeCell ref="D1296:E1296"/>
    <mergeCell ref="K1296:L1296"/>
    <mergeCell ref="D1297:E1297"/>
    <mergeCell ref="K1297:L1297"/>
    <mergeCell ref="D1298:E1298"/>
    <mergeCell ref="K1298:L1298"/>
    <mergeCell ref="D1299:E1299"/>
    <mergeCell ref="K1299:L1299"/>
    <mergeCell ref="D1300:E1300"/>
    <mergeCell ref="K1300:L1300"/>
    <mergeCell ref="D1301:E1301"/>
    <mergeCell ref="K1301:L1301"/>
    <mergeCell ref="D1302:E1302"/>
    <mergeCell ref="K1302:L1302"/>
    <mergeCell ref="D1303:E1303"/>
    <mergeCell ref="K1303:L1303"/>
    <mergeCell ref="D1304:E1304"/>
    <mergeCell ref="K1304:L1304"/>
    <mergeCell ref="D1305:E1305"/>
    <mergeCell ref="K1305:L1305"/>
    <mergeCell ref="D1306:E1306"/>
    <mergeCell ref="K1306:L1306"/>
    <mergeCell ref="D1307:E1307"/>
    <mergeCell ref="K1307:L1307"/>
    <mergeCell ref="D1308:H1308"/>
    <mergeCell ref="K1308:L1308"/>
    <mergeCell ref="D1309:E1309"/>
    <mergeCell ref="K1309:L1309"/>
    <mergeCell ref="D1310:E1310"/>
    <mergeCell ref="K1310:L1310"/>
    <mergeCell ref="D1311:E1311"/>
    <mergeCell ref="K1311:L1311"/>
    <mergeCell ref="D1312:E1312"/>
    <mergeCell ref="K1312:L1312"/>
    <mergeCell ref="D1313:E1313"/>
    <mergeCell ref="K1313:L1313"/>
    <mergeCell ref="D1314:E1314"/>
    <mergeCell ref="K1314:L1314"/>
    <mergeCell ref="D1391:E1391"/>
    <mergeCell ref="D1392:E1392"/>
    <mergeCell ref="D1393:E1393"/>
    <mergeCell ref="D1394:E1394"/>
    <mergeCell ref="D1395:E1395"/>
    <mergeCell ref="D1315:E1315"/>
    <mergeCell ref="K1315:L1315"/>
    <mergeCell ref="D1316:E1316"/>
    <mergeCell ref="K1316:L1316"/>
    <mergeCell ref="D1317:E1317"/>
    <mergeCell ref="K1317:L1317"/>
    <mergeCell ref="D1318:E1318"/>
    <mergeCell ref="K1318:L1318"/>
    <mergeCell ref="D1319:E1319"/>
    <mergeCell ref="K1319:L1319"/>
    <mergeCell ref="D1320:E1320"/>
    <mergeCell ref="K1320:L1320"/>
    <mergeCell ref="D1321:E1321"/>
    <mergeCell ref="K1321:L1321"/>
    <mergeCell ref="K1324:L1324"/>
    <mergeCell ref="K1325:L1325"/>
    <mergeCell ref="K1326:L1326"/>
  </mergeCells>
  <pageMargins left="0.19685039370078741" right="0.19685039370078741" top="0.39370078740157483" bottom="0.19685039370078741" header="0.19685039370078741" footer="0.51181102362204722"/>
  <pageSetup paperSize="9" fitToHeight="5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2:I1812"/>
  <sheetViews>
    <sheetView topLeftCell="A1629" workbookViewId="0">
      <selection activeCell="B1812" sqref="B1812"/>
    </sheetView>
  </sheetViews>
  <sheetFormatPr defaultRowHeight="15" x14ac:dyDescent="0.25"/>
  <cols>
    <col min="1" max="1" width="9" style="1520"/>
    <col min="2" max="2" width="23.5" style="1520" customWidth="1"/>
    <col min="3" max="3" width="21.625" style="1520" customWidth="1"/>
    <col min="4" max="4" width="22.375" style="1520" customWidth="1"/>
    <col min="5" max="5" width="11.125" style="1520" customWidth="1"/>
    <col min="6" max="6" width="10.875" style="1520" customWidth="1"/>
    <col min="7" max="7" width="11.5" style="1520" bestFit="1" customWidth="1"/>
    <col min="8" max="8" width="16.25" style="1519" customWidth="1"/>
    <col min="9" max="9" width="13.5" style="1519" customWidth="1"/>
    <col min="10" max="16384" width="9" style="1520"/>
  </cols>
  <sheetData>
    <row r="2" spans="1:9" x14ac:dyDescent="0.25">
      <c r="A2" s="1517" t="s">
        <v>924</v>
      </c>
      <c r="B2" s="1518"/>
      <c r="C2" s="1518"/>
      <c r="D2" s="1518"/>
      <c r="E2" s="1518"/>
      <c r="F2" s="1518"/>
      <c r="G2" s="1518"/>
    </row>
    <row r="3" spans="1:9" ht="15.75" x14ac:dyDescent="0.25">
      <c r="A3" s="1521" t="s">
        <v>1811</v>
      </c>
      <c r="B3" s="1518"/>
      <c r="C3" s="1518"/>
      <c r="D3" s="1518"/>
      <c r="E3" s="1518"/>
      <c r="F3" s="1518"/>
      <c r="G3" s="1518"/>
    </row>
    <row r="4" spans="1:9" x14ac:dyDescent="0.25">
      <c r="A4" s="1518"/>
      <c r="B4" s="1518"/>
      <c r="C4" s="1518"/>
      <c r="D4" s="1518"/>
      <c r="E4" s="1518"/>
      <c r="F4" s="1518"/>
      <c r="G4" s="1518"/>
    </row>
    <row r="5" spans="1:9" x14ac:dyDescent="0.25">
      <c r="A5" s="1522" t="s">
        <v>926</v>
      </c>
      <c r="B5" s="1522" t="s">
        <v>927</v>
      </c>
      <c r="C5" s="1518"/>
      <c r="D5" s="1518"/>
      <c r="E5" s="1518"/>
      <c r="F5" s="1518"/>
      <c r="G5" s="1518"/>
    </row>
    <row r="6" spans="1:9" x14ac:dyDescent="0.25">
      <c r="A6" s="1518"/>
      <c r="B6" s="1518"/>
      <c r="C6" s="1518"/>
      <c r="D6" s="1518"/>
      <c r="E6" s="1518"/>
      <c r="F6" s="1518"/>
      <c r="G6" s="1518"/>
    </row>
    <row r="7" spans="1:9" x14ac:dyDescent="0.25">
      <c r="A7" s="1522" t="s">
        <v>1812</v>
      </c>
      <c r="B7" s="1522" t="s">
        <v>1813</v>
      </c>
      <c r="C7" s="1518"/>
      <c r="D7" s="1518"/>
      <c r="E7" s="1518"/>
      <c r="F7" s="1518"/>
      <c r="G7" s="1518"/>
    </row>
    <row r="8" spans="1:9" x14ac:dyDescent="0.25">
      <c r="A8" s="1518"/>
      <c r="B8" s="1518"/>
      <c r="C8" s="1518"/>
      <c r="D8" s="1518"/>
      <c r="E8" s="1518"/>
      <c r="F8" s="1518"/>
      <c r="G8" s="1518"/>
    </row>
    <row r="9" spans="1:9" x14ac:dyDescent="0.25">
      <c r="A9" s="2140" t="s">
        <v>398</v>
      </c>
      <c r="B9" s="2142" t="s">
        <v>1814</v>
      </c>
      <c r="C9" s="2142" t="s">
        <v>1815</v>
      </c>
      <c r="D9" s="2144" t="s">
        <v>1816</v>
      </c>
      <c r="E9" s="2142" t="s">
        <v>1817</v>
      </c>
      <c r="F9" s="2142"/>
      <c r="G9" s="2142"/>
    </row>
    <row r="10" spans="1:9" x14ac:dyDescent="0.25">
      <c r="A10" s="2141"/>
      <c r="B10" s="2143"/>
      <c r="C10" s="2143"/>
      <c r="D10" s="2145"/>
      <c r="E10" s="1523" t="s">
        <v>1818</v>
      </c>
      <c r="F10" s="2146"/>
      <c r="G10" s="2146"/>
    </row>
    <row r="11" spans="1:9" x14ac:dyDescent="0.25">
      <c r="A11" s="2147" t="s">
        <v>1819</v>
      </c>
      <c r="B11" s="2147"/>
      <c r="C11" s="2147"/>
      <c r="D11" s="2147"/>
      <c r="E11" s="2147"/>
      <c r="F11" s="2147"/>
      <c r="G11" s="2147"/>
    </row>
    <row r="12" spans="1:9" ht="36" x14ac:dyDescent="0.25">
      <c r="A12" s="1524" t="s">
        <v>1820</v>
      </c>
      <c r="B12" s="1525" t="s">
        <v>1821</v>
      </c>
      <c r="C12" s="1525" t="s">
        <v>1822</v>
      </c>
      <c r="D12" s="1525" t="s">
        <v>1823</v>
      </c>
      <c r="E12" s="1524" t="s">
        <v>1824</v>
      </c>
      <c r="F12" s="2133">
        <v>16393.439999999999</v>
      </c>
      <c r="G12" s="2133"/>
      <c r="H12" s="1526" t="s">
        <v>1543</v>
      </c>
      <c r="I12" s="1526" t="s">
        <v>1153</v>
      </c>
    </row>
    <row r="13" spans="1:9" ht="36" x14ac:dyDescent="0.25">
      <c r="A13" s="1524" t="s">
        <v>1820</v>
      </c>
      <c r="B13" s="1525" t="s">
        <v>1821</v>
      </c>
      <c r="C13" s="1525" t="s">
        <v>1822</v>
      </c>
      <c r="D13" s="1525" t="s">
        <v>1825</v>
      </c>
      <c r="E13" s="1524" t="s">
        <v>1824</v>
      </c>
      <c r="F13" s="2133">
        <v>16393.439999999999</v>
      </c>
      <c r="G13" s="2133"/>
      <c r="H13" s="1526" t="s">
        <v>1543</v>
      </c>
      <c r="I13" s="1526" t="s">
        <v>1153</v>
      </c>
    </row>
    <row r="14" spans="1:9" ht="36" x14ac:dyDescent="0.25">
      <c r="A14" s="1524" t="s">
        <v>1820</v>
      </c>
      <c r="B14" s="1525" t="s">
        <v>1821</v>
      </c>
      <c r="C14" s="1525" t="s">
        <v>1826</v>
      </c>
      <c r="D14" s="1525" t="s">
        <v>1827</v>
      </c>
      <c r="E14" s="1524" t="s">
        <v>1824</v>
      </c>
      <c r="F14" s="2133">
        <v>45634.9</v>
      </c>
      <c r="G14" s="2133"/>
      <c r="H14" s="1526" t="s">
        <v>1351</v>
      </c>
      <c r="I14" s="1526" t="s">
        <v>1153</v>
      </c>
    </row>
    <row r="15" spans="1:9" ht="36" x14ac:dyDescent="0.25">
      <c r="A15" s="1524" t="s">
        <v>1820</v>
      </c>
      <c r="B15" s="1525" t="s">
        <v>1821</v>
      </c>
      <c r="C15" s="1525" t="s">
        <v>1828</v>
      </c>
      <c r="D15" s="1525" t="s">
        <v>1829</v>
      </c>
      <c r="E15" s="1524" t="s">
        <v>1824</v>
      </c>
      <c r="F15" s="2133">
        <v>16968.990000000002</v>
      </c>
      <c r="G15" s="2133"/>
      <c r="H15" s="1526" t="s">
        <v>1543</v>
      </c>
      <c r="I15" s="1526" t="s">
        <v>1153</v>
      </c>
    </row>
    <row r="16" spans="1:9" ht="36" x14ac:dyDescent="0.25">
      <c r="A16" s="1524" t="s">
        <v>1820</v>
      </c>
      <c r="B16" s="1525" t="s">
        <v>1821</v>
      </c>
      <c r="C16" s="1525" t="s">
        <v>1828</v>
      </c>
      <c r="D16" s="1525" t="s">
        <v>1830</v>
      </c>
      <c r="E16" s="1524" t="s">
        <v>1824</v>
      </c>
      <c r="F16" s="2133">
        <v>16968.990000000002</v>
      </c>
      <c r="G16" s="2133"/>
      <c r="H16" s="1526" t="s">
        <v>1543</v>
      </c>
      <c r="I16" s="1526" t="s">
        <v>1153</v>
      </c>
    </row>
    <row r="17" spans="1:9" ht="36" x14ac:dyDescent="0.25">
      <c r="A17" s="1524" t="s">
        <v>1820</v>
      </c>
      <c r="B17" s="1525" t="s">
        <v>1821</v>
      </c>
      <c r="C17" s="1525" t="s">
        <v>1828</v>
      </c>
      <c r="D17" s="1525" t="s">
        <v>1831</v>
      </c>
      <c r="E17" s="1524" t="s">
        <v>1824</v>
      </c>
      <c r="F17" s="2133">
        <v>16968.990000000002</v>
      </c>
      <c r="G17" s="2133"/>
      <c r="H17" s="1526" t="s">
        <v>1543</v>
      </c>
      <c r="I17" s="1526" t="s">
        <v>1153</v>
      </c>
    </row>
    <row r="18" spans="1:9" ht="36" x14ac:dyDescent="0.25">
      <c r="A18" s="1524" t="s">
        <v>1820</v>
      </c>
      <c r="B18" s="1525" t="s">
        <v>1821</v>
      </c>
      <c r="C18" s="1525" t="s">
        <v>1822</v>
      </c>
      <c r="D18" s="1525" t="s">
        <v>1832</v>
      </c>
      <c r="E18" s="1524" t="s">
        <v>1824</v>
      </c>
      <c r="F18" s="2133">
        <v>68841.08</v>
      </c>
      <c r="G18" s="2133"/>
      <c r="H18" s="1526" t="s">
        <v>1543</v>
      </c>
      <c r="I18" s="1526" t="s">
        <v>1153</v>
      </c>
    </row>
    <row r="19" spans="1:9" ht="36" x14ac:dyDescent="0.25">
      <c r="A19" s="1524" t="s">
        <v>1820</v>
      </c>
      <c r="B19" s="1525" t="s">
        <v>1821</v>
      </c>
      <c r="C19" s="1525" t="s">
        <v>1822</v>
      </c>
      <c r="D19" s="1525" t="s">
        <v>1833</v>
      </c>
      <c r="E19" s="1524" t="s">
        <v>1824</v>
      </c>
      <c r="F19" s="2133">
        <v>2163.31</v>
      </c>
      <c r="G19" s="2133"/>
      <c r="H19" s="1526" t="s">
        <v>1543</v>
      </c>
      <c r="I19" s="1526" t="s">
        <v>1153</v>
      </c>
    </row>
    <row r="20" spans="1:9" ht="36" x14ac:dyDescent="0.25">
      <c r="A20" s="1524" t="s">
        <v>1820</v>
      </c>
      <c r="B20" s="1525" t="s">
        <v>1821</v>
      </c>
      <c r="C20" s="1525" t="s">
        <v>1834</v>
      </c>
      <c r="D20" s="1525" t="s">
        <v>1835</v>
      </c>
      <c r="E20" s="1524" t="s">
        <v>1824</v>
      </c>
      <c r="F20" s="2133">
        <v>1451.65</v>
      </c>
      <c r="G20" s="2133"/>
      <c r="H20" s="1526" t="s">
        <v>1351</v>
      </c>
      <c r="I20" s="1526" t="s">
        <v>1153</v>
      </c>
    </row>
    <row r="21" spans="1:9" ht="36" x14ac:dyDescent="0.25">
      <c r="A21" s="1524" t="s">
        <v>1820</v>
      </c>
      <c r="B21" s="1525" t="s">
        <v>1821</v>
      </c>
      <c r="C21" s="1525" t="s">
        <v>1822</v>
      </c>
      <c r="D21" s="1525" t="s">
        <v>1836</v>
      </c>
      <c r="E21" s="1524" t="s">
        <v>1824</v>
      </c>
      <c r="F21" s="2133">
        <v>1525.42</v>
      </c>
      <c r="G21" s="2133"/>
      <c r="H21" s="1526" t="s">
        <v>1543</v>
      </c>
      <c r="I21" s="1526" t="s">
        <v>1153</v>
      </c>
    </row>
    <row r="22" spans="1:9" ht="36" x14ac:dyDescent="0.25">
      <c r="A22" s="1524" t="s">
        <v>1820</v>
      </c>
      <c r="B22" s="1525" t="s">
        <v>1821</v>
      </c>
      <c r="C22" s="1525" t="s">
        <v>1822</v>
      </c>
      <c r="D22" s="1525" t="s">
        <v>1837</v>
      </c>
      <c r="E22" s="1524" t="s">
        <v>1824</v>
      </c>
      <c r="F22" s="2133">
        <v>1715.09</v>
      </c>
      <c r="G22" s="2133"/>
      <c r="H22" s="1526" t="s">
        <v>1543</v>
      </c>
      <c r="I22" s="1526" t="s">
        <v>1153</v>
      </c>
    </row>
    <row r="23" spans="1:9" ht="36" x14ac:dyDescent="0.25">
      <c r="A23" s="1524" t="s">
        <v>1820</v>
      </c>
      <c r="B23" s="1525" t="s">
        <v>1821</v>
      </c>
      <c r="C23" s="1525" t="s">
        <v>1838</v>
      </c>
      <c r="D23" s="1525" t="s">
        <v>1839</v>
      </c>
      <c r="E23" s="1524" t="s">
        <v>1824</v>
      </c>
      <c r="F23" s="2133">
        <v>1169.5999999999999</v>
      </c>
      <c r="G23" s="2133"/>
      <c r="H23" s="1526" t="s">
        <v>1351</v>
      </c>
      <c r="I23" s="1526" t="s">
        <v>1153</v>
      </c>
    </row>
    <row r="24" spans="1:9" ht="36" x14ac:dyDescent="0.25">
      <c r="A24" s="1524" t="s">
        <v>1820</v>
      </c>
      <c r="B24" s="1525" t="s">
        <v>1821</v>
      </c>
      <c r="C24" s="1525" t="s">
        <v>1838</v>
      </c>
      <c r="D24" s="1525" t="s">
        <v>1840</v>
      </c>
      <c r="E24" s="1524" t="s">
        <v>1824</v>
      </c>
      <c r="F24" s="2133">
        <v>1169.5999999999999</v>
      </c>
      <c r="G24" s="2133"/>
      <c r="H24" s="1526" t="s">
        <v>1351</v>
      </c>
      <c r="I24" s="1526" t="s">
        <v>1153</v>
      </c>
    </row>
    <row r="25" spans="1:9" ht="36" x14ac:dyDescent="0.25">
      <c r="A25" s="1524" t="s">
        <v>1820</v>
      </c>
      <c r="B25" s="1525" t="s">
        <v>1821</v>
      </c>
      <c r="C25" s="1525" t="s">
        <v>1838</v>
      </c>
      <c r="D25" s="1525" t="s">
        <v>1841</v>
      </c>
      <c r="E25" s="1524" t="s">
        <v>1824</v>
      </c>
      <c r="F25" s="2133">
        <v>1169.5999999999999</v>
      </c>
      <c r="G25" s="2133"/>
      <c r="H25" s="1526" t="s">
        <v>1351</v>
      </c>
      <c r="I25" s="1526" t="s">
        <v>1153</v>
      </c>
    </row>
    <row r="26" spans="1:9" ht="36" x14ac:dyDescent="0.25">
      <c r="A26" s="1524" t="s">
        <v>1820</v>
      </c>
      <c r="B26" s="1525" t="s">
        <v>1821</v>
      </c>
      <c r="C26" s="1525" t="s">
        <v>1838</v>
      </c>
      <c r="D26" s="1525" t="s">
        <v>1842</v>
      </c>
      <c r="E26" s="1524" t="s">
        <v>1824</v>
      </c>
      <c r="F26" s="2133">
        <v>1169.5999999999999</v>
      </c>
      <c r="G26" s="2133"/>
      <c r="H26" s="1526" t="s">
        <v>1351</v>
      </c>
      <c r="I26" s="1526" t="s">
        <v>1153</v>
      </c>
    </row>
    <row r="27" spans="1:9" ht="36" x14ac:dyDescent="0.25">
      <c r="A27" s="1524" t="s">
        <v>1820</v>
      </c>
      <c r="B27" s="1525" t="s">
        <v>1821</v>
      </c>
      <c r="C27" s="1525" t="s">
        <v>1838</v>
      </c>
      <c r="D27" s="1525" t="s">
        <v>1843</v>
      </c>
      <c r="E27" s="1524" t="s">
        <v>1824</v>
      </c>
      <c r="F27" s="2133">
        <v>1169.5999999999999</v>
      </c>
      <c r="G27" s="2133"/>
      <c r="H27" s="1526" t="s">
        <v>1351</v>
      </c>
      <c r="I27" s="1526" t="s">
        <v>1153</v>
      </c>
    </row>
    <row r="28" spans="1:9" ht="48" x14ac:dyDescent="0.25">
      <c r="A28" s="1524" t="s">
        <v>1820</v>
      </c>
      <c r="B28" s="1525" t="s">
        <v>1821</v>
      </c>
      <c r="C28" s="1525" t="s">
        <v>1822</v>
      </c>
      <c r="D28" s="1525" t="s">
        <v>1844</v>
      </c>
      <c r="E28" s="1524" t="s">
        <v>1824</v>
      </c>
      <c r="F28" s="2133">
        <v>14074.39</v>
      </c>
      <c r="G28" s="2133"/>
      <c r="H28" s="1526" t="s">
        <v>1543</v>
      </c>
      <c r="I28" s="1526" t="s">
        <v>1153</v>
      </c>
    </row>
    <row r="29" spans="1:9" ht="36" x14ac:dyDescent="0.25">
      <c r="A29" s="1524" t="s">
        <v>1820</v>
      </c>
      <c r="B29" s="1525" t="s">
        <v>1821</v>
      </c>
      <c r="C29" s="1525" t="s">
        <v>1845</v>
      </c>
      <c r="D29" s="1525" t="s">
        <v>1846</v>
      </c>
      <c r="E29" s="1524" t="s">
        <v>1824</v>
      </c>
      <c r="F29" s="2133">
        <v>1865.48</v>
      </c>
      <c r="G29" s="2133"/>
      <c r="H29" s="1526" t="s">
        <v>1351</v>
      </c>
      <c r="I29" s="1526" t="s">
        <v>1153</v>
      </c>
    </row>
    <row r="30" spans="1:9" ht="36" x14ac:dyDescent="0.25">
      <c r="A30" s="1524" t="s">
        <v>1820</v>
      </c>
      <c r="B30" s="1525" t="s">
        <v>1821</v>
      </c>
      <c r="C30" s="1525" t="s">
        <v>1845</v>
      </c>
      <c r="D30" s="1525" t="s">
        <v>1846</v>
      </c>
      <c r="E30" s="1524" t="s">
        <v>1824</v>
      </c>
      <c r="F30" s="2133">
        <v>1866.17</v>
      </c>
      <c r="G30" s="2133"/>
      <c r="H30" s="1526" t="s">
        <v>1351</v>
      </c>
      <c r="I30" s="1526" t="s">
        <v>1153</v>
      </c>
    </row>
    <row r="31" spans="1:9" ht="36" x14ac:dyDescent="0.25">
      <c r="A31" s="1524" t="s">
        <v>1820</v>
      </c>
      <c r="B31" s="1525" t="s">
        <v>1821</v>
      </c>
      <c r="C31" s="1525" t="s">
        <v>1826</v>
      </c>
      <c r="D31" s="1525" t="s">
        <v>1847</v>
      </c>
      <c r="E31" s="1524" t="s">
        <v>1824</v>
      </c>
      <c r="F31" s="2136">
        <v>569.04999999999995</v>
      </c>
      <c r="G31" s="2136"/>
      <c r="H31" s="1526" t="s">
        <v>1351</v>
      </c>
      <c r="I31" s="1526" t="s">
        <v>1153</v>
      </c>
    </row>
    <row r="32" spans="1:9" ht="36" x14ac:dyDescent="0.25">
      <c r="A32" s="1524" t="s">
        <v>1820</v>
      </c>
      <c r="B32" s="1525" t="s">
        <v>1821</v>
      </c>
      <c r="C32" s="1525" t="s">
        <v>1845</v>
      </c>
      <c r="D32" s="1525" t="s">
        <v>1848</v>
      </c>
      <c r="E32" s="1524" t="s">
        <v>1824</v>
      </c>
      <c r="F32" s="2136">
        <v>323.85000000000002</v>
      </c>
      <c r="G32" s="2136"/>
      <c r="H32" s="1526" t="s">
        <v>1351</v>
      </c>
      <c r="I32" s="1526" t="s">
        <v>1153</v>
      </c>
    </row>
    <row r="33" spans="1:9" ht="36" x14ac:dyDescent="0.25">
      <c r="A33" s="1524" t="s">
        <v>1820</v>
      </c>
      <c r="B33" s="1525" t="s">
        <v>1821</v>
      </c>
      <c r="C33" s="1525" t="s">
        <v>1826</v>
      </c>
      <c r="D33" s="1525" t="s">
        <v>1849</v>
      </c>
      <c r="E33" s="1524" t="s">
        <v>1824</v>
      </c>
      <c r="F33" s="2133">
        <v>25164.53</v>
      </c>
      <c r="G33" s="2133"/>
      <c r="H33" s="1526" t="s">
        <v>1351</v>
      </c>
      <c r="I33" s="1526" t="s">
        <v>1154</v>
      </c>
    </row>
    <row r="34" spans="1:9" ht="36" x14ac:dyDescent="0.25">
      <c r="A34" s="1524" t="s">
        <v>1820</v>
      </c>
      <c r="B34" s="1525" t="s">
        <v>1821</v>
      </c>
      <c r="C34" s="1525" t="s">
        <v>1850</v>
      </c>
      <c r="D34" s="1525" t="s">
        <v>1851</v>
      </c>
      <c r="E34" s="1524" t="s">
        <v>1824</v>
      </c>
      <c r="F34" s="2133">
        <v>1164.21</v>
      </c>
      <c r="G34" s="2133"/>
      <c r="H34" s="1526" t="s">
        <v>1351</v>
      </c>
      <c r="I34" s="1526" t="s">
        <v>1155</v>
      </c>
    </row>
    <row r="35" spans="1:9" ht="36" x14ac:dyDescent="0.25">
      <c r="A35" s="1524" t="s">
        <v>1820</v>
      </c>
      <c r="B35" s="1525" t="s">
        <v>1821</v>
      </c>
      <c r="C35" s="1525" t="s">
        <v>1852</v>
      </c>
      <c r="D35" s="1525" t="s">
        <v>1853</v>
      </c>
      <c r="E35" s="1524" t="s">
        <v>1824</v>
      </c>
      <c r="F35" s="2133">
        <v>2646.84</v>
      </c>
      <c r="G35" s="2133"/>
      <c r="H35" s="1526" t="s">
        <v>1555</v>
      </c>
      <c r="I35" s="1526" t="s">
        <v>1155</v>
      </c>
    </row>
    <row r="36" spans="1:9" ht="36" x14ac:dyDescent="0.25">
      <c r="A36" s="1524" t="s">
        <v>1820</v>
      </c>
      <c r="B36" s="1525" t="s">
        <v>1821</v>
      </c>
      <c r="C36" s="1525" t="s">
        <v>1826</v>
      </c>
      <c r="D36" s="1525" t="s">
        <v>1854</v>
      </c>
      <c r="E36" s="1524" t="s">
        <v>1824</v>
      </c>
      <c r="F36" s="2133">
        <v>14097.53</v>
      </c>
      <c r="G36" s="2133"/>
      <c r="H36" s="1526" t="s">
        <v>1351</v>
      </c>
      <c r="I36" s="1526" t="s">
        <v>1155</v>
      </c>
    </row>
    <row r="37" spans="1:9" ht="36" x14ac:dyDescent="0.25">
      <c r="A37" s="1524" t="s">
        <v>1820</v>
      </c>
      <c r="B37" s="1525" t="s">
        <v>1821</v>
      </c>
      <c r="C37" s="1525" t="s">
        <v>1826</v>
      </c>
      <c r="D37" s="1525" t="s">
        <v>1855</v>
      </c>
      <c r="E37" s="1524" t="s">
        <v>1824</v>
      </c>
      <c r="F37" s="2133">
        <v>9698.86</v>
      </c>
      <c r="G37" s="2133"/>
      <c r="H37" s="1526" t="s">
        <v>1351</v>
      </c>
      <c r="I37" s="1526" t="s">
        <v>1154</v>
      </c>
    </row>
    <row r="38" spans="1:9" ht="36" x14ac:dyDescent="0.25">
      <c r="A38" s="1524" t="s">
        <v>1820</v>
      </c>
      <c r="B38" s="1525" t="s">
        <v>1821</v>
      </c>
      <c r="C38" s="1525" t="s">
        <v>1826</v>
      </c>
      <c r="D38" s="1525" t="s">
        <v>1856</v>
      </c>
      <c r="E38" s="1524" t="s">
        <v>1824</v>
      </c>
      <c r="F38" s="2133">
        <v>25309.89</v>
      </c>
      <c r="G38" s="2133"/>
      <c r="H38" s="1526" t="s">
        <v>1351</v>
      </c>
      <c r="I38" s="1526" t="s">
        <v>1154</v>
      </c>
    </row>
    <row r="39" spans="1:9" ht="36" x14ac:dyDescent="0.25">
      <c r="A39" s="1524" t="s">
        <v>1820</v>
      </c>
      <c r="B39" s="1525" t="s">
        <v>1821</v>
      </c>
      <c r="C39" s="1525" t="s">
        <v>1826</v>
      </c>
      <c r="D39" s="1525" t="s">
        <v>1857</v>
      </c>
      <c r="E39" s="1524" t="s">
        <v>1824</v>
      </c>
      <c r="F39" s="2133">
        <v>4806.99</v>
      </c>
      <c r="G39" s="2133"/>
      <c r="H39" s="1526" t="s">
        <v>1351</v>
      </c>
      <c r="I39" s="1526" t="s">
        <v>1154</v>
      </c>
    </row>
    <row r="40" spans="1:9" ht="36" x14ac:dyDescent="0.25">
      <c r="A40" s="1524" t="s">
        <v>1820</v>
      </c>
      <c r="B40" s="1525" t="s">
        <v>1821</v>
      </c>
      <c r="C40" s="1525" t="s">
        <v>1826</v>
      </c>
      <c r="D40" s="1525" t="s">
        <v>1858</v>
      </c>
      <c r="E40" s="1524" t="s">
        <v>1824</v>
      </c>
      <c r="F40" s="2133">
        <v>12331.08</v>
      </c>
      <c r="G40" s="2133"/>
      <c r="H40" s="1526" t="s">
        <v>1351</v>
      </c>
      <c r="I40" s="1526" t="s">
        <v>1154</v>
      </c>
    </row>
    <row r="41" spans="1:9" ht="36" x14ac:dyDescent="0.25">
      <c r="A41" s="1524" t="s">
        <v>1820</v>
      </c>
      <c r="B41" s="1525" t="s">
        <v>1821</v>
      </c>
      <c r="C41" s="1525" t="s">
        <v>1826</v>
      </c>
      <c r="D41" s="1525" t="s">
        <v>1859</v>
      </c>
      <c r="E41" s="1524" t="s">
        <v>1824</v>
      </c>
      <c r="F41" s="2133">
        <v>11370.64</v>
      </c>
      <c r="G41" s="2133"/>
      <c r="H41" s="1526" t="s">
        <v>1351</v>
      </c>
      <c r="I41" s="1526" t="s">
        <v>1154</v>
      </c>
    </row>
    <row r="42" spans="1:9" ht="36" x14ac:dyDescent="0.25">
      <c r="A42" s="1524" t="s">
        <v>1820</v>
      </c>
      <c r="B42" s="1525" t="s">
        <v>1821</v>
      </c>
      <c r="C42" s="1525" t="s">
        <v>1822</v>
      </c>
      <c r="D42" s="1525" t="s">
        <v>1860</v>
      </c>
      <c r="E42" s="1524" t="s">
        <v>1824</v>
      </c>
      <c r="F42" s="2133">
        <v>25841.66</v>
      </c>
      <c r="G42" s="2133"/>
      <c r="H42" s="1526" t="s">
        <v>1543</v>
      </c>
      <c r="I42" s="1526" t="s">
        <v>1154</v>
      </c>
    </row>
    <row r="43" spans="1:9" ht="36" x14ac:dyDescent="0.25">
      <c r="A43" s="1524" t="s">
        <v>1820</v>
      </c>
      <c r="B43" s="1525" t="s">
        <v>1821</v>
      </c>
      <c r="C43" s="1525" t="s">
        <v>1822</v>
      </c>
      <c r="D43" s="1525" t="s">
        <v>1861</v>
      </c>
      <c r="E43" s="1524" t="s">
        <v>1824</v>
      </c>
      <c r="F43" s="2133">
        <v>20464.419999999998</v>
      </c>
      <c r="G43" s="2133"/>
      <c r="H43" s="1526" t="s">
        <v>1543</v>
      </c>
      <c r="I43" s="1526" t="s">
        <v>1154</v>
      </c>
    </row>
    <row r="44" spans="1:9" ht="36" x14ac:dyDescent="0.25">
      <c r="A44" s="1524" t="s">
        <v>1820</v>
      </c>
      <c r="B44" s="1525" t="s">
        <v>1821</v>
      </c>
      <c r="C44" s="1525" t="s">
        <v>1822</v>
      </c>
      <c r="D44" s="1525" t="s">
        <v>1862</v>
      </c>
      <c r="E44" s="1524" t="s">
        <v>1824</v>
      </c>
      <c r="F44" s="2133">
        <v>13453.34</v>
      </c>
      <c r="G44" s="2133"/>
      <c r="H44" s="1526" t="s">
        <v>1543</v>
      </c>
      <c r="I44" s="1526" t="s">
        <v>1154</v>
      </c>
    </row>
    <row r="45" spans="1:9" ht="36" x14ac:dyDescent="0.25">
      <c r="A45" s="1524" t="s">
        <v>1820</v>
      </c>
      <c r="B45" s="1525" t="s">
        <v>1821</v>
      </c>
      <c r="C45" s="1525" t="s">
        <v>1822</v>
      </c>
      <c r="D45" s="1525" t="s">
        <v>1863</v>
      </c>
      <c r="E45" s="1524" t="s">
        <v>1824</v>
      </c>
      <c r="F45" s="2133">
        <v>70538.880000000005</v>
      </c>
      <c r="G45" s="2133"/>
      <c r="H45" s="1526" t="s">
        <v>1543</v>
      </c>
      <c r="I45" s="1526" t="s">
        <v>1154</v>
      </c>
    </row>
    <row r="46" spans="1:9" ht="36" x14ac:dyDescent="0.25">
      <c r="A46" s="1524" t="s">
        <v>1820</v>
      </c>
      <c r="B46" s="1525" t="s">
        <v>1821</v>
      </c>
      <c r="C46" s="1525" t="s">
        <v>1822</v>
      </c>
      <c r="D46" s="1525" t="s">
        <v>1864</v>
      </c>
      <c r="E46" s="1524" t="s">
        <v>1824</v>
      </c>
      <c r="F46" s="2133">
        <v>34692</v>
      </c>
      <c r="G46" s="2133"/>
      <c r="H46" s="1526" t="s">
        <v>1543</v>
      </c>
      <c r="I46" s="1526" t="s">
        <v>1154</v>
      </c>
    </row>
    <row r="47" spans="1:9" ht="36" x14ac:dyDescent="0.25">
      <c r="A47" s="1524" t="s">
        <v>1820</v>
      </c>
      <c r="B47" s="1525" t="s">
        <v>1821</v>
      </c>
      <c r="C47" s="1525" t="s">
        <v>1822</v>
      </c>
      <c r="D47" s="1525" t="s">
        <v>1865</v>
      </c>
      <c r="E47" s="1524" t="s">
        <v>1824</v>
      </c>
      <c r="F47" s="2133">
        <v>13149.19</v>
      </c>
      <c r="G47" s="2133"/>
      <c r="H47" s="1526" t="s">
        <v>1543</v>
      </c>
      <c r="I47" s="1526" t="s">
        <v>1154</v>
      </c>
    </row>
    <row r="48" spans="1:9" ht="36" x14ac:dyDescent="0.25">
      <c r="A48" s="1524" t="s">
        <v>1820</v>
      </c>
      <c r="B48" s="1525" t="s">
        <v>1821</v>
      </c>
      <c r="C48" s="1525" t="s">
        <v>1822</v>
      </c>
      <c r="D48" s="1525" t="s">
        <v>1866</v>
      </c>
      <c r="E48" s="1524" t="s">
        <v>1824</v>
      </c>
      <c r="F48" s="2133">
        <v>13589.9</v>
      </c>
      <c r="G48" s="2133"/>
      <c r="H48" s="1526" t="s">
        <v>1543</v>
      </c>
      <c r="I48" s="1526" t="s">
        <v>1154</v>
      </c>
    </row>
    <row r="49" spans="1:9" ht="36" x14ac:dyDescent="0.25">
      <c r="A49" s="1524" t="s">
        <v>1820</v>
      </c>
      <c r="B49" s="1525" t="s">
        <v>1821</v>
      </c>
      <c r="C49" s="1525" t="s">
        <v>1822</v>
      </c>
      <c r="D49" s="1525" t="s">
        <v>1867</v>
      </c>
      <c r="E49" s="1524" t="s">
        <v>1824</v>
      </c>
      <c r="F49" s="2133">
        <v>13015.89</v>
      </c>
      <c r="G49" s="2133"/>
      <c r="H49" s="1526" t="s">
        <v>1543</v>
      </c>
      <c r="I49" s="1526" t="s">
        <v>1154</v>
      </c>
    </row>
    <row r="50" spans="1:9" ht="36" x14ac:dyDescent="0.25">
      <c r="A50" s="1524" t="s">
        <v>1820</v>
      </c>
      <c r="B50" s="1525" t="s">
        <v>1821</v>
      </c>
      <c r="C50" s="1525" t="s">
        <v>1822</v>
      </c>
      <c r="D50" s="1525" t="s">
        <v>1868</v>
      </c>
      <c r="E50" s="1524" t="s">
        <v>1824</v>
      </c>
      <c r="F50" s="2133">
        <v>11279.69</v>
      </c>
      <c r="G50" s="2133"/>
      <c r="H50" s="1526" t="s">
        <v>1543</v>
      </c>
      <c r="I50" s="1526" t="s">
        <v>1154</v>
      </c>
    </row>
    <row r="51" spans="1:9" ht="36" x14ac:dyDescent="0.25">
      <c r="A51" s="1524" t="s">
        <v>1820</v>
      </c>
      <c r="B51" s="1525" t="s">
        <v>1821</v>
      </c>
      <c r="C51" s="1525" t="s">
        <v>1822</v>
      </c>
      <c r="D51" s="1525" t="s">
        <v>1869</v>
      </c>
      <c r="E51" s="1524" t="s">
        <v>1824</v>
      </c>
      <c r="F51" s="2133">
        <v>11263.35</v>
      </c>
      <c r="G51" s="2133"/>
      <c r="H51" s="1526" t="s">
        <v>1543</v>
      </c>
      <c r="I51" s="1526" t="s">
        <v>1154</v>
      </c>
    </row>
    <row r="52" spans="1:9" ht="36" x14ac:dyDescent="0.25">
      <c r="A52" s="1524" t="s">
        <v>1820</v>
      </c>
      <c r="B52" s="1525" t="s">
        <v>1821</v>
      </c>
      <c r="C52" s="1525" t="s">
        <v>1822</v>
      </c>
      <c r="D52" s="1525" t="s">
        <v>1870</v>
      </c>
      <c r="E52" s="1524" t="s">
        <v>1824</v>
      </c>
      <c r="F52" s="2133">
        <v>12119.93</v>
      </c>
      <c r="G52" s="2133"/>
      <c r="H52" s="1526" t="s">
        <v>1543</v>
      </c>
      <c r="I52" s="1526" t="s">
        <v>1154</v>
      </c>
    </row>
    <row r="53" spans="1:9" ht="36" x14ac:dyDescent="0.25">
      <c r="A53" s="1524" t="s">
        <v>1820</v>
      </c>
      <c r="B53" s="1525" t="s">
        <v>1821</v>
      </c>
      <c r="C53" s="1525" t="s">
        <v>1822</v>
      </c>
      <c r="D53" s="1525" t="s">
        <v>1871</v>
      </c>
      <c r="E53" s="1524" t="s">
        <v>1824</v>
      </c>
      <c r="F53" s="2133">
        <v>9500.35</v>
      </c>
      <c r="G53" s="2133"/>
      <c r="H53" s="1526" t="s">
        <v>1543</v>
      </c>
      <c r="I53" s="1526" t="s">
        <v>1154</v>
      </c>
    </row>
    <row r="54" spans="1:9" ht="36" x14ac:dyDescent="0.25">
      <c r="A54" s="1524" t="s">
        <v>1820</v>
      </c>
      <c r="B54" s="1525" t="s">
        <v>1821</v>
      </c>
      <c r="C54" s="1525" t="s">
        <v>1822</v>
      </c>
      <c r="D54" s="1525" t="s">
        <v>1872</v>
      </c>
      <c r="E54" s="1524" t="s">
        <v>1824</v>
      </c>
      <c r="F54" s="2133">
        <v>11419.09</v>
      </c>
      <c r="G54" s="2133"/>
      <c r="H54" s="1526" t="s">
        <v>1543</v>
      </c>
      <c r="I54" s="1526" t="s">
        <v>1154</v>
      </c>
    </row>
    <row r="55" spans="1:9" ht="36" x14ac:dyDescent="0.25">
      <c r="A55" s="1524" t="s">
        <v>1820</v>
      </c>
      <c r="B55" s="1525" t="s">
        <v>1821</v>
      </c>
      <c r="C55" s="1525" t="s">
        <v>1873</v>
      </c>
      <c r="D55" s="1525" t="s">
        <v>1874</v>
      </c>
      <c r="E55" s="1524" t="s">
        <v>1824</v>
      </c>
      <c r="F55" s="2133">
        <v>22712.85</v>
      </c>
      <c r="G55" s="2133"/>
      <c r="H55" s="1527" t="s">
        <v>1151</v>
      </c>
      <c r="I55" s="1527" t="s">
        <v>1155</v>
      </c>
    </row>
    <row r="56" spans="1:9" ht="36" x14ac:dyDescent="0.25">
      <c r="A56" s="1524" t="s">
        <v>1820</v>
      </c>
      <c r="B56" s="1525" t="s">
        <v>1821</v>
      </c>
      <c r="C56" s="1525" t="s">
        <v>1850</v>
      </c>
      <c r="D56" s="1525" t="s">
        <v>1875</v>
      </c>
      <c r="E56" s="1524" t="s">
        <v>1824</v>
      </c>
      <c r="F56" s="2133">
        <v>18159.39</v>
      </c>
      <c r="G56" s="2133"/>
      <c r="H56" s="1526" t="s">
        <v>1351</v>
      </c>
      <c r="I56" s="1526" t="s">
        <v>1155</v>
      </c>
    </row>
    <row r="57" spans="1:9" ht="36" x14ac:dyDescent="0.25">
      <c r="A57" s="1524" t="s">
        <v>1820</v>
      </c>
      <c r="B57" s="1525" t="s">
        <v>1821</v>
      </c>
      <c r="C57" s="1525" t="s">
        <v>1822</v>
      </c>
      <c r="D57" s="1525" t="s">
        <v>1876</v>
      </c>
      <c r="E57" s="1524" t="s">
        <v>1824</v>
      </c>
      <c r="F57" s="2136">
        <v>524.65</v>
      </c>
      <c r="G57" s="2136"/>
      <c r="H57" s="1526" t="s">
        <v>1543</v>
      </c>
      <c r="I57" s="1526" t="s">
        <v>1153</v>
      </c>
    </row>
    <row r="58" spans="1:9" ht="36" x14ac:dyDescent="0.25">
      <c r="A58" s="1524" t="s">
        <v>1820</v>
      </c>
      <c r="B58" s="1525" t="s">
        <v>1821</v>
      </c>
      <c r="C58" s="1525" t="s">
        <v>1845</v>
      </c>
      <c r="D58" s="1525" t="s">
        <v>1877</v>
      </c>
      <c r="E58" s="1524" t="s">
        <v>1824</v>
      </c>
      <c r="F58" s="2136">
        <v>524.65</v>
      </c>
      <c r="G58" s="2136"/>
      <c r="H58" s="1526" t="s">
        <v>1351</v>
      </c>
      <c r="I58" s="1526" t="s">
        <v>1153</v>
      </c>
    </row>
    <row r="59" spans="1:9" ht="36" x14ac:dyDescent="0.25">
      <c r="A59" s="1524" t="s">
        <v>1820</v>
      </c>
      <c r="B59" s="1525" t="s">
        <v>1821</v>
      </c>
      <c r="C59" s="1525" t="s">
        <v>1822</v>
      </c>
      <c r="D59" s="1525" t="s">
        <v>1878</v>
      </c>
      <c r="E59" s="1524" t="s">
        <v>1824</v>
      </c>
      <c r="F59" s="2136">
        <v>670.9</v>
      </c>
      <c r="G59" s="2136"/>
      <c r="H59" s="1526" t="s">
        <v>1543</v>
      </c>
      <c r="I59" s="1526" t="s">
        <v>1153</v>
      </c>
    </row>
    <row r="60" spans="1:9" ht="36" x14ac:dyDescent="0.25">
      <c r="A60" s="1524" t="s">
        <v>1820</v>
      </c>
      <c r="B60" s="1525" t="s">
        <v>1821</v>
      </c>
      <c r="C60" s="1525" t="s">
        <v>1873</v>
      </c>
      <c r="D60" s="1525" t="s">
        <v>1879</v>
      </c>
      <c r="E60" s="1524" t="s">
        <v>1824</v>
      </c>
      <c r="F60" s="2133">
        <v>6666.67</v>
      </c>
      <c r="G60" s="2133"/>
      <c r="H60" s="1527" t="s">
        <v>1151</v>
      </c>
      <c r="I60" s="1527" t="s">
        <v>1153</v>
      </c>
    </row>
    <row r="61" spans="1:9" ht="36" x14ac:dyDescent="0.25">
      <c r="A61" s="1524" t="s">
        <v>1820</v>
      </c>
      <c r="B61" s="1525" t="s">
        <v>1821</v>
      </c>
      <c r="C61" s="1525" t="s">
        <v>1880</v>
      </c>
      <c r="D61" s="1525" t="s">
        <v>1881</v>
      </c>
      <c r="E61" s="1524" t="s">
        <v>1824</v>
      </c>
      <c r="F61" s="2133">
        <v>35183.54</v>
      </c>
      <c r="G61" s="2133"/>
      <c r="H61" s="1526" t="s">
        <v>1181</v>
      </c>
      <c r="I61" s="1526" t="s">
        <v>1155</v>
      </c>
    </row>
    <row r="62" spans="1:9" ht="36" x14ac:dyDescent="0.25">
      <c r="A62" s="1524" t="s">
        <v>1820</v>
      </c>
      <c r="B62" s="1525" t="s">
        <v>1821</v>
      </c>
      <c r="C62" s="1525" t="s">
        <v>1850</v>
      </c>
      <c r="D62" s="1525" t="s">
        <v>1882</v>
      </c>
      <c r="E62" s="1524" t="s">
        <v>1824</v>
      </c>
      <c r="F62" s="2133">
        <v>30968.75</v>
      </c>
      <c r="G62" s="2133"/>
      <c r="H62" s="1526" t="s">
        <v>1351</v>
      </c>
      <c r="I62" s="1526" t="s">
        <v>1153</v>
      </c>
    </row>
    <row r="63" spans="1:9" ht="36" x14ac:dyDescent="0.25">
      <c r="A63" s="1524" t="s">
        <v>1820</v>
      </c>
      <c r="B63" s="1525" t="s">
        <v>1821</v>
      </c>
      <c r="C63" s="1525" t="s">
        <v>1883</v>
      </c>
      <c r="D63" s="1525" t="s">
        <v>1884</v>
      </c>
      <c r="E63" s="1524" t="s">
        <v>1824</v>
      </c>
      <c r="F63" s="2136">
        <v>854.52</v>
      </c>
      <c r="G63" s="2136"/>
      <c r="H63" s="1526" t="s">
        <v>1181</v>
      </c>
      <c r="I63" s="1526" t="s">
        <v>1153</v>
      </c>
    </row>
    <row r="64" spans="1:9" ht="36" x14ac:dyDescent="0.25">
      <c r="A64" s="1524" t="s">
        <v>1820</v>
      </c>
      <c r="B64" s="1525" t="s">
        <v>1821</v>
      </c>
      <c r="C64" s="1525" t="s">
        <v>1883</v>
      </c>
      <c r="D64" s="1525" t="s">
        <v>1885</v>
      </c>
      <c r="E64" s="1524" t="s">
        <v>1824</v>
      </c>
      <c r="F64" s="2133">
        <v>8379.33</v>
      </c>
      <c r="G64" s="2133"/>
      <c r="H64" s="1526" t="s">
        <v>1181</v>
      </c>
      <c r="I64" s="1526" t="s">
        <v>1153</v>
      </c>
    </row>
    <row r="65" spans="1:9" ht="36" x14ac:dyDescent="0.25">
      <c r="A65" s="1524" t="s">
        <v>1820</v>
      </c>
      <c r="B65" s="1525" t="s">
        <v>1821</v>
      </c>
      <c r="C65" s="1525" t="s">
        <v>1845</v>
      </c>
      <c r="D65" s="1525" t="s">
        <v>1886</v>
      </c>
      <c r="E65" s="1524" t="s">
        <v>1824</v>
      </c>
      <c r="F65" s="2133">
        <v>17045.490000000002</v>
      </c>
      <c r="G65" s="2133"/>
      <c r="H65" s="1526" t="s">
        <v>1351</v>
      </c>
      <c r="I65" s="1526" t="s">
        <v>1155</v>
      </c>
    </row>
    <row r="66" spans="1:9" ht="36" x14ac:dyDescent="0.25">
      <c r="A66" s="1524" t="s">
        <v>1820</v>
      </c>
      <c r="B66" s="1525" t="s">
        <v>1821</v>
      </c>
      <c r="C66" s="1525" t="s">
        <v>1887</v>
      </c>
      <c r="D66" s="1525" t="s">
        <v>1888</v>
      </c>
      <c r="E66" s="1524" t="s">
        <v>1824</v>
      </c>
      <c r="F66" s="2136">
        <v>610.70000000000005</v>
      </c>
      <c r="G66" s="2136"/>
      <c r="H66" s="1527" t="s">
        <v>1151</v>
      </c>
      <c r="I66" s="1527" t="s">
        <v>1155</v>
      </c>
    </row>
    <row r="67" spans="1:9" ht="36" x14ac:dyDescent="0.25">
      <c r="A67" s="1524" t="s">
        <v>1820</v>
      </c>
      <c r="B67" s="1525" t="s">
        <v>1821</v>
      </c>
      <c r="C67" s="1525" t="s">
        <v>1850</v>
      </c>
      <c r="D67" s="1525" t="s">
        <v>1889</v>
      </c>
      <c r="E67" s="1524" t="s">
        <v>1824</v>
      </c>
      <c r="F67" s="2133">
        <v>5629.24</v>
      </c>
      <c r="G67" s="2133"/>
      <c r="H67" s="1526" t="s">
        <v>1351</v>
      </c>
      <c r="I67" s="1526" t="s">
        <v>1154</v>
      </c>
    </row>
    <row r="68" spans="1:9" ht="36" x14ac:dyDescent="0.25">
      <c r="A68" s="1524" t="s">
        <v>1820</v>
      </c>
      <c r="B68" s="1525" t="s">
        <v>1821</v>
      </c>
      <c r="C68" s="1525" t="s">
        <v>1838</v>
      </c>
      <c r="D68" s="1525" t="s">
        <v>1890</v>
      </c>
      <c r="E68" s="1524" t="s">
        <v>1824</v>
      </c>
      <c r="F68" s="2133">
        <v>22689.66</v>
      </c>
      <c r="G68" s="2133"/>
      <c r="H68" s="1526" t="s">
        <v>1351</v>
      </c>
      <c r="I68" s="1526" t="s">
        <v>1153</v>
      </c>
    </row>
    <row r="69" spans="1:9" ht="36" x14ac:dyDescent="0.25">
      <c r="A69" s="1524" t="s">
        <v>1820</v>
      </c>
      <c r="B69" s="1525" t="s">
        <v>1821</v>
      </c>
      <c r="C69" s="1525" t="s">
        <v>1880</v>
      </c>
      <c r="D69" s="1525" t="s">
        <v>1891</v>
      </c>
      <c r="E69" s="1524" t="s">
        <v>1824</v>
      </c>
      <c r="F69" s="2133">
        <v>22689.66</v>
      </c>
      <c r="G69" s="2133"/>
      <c r="H69" s="1526" t="s">
        <v>1181</v>
      </c>
      <c r="I69" s="1526" t="s">
        <v>1153</v>
      </c>
    </row>
    <row r="70" spans="1:9" ht="36" x14ac:dyDescent="0.25">
      <c r="A70" s="1524" t="s">
        <v>1820</v>
      </c>
      <c r="B70" s="1525" t="s">
        <v>1821</v>
      </c>
      <c r="C70" s="1525" t="s">
        <v>1838</v>
      </c>
      <c r="D70" s="1525" t="s">
        <v>1890</v>
      </c>
      <c r="E70" s="1524" t="s">
        <v>1824</v>
      </c>
      <c r="F70" s="2133">
        <v>22689.66</v>
      </c>
      <c r="G70" s="2133"/>
      <c r="H70" s="1526" t="s">
        <v>1351</v>
      </c>
      <c r="I70" s="1526" t="s">
        <v>1153</v>
      </c>
    </row>
    <row r="71" spans="1:9" ht="36" x14ac:dyDescent="0.25">
      <c r="A71" s="1524" t="s">
        <v>1820</v>
      </c>
      <c r="B71" s="1525" t="s">
        <v>1821</v>
      </c>
      <c r="C71" s="1525" t="s">
        <v>1880</v>
      </c>
      <c r="D71" s="1525" t="s">
        <v>1891</v>
      </c>
      <c r="E71" s="1524" t="s">
        <v>1824</v>
      </c>
      <c r="F71" s="2133">
        <v>22689.66</v>
      </c>
      <c r="G71" s="2133"/>
      <c r="H71" s="1526" t="s">
        <v>1181</v>
      </c>
      <c r="I71" s="1526" t="s">
        <v>1153</v>
      </c>
    </row>
    <row r="72" spans="1:9" ht="36" x14ac:dyDescent="0.25">
      <c r="A72" s="1524" t="s">
        <v>1820</v>
      </c>
      <c r="B72" s="1525" t="s">
        <v>1821</v>
      </c>
      <c r="C72" s="1525" t="s">
        <v>1838</v>
      </c>
      <c r="D72" s="1525" t="s">
        <v>1890</v>
      </c>
      <c r="E72" s="1524" t="s">
        <v>1824</v>
      </c>
      <c r="F72" s="2133">
        <v>21127.78</v>
      </c>
      <c r="G72" s="2133"/>
      <c r="H72" s="1526" t="s">
        <v>1351</v>
      </c>
      <c r="I72" s="1526" t="s">
        <v>1153</v>
      </c>
    </row>
    <row r="73" spans="1:9" ht="36" x14ac:dyDescent="0.25">
      <c r="A73" s="1524" t="s">
        <v>1820</v>
      </c>
      <c r="B73" s="1525" t="s">
        <v>1821</v>
      </c>
      <c r="C73" s="1525" t="s">
        <v>1838</v>
      </c>
      <c r="D73" s="1525" t="s">
        <v>1890</v>
      </c>
      <c r="E73" s="1524" t="s">
        <v>1824</v>
      </c>
      <c r="F73" s="2133">
        <v>21127.78</v>
      </c>
      <c r="G73" s="2133"/>
      <c r="H73" s="1526" t="s">
        <v>1351</v>
      </c>
      <c r="I73" s="1526" t="s">
        <v>1153</v>
      </c>
    </row>
    <row r="74" spans="1:9" ht="36" x14ac:dyDescent="0.25">
      <c r="A74" s="1524" t="s">
        <v>1820</v>
      </c>
      <c r="B74" s="1525" t="s">
        <v>1821</v>
      </c>
      <c r="C74" s="1525" t="s">
        <v>1838</v>
      </c>
      <c r="D74" s="1525" t="s">
        <v>1890</v>
      </c>
      <c r="E74" s="1524" t="s">
        <v>1824</v>
      </c>
      <c r="F74" s="2133">
        <v>21077.78</v>
      </c>
      <c r="G74" s="2133"/>
      <c r="H74" s="1526" t="s">
        <v>1351</v>
      </c>
      <c r="I74" s="1526" t="s">
        <v>1153</v>
      </c>
    </row>
    <row r="75" spans="1:9" ht="36" x14ac:dyDescent="0.25">
      <c r="A75" s="1524" t="s">
        <v>1820</v>
      </c>
      <c r="B75" s="1525" t="s">
        <v>1821</v>
      </c>
      <c r="C75" s="1525" t="s">
        <v>1892</v>
      </c>
      <c r="D75" s="1525" t="s">
        <v>1893</v>
      </c>
      <c r="E75" s="1524" t="s">
        <v>1824</v>
      </c>
      <c r="F75" s="2133">
        <v>28110.3</v>
      </c>
      <c r="G75" s="2133"/>
      <c r="H75" s="1526" t="s">
        <v>1351</v>
      </c>
      <c r="I75" s="1526" t="s">
        <v>1153</v>
      </c>
    </row>
    <row r="76" spans="1:9" ht="36" x14ac:dyDescent="0.25">
      <c r="A76" s="1524" t="s">
        <v>1820</v>
      </c>
      <c r="B76" s="1525" t="s">
        <v>1821</v>
      </c>
      <c r="C76" s="1525" t="s">
        <v>1845</v>
      </c>
      <c r="D76" s="1525" t="s">
        <v>1894</v>
      </c>
      <c r="E76" s="1524" t="s">
        <v>1824</v>
      </c>
      <c r="F76" s="2133">
        <v>29716.9</v>
      </c>
      <c r="G76" s="2133"/>
      <c r="H76" s="1526" t="s">
        <v>1351</v>
      </c>
      <c r="I76" s="1526" t="s">
        <v>1153</v>
      </c>
    </row>
    <row r="77" spans="1:9" ht="36" x14ac:dyDescent="0.25">
      <c r="A77" s="1524" t="s">
        <v>1820</v>
      </c>
      <c r="B77" s="1525" t="s">
        <v>1821</v>
      </c>
      <c r="C77" s="1525" t="s">
        <v>1838</v>
      </c>
      <c r="D77" s="1525" t="s">
        <v>1895</v>
      </c>
      <c r="E77" s="1524" t="s">
        <v>1824</v>
      </c>
      <c r="F77" s="2133">
        <v>6001.62</v>
      </c>
      <c r="G77" s="2133"/>
      <c r="H77" s="1526" t="s">
        <v>1351</v>
      </c>
      <c r="I77" s="1526" t="s">
        <v>1153</v>
      </c>
    </row>
    <row r="78" spans="1:9" ht="36" x14ac:dyDescent="0.25">
      <c r="A78" s="1524" t="s">
        <v>1820</v>
      </c>
      <c r="B78" s="1525" t="s">
        <v>1821</v>
      </c>
      <c r="C78" s="1525" t="s">
        <v>1845</v>
      </c>
      <c r="D78" s="1525" t="s">
        <v>1896</v>
      </c>
      <c r="E78" s="1524" t="s">
        <v>1824</v>
      </c>
      <c r="F78" s="2133">
        <v>6001.62</v>
      </c>
      <c r="G78" s="2133"/>
      <c r="H78" s="1526" t="s">
        <v>1351</v>
      </c>
      <c r="I78" s="1526" t="s">
        <v>1153</v>
      </c>
    </row>
    <row r="79" spans="1:9" ht="36" x14ac:dyDescent="0.25">
      <c r="A79" s="1524" t="s">
        <v>1820</v>
      </c>
      <c r="B79" s="1525" t="s">
        <v>1821</v>
      </c>
      <c r="C79" s="1525" t="s">
        <v>1887</v>
      </c>
      <c r="D79" s="1525" t="s">
        <v>1897</v>
      </c>
      <c r="E79" s="1524" t="s">
        <v>1824</v>
      </c>
      <c r="F79" s="2133">
        <v>64500</v>
      </c>
      <c r="G79" s="2133"/>
      <c r="H79" s="1527" t="s">
        <v>1151</v>
      </c>
      <c r="I79" s="1527" t="s">
        <v>1153</v>
      </c>
    </row>
    <row r="80" spans="1:9" ht="36" x14ac:dyDescent="0.25">
      <c r="A80" s="1524" t="s">
        <v>1820</v>
      </c>
      <c r="B80" s="1525" t="s">
        <v>1821</v>
      </c>
      <c r="C80" s="1525" t="s">
        <v>1826</v>
      </c>
      <c r="D80" s="1525" t="s">
        <v>1898</v>
      </c>
      <c r="E80" s="1524" t="s">
        <v>1824</v>
      </c>
      <c r="F80" s="2133">
        <v>7062.15</v>
      </c>
      <c r="G80" s="2133"/>
      <c r="H80" s="1526" t="s">
        <v>1351</v>
      </c>
      <c r="I80" s="1526" t="s">
        <v>1153</v>
      </c>
    </row>
    <row r="81" spans="1:9" ht="36" x14ac:dyDescent="0.25">
      <c r="A81" s="1524" t="s">
        <v>1820</v>
      </c>
      <c r="B81" s="1525" t="s">
        <v>1821</v>
      </c>
      <c r="C81" s="1525" t="s">
        <v>1899</v>
      </c>
      <c r="D81" s="1525" t="s">
        <v>1900</v>
      </c>
      <c r="E81" s="1524" t="s">
        <v>1824</v>
      </c>
      <c r="F81" s="2136">
        <v>784.6</v>
      </c>
      <c r="G81" s="2136"/>
      <c r="H81" s="1526" t="s">
        <v>1543</v>
      </c>
      <c r="I81" s="1526" t="s">
        <v>1153</v>
      </c>
    </row>
    <row r="82" spans="1:9" ht="36" x14ac:dyDescent="0.25">
      <c r="A82" s="1524" t="s">
        <v>1820</v>
      </c>
      <c r="B82" s="1525" t="s">
        <v>1821</v>
      </c>
      <c r="C82" s="1525" t="s">
        <v>1892</v>
      </c>
      <c r="D82" s="1525" t="s">
        <v>1901</v>
      </c>
      <c r="E82" s="1524" t="s">
        <v>1824</v>
      </c>
      <c r="F82" s="2136">
        <v>777.54</v>
      </c>
      <c r="G82" s="2136"/>
      <c r="H82" s="1526" t="s">
        <v>1351</v>
      </c>
      <c r="I82" s="1526" t="s">
        <v>1153</v>
      </c>
    </row>
    <row r="83" spans="1:9" ht="36" x14ac:dyDescent="0.25">
      <c r="A83" s="1524" t="s">
        <v>1820</v>
      </c>
      <c r="B83" s="1525" t="s">
        <v>1821</v>
      </c>
      <c r="C83" s="1525" t="s">
        <v>1883</v>
      </c>
      <c r="D83" s="1525" t="s">
        <v>1902</v>
      </c>
      <c r="E83" s="1524" t="s">
        <v>1824</v>
      </c>
      <c r="F83" s="2136">
        <v>833.33</v>
      </c>
      <c r="G83" s="2136"/>
      <c r="H83" s="1526" t="s">
        <v>1181</v>
      </c>
      <c r="I83" s="1526" t="s">
        <v>1153</v>
      </c>
    </row>
    <row r="84" spans="1:9" ht="36" x14ac:dyDescent="0.25">
      <c r="A84" s="1524" t="s">
        <v>1820</v>
      </c>
      <c r="B84" s="1525" t="s">
        <v>1821</v>
      </c>
      <c r="C84" s="1525" t="s">
        <v>1883</v>
      </c>
      <c r="D84" s="1525" t="s">
        <v>1903</v>
      </c>
      <c r="E84" s="1524" t="s">
        <v>1824</v>
      </c>
      <c r="F84" s="2133">
        <v>79166.67</v>
      </c>
      <c r="G84" s="2133"/>
      <c r="H84" s="1526" t="s">
        <v>1181</v>
      </c>
      <c r="I84" s="1526" t="s">
        <v>1153</v>
      </c>
    </row>
    <row r="85" spans="1:9" ht="36" x14ac:dyDescent="0.25">
      <c r="A85" s="1524" t="s">
        <v>1820</v>
      </c>
      <c r="B85" s="1525" t="s">
        <v>1821</v>
      </c>
      <c r="C85" s="1525" t="s">
        <v>1838</v>
      </c>
      <c r="D85" s="1525" t="s">
        <v>1904</v>
      </c>
      <c r="E85" s="1524" t="s">
        <v>1824</v>
      </c>
      <c r="F85" s="2133">
        <v>26964.73</v>
      </c>
      <c r="G85" s="2133"/>
      <c r="H85" s="1526" t="s">
        <v>1351</v>
      </c>
      <c r="I85" s="1526" t="s">
        <v>1155</v>
      </c>
    </row>
    <row r="86" spans="1:9" ht="36" x14ac:dyDescent="0.25">
      <c r="A86" s="1524" t="s">
        <v>1820</v>
      </c>
      <c r="B86" s="1525" t="s">
        <v>1821</v>
      </c>
      <c r="C86" s="1525" t="s">
        <v>1880</v>
      </c>
      <c r="D86" s="1525" t="s">
        <v>1905</v>
      </c>
      <c r="E86" s="1524" t="s">
        <v>1824</v>
      </c>
      <c r="F86" s="2133">
        <v>40480.04</v>
      </c>
      <c r="G86" s="2133"/>
      <c r="H86" s="1526" t="s">
        <v>1181</v>
      </c>
      <c r="I86" s="1526" t="s">
        <v>1153</v>
      </c>
    </row>
    <row r="87" spans="1:9" ht="36" x14ac:dyDescent="0.25">
      <c r="A87" s="1524" t="s">
        <v>1820</v>
      </c>
      <c r="B87" s="1525" t="s">
        <v>1821</v>
      </c>
      <c r="C87" s="1525" t="s">
        <v>1880</v>
      </c>
      <c r="D87" s="1525" t="s">
        <v>1906</v>
      </c>
      <c r="E87" s="1524" t="s">
        <v>1824</v>
      </c>
      <c r="F87" s="2133">
        <v>40480.04</v>
      </c>
      <c r="G87" s="2133"/>
      <c r="H87" s="1526" t="s">
        <v>1181</v>
      </c>
      <c r="I87" s="1526" t="s">
        <v>1153</v>
      </c>
    </row>
    <row r="88" spans="1:9" ht="48" x14ac:dyDescent="0.25">
      <c r="A88" s="1524" t="s">
        <v>1820</v>
      </c>
      <c r="B88" s="1525" t="s">
        <v>1821</v>
      </c>
      <c r="C88" s="1525" t="s">
        <v>1822</v>
      </c>
      <c r="D88" s="1525" t="s">
        <v>1907</v>
      </c>
      <c r="E88" s="1524" t="s">
        <v>1824</v>
      </c>
      <c r="F88" s="2133">
        <v>3420.1</v>
      </c>
      <c r="G88" s="2133"/>
      <c r="H88" s="1526" t="s">
        <v>1543</v>
      </c>
      <c r="I88" s="1526" t="s">
        <v>1153</v>
      </c>
    </row>
    <row r="89" spans="1:9" ht="36" x14ac:dyDescent="0.25">
      <c r="A89" s="1524" t="s">
        <v>1820</v>
      </c>
      <c r="B89" s="1525" t="s">
        <v>1821</v>
      </c>
      <c r="C89" s="1525" t="s">
        <v>1834</v>
      </c>
      <c r="D89" s="1525" t="s">
        <v>1908</v>
      </c>
      <c r="E89" s="1524" t="s">
        <v>1824</v>
      </c>
      <c r="F89" s="2133">
        <v>87921.89</v>
      </c>
      <c r="G89" s="2133"/>
      <c r="H89" s="1526" t="s">
        <v>1351</v>
      </c>
      <c r="I89" s="1526" t="s">
        <v>1155</v>
      </c>
    </row>
    <row r="90" spans="1:9" ht="36" x14ac:dyDescent="0.25">
      <c r="A90" s="1524" t="s">
        <v>1820</v>
      </c>
      <c r="B90" s="1525" t="s">
        <v>1821</v>
      </c>
      <c r="C90" s="1525" t="s">
        <v>1822</v>
      </c>
      <c r="D90" s="1525" t="s">
        <v>1909</v>
      </c>
      <c r="E90" s="1524" t="s">
        <v>1824</v>
      </c>
      <c r="F90" s="2133">
        <v>33732.11</v>
      </c>
      <c r="G90" s="2133"/>
      <c r="H90" s="1526" t="s">
        <v>1543</v>
      </c>
      <c r="I90" s="1526" t="s">
        <v>1153</v>
      </c>
    </row>
    <row r="91" spans="1:9" ht="48" x14ac:dyDescent="0.25">
      <c r="A91" s="1524" t="s">
        <v>1820</v>
      </c>
      <c r="B91" s="1525" t="s">
        <v>1821</v>
      </c>
      <c r="C91" s="1525" t="s">
        <v>1834</v>
      </c>
      <c r="D91" s="1525" t="s">
        <v>1910</v>
      </c>
      <c r="E91" s="1524" t="s">
        <v>1824</v>
      </c>
      <c r="F91" s="2136">
        <v>805.08</v>
      </c>
      <c r="G91" s="2136"/>
      <c r="H91" s="1526" t="s">
        <v>1351</v>
      </c>
      <c r="I91" s="1526" t="s">
        <v>1153</v>
      </c>
    </row>
    <row r="92" spans="1:9" ht="36" x14ac:dyDescent="0.25">
      <c r="A92" s="1524" t="s">
        <v>1820</v>
      </c>
      <c r="B92" s="1525" t="s">
        <v>1821</v>
      </c>
      <c r="C92" s="1525" t="s">
        <v>1850</v>
      </c>
      <c r="D92" s="1525" t="s">
        <v>1911</v>
      </c>
      <c r="E92" s="1524" t="s">
        <v>1824</v>
      </c>
      <c r="F92" s="2133">
        <v>21327.68</v>
      </c>
      <c r="G92" s="2133"/>
      <c r="H92" s="1526" t="s">
        <v>1351</v>
      </c>
      <c r="I92" s="1526" t="s">
        <v>1153</v>
      </c>
    </row>
    <row r="93" spans="1:9" ht="36" x14ac:dyDescent="0.25">
      <c r="A93" s="1524" t="s">
        <v>1820</v>
      </c>
      <c r="B93" s="1525" t="s">
        <v>1821</v>
      </c>
      <c r="C93" s="1525" t="s">
        <v>1899</v>
      </c>
      <c r="D93" s="1525" t="s">
        <v>1912</v>
      </c>
      <c r="E93" s="1524" t="s">
        <v>1824</v>
      </c>
      <c r="F93" s="2133">
        <v>3495.76</v>
      </c>
      <c r="G93" s="2133"/>
      <c r="H93" s="1526" t="s">
        <v>1543</v>
      </c>
      <c r="I93" s="1526" t="s">
        <v>1153</v>
      </c>
    </row>
    <row r="94" spans="1:9" ht="36" x14ac:dyDescent="0.25">
      <c r="A94" s="1524" t="s">
        <v>1820</v>
      </c>
      <c r="B94" s="1525" t="s">
        <v>1821</v>
      </c>
      <c r="C94" s="1525" t="s">
        <v>1822</v>
      </c>
      <c r="D94" s="1525" t="s">
        <v>1913</v>
      </c>
      <c r="E94" s="1524" t="s">
        <v>1824</v>
      </c>
      <c r="F94" s="2133">
        <v>8970.8799999999992</v>
      </c>
      <c r="G94" s="2133"/>
      <c r="H94" s="1526" t="s">
        <v>1543</v>
      </c>
      <c r="I94" s="1526" t="s">
        <v>1153</v>
      </c>
    </row>
    <row r="95" spans="1:9" ht="36" x14ac:dyDescent="0.25">
      <c r="A95" s="1524" t="s">
        <v>1820</v>
      </c>
      <c r="B95" s="1525" t="s">
        <v>1821</v>
      </c>
      <c r="C95" s="1525" t="s">
        <v>1880</v>
      </c>
      <c r="D95" s="1525" t="s">
        <v>1914</v>
      </c>
      <c r="E95" s="1524" t="s">
        <v>1824</v>
      </c>
      <c r="F95" s="2133">
        <v>24224.89</v>
      </c>
      <c r="G95" s="2133"/>
      <c r="H95" s="1526" t="s">
        <v>1181</v>
      </c>
      <c r="I95" s="1526" t="s">
        <v>1153</v>
      </c>
    </row>
    <row r="96" spans="1:9" ht="36" x14ac:dyDescent="0.25">
      <c r="A96" s="1524" t="s">
        <v>1820</v>
      </c>
      <c r="B96" s="1525" t="s">
        <v>1821</v>
      </c>
      <c r="C96" s="1525" t="s">
        <v>1899</v>
      </c>
      <c r="D96" s="1525" t="s">
        <v>1915</v>
      </c>
      <c r="E96" s="1524" t="s">
        <v>1824</v>
      </c>
      <c r="F96" s="2133">
        <v>7987.48</v>
      </c>
      <c r="G96" s="2133"/>
      <c r="H96" s="1526" t="s">
        <v>1543</v>
      </c>
      <c r="I96" s="1526" t="s">
        <v>1154</v>
      </c>
    </row>
    <row r="97" spans="1:9" ht="36" x14ac:dyDescent="0.25">
      <c r="A97" s="1524" t="s">
        <v>1820</v>
      </c>
      <c r="B97" s="1525" t="s">
        <v>1821</v>
      </c>
      <c r="C97" s="1525" t="s">
        <v>1828</v>
      </c>
      <c r="D97" s="1525" t="s">
        <v>1916</v>
      </c>
      <c r="E97" s="1524" t="s">
        <v>1824</v>
      </c>
      <c r="F97" s="2133">
        <v>19927.84</v>
      </c>
      <c r="G97" s="2133"/>
      <c r="H97" s="1526" t="s">
        <v>1543</v>
      </c>
      <c r="I97" s="1526" t="s">
        <v>1153</v>
      </c>
    </row>
    <row r="98" spans="1:9" ht="36" x14ac:dyDescent="0.25">
      <c r="A98" s="1524" t="s">
        <v>1820</v>
      </c>
      <c r="B98" s="1525" t="s">
        <v>1821</v>
      </c>
      <c r="C98" s="1525" t="s">
        <v>1828</v>
      </c>
      <c r="D98" s="1525" t="s">
        <v>1917</v>
      </c>
      <c r="E98" s="1524" t="s">
        <v>1824</v>
      </c>
      <c r="F98" s="2133">
        <v>19927.84</v>
      </c>
      <c r="G98" s="2133"/>
      <c r="H98" s="1526" t="s">
        <v>1543</v>
      </c>
      <c r="I98" s="1526" t="s">
        <v>1153</v>
      </c>
    </row>
    <row r="99" spans="1:9" ht="36" x14ac:dyDescent="0.25">
      <c r="A99" s="1524" t="s">
        <v>1820</v>
      </c>
      <c r="B99" s="1525" t="s">
        <v>1821</v>
      </c>
      <c r="C99" s="1525" t="s">
        <v>1834</v>
      </c>
      <c r="D99" s="1525" t="s">
        <v>1918</v>
      </c>
      <c r="E99" s="1524" t="s">
        <v>1824</v>
      </c>
      <c r="F99" s="2136">
        <v>892.86</v>
      </c>
      <c r="G99" s="2136"/>
      <c r="H99" s="1526" t="s">
        <v>1351</v>
      </c>
      <c r="I99" s="1526" t="s">
        <v>1153</v>
      </c>
    </row>
    <row r="100" spans="1:9" ht="36" x14ac:dyDescent="0.25">
      <c r="A100" s="1524" t="s">
        <v>1820</v>
      </c>
      <c r="B100" s="1525" t="s">
        <v>1821</v>
      </c>
      <c r="C100" s="1525" t="s">
        <v>1834</v>
      </c>
      <c r="D100" s="1525" t="s">
        <v>1919</v>
      </c>
      <c r="E100" s="1524" t="s">
        <v>1824</v>
      </c>
      <c r="F100" s="2136">
        <v>892.86</v>
      </c>
      <c r="G100" s="2136"/>
      <c r="H100" s="1526" t="s">
        <v>1351</v>
      </c>
      <c r="I100" s="1526" t="s">
        <v>1153</v>
      </c>
    </row>
    <row r="101" spans="1:9" ht="36" x14ac:dyDescent="0.25">
      <c r="A101" s="1524" t="s">
        <v>1820</v>
      </c>
      <c r="B101" s="1525" t="s">
        <v>1821</v>
      </c>
      <c r="C101" s="1525" t="s">
        <v>1892</v>
      </c>
      <c r="D101" s="1525" t="s">
        <v>1920</v>
      </c>
      <c r="E101" s="1524" t="s">
        <v>1824</v>
      </c>
      <c r="F101" s="2133">
        <v>3495.76</v>
      </c>
      <c r="G101" s="2133"/>
      <c r="H101" s="1526" t="s">
        <v>1351</v>
      </c>
      <c r="I101" s="1526" t="s">
        <v>1153</v>
      </c>
    </row>
    <row r="102" spans="1:9" ht="36" x14ac:dyDescent="0.25">
      <c r="A102" s="1524" t="s">
        <v>1820</v>
      </c>
      <c r="B102" s="1525" t="s">
        <v>1821</v>
      </c>
      <c r="C102" s="1525" t="s">
        <v>1822</v>
      </c>
      <c r="D102" s="1525" t="s">
        <v>1921</v>
      </c>
      <c r="E102" s="1524" t="s">
        <v>1824</v>
      </c>
      <c r="F102" s="2133">
        <v>22709.22</v>
      </c>
      <c r="G102" s="2133"/>
      <c r="H102" s="1526" t="s">
        <v>1543</v>
      </c>
      <c r="I102" s="1526" t="s">
        <v>1153</v>
      </c>
    </row>
    <row r="103" spans="1:9" ht="36" x14ac:dyDescent="0.25">
      <c r="A103" s="1524" t="s">
        <v>1820</v>
      </c>
      <c r="B103" s="1525" t="s">
        <v>1821</v>
      </c>
      <c r="C103" s="1525" t="s">
        <v>1834</v>
      </c>
      <c r="D103" s="1525" t="s">
        <v>1922</v>
      </c>
      <c r="E103" s="1524" t="s">
        <v>1824</v>
      </c>
      <c r="F103" s="2133">
        <v>2261.9</v>
      </c>
      <c r="G103" s="2133"/>
      <c r="H103" s="1526" t="s">
        <v>1351</v>
      </c>
      <c r="I103" s="1526" t="s">
        <v>1153</v>
      </c>
    </row>
    <row r="104" spans="1:9" ht="36" x14ac:dyDescent="0.25">
      <c r="A104" s="1524" t="s">
        <v>1820</v>
      </c>
      <c r="B104" s="1525" t="s">
        <v>1821</v>
      </c>
      <c r="C104" s="1525" t="s">
        <v>1899</v>
      </c>
      <c r="D104" s="1525" t="s">
        <v>1923</v>
      </c>
      <c r="E104" s="1524" t="s">
        <v>1824</v>
      </c>
      <c r="F104" s="2133">
        <v>33235.519999999997</v>
      </c>
      <c r="G104" s="2133"/>
      <c r="H104" s="1526" t="s">
        <v>1543</v>
      </c>
      <c r="I104" s="1526" t="s">
        <v>1155</v>
      </c>
    </row>
    <row r="105" spans="1:9" ht="36" x14ac:dyDescent="0.25">
      <c r="A105" s="1524" t="s">
        <v>1820</v>
      </c>
      <c r="B105" s="1525" t="s">
        <v>1821</v>
      </c>
      <c r="C105" s="1525" t="s">
        <v>1838</v>
      </c>
      <c r="D105" s="1525" t="s">
        <v>1924</v>
      </c>
      <c r="E105" s="1524" t="s">
        <v>1824</v>
      </c>
      <c r="F105" s="2133">
        <v>54103.98</v>
      </c>
      <c r="G105" s="2133"/>
      <c r="H105" s="1526" t="s">
        <v>1351</v>
      </c>
      <c r="I105" s="1526" t="s">
        <v>1153</v>
      </c>
    </row>
    <row r="106" spans="1:9" ht="36" x14ac:dyDescent="0.25">
      <c r="A106" s="1524" t="s">
        <v>1820</v>
      </c>
      <c r="B106" s="1525" t="s">
        <v>1821</v>
      </c>
      <c r="C106" s="1525" t="s">
        <v>1873</v>
      </c>
      <c r="D106" s="1525" t="s">
        <v>1925</v>
      </c>
      <c r="E106" s="1524" t="s">
        <v>1824</v>
      </c>
      <c r="F106" s="2133">
        <v>7269.75</v>
      </c>
      <c r="G106" s="2133"/>
      <c r="H106" s="1527" t="s">
        <v>1151</v>
      </c>
      <c r="I106" s="1527" t="s">
        <v>1153</v>
      </c>
    </row>
    <row r="107" spans="1:9" ht="36" x14ac:dyDescent="0.25">
      <c r="A107" s="1524" t="s">
        <v>1820</v>
      </c>
      <c r="B107" s="1525" t="s">
        <v>1821</v>
      </c>
      <c r="C107" s="1525" t="s">
        <v>1826</v>
      </c>
      <c r="D107" s="1525" t="s">
        <v>1926</v>
      </c>
      <c r="E107" s="1524" t="s">
        <v>1824</v>
      </c>
      <c r="F107" s="2133">
        <v>3225.47</v>
      </c>
      <c r="G107" s="2133"/>
      <c r="H107" s="1526" t="s">
        <v>1351</v>
      </c>
      <c r="I107" s="1526" t="s">
        <v>1154</v>
      </c>
    </row>
    <row r="108" spans="1:9" ht="36" x14ac:dyDescent="0.25">
      <c r="A108" s="1524" t="s">
        <v>1820</v>
      </c>
      <c r="B108" s="1525" t="s">
        <v>1821</v>
      </c>
      <c r="C108" s="1525" t="s">
        <v>1826</v>
      </c>
      <c r="D108" s="1525" t="s">
        <v>1927</v>
      </c>
      <c r="E108" s="1524" t="s">
        <v>1824</v>
      </c>
      <c r="F108" s="2133">
        <v>9739.58</v>
      </c>
      <c r="G108" s="2133"/>
      <c r="H108" s="1526" t="s">
        <v>1351</v>
      </c>
      <c r="I108" s="1526" t="s">
        <v>1153</v>
      </c>
    </row>
    <row r="109" spans="1:9" ht="36" x14ac:dyDescent="0.25">
      <c r="A109" s="1524" t="s">
        <v>1820</v>
      </c>
      <c r="B109" s="1525" t="s">
        <v>1821</v>
      </c>
      <c r="C109" s="1525" t="s">
        <v>1873</v>
      </c>
      <c r="D109" s="1525" t="s">
        <v>1928</v>
      </c>
      <c r="E109" s="1524" t="s">
        <v>1824</v>
      </c>
      <c r="F109" s="2133">
        <v>3420.1</v>
      </c>
      <c r="G109" s="2133"/>
      <c r="H109" s="1527" t="s">
        <v>1151</v>
      </c>
      <c r="I109" s="1527" t="s">
        <v>1153</v>
      </c>
    </row>
    <row r="110" spans="1:9" ht="36" x14ac:dyDescent="0.25">
      <c r="A110" s="1524" t="s">
        <v>1820</v>
      </c>
      <c r="B110" s="1525" t="s">
        <v>1821</v>
      </c>
      <c r="C110" s="1525" t="s">
        <v>1838</v>
      </c>
      <c r="D110" s="1525" t="s">
        <v>1929</v>
      </c>
      <c r="E110" s="1524" t="s">
        <v>1824</v>
      </c>
      <c r="F110" s="2133">
        <v>40980.21</v>
      </c>
      <c r="G110" s="2133"/>
      <c r="H110" s="1526" t="s">
        <v>1351</v>
      </c>
      <c r="I110" s="1526" t="s">
        <v>1153</v>
      </c>
    </row>
    <row r="111" spans="1:9" ht="36" x14ac:dyDescent="0.25">
      <c r="A111" s="1524" t="s">
        <v>1820</v>
      </c>
      <c r="B111" s="1525" t="s">
        <v>1821</v>
      </c>
      <c r="C111" s="1525" t="s">
        <v>1838</v>
      </c>
      <c r="D111" s="1525" t="s">
        <v>1930</v>
      </c>
      <c r="E111" s="1524" t="s">
        <v>1824</v>
      </c>
      <c r="F111" s="2133">
        <v>25683.77</v>
      </c>
      <c r="G111" s="2133"/>
      <c r="H111" s="1526" t="s">
        <v>1351</v>
      </c>
      <c r="I111" s="1526" t="s">
        <v>1154</v>
      </c>
    </row>
    <row r="112" spans="1:9" ht="36" x14ac:dyDescent="0.25">
      <c r="A112" s="1524" t="s">
        <v>1820</v>
      </c>
      <c r="B112" s="1525" t="s">
        <v>1821</v>
      </c>
      <c r="C112" s="1525" t="s">
        <v>1838</v>
      </c>
      <c r="D112" s="1525" t="s">
        <v>1931</v>
      </c>
      <c r="E112" s="1524" t="s">
        <v>1824</v>
      </c>
      <c r="F112" s="2133">
        <v>34930.14</v>
      </c>
      <c r="G112" s="2133"/>
      <c r="H112" s="1526" t="s">
        <v>1351</v>
      </c>
      <c r="I112" s="1526" t="s">
        <v>1153</v>
      </c>
    </row>
    <row r="113" spans="1:9" ht="36" x14ac:dyDescent="0.25">
      <c r="A113" s="1524" t="s">
        <v>1820</v>
      </c>
      <c r="B113" s="1525" t="s">
        <v>1821</v>
      </c>
      <c r="C113" s="1525" t="s">
        <v>1834</v>
      </c>
      <c r="D113" s="1525" t="s">
        <v>1932</v>
      </c>
      <c r="E113" s="1524" t="s">
        <v>1824</v>
      </c>
      <c r="F113" s="2133">
        <v>42269.94</v>
      </c>
      <c r="G113" s="2133"/>
      <c r="H113" s="1526" t="s">
        <v>1351</v>
      </c>
      <c r="I113" s="1526" t="s">
        <v>1154</v>
      </c>
    </row>
    <row r="114" spans="1:9" ht="36" x14ac:dyDescent="0.25">
      <c r="A114" s="1524" t="s">
        <v>1820</v>
      </c>
      <c r="B114" s="1525" t="s">
        <v>1821</v>
      </c>
      <c r="C114" s="1525" t="s">
        <v>1899</v>
      </c>
      <c r="D114" s="1525" t="s">
        <v>1933</v>
      </c>
      <c r="E114" s="1524" t="s">
        <v>1824</v>
      </c>
      <c r="F114" s="2133">
        <v>9739.58</v>
      </c>
      <c r="G114" s="2133"/>
      <c r="H114" s="1526" t="s">
        <v>1543</v>
      </c>
      <c r="I114" s="1526" t="s">
        <v>1153</v>
      </c>
    </row>
    <row r="115" spans="1:9" ht="36" x14ac:dyDescent="0.25">
      <c r="A115" s="1524" t="s">
        <v>1820</v>
      </c>
      <c r="B115" s="1525" t="s">
        <v>1821</v>
      </c>
      <c r="C115" s="1525" t="s">
        <v>1850</v>
      </c>
      <c r="D115" s="1525" t="s">
        <v>1934</v>
      </c>
      <c r="E115" s="1524" t="s">
        <v>1824</v>
      </c>
      <c r="F115" s="2133">
        <v>9519.2900000000009</v>
      </c>
      <c r="G115" s="2133"/>
      <c r="H115" s="1526" t="s">
        <v>1351</v>
      </c>
      <c r="I115" s="1526" t="s">
        <v>1153</v>
      </c>
    </row>
    <row r="116" spans="1:9" ht="36" x14ac:dyDescent="0.25">
      <c r="A116" s="1524" t="s">
        <v>1820</v>
      </c>
      <c r="B116" s="1525" t="s">
        <v>1821</v>
      </c>
      <c r="C116" s="1525" t="s">
        <v>1834</v>
      </c>
      <c r="D116" s="1525" t="s">
        <v>1935</v>
      </c>
      <c r="E116" s="1524" t="s">
        <v>1824</v>
      </c>
      <c r="F116" s="2133">
        <v>9519.2900000000009</v>
      </c>
      <c r="G116" s="2133"/>
      <c r="H116" s="1526" t="s">
        <v>1351</v>
      </c>
      <c r="I116" s="1526" t="s">
        <v>1153</v>
      </c>
    </row>
    <row r="117" spans="1:9" ht="36" x14ac:dyDescent="0.25">
      <c r="A117" s="1524" t="s">
        <v>1820</v>
      </c>
      <c r="B117" s="1525" t="s">
        <v>1821</v>
      </c>
      <c r="C117" s="1525" t="s">
        <v>1852</v>
      </c>
      <c r="D117" s="1525" t="s">
        <v>1936</v>
      </c>
      <c r="E117" s="1524" t="s">
        <v>1824</v>
      </c>
      <c r="F117" s="2133">
        <v>9739.58</v>
      </c>
      <c r="G117" s="2133"/>
      <c r="H117" s="1526" t="s">
        <v>1555</v>
      </c>
      <c r="I117" s="1526" t="s">
        <v>1153</v>
      </c>
    </row>
    <row r="118" spans="1:9" ht="36" x14ac:dyDescent="0.25">
      <c r="A118" s="1524" t="s">
        <v>1820</v>
      </c>
      <c r="B118" s="1525" t="s">
        <v>1821</v>
      </c>
      <c r="C118" s="1525" t="s">
        <v>1852</v>
      </c>
      <c r="D118" s="1525" t="s">
        <v>1937</v>
      </c>
      <c r="E118" s="1524" t="s">
        <v>1824</v>
      </c>
      <c r="F118" s="2133">
        <v>4575.99</v>
      </c>
      <c r="G118" s="2133"/>
      <c r="H118" s="1526" t="s">
        <v>1555</v>
      </c>
      <c r="I118" s="1526" t="s">
        <v>1154</v>
      </c>
    </row>
    <row r="119" spans="1:9" ht="36" x14ac:dyDescent="0.25">
      <c r="A119" s="1524" t="s">
        <v>1820</v>
      </c>
      <c r="B119" s="1525" t="s">
        <v>1821</v>
      </c>
      <c r="C119" s="1525" t="s">
        <v>1873</v>
      </c>
      <c r="D119" s="1525" t="s">
        <v>1938</v>
      </c>
      <c r="E119" s="1524" t="s">
        <v>1824</v>
      </c>
      <c r="F119" s="2133">
        <v>1067.0899999999999</v>
      </c>
      <c r="G119" s="2133"/>
      <c r="H119" s="1527" t="s">
        <v>1151</v>
      </c>
      <c r="I119" s="1527" t="s">
        <v>1153</v>
      </c>
    </row>
    <row r="120" spans="1:9" ht="36" x14ac:dyDescent="0.25">
      <c r="A120" s="1524" t="s">
        <v>1820</v>
      </c>
      <c r="B120" s="1525" t="s">
        <v>1821</v>
      </c>
      <c r="C120" s="1525" t="s">
        <v>1892</v>
      </c>
      <c r="D120" s="1525" t="s">
        <v>1939</v>
      </c>
      <c r="E120" s="1524" t="s">
        <v>1824</v>
      </c>
      <c r="F120" s="2133">
        <v>61481.62</v>
      </c>
      <c r="G120" s="2133"/>
      <c r="H120" s="1526" t="s">
        <v>1351</v>
      </c>
      <c r="I120" s="1526" t="s">
        <v>1155</v>
      </c>
    </row>
    <row r="121" spans="1:9" ht="48" x14ac:dyDescent="0.25">
      <c r="A121" s="1524" t="s">
        <v>1820</v>
      </c>
      <c r="B121" s="1525" t="s">
        <v>1821</v>
      </c>
      <c r="C121" s="1525" t="s">
        <v>1940</v>
      </c>
      <c r="D121" s="1525" t="s">
        <v>1941</v>
      </c>
      <c r="E121" s="1524" t="s">
        <v>1824</v>
      </c>
      <c r="F121" s="2136">
        <v>583.33000000000004</v>
      </c>
      <c r="G121" s="2136"/>
      <c r="H121" s="1526" t="s">
        <v>1543</v>
      </c>
      <c r="I121" s="1526" t="s">
        <v>1155</v>
      </c>
    </row>
    <row r="122" spans="1:9" ht="36" x14ac:dyDescent="0.25">
      <c r="A122" s="1524" t="s">
        <v>1820</v>
      </c>
      <c r="B122" s="1525" t="s">
        <v>1821</v>
      </c>
      <c r="C122" s="1525" t="s">
        <v>1845</v>
      </c>
      <c r="D122" s="1525" t="s">
        <v>1942</v>
      </c>
      <c r="E122" s="1524" t="s">
        <v>1824</v>
      </c>
      <c r="F122" s="2133">
        <v>51194.8</v>
      </c>
      <c r="G122" s="2133"/>
      <c r="H122" s="1526" t="s">
        <v>1351</v>
      </c>
      <c r="I122" s="1526" t="s">
        <v>1153</v>
      </c>
    </row>
    <row r="123" spans="1:9" ht="36" x14ac:dyDescent="0.25">
      <c r="A123" s="1524" t="s">
        <v>1820</v>
      </c>
      <c r="B123" s="1525" t="s">
        <v>1821</v>
      </c>
      <c r="C123" s="1525" t="s">
        <v>1873</v>
      </c>
      <c r="D123" s="1525" t="s">
        <v>1943</v>
      </c>
      <c r="E123" s="1524" t="s">
        <v>1824</v>
      </c>
      <c r="F123" s="2136">
        <v>938.43</v>
      </c>
      <c r="G123" s="2136"/>
      <c r="H123" s="1527" t="s">
        <v>1151</v>
      </c>
      <c r="I123" s="1526" t="s">
        <v>1153</v>
      </c>
    </row>
    <row r="124" spans="1:9" ht="36" x14ac:dyDescent="0.25">
      <c r="A124" s="1524" t="s">
        <v>1820</v>
      </c>
      <c r="B124" s="1525" t="s">
        <v>1821</v>
      </c>
      <c r="C124" s="1525" t="s">
        <v>1892</v>
      </c>
      <c r="D124" s="1525" t="s">
        <v>1944</v>
      </c>
      <c r="E124" s="1524" t="s">
        <v>1824</v>
      </c>
      <c r="F124" s="2133">
        <v>118487.38</v>
      </c>
      <c r="G124" s="2133"/>
      <c r="H124" s="1526" t="s">
        <v>1351</v>
      </c>
      <c r="I124" s="1526" t="s">
        <v>1153</v>
      </c>
    </row>
    <row r="125" spans="1:9" ht="36" x14ac:dyDescent="0.25">
      <c r="A125" s="1524" t="s">
        <v>1820</v>
      </c>
      <c r="B125" s="1525" t="s">
        <v>1821</v>
      </c>
      <c r="C125" s="1525" t="s">
        <v>1892</v>
      </c>
      <c r="D125" s="1525" t="s">
        <v>1945</v>
      </c>
      <c r="E125" s="1524" t="s">
        <v>1824</v>
      </c>
      <c r="F125" s="2133">
        <v>118487.38</v>
      </c>
      <c r="G125" s="2133"/>
      <c r="H125" s="1526" t="s">
        <v>1351</v>
      </c>
      <c r="I125" s="1526" t="s">
        <v>1153</v>
      </c>
    </row>
    <row r="126" spans="1:9" ht="36" x14ac:dyDescent="0.25">
      <c r="A126" s="1524" t="s">
        <v>1820</v>
      </c>
      <c r="B126" s="1525" t="s">
        <v>1821</v>
      </c>
      <c r="C126" s="1525" t="s">
        <v>1892</v>
      </c>
      <c r="D126" s="1525" t="s">
        <v>1946</v>
      </c>
      <c r="E126" s="1524" t="s">
        <v>1824</v>
      </c>
      <c r="F126" s="2133">
        <v>118487.38</v>
      </c>
      <c r="G126" s="2133"/>
      <c r="H126" s="1526" t="s">
        <v>1351</v>
      </c>
      <c r="I126" s="1526" t="s">
        <v>1153</v>
      </c>
    </row>
    <row r="127" spans="1:9" ht="48" x14ac:dyDescent="0.25">
      <c r="A127" s="1524" t="s">
        <v>1820</v>
      </c>
      <c r="B127" s="1525" t="s">
        <v>1821</v>
      </c>
      <c r="C127" s="1525" t="s">
        <v>1822</v>
      </c>
      <c r="D127" s="1525" t="s">
        <v>1947</v>
      </c>
      <c r="E127" s="1524" t="s">
        <v>1824</v>
      </c>
      <c r="F127" s="2133">
        <v>10243</v>
      </c>
      <c r="G127" s="2133"/>
      <c r="H127" s="1526" t="s">
        <v>1543</v>
      </c>
      <c r="I127" s="1526" t="s">
        <v>1153</v>
      </c>
    </row>
    <row r="128" spans="1:9" ht="36" x14ac:dyDescent="0.25">
      <c r="A128" s="1524" t="s">
        <v>1820</v>
      </c>
      <c r="B128" s="1525" t="s">
        <v>1821</v>
      </c>
      <c r="C128" s="1525" t="s">
        <v>1826</v>
      </c>
      <c r="D128" s="1525" t="s">
        <v>1948</v>
      </c>
      <c r="E128" s="1524" t="s">
        <v>1824</v>
      </c>
      <c r="F128" s="2133">
        <v>8740.39</v>
      </c>
      <c r="G128" s="2133"/>
      <c r="H128" s="1526" t="s">
        <v>1351</v>
      </c>
      <c r="I128" s="1526" t="s">
        <v>1153</v>
      </c>
    </row>
    <row r="129" spans="1:9" ht="36" x14ac:dyDescent="0.25">
      <c r="A129" s="1524" t="s">
        <v>1820</v>
      </c>
      <c r="B129" s="1525" t="s">
        <v>1821</v>
      </c>
      <c r="C129" s="1525" t="s">
        <v>1838</v>
      </c>
      <c r="D129" s="1525" t="s">
        <v>1949</v>
      </c>
      <c r="E129" s="1524" t="s">
        <v>1824</v>
      </c>
      <c r="F129" s="2133">
        <v>8740.39</v>
      </c>
      <c r="G129" s="2133"/>
      <c r="H129" s="1526" t="s">
        <v>1351</v>
      </c>
      <c r="I129" s="1526" t="s">
        <v>1153</v>
      </c>
    </row>
    <row r="130" spans="1:9" ht="36" x14ac:dyDescent="0.25">
      <c r="A130" s="1524" t="s">
        <v>1820</v>
      </c>
      <c r="B130" s="1525" t="s">
        <v>1821</v>
      </c>
      <c r="C130" s="1525" t="s">
        <v>1845</v>
      </c>
      <c r="D130" s="1525" t="s">
        <v>1950</v>
      </c>
      <c r="E130" s="1524" t="s">
        <v>1824</v>
      </c>
      <c r="F130" s="2133">
        <v>8740.39</v>
      </c>
      <c r="G130" s="2133"/>
      <c r="H130" s="1526" t="s">
        <v>1351</v>
      </c>
      <c r="I130" s="1526" t="s">
        <v>1153</v>
      </c>
    </row>
    <row r="131" spans="1:9" ht="36" x14ac:dyDescent="0.25">
      <c r="A131" s="1524" t="s">
        <v>1820</v>
      </c>
      <c r="B131" s="1525" t="s">
        <v>1821</v>
      </c>
      <c r="C131" s="1525" t="s">
        <v>1899</v>
      </c>
      <c r="D131" s="1525" t="s">
        <v>1951</v>
      </c>
      <c r="E131" s="1524" t="s">
        <v>1824</v>
      </c>
      <c r="F131" s="2133">
        <v>26250.57</v>
      </c>
      <c r="G131" s="2133"/>
      <c r="H131" s="1526" t="s">
        <v>1543</v>
      </c>
      <c r="I131" s="1526" t="s">
        <v>1153</v>
      </c>
    </row>
    <row r="132" spans="1:9" ht="36" x14ac:dyDescent="0.25">
      <c r="A132" s="1524" t="s">
        <v>1820</v>
      </c>
      <c r="B132" s="1525" t="s">
        <v>1821</v>
      </c>
      <c r="C132" s="1525" t="s">
        <v>1899</v>
      </c>
      <c r="D132" s="1525" t="s">
        <v>1952</v>
      </c>
      <c r="E132" s="1524" t="s">
        <v>1824</v>
      </c>
      <c r="F132" s="2133">
        <v>26244.83</v>
      </c>
      <c r="G132" s="2133"/>
      <c r="H132" s="1526" t="s">
        <v>1543</v>
      </c>
      <c r="I132" s="1526" t="s">
        <v>1153</v>
      </c>
    </row>
    <row r="133" spans="1:9" ht="36" x14ac:dyDescent="0.25">
      <c r="A133" s="1524" t="s">
        <v>1820</v>
      </c>
      <c r="B133" s="1525" t="s">
        <v>1821</v>
      </c>
      <c r="C133" s="1525" t="s">
        <v>1826</v>
      </c>
      <c r="D133" s="1525" t="s">
        <v>1953</v>
      </c>
      <c r="E133" s="1524" t="s">
        <v>1824</v>
      </c>
      <c r="F133" s="2133">
        <v>34684.79</v>
      </c>
      <c r="G133" s="2133"/>
      <c r="H133" s="1526" t="s">
        <v>1351</v>
      </c>
      <c r="I133" s="1526" t="s">
        <v>1153</v>
      </c>
    </row>
    <row r="134" spans="1:9" ht="36" x14ac:dyDescent="0.25">
      <c r="A134" s="1524" t="s">
        <v>1820</v>
      </c>
      <c r="B134" s="1525" t="s">
        <v>1821</v>
      </c>
      <c r="C134" s="1525" t="s">
        <v>1834</v>
      </c>
      <c r="D134" s="1525" t="s">
        <v>1954</v>
      </c>
      <c r="E134" s="1524" t="s">
        <v>1824</v>
      </c>
      <c r="F134" s="2133">
        <v>78953.2</v>
      </c>
      <c r="G134" s="2133"/>
      <c r="H134" s="1526" t="s">
        <v>1351</v>
      </c>
      <c r="I134" s="1526" t="s">
        <v>1153</v>
      </c>
    </row>
    <row r="135" spans="1:9" ht="36" x14ac:dyDescent="0.25">
      <c r="A135" s="1524" t="s">
        <v>1820</v>
      </c>
      <c r="B135" s="1525" t="s">
        <v>1821</v>
      </c>
      <c r="C135" s="1525" t="s">
        <v>1834</v>
      </c>
      <c r="D135" s="1525" t="s">
        <v>1955</v>
      </c>
      <c r="E135" s="1524" t="s">
        <v>1824</v>
      </c>
      <c r="F135" s="2133">
        <v>78947.98</v>
      </c>
      <c r="G135" s="2133"/>
      <c r="H135" s="1526" t="s">
        <v>1351</v>
      </c>
      <c r="I135" s="1526" t="s">
        <v>1153</v>
      </c>
    </row>
    <row r="136" spans="1:9" ht="36" x14ac:dyDescent="0.25">
      <c r="A136" s="1524" t="s">
        <v>1820</v>
      </c>
      <c r="B136" s="1525" t="s">
        <v>1821</v>
      </c>
      <c r="C136" s="1525" t="s">
        <v>1883</v>
      </c>
      <c r="D136" s="1525" t="s">
        <v>1956</v>
      </c>
      <c r="E136" s="1524" t="s">
        <v>1824</v>
      </c>
      <c r="F136" s="2133">
        <v>29608</v>
      </c>
      <c r="G136" s="2133"/>
      <c r="H136" s="1526" t="s">
        <v>1181</v>
      </c>
      <c r="I136" s="1526" t="s">
        <v>1153</v>
      </c>
    </row>
    <row r="137" spans="1:9" ht="36" x14ac:dyDescent="0.25">
      <c r="A137" s="1524" t="s">
        <v>1820</v>
      </c>
      <c r="B137" s="1525" t="s">
        <v>1821</v>
      </c>
      <c r="C137" s="1525" t="s">
        <v>1826</v>
      </c>
      <c r="D137" s="1525" t="s">
        <v>1957</v>
      </c>
      <c r="E137" s="1524" t="s">
        <v>1824</v>
      </c>
      <c r="F137" s="2133">
        <v>41809.06</v>
      </c>
      <c r="G137" s="2133"/>
      <c r="H137" s="1526" t="s">
        <v>1351</v>
      </c>
      <c r="I137" s="1526" t="s">
        <v>1153</v>
      </c>
    </row>
    <row r="138" spans="1:9" ht="36" x14ac:dyDescent="0.25">
      <c r="A138" s="1524" t="s">
        <v>1820</v>
      </c>
      <c r="B138" s="1525" t="s">
        <v>1821</v>
      </c>
      <c r="C138" s="1525" t="s">
        <v>1845</v>
      </c>
      <c r="D138" s="1525" t="s">
        <v>1958</v>
      </c>
      <c r="E138" s="1524" t="s">
        <v>1824</v>
      </c>
      <c r="F138" s="2133">
        <v>3080.48</v>
      </c>
      <c r="G138" s="2133"/>
      <c r="H138" s="1526" t="s">
        <v>1351</v>
      </c>
      <c r="I138" s="1526" t="s">
        <v>1153</v>
      </c>
    </row>
    <row r="139" spans="1:9" ht="36" x14ac:dyDescent="0.25">
      <c r="A139" s="1524" t="s">
        <v>1820</v>
      </c>
      <c r="B139" s="1525" t="s">
        <v>1821</v>
      </c>
      <c r="C139" s="1525" t="s">
        <v>1845</v>
      </c>
      <c r="D139" s="1525" t="s">
        <v>1959</v>
      </c>
      <c r="E139" s="1524" t="s">
        <v>1824</v>
      </c>
      <c r="F139" s="2133">
        <v>3080.48</v>
      </c>
      <c r="G139" s="2133"/>
      <c r="H139" s="1526" t="s">
        <v>1351</v>
      </c>
      <c r="I139" s="1526" t="s">
        <v>1153</v>
      </c>
    </row>
    <row r="140" spans="1:9" ht="36" x14ac:dyDescent="0.25">
      <c r="A140" s="1524" t="s">
        <v>1820</v>
      </c>
      <c r="B140" s="1525" t="s">
        <v>1821</v>
      </c>
      <c r="C140" s="1525" t="s">
        <v>1834</v>
      </c>
      <c r="D140" s="1525" t="s">
        <v>1960</v>
      </c>
      <c r="E140" s="1524" t="s">
        <v>1824</v>
      </c>
      <c r="F140" s="2133">
        <v>1008.88</v>
      </c>
      <c r="G140" s="2133"/>
      <c r="H140" s="1526" t="s">
        <v>1351</v>
      </c>
      <c r="I140" s="1526" t="s">
        <v>1153</v>
      </c>
    </row>
    <row r="141" spans="1:9" ht="36" x14ac:dyDescent="0.25">
      <c r="A141" s="1524" t="s">
        <v>1820</v>
      </c>
      <c r="B141" s="1525" t="s">
        <v>1821</v>
      </c>
      <c r="C141" s="1525" t="s">
        <v>1838</v>
      </c>
      <c r="D141" s="1525" t="s">
        <v>1961</v>
      </c>
      <c r="E141" s="1524" t="s">
        <v>1824</v>
      </c>
      <c r="F141" s="2133">
        <v>1072.49</v>
      </c>
      <c r="G141" s="2133"/>
      <c r="H141" s="1526" t="s">
        <v>1351</v>
      </c>
      <c r="I141" s="1526" t="s">
        <v>1153</v>
      </c>
    </row>
    <row r="142" spans="1:9" ht="36" x14ac:dyDescent="0.25">
      <c r="A142" s="1524" t="s">
        <v>1820</v>
      </c>
      <c r="B142" s="1525" t="s">
        <v>1821</v>
      </c>
      <c r="C142" s="1525" t="s">
        <v>1892</v>
      </c>
      <c r="D142" s="1525" t="s">
        <v>1962</v>
      </c>
      <c r="E142" s="1524" t="s">
        <v>1824</v>
      </c>
      <c r="F142" s="2133">
        <v>1072.49</v>
      </c>
      <c r="G142" s="2133"/>
      <c r="H142" s="1526" t="s">
        <v>1351</v>
      </c>
      <c r="I142" s="1526" t="s">
        <v>1153</v>
      </c>
    </row>
    <row r="143" spans="1:9" ht="36" x14ac:dyDescent="0.25">
      <c r="A143" s="1524" t="s">
        <v>1820</v>
      </c>
      <c r="B143" s="1525" t="s">
        <v>1821</v>
      </c>
      <c r="C143" s="1525" t="s">
        <v>1826</v>
      </c>
      <c r="D143" s="1525" t="s">
        <v>1963</v>
      </c>
      <c r="E143" s="1524" t="s">
        <v>1824</v>
      </c>
      <c r="F143" s="2133">
        <v>1072.49</v>
      </c>
      <c r="G143" s="2133"/>
      <c r="H143" s="1526" t="s">
        <v>1351</v>
      </c>
      <c r="I143" s="1526" t="s">
        <v>1153</v>
      </c>
    </row>
    <row r="144" spans="1:9" ht="36" x14ac:dyDescent="0.25">
      <c r="A144" s="1524" t="s">
        <v>1820</v>
      </c>
      <c r="B144" s="1525" t="s">
        <v>1821</v>
      </c>
      <c r="C144" s="1525" t="s">
        <v>1845</v>
      </c>
      <c r="D144" s="1525" t="s">
        <v>1964</v>
      </c>
      <c r="E144" s="1524" t="s">
        <v>1824</v>
      </c>
      <c r="F144" s="2133">
        <v>1072.49</v>
      </c>
      <c r="G144" s="2133"/>
      <c r="H144" s="1526" t="s">
        <v>1351</v>
      </c>
      <c r="I144" s="1526" t="s">
        <v>1153</v>
      </c>
    </row>
    <row r="145" spans="1:9" ht="36" x14ac:dyDescent="0.25">
      <c r="A145" s="1524" t="s">
        <v>1820</v>
      </c>
      <c r="B145" s="1525" t="s">
        <v>1821</v>
      </c>
      <c r="C145" s="1525" t="s">
        <v>1873</v>
      </c>
      <c r="D145" s="1525" t="s">
        <v>1965</v>
      </c>
      <c r="E145" s="1524" t="s">
        <v>1824</v>
      </c>
      <c r="F145" s="2133">
        <v>1362.8</v>
      </c>
      <c r="G145" s="2133"/>
      <c r="H145" s="1527" t="s">
        <v>1151</v>
      </c>
      <c r="I145" s="1527" t="s">
        <v>1153</v>
      </c>
    </row>
    <row r="146" spans="1:9" ht="36" x14ac:dyDescent="0.25">
      <c r="A146" s="1524" t="s">
        <v>1820</v>
      </c>
      <c r="B146" s="1525" t="s">
        <v>1821</v>
      </c>
      <c r="C146" s="1525" t="s">
        <v>1838</v>
      </c>
      <c r="D146" s="1525" t="s">
        <v>1966</v>
      </c>
      <c r="E146" s="1524" t="s">
        <v>1824</v>
      </c>
      <c r="F146" s="2133">
        <v>3629.92</v>
      </c>
      <c r="G146" s="2133"/>
      <c r="H146" s="1526" t="s">
        <v>1351</v>
      </c>
      <c r="I146" s="1526" t="s">
        <v>1153</v>
      </c>
    </row>
    <row r="147" spans="1:9" ht="36" x14ac:dyDescent="0.25">
      <c r="A147" s="1524" t="s">
        <v>1820</v>
      </c>
      <c r="B147" s="1525" t="s">
        <v>1821</v>
      </c>
      <c r="C147" s="1525" t="s">
        <v>1838</v>
      </c>
      <c r="D147" s="1525" t="s">
        <v>1967</v>
      </c>
      <c r="E147" s="1524" t="s">
        <v>1824</v>
      </c>
      <c r="F147" s="2133">
        <v>1417.47</v>
      </c>
      <c r="G147" s="2133"/>
      <c r="H147" s="1526" t="s">
        <v>1351</v>
      </c>
      <c r="I147" s="1526" t="s">
        <v>1153</v>
      </c>
    </row>
    <row r="148" spans="1:9" ht="36" x14ac:dyDescent="0.25">
      <c r="A148" s="1524" t="s">
        <v>1820</v>
      </c>
      <c r="B148" s="1525" t="s">
        <v>1821</v>
      </c>
      <c r="C148" s="1525" t="s">
        <v>1828</v>
      </c>
      <c r="D148" s="1525" t="s">
        <v>1968</v>
      </c>
      <c r="E148" s="1524" t="s">
        <v>1824</v>
      </c>
      <c r="F148" s="2133">
        <v>117850.1</v>
      </c>
      <c r="G148" s="2133"/>
      <c r="H148" s="1526" t="s">
        <v>1543</v>
      </c>
      <c r="I148" s="1526" t="s">
        <v>1153</v>
      </c>
    </row>
    <row r="149" spans="1:9" ht="36" x14ac:dyDescent="0.25">
      <c r="A149" s="1524" t="s">
        <v>1820</v>
      </c>
      <c r="B149" s="1525" t="s">
        <v>1821</v>
      </c>
      <c r="C149" s="1525" t="s">
        <v>1828</v>
      </c>
      <c r="D149" s="1525" t="s">
        <v>1969</v>
      </c>
      <c r="E149" s="1524" t="s">
        <v>1824</v>
      </c>
      <c r="F149" s="2133">
        <v>25699.67</v>
      </c>
      <c r="G149" s="2133"/>
      <c r="H149" s="1526" t="s">
        <v>1543</v>
      </c>
      <c r="I149" s="1526" t="s">
        <v>1153</v>
      </c>
    </row>
    <row r="150" spans="1:9" ht="48" x14ac:dyDescent="0.25">
      <c r="A150" s="1524" t="s">
        <v>1820</v>
      </c>
      <c r="B150" s="1525" t="s">
        <v>1970</v>
      </c>
      <c r="C150" s="1525" t="s">
        <v>1971</v>
      </c>
      <c r="D150" s="1525" t="s">
        <v>1972</v>
      </c>
      <c r="E150" s="1524" t="s">
        <v>1824</v>
      </c>
      <c r="F150" s="2133">
        <v>623745.63</v>
      </c>
      <c r="G150" s="2133"/>
      <c r="H150" s="1527" t="s">
        <v>1151</v>
      </c>
      <c r="I150" s="1527" t="s">
        <v>1153</v>
      </c>
    </row>
    <row r="151" spans="1:9" ht="36" x14ac:dyDescent="0.25">
      <c r="A151" s="1524" t="s">
        <v>1973</v>
      </c>
      <c r="B151" s="1525" t="s">
        <v>1974</v>
      </c>
      <c r="C151" s="1525" t="s">
        <v>1822</v>
      </c>
      <c r="D151" s="1525" t="s">
        <v>1823</v>
      </c>
      <c r="E151" s="1524" t="s">
        <v>1824</v>
      </c>
      <c r="F151" s="2133">
        <v>16393.439999999999</v>
      </c>
      <c r="G151" s="2133"/>
      <c r="H151" s="1526" t="s">
        <v>1543</v>
      </c>
      <c r="I151" s="1526" t="s">
        <v>1153</v>
      </c>
    </row>
    <row r="152" spans="1:9" ht="36" x14ac:dyDescent="0.25">
      <c r="A152" s="1524" t="s">
        <v>1973</v>
      </c>
      <c r="B152" s="1525" t="s">
        <v>1974</v>
      </c>
      <c r="C152" s="1525" t="s">
        <v>1822</v>
      </c>
      <c r="D152" s="1525" t="s">
        <v>1825</v>
      </c>
      <c r="E152" s="1524" t="s">
        <v>1824</v>
      </c>
      <c r="F152" s="2133">
        <v>16393.439999999999</v>
      </c>
      <c r="G152" s="2133"/>
      <c r="H152" s="1526" t="s">
        <v>1543</v>
      </c>
      <c r="I152" s="1526" t="s">
        <v>1153</v>
      </c>
    </row>
    <row r="153" spans="1:9" ht="36" x14ac:dyDescent="0.25">
      <c r="A153" s="1524" t="s">
        <v>1973</v>
      </c>
      <c r="B153" s="1525" t="s">
        <v>1974</v>
      </c>
      <c r="C153" s="1525" t="s">
        <v>1826</v>
      </c>
      <c r="D153" s="1525" t="s">
        <v>1827</v>
      </c>
      <c r="E153" s="1524" t="s">
        <v>1824</v>
      </c>
      <c r="F153" s="2133">
        <v>45634.9</v>
      </c>
      <c r="G153" s="2133"/>
      <c r="H153" s="1526" t="s">
        <v>1351</v>
      </c>
      <c r="I153" s="1526" t="s">
        <v>1153</v>
      </c>
    </row>
    <row r="154" spans="1:9" ht="36" x14ac:dyDescent="0.25">
      <c r="A154" s="1524" t="s">
        <v>1973</v>
      </c>
      <c r="B154" s="1525" t="s">
        <v>1974</v>
      </c>
      <c r="C154" s="1525" t="s">
        <v>1828</v>
      </c>
      <c r="D154" s="1525" t="s">
        <v>1829</v>
      </c>
      <c r="E154" s="1524" t="s">
        <v>1824</v>
      </c>
      <c r="F154" s="2133">
        <v>16968.990000000002</v>
      </c>
      <c r="G154" s="2133"/>
      <c r="H154" s="1526" t="s">
        <v>1543</v>
      </c>
      <c r="I154" s="1526" t="s">
        <v>1153</v>
      </c>
    </row>
    <row r="155" spans="1:9" ht="36" x14ac:dyDescent="0.25">
      <c r="A155" s="1524" t="s">
        <v>1973</v>
      </c>
      <c r="B155" s="1525" t="s">
        <v>1974</v>
      </c>
      <c r="C155" s="1525" t="s">
        <v>1828</v>
      </c>
      <c r="D155" s="1525" t="s">
        <v>1830</v>
      </c>
      <c r="E155" s="1524" t="s">
        <v>1824</v>
      </c>
      <c r="F155" s="2133">
        <v>16968.990000000002</v>
      </c>
      <c r="G155" s="2133"/>
      <c r="H155" s="1526" t="s">
        <v>1543</v>
      </c>
      <c r="I155" s="1526" t="s">
        <v>1153</v>
      </c>
    </row>
    <row r="156" spans="1:9" ht="36" x14ac:dyDescent="0.25">
      <c r="A156" s="1524" t="s">
        <v>1973</v>
      </c>
      <c r="B156" s="1525" t="s">
        <v>1974</v>
      </c>
      <c r="C156" s="1525" t="s">
        <v>1828</v>
      </c>
      <c r="D156" s="1525" t="s">
        <v>1831</v>
      </c>
      <c r="E156" s="1524" t="s">
        <v>1824</v>
      </c>
      <c r="F156" s="2133">
        <v>16968.990000000002</v>
      </c>
      <c r="G156" s="2133"/>
      <c r="H156" s="1526" t="s">
        <v>1543</v>
      </c>
      <c r="I156" s="1526" t="s">
        <v>1153</v>
      </c>
    </row>
    <row r="157" spans="1:9" ht="36" x14ac:dyDescent="0.25">
      <c r="A157" s="1524" t="s">
        <v>1973</v>
      </c>
      <c r="B157" s="1525" t="s">
        <v>1974</v>
      </c>
      <c r="C157" s="1525" t="s">
        <v>1822</v>
      </c>
      <c r="D157" s="1525" t="s">
        <v>1832</v>
      </c>
      <c r="E157" s="1524" t="s">
        <v>1824</v>
      </c>
      <c r="F157" s="2133">
        <v>68841.08</v>
      </c>
      <c r="G157" s="2133"/>
      <c r="H157" s="1526" t="s">
        <v>1543</v>
      </c>
      <c r="I157" s="1526" t="s">
        <v>1153</v>
      </c>
    </row>
    <row r="158" spans="1:9" ht="36" x14ac:dyDescent="0.25">
      <c r="A158" s="1524" t="s">
        <v>1973</v>
      </c>
      <c r="B158" s="1525" t="s">
        <v>1974</v>
      </c>
      <c r="C158" s="1525" t="s">
        <v>1822</v>
      </c>
      <c r="D158" s="1525" t="s">
        <v>1833</v>
      </c>
      <c r="E158" s="1524" t="s">
        <v>1824</v>
      </c>
      <c r="F158" s="2133">
        <v>2163.31</v>
      </c>
      <c r="G158" s="2133"/>
      <c r="H158" s="1526" t="s">
        <v>1543</v>
      </c>
      <c r="I158" s="1526" t="s">
        <v>1153</v>
      </c>
    </row>
    <row r="159" spans="1:9" ht="36" x14ac:dyDescent="0.25">
      <c r="A159" s="1524" t="s">
        <v>1973</v>
      </c>
      <c r="B159" s="1525" t="s">
        <v>1974</v>
      </c>
      <c r="C159" s="1525" t="s">
        <v>1834</v>
      </c>
      <c r="D159" s="1525" t="s">
        <v>1835</v>
      </c>
      <c r="E159" s="1524" t="s">
        <v>1824</v>
      </c>
      <c r="F159" s="2133">
        <v>1451.65</v>
      </c>
      <c r="G159" s="2133"/>
      <c r="H159" s="1526" t="s">
        <v>1351</v>
      </c>
      <c r="I159" s="1526" t="s">
        <v>1153</v>
      </c>
    </row>
    <row r="160" spans="1:9" ht="36" x14ac:dyDescent="0.25">
      <c r="A160" s="1524" t="s">
        <v>1973</v>
      </c>
      <c r="B160" s="1525" t="s">
        <v>1974</v>
      </c>
      <c r="C160" s="1525" t="s">
        <v>1822</v>
      </c>
      <c r="D160" s="1525" t="s">
        <v>1836</v>
      </c>
      <c r="E160" s="1524" t="s">
        <v>1824</v>
      </c>
      <c r="F160" s="2133">
        <v>1525.42</v>
      </c>
      <c r="G160" s="2133"/>
      <c r="H160" s="1526" t="s">
        <v>1543</v>
      </c>
      <c r="I160" s="1526" t="s">
        <v>1153</v>
      </c>
    </row>
    <row r="161" spans="1:9" ht="36" x14ac:dyDescent="0.25">
      <c r="A161" s="1524" t="s">
        <v>1973</v>
      </c>
      <c r="B161" s="1525" t="s">
        <v>1974</v>
      </c>
      <c r="C161" s="1525" t="s">
        <v>1822</v>
      </c>
      <c r="D161" s="1525" t="s">
        <v>1837</v>
      </c>
      <c r="E161" s="1524" t="s">
        <v>1824</v>
      </c>
      <c r="F161" s="2133">
        <v>1715.09</v>
      </c>
      <c r="G161" s="2133"/>
      <c r="H161" s="1526" t="s">
        <v>1543</v>
      </c>
      <c r="I161" s="1526" t="s">
        <v>1153</v>
      </c>
    </row>
    <row r="162" spans="1:9" ht="36" x14ac:dyDescent="0.25">
      <c r="A162" s="1524" t="s">
        <v>1973</v>
      </c>
      <c r="B162" s="1525" t="s">
        <v>1974</v>
      </c>
      <c r="C162" s="1525" t="s">
        <v>1838</v>
      </c>
      <c r="D162" s="1525" t="s">
        <v>1839</v>
      </c>
      <c r="E162" s="1524" t="s">
        <v>1824</v>
      </c>
      <c r="F162" s="2133">
        <v>1169.5999999999999</v>
      </c>
      <c r="G162" s="2133"/>
      <c r="H162" s="1526" t="s">
        <v>1351</v>
      </c>
      <c r="I162" s="1526" t="s">
        <v>1153</v>
      </c>
    </row>
    <row r="163" spans="1:9" ht="36" x14ac:dyDescent="0.25">
      <c r="A163" s="1524" t="s">
        <v>1973</v>
      </c>
      <c r="B163" s="1525" t="s">
        <v>1974</v>
      </c>
      <c r="C163" s="1525" t="s">
        <v>1838</v>
      </c>
      <c r="D163" s="1525" t="s">
        <v>1840</v>
      </c>
      <c r="E163" s="1524" t="s">
        <v>1824</v>
      </c>
      <c r="F163" s="2133">
        <v>1169.5999999999999</v>
      </c>
      <c r="G163" s="2133"/>
      <c r="H163" s="1526" t="s">
        <v>1351</v>
      </c>
      <c r="I163" s="1526" t="s">
        <v>1153</v>
      </c>
    </row>
    <row r="164" spans="1:9" ht="36" x14ac:dyDescent="0.25">
      <c r="A164" s="1524" t="s">
        <v>1973</v>
      </c>
      <c r="B164" s="1525" t="s">
        <v>1974</v>
      </c>
      <c r="C164" s="1525" t="s">
        <v>1838</v>
      </c>
      <c r="D164" s="1525" t="s">
        <v>1841</v>
      </c>
      <c r="E164" s="1524" t="s">
        <v>1824</v>
      </c>
      <c r="F164" s="2133">
        <v>1169.5999999999999</v>
      </c>
      <c r="G164" s="2133"/>
      <c r="H164" s="1526" t="s">
        <v>1351</v>
      </c>
      <c r="I164" s="1526" t="s">
        <v>1153</v>
      </c>
    </row>
    <row r="165" spans="1:9" ht="36" x14ac:dyDescent="0.25">
      <c r="A165" s="1524" t="s">
        <v>1973</v>
      </c>
      <c r="B165" s="1525" t="s">
        <v>1974</v>
      </c>
      <c r="C165" s="1525" t="s">
        <v>1838</v>
      </c>
      <c r="D165" s="1525" t="s">
        <v>1842</v>
      </c>
      <c r="E165" s="1524" t="s">
        <v>1824</v>
      </c>
      <c r="F165" s="2133">
        <v>1169.5999999999999</v>
      </c>
      <c r="G165" s="2133"/>
      <c r="H165" s="1526" t="s">
        <v>1351</v>
      </c>
      <c r="I165" s="1526" t="s">
        <v>1153</v>
      </c>
    </row>
    <row r="166" spans="1:9" ht="36" x14ac:dyDescent="0.25">
      <c r="A166" s="1524" t="s">
        <v>1973</v>
      </c>
      <c r="B166" s="1525" t="s">
        <v>1974</v>
      </c>
      <c r="C166" s="1525" t="s">
        <v>1838</v>
      </c>
      <c r="D166" s="1525" t="s">
        <v>1843</v>
      </c>
      <c r="E166" s="1524" t="s">
        <v>1824</v>
      </c>
      <c r="F166" s="2133">
        <v>1169.5999999999999</v>
      </c>
      <c r="G166" s="2133"/>
      <c r="H166" s="1526" t="s">
        <v>1351</v>
      </c>
      <c r="I166" s="1526" t="s">
        <v>1153</v>
      </c>
    </row>
    <row r="167" spans="1:9" ht="48" x14ac:dyDescent="0.25">
      <c r="A167" s="1524" t="s">
        <v>1973</v>
      </c>
      <c r="B167" s="1525" t="s">
        <v>1974</v>
      </c>
      <c r="C167" s="1525" t="s">
        <v>1822</v>
      </c>
      <c r="D167" s="1525" t="s">
        <v>1844</v>
      </c>
      <c r="E167" s="1524" t="s">
        <v>1824</v>
      </c>
      <c r="F167" s="2133">
        <v>14074.39</v>
      </c>
      <c r="G167" s="2133"/>
      <c r="H167" s="1526" t="s">
        <v>1543</v>
      </c>
      <c r="I167" s="1526" t="s">
        <v>1153</v>
      </c>
    </row>
    <row r="168" spans="1:9" ht="36" x14ac:dyDescent="0.25">
      <c r="A168" s="1524" t="s">
        <v>1973</v>
      </c>
      <c r="B168" s="1525" t="s">
        <v>1974</v>
      </c>
      <c r="C168" s="1525" t="s">
        <v>1845</v>
      </c>
      <c r="D168" s="1525" t="s">
        <v>1846</v>
      </c>
      <c r="E168" s="1524" t="s">
        <v>1824</v>
      </c>
      <c r="F168" s="2133">
        <v>1865.48</v>
      </c>
      <c r="G168" s="2133"/>
      <c r="H168" s="1526" t="s">
        <v>1351</v>
      </c>
      <c r="I168" s="1526" t="s">
        <v>1153</v>
      </c>
    </row>
    <row r="169" spans="1:9" ht="36" x14ac:dyDescent="0.25">
      <c r="A169" s="1524" t="s">
        <v>1973</v>
      </c>
      <c r="B169" s="1525" t="s">
        <v>1974</v>
      </c>
      <c r="C169" s="1525" t="s">
        <v>1845</v>
      </c>
      <c r="D169" s="1525" t="s">
        <v>1846</v>
      </c>
      <c r="E169" s="1524" t="s">
        <v>1824</v>
      </c>
      <c r="F169" s="2133">
        <v>1866.17</v>
      </c>
      <c r="G169" s="2133"/>
      <c r="H169" s="1526" t="s">
        <v>1351</v>
      </c>
      <c r="I169" s="1526" t="s">
        <v>1153</v>
      </c>
    </row>
    <row r="170" spans="1:9" ht="36" x14ac:dyDescent="0.25">
      <c r="A170" s="1524" t="s">
        <v>1973</v>
      </c>
      <c r="B170" s="1525" t="s">
        <v>1974</v>
      </c>
      <c r="C170" s="1525" t="s">
        <v>1826</v>
      </c>
      <c r="D170" s="1525" t="s">
        <v>1847</v>
      </c>
      <c r="E170" s="1524" t="s">
        <v>1824</v>
      </c>
      <c r="F170" s="2136">
        <v>569.04999999999995</v>
      </c>
      <c r="G170" s="2136"/>
      <c r="H170" s="1526" t="s">
        <v>1351</v>
      </c>
      <c r="I170" s="1526" t="s">
        <v>1153</v>
      </c>
    </row>
    <row r="171" spans="1:9" ht="36" x14ac:dyDescent="0.25">
      <c r="A171" s="1524" t="s">
        <v>1973</v>
      </c>
      <c r="B171" s="1525" t="s">
        <v>1974</v>
      </c>
      <c r="C171" s="1525" t="s">
        <v>1845</v>
      </c>
      <c r="D171" s="1525" t="s">
        <v>1848</v>
      </c>
      <c r="E171" s="1524" t="s">
        <v>1824</v>
      </c>
      <c r="F171" s="2136">
        <v>323.85000000000002</v>
      </c>
      <c r="G171" s="2136"/>
      <c r="H171" s="1526" t="s">
        <v>1351</v>
      </c>
      <c r="I171" s="1526" t="s">
        <v>1153</v>
      </c>
    </row>
    <row r="172" spans="1:9" ht="36" x14ac:dyDescent="0.25">
      <c r="A172" s="1524" t="s">
        <v>1973</v>
      </c>
      <c r="B172" s="1525" t="s">
        <v>1974</v>
      </c>
      <c r="C172" s="1525" t="s">
        <v>1826</v>
      </c>
      <c r="D172" s="1525" t="s">
        <v>1849</v>
      </c>
      <c r="E172" s="1524" t="s">
        <v>1824</v>
      </c>
      <c r="F172" s="2133">
        <v>25164.53</v>
      </c>
      <c r="G172" s="2133"/>
      <c r="H172" s="1526" t="s">
        <v>1351</v>
      </c>
      <c r="I172" s="1526" t="s">
        <v>1154</v>
      </c>
    </row>
    <row r="173" spans="1:9" ht="36" x14ac:dyDescent="0.25">
      <c r="A173" s="1524" t="s">
        <v>1973</v>
      </c>
      <c r="B173" s="1525" t="s">
        <v>1974</v>
      </c>
      <c r="C173" s="1525" t="s">
        <v>1850</v>
      </c>
      <c r="D173" s="1525" t="s">
        <v>1851</v>
      </c>
      <c r="E173" s="1524" t="s">
        <v>1824</v>
      </c>
      <c r="F173" s="2133">
        <v>1164.21</v>
      </c>
      <c r="G173" s="2133"/>
      <c r="H173" s="1526" t="s">
        <v>1351</v>
      </c>
      <c r="I173" s="1526" t="s">
        <v>1155</v>
      </c>
    </row>
    <row r="174" spans="1:9" ht="36" x14ac:dyDescent="0.25">
      <c r="A174" s="1524" t="s">
        <v>1973</v>
      </c>
      <c r="B174" s="1525" t="s">
        <v>1974</v>
      </c>
      <c r="C174" s="1525" t="s">
        <v>1852</v>
      </c>
      <c r="D174" s="1525" t="s">
        <v>1853</v>
      </c>
      <c r="E174" s="1524" t="s">
        <v>1824</v>
      </c>
      <c r="F174" s="2133">
        <v>2646.84</v>
      </c>
      <c r="G174" s="2133"/>
      <c r="H174" s="1526" t="s">
        <v>1555</v>
      </c>
      <c r="I174" s="1526" t="s">
        <v>1155</v>
      </c>
    </row>
    <row r="175" spans="1:9" ht="36" x14ac:dyDescent="0.25">
      <c r="A175" s="1524" t="s">
        <v>1973</v>
      </c>
      <c r="B175" s="1525" t="s">
        <v>1974</v>
      </c>
      <c r="C175" s="1525" t="s">
        <v>1826</v>
      </c>
      <c r="D175" s="1525" t="s">
        <v>1854</v>
      </c>
      <c r="E175" s="1524" t="s">
        <v>1824</v>
      </c>
      <c r="F175" s="2133">
        <v>14097.53</v>
      </c>
      <c r="G175" s="2133"/>
      <c r="H175" s="1526" t="s">
        <v>1351</v>
      </c>
      <c r="I175" s="1526" t="s">
        <v>1155</v>
      </c>
    </row>
    <row r="176" spans="1:9" ht="36" x14ac:dyDescent="0.25">
      <c r="A176" s="1524" t="s">
        <v>1973</v>
      </c>
      <c r="B176" s="1525" t="s">
        <v>1974</v>
      </c>
      <c r="C176" s="1525" t="s">
        <v>1826</v>
      </c>
      <c r="D176" s="1525" t="s">
        <v>1855</v>
      </c>
      <c r="E176" s="1524" t="s">
        <v>1824</v>
      </c>
      <c r="F176" s="2133">
        <v>9698.86</v>
      </c>
      <c r="G176" s="2133"/>
      <c r="H176" s="1526" t="s">
        <v>1351</v>
      </c>
      <c r="I176" s="1526" t="s">
        <v>1154</v>
      </c>
    </row>
    <row r="177" spans="1:9" ht="36" x14ac:dyDescent="0.25">
      <c r="A177" s="1524" t="s">
        <v>1973</v>
      </c>
      <c r="B177" s="1525" t="s">
        <v>1974</v>
      </c>
      <c r="C177" s="1525" t="s">
        <v>1826</v>
      </c>
      <c r="D177" s="1525" t="s">
        <v>1856</v>
      </c>
      <c r="E177" s="1524" t="s">
        <v>1824</v>
      </c>
      <c r="F177" s="2133">
        <v>25309.89</v>
      </c>
      <c r="G177" s="2133"/>
      <c r="H177" s="1526" t="s">
        <v>1351</v>
      </c>
      <c r="I177" s="1526" t="s">
        <v>1154</v>
      </c>
    </row>
    <row r="178" spans="1:9" ht="36" x14ac:dyDescent="0.25">
      <c r="A178" s="1524" t="s">
        <v>1973</v>
      </c>
      <c r="B178" s="1525" t="s">
        <v>1974</v>
      </c>
      <c r="C178" s="1525" t="s">
        <v>1826</v>
      </c>
      <c r="D178" s="1525" t="s">
        <v>1857</v>
      </c>
      <c r="E178" s="1524" t="s">
        <v>1824</v>
      </c>
      <c r="F178" s="2133">
        <v>4806.99</v>
      </c>
      <c r="G178" s="2133"/>
      <c r="H178" s="1526" t="s">
        <v>1351</v>
      </c>
      <c r="I178" s="1526" t="s">
        <v>1154</v>
      </c>
    </row>
    <row r="179" spans="1:9" ht="36" x14ac:dyDescent="0.25">
      <c r="A179" s="1524" t="s">
        <v>1973</v>
      </c>
      <c r="B179" s="1525" t="s">
        <v>1974</v>
      </c>
      <c r="C179" s="1525" t="s">
        <v>1826</v>
      </c>
      <c r="D179" s="1525" t="s">
        <v>1858</v>
      </c>
      <c r="E179" s="1524" t="s">
        <v>1824</v>
      </c>
      <c r="F179" s="2133">
        <v>12331.08</v>
      </c>
      <c r="G179" s="2133"/>
      <c r="H179" s="1526" t="s">
        <v>1351</v>
      </c>
      <c r="I179" s="1526" t="s">
        <v>1154</v>
      </c>
    </row>
    <row r="180" spans="1:9" ht="36" x14ac:dyDescent="0.25">
      <c r="A180" s="1524" t="s">
        <v>1973</v>
      </c>
      <c r="B180" s="1525" t="s">
        <v>1974</v>
      </c>
      <c r="C180" s="1525" t="s">
        <v>1826</v>
      </c>
      <c r="D180" s="1525" t="s">
        <v>1859</v>
      </c>
      <c r="E180" s="1524" t="s">
        <v>1824</v>
      </c>
      <c r="F180" s="2133">
        <v>11370.64</v>
      </c>
      <c r="G180" s="2133"/>
      <c r="H180" s="1526" t="s">
        <v>1351</v>
      </c>
      <c r="I180" s="1526" t="s">
        <v>1154</v>
      </c>
    </row>
    <row r="181" spans="1:9" ht="36" x14ac:dyDescent="0.25">
      <c r="A181" s="1524" t="s">
        <v>1973</v>
      </c>
      <c r="B181" s="1525" t="s">
        <v>1974</v>
      </c>
      <c r="C181" s="1525" t="s">
        <v>1822</v>
      </c>
      <c r="D181" s="1525" t="s">
        <v>1860</v>
      </c>
      <c r="E181" s="1524" t="s">
        <v>1824</v>
      </c>
      <c r="F181" s="2133">
        <v>25841.66</v>
      </c>
      <c r="G181" s="2133"/>
      <c r="H181" s="1526" t="s">
        <v>1543</v>
      </c>
      <c r="I181" s="1526" t="s">
        <v>1154</v>
      </c>
    </row>
    <row r="182" spans="1:9" ht="36" x14ac:dyDescent="0.25">
      <c r="A182" s="1524" t="s">
        <v>1973</v>
      </c>
      <c r="B182" s="1525" t="s">
        <v>1974</v>
      </c>
      <c r="C182" s="1525" t="s">
        <v>1822</v>
      </c>
      <c r="D182" s="1525" t="s">
        <v>1861</v>
      </c>
      <c r="E182" s="1524" t="s">
        <v>1824</v>
      </c>
      <c r="F182" s="2133">
        <v>20464.419999999998</v>
      </c>
      <c r="G182" s="2133"/>
      <c r="H182" s="1526" t="s">
        <v>1543</v>
      </c>
      <c r="I182" s="1526" t="s">
        <v>1154</v>
      </c>
    </row>
    <row r="183" spans="1:9" ht="36" x14ac:dyDescent="0.25">
      <c r="A183" s="1524" t="s">
        <v>1973</v>
      </c>
      <c r="B183" s="1525" t="s">
        <v>1974</v>
      </c>
      <c r="C183" s="1525" t="s">
        <v>1822</v>
      </c>
      <c r="D183" s="1525" t="s">
        <v>1862</v>
      </c>
      <c r="E183" s="1524" t="s">
        <v>1824</v>
      </c>
      <c r="F183" s="2133">
        <v>13453.34</v>
      </c>
      <c r="G183" s="2133"/>
      <c r="H183" s="1526" t="s">
        <v>1543</v>
      </c>
      <c r="I183" s="1526" t="s">
        <v>1154</v>
      </c>
    </row>
    <row r="184" spans="1:9" ht="36" x14ac:dyDescent="0.25">
      <c r="A184" s="1524" t="s">
        <v>1973</v>
      </c>
      <c r="B184" s="1525" t="s">
        <v>1974</v>
      </c>
      <c r="C184" s="1525" t="s">
        <v>1822</v>
      </c>
      <c r="D184" s="1525" t="s">
        <v>1863</v>
      </c>
      <c r="E184" s="1524" t="s">
        <v>1824</v>
      </c>
      <c r="F184" s="2133">
        <v>70538.880000000005</v>
      </c>
      <c r="G184" s="2133"/>
      <c r="H184" s="1526" t="s">
        <v>1543</v>
      </c>
      <c r="I184" s="1526" t="s">
        <v>1154</v>
      </c>
    </row>
    <row r="185" spans="1:9" ht="36" x14ac:dyDescent="0.25">
      <c r="A185" s="1524" t="s">
        <v>1973</v>
      </c>
      <c r="B185" s="1525" t="s">
        <v>1974</v>
      </c>
      <c r="C185" s="1525" t="s">
        <v>1822</v>
      </c>
      <c r="D185" s="1525" t="s">
        <v>1864</v>
      </c>
      <c r="E185" s="1524" t="s">
        <v>1824</v>
      </c>
      <c r="F185" s="2133">
        <v>34692</v>
      </c>
      <c r="G185" s="2133"/>
      <c r="H185" s="1526" t="s">
        <v>1543</v>
      </c>
      <c r="I185" s="1526" t="s">
        <v>1154</v>
      </c>
    </row>
    <row r="186" spans="1:9" ht="36" x14ac:dyDescent="0.25">
      <c r="A186" s="1524" t="s">
        <v>1973</v>
      </c>
      <c r="B186" s="1525" t="s">
        <v>1974</v>
      </c>
      <c r="C186" s="1525" t="s">
        <v>1822</v>
      </c>
      <c r="D186" s="1525" t="s">
        <v>1865</v>
      </c>
      <c r="E186" s="1524" t="s">
        <v>1824</v>
      </c>
      <c r="F186" s="2133">
        <v>13149.19</v>
      </c>
      <c r="G186" s="2133"/>
      <c r="H186" s="1526" t="s">
        <v>1543</v>
      </c>
      <c r="I186" s="1526" t="s">
        <v>1154</v>
      </c>
    </row>
    <row r="187" spans="1:9" ht="36" x14ac:dyDescent="0.25">
      <c r="A187" s="1524" t="s">
        <v>1973</v>
      </c>
      <c r="B187" s="1525" t="s">
        <v>1974</v>
      </c>
      <c r="C187" s="1525" t="s">
        <v>1822</v>
      </c>
      <c r="D187" s="1525" t="s">
        <v>1866</v>
      </c>
      <c r="E187" s="1524" t="s">
        <v>1824</v>
      </c>
      <c r="F187" s="2133">
        <v>13589.9</v>
      </c>
      <c r="G187" s="2133"/>
      <c r="H187" s="1526" t="s">
        <v>1543</v>
      </c>
      <c r="I187" s="1526" t="s">
        <v>1154</v>
      </c>
    </row>
    <row r="188" spans="1:9" ht="36" x14ac:dyDescent="0.25">
      <c r="A188" s="1524" t="s">
        <v>1973</v>
      </c>
      <c r="B188" s="1525" t="s">
        <v>1974</v>
      </c>
      <c r="C188" s="1525" t="s">
        <v>1822</v>
      </c>
      <c r="D188" s="1525" t="s">
        <v>1867</v>
      </c>
      <c r="E188" s="1524" t="s">
        <v>1824</v>
      </c>
      <c r="F188" s="2133">
        <v>13015.89</v>
      </c>
      <c r="G188" s="2133"/>
      <c r="H188" s="1526" t="s">
        <v>1543</v>
      </c>
      <c r="I188" s="1526" t="s">
        <v>1154</v>
      </c>
    </row>
    <row r="189" spans="1:9" ht="36" x14ac:dyDescent="0.25">
      <c r="A189" s="1524" t="s">
        <v>1973</v>
      </c>
      <c r="B189" s="1525" t="s">
        <v>1974</v>
      </c>
      <c r="C189" s="1525" t="s">
        <v>1822</v>
      </c>
      <c r="D189" s="1525" t="s">
        <v>1868</v>
      </c>
      <c r="E189" s="1524" t="s">
        <v>1824</v>
      </c>
      <c r="F189" s="2133">
        <v>11279.69</v>
      </c>
      <c r="G189" s="2133"/>
      <c r="H189" s="1526" t="s">
        <v>1543</v>
      </c>
      <c r="I189" s="1526" t="s">
        <v>1154</v>
      </c>
    </row>
    <row r="190" spans="1:9" ht="36" x14ac:dyDescent="0.25">
      <c r="A190" s="1524" t="s">
        <v>1973</v>
      </c>
      <c r="B190" s="1525" t="s">
        <v>1974</v>
      </c>
      <c r="C190" s="1525" t="s">
        <v>1822</v>
      </c>
      <c r="D190" s="1525" t="s">
        <v>1869</v>
      </c>
      <c r="E190" s="1524" t="s">
        <v>1824</v>
      </c>
      <c r="F190" s="2133">
        <v>11263.35</v>
      </c>
      <c r="G190" s="2133"/>
      <c r="H190" s="1526" t="s">
        <v>1543</v>
      </c>
      <c r="I190" s="1526" t="s">
        <v>1154</v>
      </c>
    </row>
    <row r="191" spans="1:9" ht="36" x14ac:dyDescent="0.25">
      <c r="A191" s="1524" t="s">
        <v>1973</v>
      </c>
      <c r="B191" s="1525" t="s">
        <v>1974</v>
      </c>
      <c r="C191" s="1525" t="s">
        <v>1822</v>
      </c>
      <c r="D191" s="1525" t="s">
        <v>1870</v>
      </c>
      <c r="E191" s="1524" t="s">
        <v>1824</v>
      </c>
      <c r="F191" s="2133">
        <v>12119.93</v>
      </c>
      <c r="G191" s="2133"/>
      <c r="H191" s="1526" t="s">
        <v>1543</v>
      </c>
      <c r="I191" s="1526" t="s">
        <v>1154</v>
      </c>
    </row>
    <row r="192" spans="1:9" ht="36" x14ac:dyDescent="0.25">
      <c r="A192" s="1524" t="s">
        <v>1973</v>
      </c>
      <c r="B192" s="1525" t="s">
        <v>1974</v>
      </c>
      <c r="C192" s="1525" t="s">
        <v>1822</v>
      </c>
      <c r="D192" s="1525" t="s">
        <v>1871</v>
      </c>
      <c r="E192" s="1524" t="s">
        <v>1824</v>
      </c>
      <c r="F192" s="2133">
        <v>9500.35</v>
      </c>
      <c r="G192" s="2133"/>
      <c r="H192" s="1526" t="s">
        <v>1543</v>
      </c>
      <c r="I192" s="1526" t="s">
        <v>1154</v>
      </c>
    </row>
    <row r="193" spans="1:9" ht="36" x14ac:dyDescent="0.25">
      <c r="A193" s="1524" t="s">
        <v>1973</v>
      </c>
      <c r="B193" s="1525" t="s">
        <v>1974</v>
      </c>
      <c r="C193" s="1525" t="s">
        <v>1822</v>
      </c>
      <c r="D193" s="1525" t="s">
        <v>1872</v>
      </c>
      <c r="E193" s="1524" t="s">
        <v>1824</v>
      </c>
      <c r="F193" s="2133">
        <v>11419.09</v>
      </c>
      <c r="G193" s="2133"/>
      <c r="H193" s="1526" t="s">
        <v>1543</v>
      </c>
      <c r="I193" s="1526" t="s">
        <v>1154</v>
      </c>
    </row>
    <row r="194" spans="1:9" ht="36" x14ac:dyDescent="0.25">
      <c r="A194" s="1524" t="s">
        <v>1973</v>
      </c>
      <c r="B194" s="1525" t="s">
        <v>1974</v>
      </c>
      <c r="C194" s="1525" t="s">
        <v>1873</v>
      </c>
      <c r="D194" s="1525" t="s">
        <v>1874</v>
      </c>
      <c r="E194" s="1524" t="s">
        <v>1824</v>
      </c>
      <c r="F194" s="2133">
        <v>22712.85</v>
      </c>
      <c r="G194" s="2133"/>
      <c r="H194" s="1527" t="s">
        <v>1151</v>
      </c>
      <c r="I194" s="1527" t="s">
        <v>1155</v>
      </c>
    </row>
    <row r="195" spans="1:9" ht="36" x14ac:dyDescent="0.25">
      <c r="A195" s="1524" t="s">
        <v>1973</v>
      </c>
      <c r="B195" s="1525" t="s">
        <v>1974</v>
      </c>
      <c r="C195" s="1525" t="s">
        <v>1850</v>
      </c>
      <c r="D195" s="1525" t="s">
        <v>1875</v>
      </c>
      <c r="E195" s="1524" t="s">
        <v>1824</v>
      </c>
      <c r="F195" s="2133">
        <v>18159.39</v>
      </c>
      <c r="G195" s="2133"/>
      <c r="H195" s="1526" t="s">
        <v>1351</v>
      </c>
      <c r="I195" s="1526" t="s">
        <v>1155</v>
      </c>
    </row>
    <row r="196" spans="1:9" ht="36" x14ac:dyDescent="0.25">
      <c r="A196" s="1524" t="s">
        <v>1973</v>
      </c>
      <c r="B196" s="1525" t="s">
        <v>1974</v>
      </c>
      <c r="C196" s="1525" t="s">
        <v>1822</v>
      </c>
      <c r="D196" s="1525" t="s">
        <v>1876</v>
      </c>
      <c r="E196" s="1524" t="s">
        <v>1824</v>
      </c>
      <c r="F196" s="2136">
        <v>524.65</v>
      </c>
      <c r="G196" s="2136"/>
      <c r="H196" s="1526" t="s">
        <v>1543</v>
      </c>
      <c r="I196" s="1526" t="s">
        <v>1153</v>
      </c>
    </row>
    <row r="197" spans="1:9" ht="36" x14ac:dyDescent="0.25">
      <c r="A197" s="1524" t="s">
        <v>1973</v>
      </c>
      <c r="B197" s="1525" t="s">
        <v>1974</v>
      </c>
      <c r="C197" s="1525" t="s">
        <v>1845</v>
      </c>
      <c r="D197" s="1525" t="s">
        <v>1877</v>
      </c>
      <c r="E197" s="1524" t="s">
        <v>1824</v>
      </c>
      <c r="F197" s="2136">
        <v>524.65</v>
      </c>
      <c r="G197" s="2136"/>
      <c r="H197" s="1526" t="s">
        <v>1351</v>
      </c>
      <c r="I197" s="1526" t="s">
        <v>1153</v>
      </c>
    </row>
    <row r="198" spans="1:9" ht="36" x14ac:dyDescent="0.25">
      <c r="A198" s="1524" t="s">
        <v>1973</v>
      </c>
      <c r="B198" s="1525" t="s">
        <v>1974</v>
      </c>
      <c r="C198" s="1525" t="s">
        <v>1822</v>
      </c>
      <c r="D198" s="1525" t="s">
        <v>1878</v>
      </c>
      <c r="E198" s="1524" t="s">
        <v>1824</v>
      </c>
      <c r="F198" s="2136">
        <v>0.24</v>
      </c>
      <c r="G198" s="2136"/>
      <c r="H198" s="1526" t="s">
        <v>1543</v>
      </c>
      <c r="I198" s="1526" t="s">
        <v>1153</v>
      </c>
    </row>
    <row r="199" spans="1:9" ht="36" x14ac:dyDescent="0.25">
      <c r="A199" s="1524" t="s">
        <v>1973</v>
      </c>
      <c r="B199" s="1525" t="s">
        <v>1974</v>
      </c>
      <c r="C199" s="1525" t="s">
        <v>1873</v>
      </c>
      <c r="D199" s="1525" t="s">
        <v>1879</v>
      </c>
      <c r="E199" s="1524" t="s">
        <v>1824</v>
      </c>
      <c r="F199" s="2133">
        <v>6666.47</v>
      </c>
      <c r="G199" s="2133"/>
      <c r="H199" s="1527" t="s">
        <v>1151</v>
      </c>
      <c r="I199" s="1527" t="s">
        <v>1153</v>
      </c>
    </row>
    <row r="200" spans="1:9" ht="36" x14ac:dyDescent="0.25">
      <c r="A200" s="1524" t="s">
        <v>1973</v>
      </c>
      <c r="B200" s="1525" t="s">
        <v>1974</v>
      </c>
      <c r="C200" s="1525" t="s">
        <v>1880</v>
      </c>
      <c r="D200" s="1525" t="s">
        <v>1881</v>
      </c>
      <c r="E200" s="1524" t="s">
        <v>1824</v>
      </c>
      <c r="F200" s="2133">
        <v>35183.54</v>
      </c>
      <c r="G200" s="2133"/>
      <c r="H200" s="1526" t="s">
        <v>1181</v>
      </c>
      <c r="I200" s="1526" t="s">
        <v>1155</v>
      </c>
    </row>
    <row r="201" spans="1:9" ht="36" x14ac:dyDescent="0.25">
      <c r="A201" s="1524" t="s">
        <v>1973</v>
      </c>
      <c r="B201" s="1525" t="s">
        <v>1974</v>
      </c>
      <c r="C201" s="1525" t="s">
        <v>1850</v>
      </c>
      <c r="D201" s="1525" t="s">
        <v>1882</v>
      </c>
      <c r="E201" s="1524" t="s">
        <v>1824</v>
      </c>
      <c r="F201" s="2133">
        <v>30968.75</v>
      </c>
      <c r="G201" s="2133"/>
      <c r="H201" s="1526" t="s">
        <v>1351</v>
      </c>
      <c r="I201" s="1526" t="s">
        <v>1153</v>
      </c>
    </row>
    <row r="202" spans="1:9" ht="36" x14ac:dyDescent="0.25">
      <c r="A202" s="1524" t="s">
        <v>1973</v>
      </c>
      <c r="B202" s="1525" t="s">
        <v>1974</v>
      </c>
      <c r="C202" s="1525" t="s">
        <v>1883</v>
      </c>
      <c r="D202" s="1525" t="s">
        <v>1884</v>
      </c>
      <c r="E202" s="1524" t="s">
        <v>1824</v>
      </c>
      <c r="F202" s="2136">
        <v>854.52</v>
      </c>
      <c r="G202" s="2136"/>
      <c r="H202" s="1526" t="s">
        <v>1181</v>
      </c>
      <c r="I202" s="1526" t="s">
        <v>1153</v>
      </c>
    </row>
    <row r="203" spans="1:9" ht="36" x14ac:dyDescent="0.25">
      <c r="A203" s="1524" t="s">
        <v>1973</v>
      </c>
      <c r="B203" s="1525" t="s">
        <v>1974</v>
      </c>
      <c r="C203" s="1525" t="s">
        <v>1883</v>
      </c>
      <c r="D203" s="1525" t="s">
        <v>1885</v>
      </c>
      <c r="E203" s="1524" t="s">
        <v>1824</v>
      </c>
      <c r="F203" s="2133">
        <v>8379.33</v>
      </c>
      <c r="G203" s="2133"/>
      <c r="H203" s="1526" t="s">
        <v>1181</v>
      </c>
      <c r="I203" s="1526" t="s">
        <v>1153</v>
      </c>
    </row>
    <row r="204" spans="1:9" ht="36" x14ac:dyDescent="0.25">
      <c r="A204" s="1524" t="s">
        <v>1973</v>
      </c>
      <c r="B204" s="1525" t="s">
        <v>1974</v>
      </c>
      <c r="C204" s="1525" t="s">
        <v>1845</v>
      </c>
      <c r="D204" s="1525" t="s">
        <v>1886</v>
      </c>
      <c r="E204" s="1524" t="s">
        <v>1824</v>
      </c>
      <c r="F204" s="2133">
        <v>17045.490000000002</v>
      </c>
      <c r="G204" s="2133"/>
      <c r="H204" s="1526" t="s">
        <v>1351</v>
      </c>
      <c r="I204" s="1526" t="s">
        <v>1155</v>
      </c>
    </row>
    <row r="205" spans="1:9" ht="36" x14ac:dyDescent="0.25">
      <c r="A205" s="1524" t="s">
        <v>1973</v>
      </c>
      <c r="B205" s="1525" t="s">
        <v>1974</v>
      </c>
      <c r="C205" s="1525" t="s">
        <v>1887</v>
      </c>
      <c r="D205" s="1525" t="s">
        <v>1888</v>
      </c>
      <c r="E205" s="1524" t="s">
        <v>1824</v>
      </c>
      <c r="F205" s="2136">
        <v>610.70000000000005</v>
      </c>
      <c r="G205" s="2136"/>
      <c r="H205" s="1527" t="s">
        <v>1151</v>
      </c>
      <c r="I205" s="1527" t="s">
        <v>1155</v>
      </c>
    </row>
    <row r="206" spans="1:9" ht="36" x14ac:dyDescent="0.25">
      <c r="A206" s="1524" t="s">
        <v>1973</v>
      </c>
      <c r="B206" s="1525" t="s">
        <v>1974</v>
      </c>
      <c r="C206" s="1525" t="s">
        <v>1850</v>
      </c>
      <c r="D206" s="1525" t="s">
        <v>1889</v>
      </c>
      <c r="E206" s="1524" t="s">
        <v>1824</v>
      </c>
      <c r="F206" s="2133">
        <v>5629.24</v>
      </c>
      <c r="G206" s="2133"/>
      <c r="H206" s="1526" t="s">
        <v>1351</v>
      </c>
      <c r="I206" s="1526" t="s">
        <v>1154</v>
      </c>
    </row>
    <row r="207" spans="1:9" ht="36" x14ac:dyDescent="0.25">
      <c r="A207" s="1524" t="s">
        <v>1973</v>
      </c>
      <c r="B207" s="1525" t="s">
        <v>1974</v>
      </c>
      <c r="C207" s="1525" t="s">
        <v>1838</v>
      </c>
      <c r="D207" s="1525" t="s">
        <v>1890</v>
      </c>
      <c r="E207" s="1524" t="s">
        <v>1824</v>
      </c>
      <c r="F207" s="2133">
        <v>22689.66</v>
      </c>
      <c r="G207" s="2133"/>
      <c r="H207" s="1526" t="s">
        <v>1351</v>
      </c>
      <c r="I207" s="1526" t="s">
        <v>1153</v>
      </c>
    </row>
    <row r="208" spans="1:9" ht="36" x14ac:dyDescent="0.25">
      <c r="A208" s="1524" t="s">
        <v>1973</v>
      </c>
      <c r="B208" s="1525" t="s">
        <v>1974</v>
      </c>
      <c r="C208" s="1525" t="s">
        <v>1880</v>
      </c>
      <c r="D208" s="1525" t="s">
        <v>1891</v>
      </c>
      <c r="E208" s="1524" t="s">
        <v>1824</v>
      </c>
      <c r="F208" s="2133">
        <v>22689.66</v>
      </c>
      <c r="G208" s="2133"/>
      <c r="H208" s="1526" t="s">
        <v>1181</v>
      </c>
      <c r="I208" s="1526" t="s">
        <v>1153</v>
      </c>
    </row>
    <row r="209" spans="1:9" ht="36" x14ac:dyDescent="0.25">
      <c r="A209" s="1524" t="s">
        <v>1973</v>
      </c>
      <c r="B209" s="1525" t="s">
        <v>1974</v>
      </c>
      <c r="C209" s="1525" t="s">
        <v>1838</v>
      </c>
      <c r="D209" s="1525" t="s">
        <v>1890</v>
      </c>
      <c r="E209" s="1524" t="s">
        <v>1824</v>
      </c>
      <c r="F209" s="2133">
        <v>22689.66</v>
      </c>
      <c r="G209" s="2133"/>
      <c r="H209" s="1526" t="s">
        <v>1351</v>
      </c>
      <c r="I209" s="1526" t="s">
        <v>1153</v>
      </c>
    </row>
    <row r="210" spans="1:9" ht="36" x14ac:dyDescent="0.25">
      <c r="A210" s="1524" t="s">
        <v>1973</v>
      </c>
      <c r="B210" s="1525" t="s">
        <v>1974</v>
      </c>
      <c r="C210" s="1525" t="s">
        <v>1880</v>
      </c>
      <c r="D210" s="1525" t="s">
        <v>1891</v>
      </c>
      <c r="E210" s="1524" t="s">
        <v>1824</v>
      </c>
      <c r="F210" s="2133">
        <v>22689.66</v>
      </c>
      <c r="G210" s="2133"/>
      <c r="H210" s="1526" t="s">
        <v>1181</v>
      </c>
      <c r="I210" s="1526" t="s">
        <v>1153</v>
      </c>
    </row>
    <row r="211" spans="1:9" ht="36" x14ac:dyDescent="0.25">
      <c r="A211" s="1524" t="s">
        <v>1973</v>
      </c>
      <c r="B211" s="1525" t="s">
        <v>1974</v>
      </c>
      <c r="C211" s="1525" t="s">
        <v>1838</v>
      </c>
      <c r="D211" s="1525" t="s">
        <v>1890</v>
      </c>
      <c r="E211" s="1524" t="s">
        <v>1824</v>
      </c>
      <c r="F211" s="2133">
        <v>21127.78</v>
      </c>
      <c r="G211" s="2133"/>
      <c r="H211" s="1526" t="s">
        <v>1351</v>
      </c>
      <c r="I211" s="1526" t="s">
        <v>1153</v>
      </c>
    </row>
    <row r="212" spans="1:9" ht="36" x14ac:dyDescent="0.25">
      <c r="A212" s="1524" t="s">
        <v>1973</v>
      </c>
      <c r="B212" s="1525" t="s">
        <v>1974</v>
      </c>
      <c r="C212" s="1525" t="s">
        <v>1838</v>
      </c>
      <c r="D212" s="1525" t="s">
        <v>1890</v>
      </c>
      <c r="E212" s="1524" t="s">
        <v>1824</v>
      </c>
      <c r="F212" s="2133">
        <v>21127.78</v>
      </c>
      <c r="G212" s="2133"/>
      <c r="H212" s="1526" t="s">
        <v>1351</v>
      </c>
      <c r="I212" s="1526" t="s">
        <v>1153</v>
      </c>
    </row>
    <row r="213" spans="1:9" ht="36" x14ac:dyDescent="0.25">
      <c r="A213" s="1524" t="s">
        <v>1973</v>
      </c>
      <c r="B213" s="1525" t="s">
        <v>1974</v>
      </c>
      <c r="C213" s="1525" t="s">
        <v>1838</v>
      </c>
      <c r="D213" s="1525" t="s">
        <v>1890</v>
      </c>
      <c r="E213" s="1524" t="s">
        <v>1824</v>
      </c>
      <c r="F213" s="2133">
        <v>21077.78</v>
      </c>
      <c r="G213" s="2133"/>
      <c r="H213" s="1526" t="s">
        <v>1351</v>
      </c>
      <c r="I213" s="1526" t="s">
        <v>1153</v>
      </c>
    </row>
    <row r="214" spans="1:9" ht="36" x14ac:dyDescent="0.25">
      <c r="A214" s="1524" t="s">
        <v>1973</v>
      </c>
      <c r="B214" s="1525" t="s">
        <v>1974</v>
      </c>
      <c r="C214" s="1525" t="s">
        <v>1892</v>
      </c>
      <c r="D214" s="1525" t="s">
        <v>1893</v>
      </c>
      <c r="E214" s="1524" t="s">
        <v>1824</v>
      </c>
      <c r="F214" s="2133">
        <v>28110.3</v>
      </c>
      <c r="G214" s="2133"/>
      <c r="H214" s="1526" t="s">
        <v>1351</v>
      </c>
      <c r="I214" s="1526" t="s">
        <v>1153</v>
      </c>
    </row>
    <row r="215" spans="1:9" ht="36" x14ac:dyDescent="0.25">
      <c r="A215" s="1524" t="s">
        <v>1973</v>
      </c>
      <c r="B215" s="1525" t="s">
        <v>1974</v>
      </c>
      <c r="C215" s="1525" t="s">
        <v>1845</v>
      </c>
      <c r="D215" s="1525" t="s">
        <v>1894</v>
      </c>
      <c r="E215" s="1524" t="s">
        <v>1824</v>
      </c>
      <c r="F215" s="2133">
        <v>29716.9</v>
      </c>
      <c r="G215" s="2133"/>
      <c r="H215" s="1526" t="s">
        <v>1351</v>
      </c>
      <c r="I215" s="1526" t="s">
        <v>1153</v>
      </c>
    </row>
    <row r="216" spans="1:9" ht="36" x14ac:dyDescent="0.25">
      <c r="A216" s="1524" t="s">
        <v>1973</v>
      </c>
      <c r="B216" s="1525" t="s">
        <v>1974</v>
      </c>
      <c r="C216" s="1525" t="s">
        <v>1838</v>
      </c>
      <c r="D216" s="1525" t="s">
        <v>1895</v>
      </c>
      <c r="E216" s="1524" t="s">
        <v>1824</v>
      </c>
      <c r="F216" s="2133">
        <v>6001.62</v>
      </c>
      <c r="G216" s="2133"/>
      <c r="H216" s="1526" t="s">
        <v>1351</v>
      </c>
      <c r="I216" s="1526" t="s">
        <v>1153</v>
      </c>
    </row>
    <row r="217" spans="1:9" ht="36" x14ac:dyDescent="0.25">
      <c r="A217" s="1524" t="s">
        <v>1973</v>
      </c>
      <c r="B217" s="1525" t="s">
        <v>1974</v>
      </c>
      <c r="C217" s="1525" t="s">
        <v>1845</v>
      </c>
      <c r="D217" s="1525" t="s">
        <v>1896</v>
      </c>
      <c r="E217" s="1524" t="s">
        <v>1824</v>
      </c>
      <c r="F217" s="2133">
        <v>6001.62</v>
      </c>
      <c r="G217" s="2133"/>
      <c r="H217" s="1526" t="s">
        <v>1351</v>
      </c>
      <c r="I217" s="1526" t="s">
        <v>1153</v>
      </c>
    </row>
    <row r="218" spans="1:9" ht="36" x14ac:dyDescent="0.25">
      <c r="A218" s="1524" t="s">
        <v>1973</v>
      </c>
      <c r="B218" s="1525" t="s">
        <v>1974</v>
      </c>
      <c r="C218" s="1525" t="s">
        <v>1887</v>
      </c>
      <c r="D218" s="1525" t="s">
        <v>1897</v>
      </c>
      <c r="E218" s="1524" t="s">
        <v>1824</v>
      </c>
      <c r="F218" s="2133">
        <v>64500</v>
      </c>
      <c r="G218" s="2133"/>
      <c r="H218" s="1527" t="s">
        <v>1151</v>
      </c>
      <c r="I218" s="1527" t="s">
        <v>1153</v>
      </c>
    </row>
    <row r="219" spans="1:9" ht="36" x14ac:dyDescent="0.25">
      <c r="A219" s="1524" t="s">
        <v>1973</v>
      </c>
      <c r="B219" s="1525" t="s">
        <v>1974</v>
      </c>
      <c r="C219" s="1525" t="s">
        <v>1826</v>
      </c>
      <c r="D219" s="1525" t="s">
        <v>1898</v>
      </c>
      <c r="E219" s="1524" t="s">
        <v>1824</v>
      </c>
      <c r="F219" s="2133">
        <v>7062.15</v>
      </c>
      <c r="G219" s="2133"/>
      <c r="H219" s="1526" t="s">
        <v>1351</v>
      </c>
      <c r="I219" s="1526" t="s">
        <v>1153</v>
      </c>
    </row>
    <row r="220" spans="1:9" ht="36" x14ac:dyDescent="0.25">
      <c r="A220" s="1524" t="s">
        <v>1973</v>
      </c>
      <c r="B220" s="1525" t="s">
        <v>1974</v>
      </c>
      <c r="C220" s="1525" t="s">
        <v>1899</v>
      </c>
      <c r="D220" s="1525" t="s">
        <v>1900</v>
      </c>
      <c r="E220" s="1524" t="s">
        <v>1824</v>
      </c>
      <c r="F220" s="2136">
        <v>784.6</v>
      </c>
      <c r="G220" s="2136"/>
      <c r="H220" s="1526" t="s">
        <v>1543</v>
      </c>
      <c r="I220" s="1526" t="s">
        <v>1153</v>
      </c>
    </row>
    <row r="221" spans="1:9" ht="36" x14ac:dyDescent="0.25">
      <c r="A221" s="1524" t="s">
        <v>1973</v>
      </c>
      <c r="B221" s="1525" t="s">
        <v>1974</v>
      </c>
      <c r="C221" s="1525" t="s">
        <v>1892</v>
      </c>
      <c r="D221" s="1525" t="s">
        <v>1901</v>
      </c>
      <c r="E221" s="1524" t="s">
        <v>1824</v>
      </c>
      <c r="F221" s="2136">
        <v>777.54</v>
      </c>
      <c r="G221" s="2136"/>
      <c r="H221" s="1526" t="s">
        <v>1351</v>
      </c>
      <c r="I221" s="1526" t="s">
        <v>1153</v>
      </c>
    </row>
    <row r="222" spans="1:9" ht="36" x14ac:dyDescent="0.25">
      <c r="A222" s="1524" t="s">
        <v>1973</v>
      </c>
      <c r="B222" s="1525" t="s">
        <v>1974</v>
      </c>
      <c r="C222" s="1525" t="s">
        <v>1883</v>
      </c>
      <c r="D222" s="1525" t="s">
        <v>1902</v>
      </c>
      <c r="E222" s="1524" t="s">
        <v>1824</v>
      </c>
      <c r="F222" s="2136">
        <v>833.33</v>
      </c>
      <c r="G222" s="2136"/>
      <c r="H222" s="1526" t="s">
        <v>1181</v>
      </c>
      <c r="I222" s="1526" t="s">
        <v>1153</v>
      </c>
    </row>
    <row r="223" spans="1:9" ht="36" x14ac:dyDescent="0.25">
      <c r="A223" s="1524" t="s">
        <v>1973</v>
      </c>
      <c r="B223" s="1525" t="s">
        <v>1974</v>
      </c>
      <c r="C223" s="1525" t="s">
        <v>1883</v>
      </c>
      <c r="D223" s="1525" t="s">
        <v>1903</v>
      </c>
      <c r="E223" s="1524" t="s">
        <v>1824</v>
      </c>
      <c r="F223" s="2133">
        <v>79166.67</v>
      </c>
      <c r="G223" s="2133"/>
      <c r="H223" s="1526" t="s">
        <v>1181</v>
      </c>
      <c r="I223" s="1526" t="s">
        <v>1153</v>
      </c>
    </row>
    <row r="224" spans="1:9" ht="36" x14ac:dyDescent="0.25">
      <c r="A224" s="1524" t="s">
        <v>1973</v>
      </c>
      <c r="B224" s="1525" t="s">
        <v>1974</v>
      </c>
      <c r="C224" s="1525" t="s">
        <v>1838</v>
      </c>
      <c r="D224" s="1525" t="s">
        <v>1904</v>
      </c>
      <c r="E224" s="1524" t="s">
        <v>1824</v>
      </c>
      <c r="F224" s="2133">
        <v>26964.73</v>
      </c>
      <c r="G224" s="2133"/>
      <c r="H224" s="1526" t="s">
        <v>1351</v>
      </c>
      <c r="I224" s="1526" t="s">
        <v>1155</v>
      </c>
    </row>
    <row r="225" spans="1:9" ht="36" x14ac:dyDescent="0.25">
      <c r="A225" s="1524" t="s">
        <v>1973</v>
      </c>
      <c r="B225" s="1525" t="s">
        <v>1974</v>
      </c>
      <c r="C225" s="1525" t="s">
        <v>1880</v>
      </c>
      <c r="D225" s="1525" t="s">
        <v>1905</v>
      </c>
      <c r="E225" s="1524" t="s">
        <v>1824</v>
      </c>
      <c r="F225" s="2133">
        <v>40480.04</v>
      </c>
      <c r="G225" s="2133"/>
      <c r="H225" s="1526" t="s">
        <v>1181</v>
      </c>
      <c r="I225" s="1526" t="s">
        <v>1153</v>
      </c>
    </row>
    <row r="226" spans="1:9" ht="36" x14ac:dyDescent="0.25">
      <c r="A226" s="1524" t="s">
        <v>1973</v>
      </c>
      <c r="B226" s="1525" t="s">
        <v>1974</v>
      </c>
      <c r="C226" s="1525" t="s">
        <v>1880</v>
      </c>
      <c r="D226" s="1525" t="s">
        <v>1906</v>
      </c>
      <c r="E226" s="1524" t="s">
        <v>1824</v>
      </c>
      <c r="F226" s="2133">
        <v>40480.04</v>
      </c>
      <c r="G226" s="2133"/>
      <c r="H226" s="1526" t="s">
        <v>1181</v>
      </c>
      <c r="I226" s="1526" t="s">
        <v>1153</v>
      </c>
    </row>
    <row r="227" spans="1:9" ht="48" x14ac:dyDescent="0.25">
      <c r="A227" s="1524" t="s">
        <v>1973</v>
      </c>
      <c r="B227" s="1525" t="s">
        <v>1974</v>
      </c>
      <c r="C227" s="1525" t="s">
        <v>1822</v>
      </c>
      <c r="D227" s="1525" t="s">
        <v>1907</v>
      </c>
      <c r="E227" s="1524" t="s">
        <v>1824</v>
      </c>
      <c r="F227" s="2133">
        <v>3420.1</v>
      </c>
      <c r="G227" s="2133"/>
      <c r="H227" s="1526" t="s">
        <v>1543</v>
      </c>
      <c r="I227" s="1526" t="s">
        <v>1153</v>
      </c>
    </row>
    <row r="228" spans="1:9" ht="36" x14ac:dyDescent="0.25">
      <c r="A228" s="1524" t="s">
        <v>1973</v>
      </c>
      <c r="B228" s="1525" t="s">
        <v>1974</v>
      </c>
      <c r="C228" s="1525" t="s">
        <v>1834</v>
      </c>
      <c r="D228" s="1525" t="s">
        <v>1908</v>
      </c>
      <c r="E228" s="1524" t="s">
        <v>1824</v>
      </c>
      <c r="F228" s="2133">
        <v>87921.89</v>
      </c>
      <c r="G228" s="2133"/>
      <c r="H228" s="1526" t="s">
        <v>1351</v>
      </c>
      <c r="I228" s="1526" t="s">
        <v>1155</v>
      </c>
    </row>
    <row r="229" spans="1:9" ht="36" x14ac:dyDescent="0.25">
      <c r="A229" s="1524" t="s">
        <v>1973</v>
      </c>
      <c r="B229" s="1525" t="s">
        <v>1974</v>
      </c>
      <c r="C229" s="1525" t="s">
        <v>1822</v>
      </c>
      <c r="D229" s="1525" t="s">
        <v>1909</v>
      </c>
      <c r="E229" s="1524" t="s">
        <v>1824</v>
      </c>
      <c r="F229" s="2133">
        <v>33732.11</v>
      </c>
      <c r="G229" s="2133"/>
      <c r="H229" s="1526" t="s">
        <v>1543</v>
      </c>
      <c r="I229" s="1526" t="s">
        <v>1153</v>
      </c>
    </row>
    <row r="230" spans="1:9" ht="48" x14ac:dyDescent="0.25">
      <c r="A230" s="1524" t="s">
        <v>1973</v>
      </c>
      <c r="B230" s="1525" t="s">
        <v>1974</v>
      </c>
      <c r="C230" s="1525" t="s">
        <v>1834</v>
      </c>
      <c r="D230" s="1525" t="s">
        <v>1910</v>
      </c>
      <c r="E230" s="1524" t="s">
        <v>1824</v>
      </c>
      <c r="F230" s="2136">
        <v>805.08</v>
      </c>
      <c r="G230" s="2136"/>
      <c r="H230" s="1526" t="s">
        <v>1351</v>
      </c>
      <c r="I230" s="1526" t="s">
        <v>1153</v>
      </c>
    </row>
    <row r="231" spans="1:9" ht="36" x14ac:dyDescent="0.25">
      <c r="A231" s="1524" t="s">
        <v>1973</v>
      </c>
      <c r="B231" s="1525" t="s">
        <v>1974</v>
      </c>
      <c r="C231" s="1525" t="s">
        <v>1850</v>
      </c>
      <c r="D231" s="1525" t="s">
        <v>1911</v>
      </c>
      <c r="E231" s="1524" t="s">
        <v>1824</v>
      </c>
      <c r="F231" s="2133">
        <v>21327.68</v>
      </c>
      <c r="G231" s="2133"/>
      <c r="H231" s="1526" t="s">
        <v>1351</v>
      </c>
      <c r="I231" s="1526" t="s">
        <v>1153</v>
      </c>
    </row>
    <row r="232" spans="1:9" ht="36" x14ac:dyDescent="0.25">
      <c r="A232" s="1524" t="s">
        <v>1973</v>
      </c>
      <c r="B232" s="1525" t="s">
        <v>1974</v>
      </c>
      <c r="C232" s="1525" t="s">
        <v>1899</v>
      </c>
      <c r="D232" s="1525" t="s">
        <v>1912</v>
      </c>
      <c r="E232" s="1524" t="s">
        <v>1824</v>
      </c>
      <c r="F232" s="2133">
        <v>3495.76</v>
      </c>
      <c r="G232" s="2133"/>
      <c r="H232" s="1526" t="s">
        <v>1543</v>
      </c>
      <c r="I232" s="1526" t="s">
        <v>1153</v>
      </c>
    </row>
    <row r="233" spans="1:9" ht="36" x14ac:dyDescent="0.25">
      <c r="A233" s="1524" t="s">
        <v>1973</v>
      </c>
      <c r="B233" s="1525" t="s">
        <v>1974</v>
      </c>
      <c r="C233" s="1525" t="s">
        <v>1822</v>
      </c>
      <c r="D233" s="1525" t="s">
        <v>1913</v>
      </c>
      <c r="E233" s="1524" t="s">
        <v>1824</v>
      </c>
      <c r="F233" s="2133">
        <v>8970.8799999999992</v>
      </c>
      <c r="G233" s="2133"/>
      <c r="H233" s="1526" t="s">
        <v>1543</v>
      </c>
      <c r="I233" s="1526" t="s">
        <v>1153</v>
      </c>
    </row>
    <row r="234" spans="1:9" ht="36" x14ac:dyDescent="0.25">
      <c r="A234" s="1524" t="s">
        <v>1973</v>
      </c>
      <c r="B234" s="1525" t="s">
        <v>1974</v>
      </c>
      <c r="C234" s="1525" t="s">
        <v>1880</v>
      </c>
      <c r="D234" s="1525" t="s">
        <v>1914</v>
      </c>
      <c r="E234" s="1524" t="s">
        <v>1824</v>
      </c>
      <c r="F234" s="2133">
        <v>24224.89</v>
      </c>
      <c r="G234" s="2133"/>
      <c r="H234" s="1526" t="s">
        <v>1181</v>
      </c>
      <c r="I234" s="1526" t="s">
        <v>1153</v>
      </c>
    </row>
    <row r="235" spans="1:9" ht="36" x14ac:dyDescent="0.25">
      <c r="A235" s="1524" t="s">
        <v>1973</v>
      </c>
      <c r="B235" s="1525" t="s">
        <v>1974</v>
      </c>
      <c r="C235" s="1525" t="s">
        <v>1899</v>
      </c>
      <c r="D235" s="1525" t="s">
        <v>1915</v>
      </c>
      <c r="E235" s="1524" t="s">
        <v>1824</v>
      </c>
      <c r="F235" s="2133">
        <v>7987.48</v>
      </c>
      <c r="G235" s="2133"/>
      <c r="H235" s="1526" t="s">
        <v>1543</v>
      </c>
      <c r="I235" s="1526" t="s">
        <v>1154</v>
      </c>
    </row>
    <row r="236" spans="1:9" ht="36" x14ac:dyDescent="0.25">
      <c r="A236" s="1524" t="s">
        <v>1973</v>
      </c>
      <c r="B236" s="1525" t="s">
        <v>1974</v>
      </c>
      <c r="C236" s="1525" t="s">
        <v>1828</v>
      </c>
      <c r="D236" s="1525" t="s">
        <v>1916</v>
      </c>
      <c r="E236" s="1524" t="s">
        <v>1824</v>
      </c>
      <c r="F236" s="2133">
        <v>19927.84</v>
      </c>
      <c r="G236" s="2133"/>
      <c r="H236" s="1526" t="s">
        <v>1543</v>
      </c>
      <c r="I236" s="1526" t="s">
        <v>1153</v>
      </c>
    </row>
    <row r="237" spans="1:9" ht="36" x14ac:dyDescent="0.25">
      <c r="A237" s="1524" t="s">
        <v>1973</v>
      </c>
      <c r="B237" s="1525" t="s">
        <v>1974</v>
      </c>
      <c r="C237" s="1525" t="s">
        <v>1828</v>
      </c>
      <c r="D237" s="1525" t="s">
        <v>1917</v>
      </c>
      <c r="E237" s="1524" t="s">
        <v>1824</v>
      </c>
      <c r="F237" s="2133">
        <v>19927.84</v>
      </c>
      <c r="G237" s="2133"/>
      <c r="H237" s="1526" t="s">
        <v>1543</v>
      </c>
      <c r="I237" s="1526" t="s">
        <v>1153</v>
      </c>
    </row>
    <row r="238" spans="1:9" ht="36" x14ac:dyDescent="0.25">
      <c r="A238" s="1524" t="s">
        <v>1973</v>
      </c>
      <c r="B238" s="1525" t="s">
        <v>1974</v>
      </c>
      <c r="C238" s="1525" t="s">
        <v>1834</v>
      </c>
      <c r="D238" s="1525" t="s">
        <v>1918</v>
      </c>
      <c r="E238" s="1524" t="s">
        <v>1824</v>
      </c>
      <c r="F238" s="2136">
        <v>892.86</v>
      </c>
      <c r="G238" s="2136"/>
      <c r="H238" s="1526" t="s">
        <v>1351</v>
      </c>
      <c r="I238" s="1526" t="s">
        <v>1153</v>
      </c>
    </row>
    <row r="239" spans="1:9" ht="36" x14ac:dyDescent="0.25">
      <c r="A239" s="1524" t="s">
        <v>1973</v>
      </c>
      <c r="B239" s="1525" t="s">
        <v>1974</v>
      </c>
      <c r="C239" s="1525" t="s">
        <v>1834</v>
      </c>
      <c r="D239" s="1525" t="s">
        <v>1919</v>
      </c>
      <c r="E239" s="1524" t="s">
        <v>1824</v>
      </c>
      <c r="F239" s="2136">
        <v>892.86</v>
      </c>
      <c r="G239" s="2136"/>
      <c r="H239" s="1526" t="s">
        <v>1351</v>
      </c>
      <c r="I239" s="1526" t="s">
        <v>1153</v>
      </c>
    </row>
    <row r="240" spans="1:9" ht="36" x14ac:dyDescent="0.25">
      <c r="A240" s="1524" t="s">
        <v>1973</v>
      </c>
      <c r="B240" s="1525" t="s">
        <v>1974</v>
      </c>
      <c r="C240" s="1525" t="s">
        <v>1892</v>
      </c>
      <c r="D240" s="1525" t="s">
        <v>1920</v>
      </c>
      <c r="E240" s="1524" t="s">
        <v>1824</v>
      </c>
      <c r="F240" s="2133">
        <v>3495.76</v>
      </c>
      <c r="G240" s="2133"/>
      <c r="H240" s="1526" t="s">
        <v>1351</v>
      </c>
      <c r="I240" s="1526" t="s">
        <v>1153</v>
      </c>
    </row>
    <row r="241" spans="1:9" ht="36" x14ac:dyDescent="0.25">
      <c r="A241" s="1524" t="s">
        <v>1973</v>
      </c>
      <c r="B241" s="1525" t="s">
        <v>1974</v>
      </c>
      <c r="C241" s="1525" t="s">
        <v>1822</v>
      </c>
      <c r="D241" s="1525" t="s">
        <v>1921</v>
      </c>
      <c r="E241" s="1524" t="s">
        <v>1824</v>
      </c>
      <c r="F241" s="2133">
        <v>22709.22</v>
      </c>
      <c r="G241" s="2133"/>
      <c r="H241" s="1526" t="s">
        <v>1543</v>
      </c>
      <c r="I241" s="1526" t="s">
        <v>1153</v>
      </c>
    </row>
    <row r="242" spans="1:9" ht="36" x14ac:dyDescent="0.25">
      <c r="A242" s="1524" t="s">
        <v>1973</v>
      </c>
      <c r="B242" s="1525" t="s">
        <v>1974</v>
      </c>
      <c r="C242" s="1525" t="s">
        <v>1834</v>
      </c>
      <c r="D242" s="1525" t="s">
        <v>1922</v>
      </c>
      <c r="E242" s="1524" t="s">
        <v>1824</v>
      </c>
      <c r="F242" s="2133">
        <v>2261.9</v>
      </c>
      <c r="G242" s="2133"/>
      <c r="H242" s="1526" t="s">
        <v>1351</v>
      </c>
      <c r="I242" s="1526" t="s">
        <v>1153</v>
      </c>
    </row>
    <row r="243" spans="1:9" ht="36" x14ac:dyDescent="0.25">
      <c r="A243" s="1524" t="s">
        <v>1973</v>
      </c>
      <c r="B243" s="1525" t="s">
        <v>1974</v>
      </c>
      <c r="C243" s="1525" t="s">
        <v>1899</v>
      </c>
      <c r="D243" s="1525" t="s">
        <v>1923</v>
      </c>
      <c r="E243" s="1524" t="s">
        <v>1824</v>
      </c>
      <c r="F243" s="2133">
        <v>33235.519999999997</v>
      </c>
      <c r="G243" s="2133"/>
      <c r="H243" s="1526" t="s">
        <v>1543</v>
      </c>
      <c r="I243" s="1526" t="s">
        <v>1155</v>
      </c>
    </row>
    <row r="244" spans="1:9" ht="36" x14ac:dyDescent="0.25">
      <c r="A244" s="1524" t="s">
        <v>1973</v>
      </c>
      <c r="B244" s="1525" t="s">
        <v>1974</v>
      </c>
      <c r="C244" s="1525" t="s">
        <v>1838</v>
      </c>
      <c r="D244" s="1525" t="s">
        <v>1924</v>
      </c>
      <c r="E244" s="1524" t="s">
        <v>1824</v>
      </c>
      <c r="F244" s="2133">
        <v>54103.98</v>
      </c>
      <c r="G244" s="2133"/>
      <c r="H244" s="1526" t="s">
        <v>1351</v>
      </c>
      <c r="I244" s="1526" t="s">
        <v>1153</v>
      </c>
    </row>
    <row r="245" spans="1:9" ht="36" x14ac:dyDescent="0.25">
      <c r="A245" s="1524" t="s">
        <v>1973</v>
      </c>
      <c r="B245" s="1525" t="s">
        <v>1974</v>
      </c>
      <c r="C245" s="1525" t="s">
        <v>1873</v>
      </c>
      <c r="D245" s="1525" t="s">
        <v>1925</v>
      </c>
      <c r="E245" s="1524" t="s">
        <v>1824</v>
      </c>
      <c r="F245" s="2133">
        <v>7269.75</v>
      </c>
      <c r="G245" s="2133"/>
      <c r="H245" s="1527" t="s">
        <v>1151</v>
      </c>
      <c r="I245" s="1527" t="s">
        <v>1153</v>
      </c>
    </row>
    <row r="246" spans="1:9" ht="36" x14ac:dyDescent="0.25">
      <c r="A246" s="1524" t="s">
        <v>1973</v>
      </c>
      <c r="B246" s="1525" t="s">
        <v>1974</v>
      </c>
      <c r="C246" s="1525" t="s">
        <v>1826</v>
      </c>
      <c r="D246" s="1525" t="s">
        <v>1926</v>
      </c>
      <c r="E246" s="1524" t="s">
        <v>1824</v>
      </c>
      <c r="F246" s="2133">
        <v>3225.47</v>
      </c>
      <c r="G246" s="2133"/>
      <c r="H246" s="1526" t="s">
        <v>1351</v>
      </c>
      <c r="I246" s="1526" t="s">
        <v>1154</v>
      </c>
    </row>
    <row r="247" spans="1:9" ht="36" x14ac:dyDescent="0.25">
      <c r="A247" s="1524" t="s">
        <v>1973</v>
      </c>
      <c r="B247" s="1525" t="s">
        <v>1974</v>
      </c>
      <c r="C247" s="1525" t="s">
        <v>1826</v>
      </c>
      <c r="D247" s="1525" t="s">
        <v>1927</v>
      </c>
      <c r="E247" s="1524" t="s">
        <v>1824</v>
      </c>
      <c r="F247" s="2133">
        <v>9739.58</v>
      </c>
      <c r="G247" s="2133"/>
      <c r="H247" s="1526" t="s">
        <v>1351</v>
      </c>
      <c r="I247" s="1526" t="s">
        <v>1153</v>
      </c>
    </row>
    <row r="248" spans="1:9" ht="36" x14ac:dyDescent="0.25">
      <c r="A248" s="1524" t="s">
        <v>1973</v>
      </c>
      <c r="B248" s="1525" t="s">
        <v>1974</v>
      </c>
      <c r="C248" s="1525" t="s">
        <v>1873</v>
      </c>
      <c r="D248" s="1525" t="s">
        <v>1928</v>
      </c>
      <c r="E248" s="1524" t="s">
        <v>1824</v>
      </c>
      <c r="F248" s="2133">
        <v>3420.1</v>
      </c>
      <c r="G248" s="2133"/>
      <c r="H248" s="1527" t="s">
        <v>1151</v>
      </c>
      <c r="I248" s="1527" t="s">
        <v>1153</v>
      </c>
    </row>
    <row r="249" spans="1:9" ht="36" x14ac:dyDescent="0.25">
      <c r="A249" s="1524" t="s">
        <v>1973</v>
      </c>
      <c r="B249" s="1525" t="s">
        <v>1974</v>
      </c>
      <c r="C249" s="1525" t="s">
        <v>1838</v>
      </c>
      <c r="D249" s="1525" t="s">
        <v>1929</v>
      </c>
      <c r="E249" s="1524" t="s">
        <v>1824</v>
      </c>
      <c r="F249" s="2133">
        <v>40980.21</v>
      </c>
      <c r="G249" s="2133"/>
      <c r="H249" s="1526" t="s">
        <v>1351</v>
      </c>
      <c r="I249" s="1526" t="s">
        <v>1153</v>
      </c>
    </row>
    <row r="250" spans="1:9" ht="36" x14ac:dyDescent="0.25">
      <c r="A250" s="1524" t="s">
        <v>1973</v>
      </c>
      <c r="B250" s="1525" t="s">
        <v>1974</v>
      </c>
      <c r="C250" s="1525" t="s">
        <v>1838</v>
      </c>
      <c r="D250" s="1525" t="s">
        <v>1930</v>
      </c>
      <c r="E250" s="1524" t="s">
        <v>1824</v>
      </c>
      <c r="F250" s="2133">
        <v>25683.77</v>
      </c>
      <c r="G250" s="2133"/>
      <c r="H250" s="1526" t="s">
        <v>1351</v>
      </c>
      <c r="I250" s="1526" t="s">
        <v>1154</v>
      </c>
    </row>
    <row r="251" spans="1:9" ht="36" x14ac:dyDescent="0.25">
      <c r="A251" s="1524" t="s">
        <v>1973</v>
      </c>
      <c r="B251" s="1525" t="s">
        <v>1974</v>
      </c>
      <c r="C251" s="1525" t="s">
        <v>1838</v>
      </c>
      <c r="D251" s="1525" t="s">
        <v>1931</v>
      </c>
      <c r="E251" s="1524" t="s">
        <v>1824</v>
      </c>
      <c r="F251" s="2133">
        <v>34930.14</v>
      </c>
      <c r="G251" s="2133"/>
      <c r="H251" s="1526" t="s">
        <v>1351</v>
      </c>
      <c r="I251" s="1526" t="s">
        <v>1153</v>
      </c>
    </row>
    <row r="252" spans="1:9" ht="36" x14ac:dyDescent="0.25">
      <c r="A252" s="1524" t="s">
        <v>1973</v>
      </c>
      <c r="B252" s="1525" t="s">
        <v>1974</v>
      </c>
      <c r="C252" s="1525" t="s">
        <v>1834</v>
      </c>
      <c r="D252" s="1525" t="s">
        <v>1932</v>
      </c>
      <c r="E252" s="1524" t="s">
        <v>1824</v>
      </c>
      <c r="F252" s="2133">
        <v>42269.94</v>
      </c>
      <c r="G252" s="2133"/>
      <c r="H252" s="1526" t="s">
        <v>1351</v>
      </c>
      <c r="I252" s="1526" t="s">
        <v>1154</v>
      </c>
    </row>
    <row r="253" spans="1:9" ht="36" x14ac:dyDescent="0.25">
      <c r="A253" s="1524" t="s">
        <v>1973</v>
      </c>
      <c r="B253" s="1525" t="s">
        <v>1974</v>
      </c>
      <c r="C253" s="1525" t="s">
        <v>1899</v>
      </c>
      <c r="D253" s="1525" t="s">
        <v>1933</v>
      </c>
      <c r="E253" s="1524" t="s">
        <v>1824</v>
      </c>
      <c r="F253" s="2133">
        <v>9739.58</v>
      </c>
      <c r="G253" s="2133"/>
      <c r="H253" s="1526" t="s">
        <v>1543</v>
      </c>
      <c r="I253" s="1526" t="s">
        <v>1153</v>
      </c>
    </row>
    <row r="254" spans="1:9" ht="36" x14ac:dyDescent="0.25">
      <c r="A254" s="1524" t="s">
        <v>1973</v>
      </c>
      <c r="B254" s="1525" t="s">
        <v>1974</v>
      </c>
      <c r="C254" s="1525" t="s">
        <v>1850</v>
      </c>
      <c r="D254" s="1525" t="s">
        <v>1934</v>
      </c>
      <c r="E254" s="1524" t="s">
        <v>1824</v>
      </c>
      <c r="F254" s="2133">
        <v>9519.2900000000009</v>
      </c>
      <c r="G254" s="2133"/>
      <c r="H254" s="1526" t="s">
        <v>1351</v>
      </c>
      <c r="I254" s="1526" t="s">
        <v>1153</v>
      </c>
    </row>
    <row r="255" spans="1:9" ht="36" x14ac:dyDescent="0.25">
      <c r="A255" s="1524" t="s">
        <v>1973</v>
      </c>
      <c r="B255" s="1525" t="s">
        <v>1974</v>
      </c>
      <c r="C255" s="1525" t="s">
        <v>1834</v>
      </c>
      <c r="D255" s="1525" t="s">
        <v>1935</v>
      </c>
      <c r="E255" s="1524" t="s">
        <v>1824</v>
      </c>
      <c r="F255" s="2133">
        <v>9519.2900000000009</v>
      </c>
      <c r="G255" s="2133"/>
      <c r="H255" s="1526" t="s">
        <v>1351</v>
      </c>
      <c r="I255" s="1526" t="s">
        <v>1153</v>
      </c>
    </row>
    <row r="256" spans="1:9" ht="36" x14ac:dyDescent="0.25">
      <c r="A256" s="1524" t="s">
        <v>1973</v>
      </c>
      <c r="B256" s="1525" t="s">
        <v>1974</v>
      </c>
      <c r="C256" s="1525" t="s">
        <v>1852</v>
      </c>
      <c r="D256" s="1525" t="s">
        <v>1936</v>
      </c>
      <c r="E256" s="1524" t="s">
        <v>1824</v>
      </c>
      <c r="F256" s="2133">
        <v>9739.58</v>
      </c>
      <c r="G256" s="2133"/>
      <c r="H256" s="1526" t="s">
        <v>1555</v>
      </c>
      <c r="I256" s="1526" t="s">
        <v>1153</v>
      </c>
    </row>
    <row r="257" spans="1:9" ht="36" x14ac:dyDescent="0.25">
      <c r="A257" s="1524" t="s">
        <v>1973</v>
      </c>
      <c r="B257" s="1525" t="s">
        <v>1974</v>
      </c>
      <c r="C257" s="1525" t="s">
        <v>1852</v>
      </c>
      <c r="D257" s="1525" t="s">
        <v>1937</v>
      </c>
      <c r="E257" s="1524" t="s">
        <v>1824</v>
      </c>
      <c r="F257" s="2133">
        <v>4575.99</v>
      </c>
      <c r="G257" s="2133"/>
      <c r="H257" s="1526" t="s">
        <v>1555</v>
      </c>
      <c r="I257" s="1526" t="s">
        <v>1154</v>
      </c>
    </row>
    <row r="258" spans="1:9" ht="36" x14ac:dyDescent="0.25">
      <c r="A258" s="1524" t="s">
        <v>1973</v>
      </c>
      <c r="B258" s="1525" t="s">
        <v>1974</v>
      </c>
      <c r="C258" s="1525" t="s">
        <v>1873</v>
      </c>
      <c r="D258" s="1525" t="s">
        <v>1938</v>
      </c>
      <c r="E258" s="1524" t="s">
        <v>1824</v>
      </c>
      <c r="F258" s="2133">
        <v>1067.0899999999999</v>
      </c>
      <c r="G258" s="2133"/>
      <c r="H258" s="1527" t="s">
        <v>1151</v>
      </c>
      <c r="I258" s="1527" t="s">
        <v>1153</v>
      </c>
    </row>
    <row r="259" spans="1:9" ht="36" x14ac:dyDescent="0.25">
      <c r="A259" s="1524" t="s">
        <v>1973</v>
      </c>
      <c r="B259" s="1525" t="s">
        <v>1974</v>
      </c>
      <c r="C259" s="1525" t="s">
        <v>1892</v>
      </c>
      <c r="D259" s="1525" t="s">
        <v>1939</v>
      </c>
      <c r="E259" s="1524" t="s">
        <v>1824</v>
      </c>
      <c r="F259" s="2133">
        <v>61481.62</v>
      </c>
      <c r="G259" s="2133"/>
      <c r="H259" s="1526" t="s">
        <v>1351</v>
      </c>
      <c r="I259" s="1526" t="s">
        <v>1155</v>
      </c>
    </row>
    <row r="260" spans="1:9" ht="48" x14ac:dyDescent="0.25">
      <c r="A260" s="1524" t="s">
        <v>1973</v>
      </c>
      <c r="B260" s="1525" t="s">
        <v>1974</v>
      </c>
      <c r="C260" s="1525" t="s">
        <v>1940</v>
      </c>
      <c r="D260" s="1525" t="s">
        <v>1941</v>
      </c>
      <c r="E260" s="1524" t="s">
        <v>1824</v>
      </c>
      <c r="F260" s="2136">
        <v>583.33000000000004</v>
      </c>
      <c r="G260" s="2136"/>
      <c r="H260" s="1526" t="s">
        <v>1543</v>
      </c>
      <c r="I260" s="1526" t="s">
        <v>1155</v>
      </c>
    </row>
    <row r="261" spans="1:9" ht="36" x14ac:dyDescent="0.25">
      <c r="A261" s="1524" t="s">
        <v>1973</v>
      </c>
      <c r="B261" s="1525" t="s">
        <v>1974</v>
      </c>
      <c r="C261" s="1525" t="s">
        <v>1845</v>
      </c>
      <c r="D261" s="1525" t="s">
        <v>1942</v>
      </c>
      <c r="E261" s="1524" t="s">
        <v>1824</v>
      </c>
      <c r="F261" s="2133">
        <v>51194.8</v>
      </c>
      <c r="G261" s="2133"/>
      <c r="H261" s="1526" t="s">
        <v>1351</v>
      </c>
      <c r="I261" s="1526" t="s">
        <v>1153</v>
      </c>
    </row>
    <row r="262" spans="1:9" ht="36" x14ac:dyDescent="0.25">
      <c r="A262" s="1524" t="s">
        <v>1973</v>
      </c>
      <c r="B262" s="1525" t="s">
        <v>1974</v>
      </c>
      <c r="C262" s="1525" t="s">
        <v>1873</v>
      </c>
      <c r="D262" s="1525" t="s">
        <v>1943</v>
      </c>
      <c r="E262" s="1524" t="s">
        <v>1824</v>
      </c>
      <c r="F262" s="2136">
        <v>938.43</v>
      </c>
      <c r="G262" s="2136"/>
      <c r="H262" s="1527" t="s">
        <v>1151</v>
      </c>
      <c r="I262" s="1526" t="s">
        <v>1153</v>
      </c>
    </row>
    <row r="263" spans="1:9" ht="36" x14ac:dyDescent="0.25">
      <c r="A263" s="1524" t="s">
        <v>1973</v>
      </c>
      <c r="B263" s="1525" t="s">
        <v>1974</v>
      </c>
      <c r="C263" s="1525" t="s">
        <v>1892</v>
      </c>
      <c r="D263" s="1525" t="s">
        <v>1944</v>
      </c>
      <c r="E263" s="1524" t="s">
        <v>1824</v>
      </c>
      <c r="F263" s="2133">
        <v>118487.38</v>
      </c>
      <c r="G263" s="2133"/>
      <c r="H263" s="1526" t="s">
        <v>1351</v>
      </c>
      <c r="I263" s="1526" t="s">
        <v>1153</v>
      </c>
    </row>
    <row r="264" spans="1:9" ht="36" x14ac:dyDescent="0.25">
      <c r="A264" s="1524" t="s">
        <v>1973</v>
      </c>
      <c r="B264" s="1525" t="s">
        <v>1974</v>
      </c>
      <c r="C264" s="1525" t="s">
        <v>1892</v>
      </c>
      <c r="D264" s="1525" t="s">
        <v>1945</v>
      </c>
      <c r="E264" s="1524" t="s">
        <v>1824</v>
      </c>
      <c r="F264" s="2133">
        <v>118487.38</v>
      </c>
      <c r="G264" s="2133"/>
      <c r="H264" s="1526" t="s">
        <v>1351</v>
      </c>
      <c r="I264" s="1526" t="s">
        <v>1153</v>
      </c>
    </row>
    <row r="265" spans="1:9" ht="36" x14ac:dyDescent="0.25">
      <c r="A265" s="1524" t="s">
        <v>1973</v>
      </c>
      <c r="B265" s="1525" t="s">
        <v>1974</v>
      </c>
      <c r="C265" s="1525" t="s">
        <v>1892</v>
      </c>
      <c r="D265" s="1525" t="s">
        <v>1946</v>
      </c>
      <c r="E265" s="1524" t="s">
        <v>1824</v>
      </c>
      <c r="F265" s="2133">
        <v>118487.38</v>
      </c>
      <c r="G265" s="2133"/>
      <c r="H265" s="1526" t="s">
        <v>1351</v>
      </c>
      <c r="I265" s="1526" t="s">
        <v>1153</v>
      </c>
    </row>
    <row r="266" spans="1:9" ht="48" x14ac:dyDescent="0.25">
      <c r="A266" s="1524" t="s">
        <v>1973</v>
      </c>
      <c r="B266" s="1525" t="s">
        <v>1974</v>
      </c>
      <c r="C266" s="1525" t="s">
        <v>1822</v>
      </c>
      <c r="D266" s="1525" t="s">
        <v>1947</v>
      </c>
      <c r="E266" s="1524" t="s">
        <v>1824</v>
      </c>
      <c r="F266" s="2133">
        <v>10243</v>
      </c>
      <c r="G266" s="2133"/>
      <c r="H266" s="1526" t="s">
        <v>1543</v>
      </c>
      <c r="I266" s="1526" t="s">
        <v>1153</v>
      </c>
    </row>
    <row r="267" spans="1:9" ht="36" x14ac:dyDescent="0.25">
      <c r="A267" s="1524" t="s">
        <v>1973</v>
      </c>
      <c r="B267" s="1525" t="s">
        <v>1974</v>
      </c>
      <c r="C267" s="1525" t="s">
        <v>1826</v>
      </c>
      <c r="D267" s="1525" t="s">
        <v>1948</v>
      </c>
      <c r="E267" s="1524" t="s">
        <v>1824</v>
      </c>
      <c r="F267" s="2133">
        <v>8740.39</v>
      </c>
      <c r="G267" s="2133"/>
      <c r="H267" s="1526" t="s">
        <v>1351</v>
      </c>
      <c r="I267" s="1526" t="s">
        <v>1153</v>
      </c>
    </row>
    <row r="268" spans="1:9" ht="36" x14ac:dyDescent="0.25">
      <c r="A268" s="1524" t="s">
        <v>1973</v>
      </c>
      <c r="B268" s="1525" t="s">
        <v>1974</v>
      </c>
      <c r="C268" s="1525" t="s">
        <v>1838</v>
      </c>
      <c r="D268" s="1525" t="s">
        <v>1949</v>
      </c>
      <c r="E268" s="1524" t="s">
        <v>1824</v>
      </c>
      <c r="F268" s="2133">
        <v>8740.39</v>
      </c>
      <c r="G268" s="2133"/>
      <c r="H268" s="1526" t="s">
        <v>1351</v>
      </c>
      <c r="I268" s="1526" t="s">
        <v>1153</v>
      </c>
    </row>
    <row r="269" spans="1:9" ht="36" x14ac:dyDescent="0.25">
      <c r="A269" s="1524" t="s">
        <v>1973</v>
      </c>
      <c r="B269" s="1525" t="s">
        <v>1974</v>
      </c>
      <c r="C269" s="1525" t="s">
        <v>1845</v>
      </c>
      <c r="D269" s="1525" t="s">
        <v>1950</v>
      </c>
      <c r="E269" s="1524" t="s">
        <v>1824</v>
      </c>
      <c r="F269" s="2133">
        <v>8740.39</v>
      </c>
      <c r="G269" s="2133"/>
      <c r="H269" s="1526" t="s">
        <v>1351</v>
      </c>
      <c r="I269" s="1526" t="s">
        <v>1153</v>
      </c>
    </row>
    <row r="270" spans="1:9" ht="36" x14ac:dyDescent="0.25">
      <c r="A270" s="1524" t="s">
        <v>1973</v>
      </c>
      <c r="B270" s="1525" t="s">
        <v>1974</v>
      </c>
      <c r="C270" s="1525" t="s">
        <v>1899</v>
      </c>
      <c r="D270" s="1525" t="s">
        <v>1951</v>
      </c>
      <c r="E270" s="1524" t="s">
        <v>1824</v>
      </c>
      <c r="F270" s="2133">
        <v>26250.57</v>
      </c>
      <c r="G270" s="2133"/>
      <c r="H270" s="1526" t="s">
        <v>1543</v>
      </c>
      <c r="I270" s="1526" t="s">
        <v>1153</v>
      </c>
    </row>
    <row r="271" spans="1:9" ht="36" x14ac:dyDescent="0.25">
      <c r="A271" s="1524" t="s">
        <v>1973</v>
      </c>
      <c r="B271" s="1525" t="s">
        <v>1974</v>
      </c>
      <c r="C271" s="1525" t="s">
        <v>1899</v>
      </c>
      <c r="D271" s="1525" t="s">
        <v>1952</v>
      </c>
      <c r="E271" s="1524" t="s">
        <v>1824</v>
      </c>
      <c r="F271" s="2133">
        <v>26244.83</v>
      </c>
      <c r="G271" s="2133"/>
      <c r="H271" s="1526" t="s">
        <v>1543</v>
      </c>
      <c r="I271" s="1526" t="s">
        <v>1153</v>
      </c>
    </row>
    <row r="272" spans="1:9" ht="36" x14ac:dyDescent="0.25">
      <c r="A272" s="1524" t="s">
        <v>1973</v>
      </c>
      <c r="B272" s="1525" t="s">
        <v>1974</v>
      </c>
      <c r="C272" s="1525" t="s">
        <v>1826</v>
      </c>
      <c r="D272" s="1525" t="s">
        <v>1953</v>
      </c>
      <c r="E272" s="1524" t="s">
        <v>1824</v>
      </c>
      <c r="F272" s="2133">
        <v>34684.79</v>
      </c>
      <c r="G272" s="2133"/>
      <c r="H272" s="1526" t="s">
        <v>1351</v>
      </c>
      <c r="I272" s="1526" t="s">
        <v>1153</v>
      </c>
    </row>
    <row r="273" spans="1:9" ht="36" x14ac:dyDescent="0.25">
      <c r="A273" s="1524" t="s">
        <v>1973</v>
      </c>
      <c r="B273" s="1525" t="s">
        <v>1974</v>
      </c>
      <c r="C273" s="1525" t="s">
        <v>1834</v>
      </c>
      <c r="D273" s="1525" t="s">
        <v>1954</v>
      </c>
      <c r="E273" s="1524" t="s">
        <v>1824</v>
      </c>
      <c r="F273" s="2133">
        <v>78953.2</v>
      </c>
      <c r="G273" s="2133"/>
      <c r="H273" s="1526" t="s">
        <v>1351</v>
      </c>
      <c r="I273" s="1526" t="s">
        <v>1153</v>
      </c>
    </row>
    <row r="274" spans="1:9" ht="36" x14ac:dyDescent="0.25">
      <c r="A274" s="1524" t="s">
        <v>1973</v>
      </c>
      <c r="B274" s="1525" t="s">
        <v>1974</v>
      </c>
      <c r="C274" s="1525" t="s">
        <v>1834</v>
      </c>
      <c r="D274" s="1525" t="s">
        <v>1955</v>
      </c>
      <c r="E274" s="1524" t="s">
        <v>1824</v>
      </c>
      <c r="F274" s="2133">
        <v>78947.98</v>
      </c>
      <c r="G274" s="2133"/>
      <c r="H274" s="1526" t="s">
        <v>1351</v>
      </c>
      <c r="I274" s="1526" t="s">
        <v>1153</v>
      </c>
    </row>
    <row r="275" spans="1:9" ht="36" x14ac:dyDescent="0.25">
      <c r="A275" s="1524" t="s">
        <v>1973</v>
      </c>
      <c r="B275" s="1525" t="s">
        <v>1974</v>
      </c>
      <c r="C275" s="1525" t="s">
        <v>1883</v>
      </c>
      <c r="D275" s="1525" t="s">
        <v>1956</v>
      </c>
      <c r="E275" s="1524" t="s">
        <v>1824</v>
      </c>
      <c r="F275" s="2133">
        <v>29608</v>
      </c>
      <c r="G275" s="2133"/>
      <c r="H275" s="1526" t="s">
        <v>1181</v>
      </c>
      <c r="I275" s="1526" t="s">
        <v>1153</v>
      </c>
    </row>
    <row r="276" spans="1:9" ht="36" x14ac:dyDescent="0.25">
      <c r="A276" s="1524" t="s">
        <v>1973</v>
      </c>
      <c r="B276" s="1525" t="s">
        <v>1974</v>
      </c>
      <c r="C276" s="1525" t="s">
        <v>1826</v>
      </c>
      <c r="D276" s="1525" t="s">
        <v>1957</v>
      </c>
      <c r="E276" s="1524" t="s">
        <v>1824</v>
      </c>
      <c r="F276" s="2133">
        <v>41809.06</v>
      </c>
      <c r="G276" s="2133"/>
      <c r="H276" s="1526" t="s">
        <v>1351</v>
      </c>
      <c r="I276" s="1526" t="s">
        <v>1153</v>
      </c>
    </row>
    <row r="277" spans="1:9" ht="36" x14ac:dyDescent="0.25">
      <c r="A277" s="1524" t="s">
        <v>1973</v>
      </c>
      <c r="B277" s="1525" t="s">
        <v>1974</v>
      </c>
      <c r="C277" s="1525" t="s">
        <v>1845</v>
      </c>
      <c r="D277" s="1525" t="s">
        <v>1958</v>
      </c>
      <c r="E277" s="1524" t="s">
        <v>1824</v>
      </c>
      <c r="F277" s="2133">
        <v>3080.48</v>
      </c>
      <c r="G277" s="2133"/>
      <c r="H277" s="1526" t="s">
        <v>1351</v>
      </c>
      <c r="I277" s="1526" t="s">
        <v>1153</v>
      </c>
    </row>
    <row r="278" spans="1:9" ht="36" x14ac:dyDescent="0.25">
      <c r="A278" s="1524" t="s">
        <v>1973</v>
      </c>
      <c r="B278" s="1525" t="s">
        <v>1974</v>
      </c>
      <c r="C278" s="1525" t="s">
        <v>1845</v>
      </c>
      <c r="D278" s="1525" t="s">
        <v>1959</v>
      </c>
      <c r="E278" s="1524" t="s">
        <v>1824</v>
      </c>
      <c r="F278" s="2133">
        <v>3080.48</v>
      </c>
      <c r="G278" s="2133"/>
      <c r="H278" s="1526" t="s">
        <v>1351</v>
      </c>
      <c r="I278" s="1526" t="s">
        <v>1153</v>
      </c>
    </row>
    <row r="279" spans="1:9" ht="36" x14ac:dyDescent="0.25">
      <c r="A279" s="1524" t="s">
        <v>1973</v>
      </c>
      <c r="B279" s="1525" t="s">
        <v>1974</v>
      </c>
      <c r="C279" s="1525" t="s">
        <v>1834</v>
      </c>
      <c r="D279" s="1525" t="s">
        <v>1960</v>
      </c>
      <c r="E279" s="1524" t="s">
        <v>1824</v>
      </c>
      <c r="F279" s="2133">
        <v>1008.88</v>
      </c>
      <c r="G279" s="2133"/>
      <c r="H279" s="1526" t="s">
        <v>1351</v>
      </c>
      <c r="I279" s="1526" t="s">
        <v>1153</v>
      </c>
    </row>
    <row r="280" spans="1:9" ht="36" x14ac:dyDescent="0.25">
      <c r="A280" s="1524" t="s">
        <v>1973</v>
      </c>
      <c r="B280" s="1525" t="s">
        <v>1974</v>
      </c>
      <c r="C280" s="1525" t="s">
        <v>1838</v>
      </c>
      <c r="D280" s="1525" t="s">
        <v>1961</v>
      </c>
      <c r="E280" s="1524" t="s">
        <v>1824</v>
      </c>
      <c r="F280" s="2133">
        <v>1072.49</v>
      </c>
      <c r="G280" s="2133"/>
      <c r="H280" s="1526" t="s">
        <v>1351</v>
      </c>
      <c r="I280" s="1526" t="s">
        <v>1153</v>
      </c>
    </row>
    <row r="281" spans="1:9" ht="36" x14ac:dyDescent="0.25">
      <c r="A281" s="1524" t="s">
        <v>1973</v>
      </c>
      <c r="B281" s="1525" t="s">
        <v>1974</v>
      </c>
      <c r="C281" s="1525" t="s">
        <v>1892</v>
      </c>
      <c r="D281" s="1525" t="s">
        <v>1962</v>
      </c>
      <c r="E281" s="1524" t="s">
        <v>1824</v>
      </c>
      <c r="F281" s="2133">
        <v>1072.49</v>
      </c>
      <c r="G281" s="2133"/>
      <c r="H281" s="1526" t="s">
        <v>1351</v>
      </c>
      <c r="I281" s="1526" t="s">
        <v>1153</v>
      </c>
    </row>
    <row r="282" spans="1:9" ht="36" x14ac:dyDescent="0.25">
      <c r="A282" s="1524" t="s">
        <v>1973</v>
      </c>
      <c r="B282" s="1525" t="s">
        <v>1974</v>
      </c>
      <c r="C282" s="1525" t="s">
        <v>1826</v>
      </c>
      <c r="D282" s="1525" t="s">
        <v>1963</v>
      </c>
      <c r="E282" s="1524" t="s">
        <v>1824</v>
      </c>
      <c r="F282" s="2133">
        <v>1072.49</v>
      </c>
      <c r="G282" s="2133"/>
      <c r="H282" s="1526" t="s">
        <v>1351</v>
      </c>
      <c r="I282" s="1526" t="s">
        <v>1153</v>
      </c>
    </row>
    <row r="283" spans="1:9" ht="36" x14ac:dyDescent="0.25">
      <c r="A283" s="1524" t="s">
        <v>1973</v>
      </c>
      <c r="B283" s="1525" t="s">
        <v>1974</v>
      </c>
      <c r="C283" s="1525" t="s">
        <v>1845</v>
      </c>
      <c r="D283" s="1525" t="s">
        <v>1964</v>
      </c>
      <c r="E283" s="1524" t="s">
        <v>1824</v>
      </c>
      <c r="F283" s="2133">
        <v>1072.49</v>
      </c>
      <c r="G283" s="2133"/>
      <c r="H283" s="1526" t="s">
        <v>1351</v>
      </c>
      <c r="I283" s="1526" t="s">
        <v>1153</v>
      </c>
    </row>
    <row r="284" spans="1:9" ht="36" x14ac:dyDescent="0.25">
      <c r="A284" s="1524" t="s">
        <v>1973</v>
      </c>
      <c r="B284" s="1525" t="s">
        <v>1974</v>
      </c>
      <c r="C284" s="1525" t="s">
        <v>1873</v>
      </c>
      <c r="D284" s="1525" t="s">
        <v>1965</v>
      </c>
      <c r="E284" s="1524" t="s">
        <v>1824</v>
      </c>
      <c r="F284" s="2133">
        <v>1362.8</v>
      </c>
      <c r="G284" s="2133"/>
      <c r="H284" s="1527" t="s">
        <v>1151</v>
      </c>
      <c r="I284" s="1527" t="s">
        <v>1153</v>
      </c>
    </row>
    <row r="285" spans="1:9" ht="36" x14ac:dyDescent="0.25">
      <c r="A285" s="1524" t="s">
        <v>1973</v>
      </c>
      <c r="B285" s="1525" t="s">
        <v>1974</v>
      </c>
      <c r="C285" s="1525" t="s">
        <v>1838</v>
      </c>
      <c r="D285" s="1525" t="s">
        <v>1966</v>
      </c>
      <c r="E285" s="1524" t="s">
        <v>1824</v>
      </c>
      <c r="F285" s="2133">
        <v>3629.92</v>
      </c>
      <c r="G285" s="2133"/>
      <c r="H285" s="1526" t="s">
        <v>1351</v>
      </c>
      <c r="I285" s="1526" t="s">
        <v>1153</v>
      </c>
    </row>
    <row r="286" spans="1:9" ht="36" x14ac:dyDescent="0.25">
      <c r="A286" s="1524" t="s">
        <v>1973</v>
      </c>
      <c r="B286" s="1525" t="s">
        <v>1974</v>
      </c>
      <c r="C286" s="1525" t="s">
        <v>1838</v>
      </c>
      <c r="D286" s="1525" t="s">
        <v>1967</v>
      </c>
      <c r="E286" s="1524" t="s">
        <v>1824</v>
      </c>
      <c r="F286" s="2133">
        <v>1417.47</v>
      </c>
      <c r="G286" s="2133"/>
      <c r="H286" s="1526" t="s">
        <v>1351</v>
      </c>
      <c r="I286" s="1526" t="s">
        <v>1153</v>
      </c>
    </row>
    <row r="287" spans="1:9" ht="36" x14ac:dyDescent="0.25">
      <c r="A287" s="1524" t="s">
        <v>1973</v>
      </c>
      <c r="B287" s="1525" t="s">
        <v>1974</v>
      </c>
      <c r="C287" s="1525" t="s">
        <v>1828</v>
      </c>
      <c r="D287" s="1525" t="s">
        <v>1968</v>
      </c>
      <c r="E287" s="1524" t="s">
        <v>1824</v>
      </c>
      <c r="F287" s="2133">
        <v>117850.1</v>
      </c>
      <c r="G287" s="2133"/>
      <c r="H287" s="1526" t="s">
        <v>1543</v>
      </c>
      <c r="I287" s="1526" t="s">
        <v>1153</v>
      </c>
    </row>
    <row r="288" spans="1:9" ht="36" x14ac:dyDescent="0.25">
      <c r="A288" s="1524" t="s">
        <v>1973</v>
      </c>
      <c r="B288" s="1525" t="s">
        <v>1974</v>
      </c>
      <c r="C288" s="1525" t="s">
        <v>1828</v>
      </c>
      <c r="D288" s="1525" t="s">
        <v>1969</v>
      </c>
      <c r="E288" s="1524" t="s">
        <v>1824</v>
      </c>
      <c r="F288" s="2133">
        <v>25699.67</v>
      </c>
      <c r="G288" s="2133"/>
      <c r="H288" s="1526" t="s">
        <v>1543</v>
      </c>
      <c r="I288" s="1526" t="s">
        <v>1153</v>
      </c>
    </row>
    <row r="289" spans="1:9" ht="48" x14ac:dyDescent="0.25">
      <c r="A289" s="1524" t="s">
        <v>1973</v>
      </c>
      <c r="B289" s="1525" t="s">
        <v>1975</v>
      </c>
      <c r="C289" s="1525" t="s">
        <v>1971</v>
      </c>
      <c r="D289" s="1525" t="s">
        <v>1972</v>
      </c>
      <c r="E289" s="1524" t="s">
        <v>1824</v>
      </c>
      <c r="F289" s="2133">
        <v>623745.63</v>
      </c>
      <c r="G289" s="2133"/>
      <c r="H289" s="1527" t="s">
        <v>1151</v>
      </c>
      <c r="I289" s="1527" t="s">
        <v>1153</v>
      </c>
    </row>
    <row r="290" spans="1:9" ht="36" x14ac:dyDescent="0.25">
      <c r="A290" s="1524" t="s">
        <v>1976</v>
      </c>
      <c r="B290" s="1525" t="s">
        <v>1977</v>
      </c>
      <c r="C290" s="1525" t="s">
        <v>1822</v>
      </c>
      <c r="D290" s="1525" t="s">
        <v>1823</v>
      </c>
      <c r="E290" s="1524" t="s">
        <v>1824</v>
      </c>
      <c r="F290" s="2133">
        <v>16393.439999999999</v>
      </c>
      <c r="G290" s="2133"/>
      <c r="H290" s="1526" t="s">
        <v>1543</v>
      </c>
      <c r="I290" s="1526" t="s">
        <v>1153</v>
      </c>
    </row>
    <row r="291" spans="1:9" ht="36" x14ac:dyDescent="0.25">
      <c r="A291" s="1524" t="s">
        <v>1976</v>
      </c>
      <c r="B291" s="1525" t="s">
        <v>1977</v>
      </c>
      <c r="C291" s="1525" t="s">
        <v>1822</v>
      </c>
      <c r="D291" s="1525" t="s">
        <v>1825</v>
      </c>
      <c r="E291" s="1524" t="s">
        <v>1824</v>
      </c>
      <c r="F291" s="2133">
        <v>16393.439999999999</v>
      </c>
      <c r="G291" s="2133"/>
      <c r="H291" s="1526" t="s">
        <v>1543</v>
      </c>
      <c r="I291" s="1526" t="s">
        <v>1153</v>
      </c>
    </row>
    <row r="292" spans="1:9" ht="36" x14ac:dyDescent="0.25">
      <c r="A292" s="1524" t="s">
        <v>1976</v>
      </c>
      <c r="B292" s="1525" t="s">
        <v>1977</v>
      </c>
      <c r="C292" s="1525" t="s">
        <v>1826</v>
      </c>
      <c r="D292" s="1525" t="s">
        <v>1827</v>
      </c>
      <c r="E292" s="1524" t="s">
        <v>1824</v>
      </c>
      <c r="F292" s="2133">
        <v>45634.9</v>
      </c>
      <c r="G292" s="2133"/>
      <c r="H292" s="1526" t="s">
        <v>1351</v>
      </c>
      <c r="I292" s="1526" t="s">
        <v>1153</v>
      </c>
    </row>
    <row r="293" spans="1:9" ht="36" x14ac:dyDescent="0.25">
      <c r="A293" s="1524" t="s">
        <v>1976</v>
      </c>
      <c r="B293" s="1525" t="s">
        <v>1977</v>
      </c>
      <c r="C293" s="1525" t="s">
        <v>1828</v>
      </c>
      <c r="D293" s="1525" t="s">
        <v>1829</v>
      </c>
      <c r="E293" s="1524" t="s">
        <v>1824</v>
      </c>
      <c r="F293" s="2133">
        <v>16968.990000000002</v>
      </c>
      <c r="G293" s="2133"/>
      <c r="H293" s="1526" t="s">
        <v>1543</v>
      </c>
      <c r="I293" s="1526" t="s">
        <v>1153</v>
      </c>
    </row>
    <row r="294" spans="1:9" ht="36" x14ac:dyDescent="0.25">
      <c r="A294" s="1524" t="s">
        <v>1976</v>
      </c>
      <c r="B294" s="1525" t="s">
        <v>1977</v>
      </c>
      <c r="C294" s="1525" t="s">
        <v>1828</v>
      </c>
      <c r="D294" s="1525" t="s">
        <v>1830</v>
      </c>
      <c r="E294" s="1524" t="s">
        <v>1824</v>
      </c>
      <c r="F294" s="2133">
        <v>16968.990000000002</v>
      </c>
      <c r="G294" s="2133"/>
      <c r="H294" s="1526" t="s">
        <v>1543</v>
      </c>
      <c r="I294" s="1526" t="s">
        <v>1153</v>
      </c>
    </row>
    <row r="295" spans="1:9" ht="36" x14ac:dyDescent="0.25">
      <c r="A295" s="1524" t="s">
        <v>1976</v>
      </c>
      <c r="B295" s="1525" t="s">
        <v>1977</v>
      </c>
      <c r="C295" s="1525" t="s">
        <v>1828</v>
      </c>
      <c r="D295" s="1525" t="s">
        <v>1831</v>
      </c>
      <c r="E295" s="1524" t="s">
        <v>1824</v>
      </c>
      <c r="F295" s="2133">
        <v>16968.990000000002</v>
      </c>
      <c r="G295" s="2133"/>
      <c r="H295" s="1526" t="s">
        <v>1543</v>
      </c>
      <c r="I295" s="1526" t="s">
        <v>1153</v>
      </c>
    </row>
    <row r="296" spans="1:9" ht="36" x14ac:dyDescent="0.25">
      <c r="A296" s="1524" t="s">
        <v>1976</v>
      </c>
      <c r="B296" s="1525" t="s">
        <v>1977</v>
      </c>
      <c r="C296" s="1525" t="s">
        <v>1822</v>
      </c>
      <c r="D296" s="1525" t="s">
        <v>1832</v>
      </c>
      <c r="E296" s="1524" t="s">
        <v>1824</v>
      </c>
      <c r="F296" s="2133">
        <v>68841.08</v>
      </c>
      <c r="G296" s="2133"/>
      <c r="H296" s="1526" t="s">
        <v>1543</v>
      </c>
      <c r="I296" s="1526" t="s">
        <v>1153</v>
      </c>
    </row>
    <row r="297" spans="1:9" ht="36" x14ac:dyDescent="0.25">
      <c r="A297" s="1524" t="s">
        <v>1976</v>
      </c>
      <c r="B297" s="1525" t="s">
        <v>1977</v>
      </c>
      <c r="C297" s="1525" t="s">
        <v>1822</v>
      </c>
      <c r="D297" s="1525" t="s">
        <v>1833</v>
      </c>
      <c r="E297" s="1524" t="s">
        <v>1824</v>
      </c>
      <c r="F297" s="2133">
        <v>2163.31</v>
      </c>
      <c r="G297" s="2133"/>
      <c r="H297" s="1526" t="s">
        <v>1543</v>
      </c>
      <c r="I297" s="1526" t="s">
        <v>1153</v>
      </c>
    </row>
    <row r="298" spans="1:9" ht="36" x14ac:dyDescent="0.25">
      <c r="A298" s="1524" t="s">
        <v>1976</v>
      </c>
      <c r="B298" s="1525" t="s">
        <v>1977</v>
      </c>
      <c r="C298" s="1525" t="s">
        <v>1834</v>
      </c>
      <c r="D298" s="1525" t="s">
        <v>1835</v>
      </c>
      <c r="E298" s="1524" t="s">
        <v>1824</v>
      </c>
      <c r="F298" s="2133">
        <v>1451.65</v>
      </c>
      <c r="G298" s="2133"/>
      <c r="H298" s="1526" t="s">
        <v>1351</v>
      </c>
      <c r="I298" s="1526" t="s">
        <v>1153</v>
      </c>
    </row>
    <row r="299" spans="1:9" ht="36" x14ac:dyDescent="0.25">
      <c r="A299" s="1524" t="s">
        <v>1976</v>
      </c>
      <c r="B299" s="1525" t="s">
        <v>1977</v>
      </c>
      <c r="C299" s="1525" t="s">
        <v>1822</v>
      </c>
      <c r="D299" s="1525" t="s">
        <v>1836</v>
      </c>
      <c r="E299" s="1524" t="s">
        <v>1824</v>
      </c>
      <c r="F299" s="2133">
        <v>1525.42</v>
      </c>
      <c r="G299" s="2133"/>
      <c r="H299" s="1526" t="s">
        <v>1543</v>
      </c>
      <c r="I299" s="1526" t="s">
        <v>1153</v>
      </c>
    </row>
    <row r="300" spans="1:9" ht="36" x14ac:dyDescent="0.25">
      <c r="A300" s="1524" t="s">
        <v>1976</v>
      </c>
      <c r="B300" s="1525" t="s">
        <v>1977</v>
      </c>
      <c r="C300" s="1525" t="s">
        <v>1822</v>
      </c>
      <c r="D300" s="1525" t="s">
        <v>1837</v>
      </c>
      <c r="E300" s="1524" t="s">
        <v>1824</v>
      </c>
      <c r="F300" s="2133">
        <v>1715.09</v>
      </c>
      <c r="G300" s="2133"/>
      <c r="H300" s="1526" t="s">
        <v>1543</v>
      </c>
      <c r="I300" s="1526" t="s">
        <v>1153</v>
      </c>
    </row>
    <row r="301" spans="1:9" ht="36" x14ac:dyDescent="0.25">
      <c r="A301" s="1524" t="s">
        <v>1976</v>
      </c>
      <c r="B301" s="1525" t="s">
        <v>1977</v>
      </c>
      <c r="C301" s="1525" t="s">
        <v>1838</v>
      </c>
      <c r="D301" s="1525" t="s">
        <v>1839</v>
      </c>
      <c r="E301" s="1524" t="s">
        <v>1824</v>
      </c>
      <c r="F301" s="2133">
        <v>1169.5999999999999</v>
      </c>
      <c r="G301" s="2133"/>
      <c r="H301" s="1526" t="s">
        <v>1351</v>
      </c>
      <c r="I301" s="1526" t="s">
        <v>1153</v>
      </c>
    </row>
    <row r="302" spans="1:9" ht="36" x14ac:dyDescent="0.25">
      <c r="A302" s="1524" t="s">
        <v>1976</v>
      </c>
      <c r="B302" s="1525" t="s">
        <v>1977</v>
      </c>
      <c r="C302" s="1525" t="s">
        <v>1838</v>
      </c>
      <c r="D302" s="1525" t="s">
        <v>1840</v>
      </c>
      <c r="E302" s="1524" t="s">
        <v>1824</v>
      </c>
      <c r="F302" s="2133">
        <v>1169.5999999999999</v>
      </c>
      <c r="G302" s="2133"/>
      <c r="H302" s="1526" t="s">
        <v>1351</v>
      </c>
      <c r="I302" s="1526" t="s">
        <v>1153</v>
      </c>
    </row>
    <row r="303" spans="1:9" ht="36" x14ac:dyDescent="0.25">
      <c r="A303" s="1524" t="s">
        <v>1976</v>
      </c>
      <c r="B303" s="1525" t="s">
        <v>1977</v>
      </c>
      <c r="C303" s="1525" t="s">
        <v>1838</v>
      </c>
      <c r="D303" s="1525" t="s">
        <v>1841</v>
      </c>
      <c r="E303" s="1524" t="s">
        <v>1824</v>
      </c>
      <c r="F303" s="2133">
        <v>1169.5999999999999</v>
      </c>
      <c r="G303" s="2133"/>
      <c r="H303" s="1526" t="s">
        <v>1351</v>
      </c>
      <c r="I303" s="1526" t="s">
        <v>1153</v>
      </c>
    </row>
    <row r="304" spans="1:9" ht="36" x14ac:dyDescent="0.25">
      <c r="A304" s="1524" t="s">
        <v>1976</v>
      </c>
      <c r="B304" s="1525" t="s">
        <v>1977</v>
      </c>
      <c r="C304" s="1525" t="s">
        <v>1838</v>
      </c>
      <c r="D304" s="1525" t="s">
        <v>1842</v>
      </c>
      <c r="E304" s="1524" t="s">
        <v>1824</v>
      </c>
      <c r="F304" s="2133">
        <v>1169.5999999999999</v>
      </c>
      <c r="G304" s="2133"/>
      <c r="H304" s="1526" t="s">
        <v>1351</v>
      </c>
      <c r="I304" s="1526" t="s">
        <v>1153</v>
      </c>
    </row>
    <row r="305" spans="1:9" ht="36" x14ac:dyDescent="0.25">
      <c r="A305" s="1524" t="s">
        <v>1976</v>
      </c>
      <c r="B305" s="1525" t="s">
        <v>1977</v>
      </c>
      <c r="C305" s="1525" t="s">
        <v>1838</v>
      </c>
      <c r="D305" s="1525" t="s">
        <v>1843</v>
      </c>
      <c r="E305" s="1524" t="s">
        <v>1824</v>
      </c>
      <c r="F305" s="2133">
        <v>1169.5999999999999</v>
      </c>
      <c r="G305" s="2133"/>
      <c r="H305" s="1526" t="s">
        <v>1351</v>
      </c>
      <c r="I305" s="1526" t="s">
        <v>1153</v>
      </c>
    </row>
    <row r="306" spans="1:9" ht="48" x14ac:dyDescent="0.25">
      <c r="A306" s="1524" t="s">
        <v>1976</v>
      </c>
      <c r="B306" s="1525" t="s">
        <v>1977</v>
      </c>
      <c r="C306" s="1525" t="s">
        <v>1822</v>
      </c>
      <c r="D306" s="1525" t="s">
        <v>1844</v>
      </c>
      <c r="E306" s="1524" t="s">
        <v>1824</v>
      </c>
      <c r="F306" s="2133">
        <v>14074.39</v>
      </c>
      <c r="G306" s="2133"/>
      <c r="H306" s="1526" t="s">
        <v>1543</v>
      </c>
      <c r="I306" s="1526" t="s">
        <v>1153</v>
      </c>
    </row>
    <row r="307" spans="1:9" ht="36" x14ac:dyDescent="0.25">
      <c r="A307" s="1524" t="s">
        <v>1976</v>
      </c>
      <c r="B307" s="1525" t="s">
        <v>1977</v>
      </c>
      <c r="C307" s="1525" t="s">
        <v>1850</v>
      </c>
      <c r="D307" s="1525" t="s">
        <v>1978</v>
      </c>
      <c r="E307" s="1524" t="s">
        <v>1824</v>
      </c>
      <c r="F307" s="2133">
        <v>125600.47</v>
      </c>
      <c r="G307" s="2133"/>
      <c r="H307" s="1526" t="s">
        <v>1351</v>
      </c>
      <c r="I307" s="1526" t="s">
        <v>1153</v>
      </c>
    </row>
    <row r="308" spans="1:9" ht="36" x14ac:dyDescent="0.25">
      <c r="A308" s="1524" t="s">
        <v>1976</v>
      </c>
      <c r="B308" s="1525" t="s">
        <v>1977</v>
      </c>
      <c r="C308" s="1525" t="s">
        <v>1845</v>
      </c>
      <c r="D308" s="1525" t="s">
        <v>1846</v>
      </c>
      <c r="E308" s="1524" t="s">
        <v>1824</v>
      </c>
      <c r="F308" s="2133">
        <v>1865.48</v>
      </c>
      <c r="G308" s="2133"/>
      <c r="H308" s="1526" t="s">
        <v>1351</v>
      </c>
      <c r="I308" s="1526" t="s">
        <v>1153</v>
      </c>
    </row>
    <row r="309" spans="1:9" ht="36" x14ac:dyDescent="0.25">
      <c r="A309" s="1524" t="s">
        <v>1976</v>
      </c>
      <c r="B309" s="1525" t="s">
        <v>1977</v>
      </c>
      <c r="C309" s="1525" t="s">
        <v>1845</v>
      </c>
      <c r="D309" s="1525" t="s">
        <v>1846</v>
      </c>
      <c r="E309" s="1524" t="s">
        <v>1824</v>
      </c>
      <c r="F309" s="2133">
        <v>1866.17</v>
      </c>
      <c r="G309" s="2133"/>
      <c r="H309" s="1526" t="s">
        <v>1351</v>
      </c>
      <c r="I309" s="1526" t="s">
        <v>1153</v>
      </c>
    </row>
    <row r="310" spans="1:9" ht="36" x14ac:dyDescent="0.25">
      <c r="A310" s="1524" t="s">
        <v>1976</v>
      </c>
      <c r="B310" s="1525" t="s">
        <v>1977</v>
      </c>
      <c r="C310" s="1525" t="s">
        <v>1826</v>
      </c>
      <c r="D310" s="1525" t="s">
        <v>1847</v>
      </c>
      <c r="E310" s="1524" t="s">
        <v>1824</v>
      </c>
      <c r="F310" s="2136">
        <v>569.04999999999995</v>
      </c>
      <c r="G310" s="2136"/>
      <c r="H310" s="1526" t="s">
        <v>1351</v>
      </c>
      <c r="I310" s="1526" t="s">
        <v>1153</v>
      </c>
    </row>
    <row r="311" spans="1:9" ht="36" x14ac:dyDescent="0.25">
      <c r="A311" s="1524" t="s">
        <v>1976</v>
      </c>
      <c r="B311" s="1525" t="s">
        <v>1977</v>
      </c>
      <c r="C311" s="1525" t="s">
        <v>1845</v>
      </c>
      <c r="D311" s="1525" t="s">
        <v>1848</v>
      </c>
      <c r="E311" s="1524" t="s">
        <v>1824</v>
      </c>
      <c r="F311" s="2136">
        <v>323.85000000000002</v>
      </c>
      <c r="G311" s="2136"/>
      <c r="H311" s="1526" t="s">
        <v>1351</v>
      </c>
      <c r="I311" s="1526" t="s">
        <v>1153</v>
      </c>
    </row>
    <row r="312" spans="1:9" ht="36" x14ac:dyDescent="0.25">
      <c r="A312" s="1524" t="s">
        <v>1976</v>
      </c>
      <c r="B312" s="1525" t="s">
        <v>1977</v>
      </c>
      <c r="C312" s="1525" t="s">
        <v>1826</v>
      </c>
      <c r="D312" s="1525" t="s">
        <v>1849</v>
      </c>
      <c r="E312" s="1524" t="s">
        <v>1824</v>
      </c>
      <c r="F312" s="2133">
        <v>25164.53</v>
      </c>
      <c r="G312" s="2133"/>
      <c r="H312" s="1526" t="s">
        <v>1351</v>
      </c>
      <c r="I312" s="1526" t="s">
        <v>1154</v>
      </c>
    </row>
    <row r="313" spans="1:9" ht="36" x14ac:dyDescent="0.25">
      <c r="A313" s="1524" t="s">
        <v>1976</v>
      </c>
      <c r="B313" s="1525" t="s">
        <v>1977</v>
      </c>
      <c r="C313" s="1525" t="s">
        <v>1850</v>
      </c>
      <c r="D313" s="1525" t="s">
        <v>1851</v>
      </c>
      <c r="E313" s="1524" t="s">
        <v>1824</v>
      </c>
      <c r="F313" s="2133">
        <v>1164.21</v>
      </c>
      <c r="G313" s="2133"/>
      <c r="H313" s="1526" t="s">
        <v>1351</v>
      </c>
      <c r="I313" s="1526" t="s">
        <v>1155</v>
      </c>
    </row>
    <row r="314" spans="1:9" ht="36" x14ac:dyDescent="0.25">
      <c r="A314" s="1524" t="s">
        <v>1976</v>
      </c>
      <c r="B314" s="1525" t="s">
        <v>1977</v>
      </c>
      <c r="C314" s="1525" t="s">
        <v>1852</v>
      </c>
      <c r="D314" s="1525" t="s">
        <v>1853</v>
      </c>
      <c r="E314" s="1524" t="s">
        <v>1824</v>
      </c>
      <c r="F314" s="2133">
        <v>2646.84</v>
      </c>
      <c r="G314" s="2133"/>
      <c r="H314" s="1526" t="s">
        <v>1555</v>
      </c>
      <c r="I314" s="1526" t="s">
        <v>1155</v>
      </c>
    </row>
    <row r="315" spans="1:9" ht="36" x14ac:dyDescent="0.25">
      <c r="A315" s="1524" t="s">
        <v>1976</v>
      </c>
      <c r="B315" s="1525" t="s">
        <v>1977</v>
      </c>
      <c r="C315" s="1525" t="s">
        <v>1826</v>
      </c>
      <c r="D315" s="1525" t="s">
        <v>1854</v>
      </c>
      <c r="E315" s="1524" t="s">
        <v>1824</v>
      </c>
      <c r="F315" s="2133">
        <v>14097.53</v>
      </c>
      <c r="G315" s="2133"/>
      <c r="H315" s="1526" t="s">
        <v>1351</v>
      </c>
      <c r="I315" s="1526" t="s">
        <v>1155</v>
      </c>
    </row>
    <row r="316" spans="1:9" ht="36" x14ac:dyDescent="0.25">
      <c r="A316" s="1524" t="s">
        <v>1976</v>
      </c>
      <c r="B316" s="1525" t="s">
        <v>1977</v>
      </c>
      <c r="C316" s="1525" t="s">
        <v>1826</v>
      </c>
      <c r="D316" s="1525" t="s">
        <v>1855</v>
      </c>
      <c r="E316" s="1524" t="s">
        <v>1824</v>
      </c>
      <c r="F316" s="2133">
        <v>9698.86</v>
      </c>
      <c r="G316" s="2133"/>
      <c r="H316" s="1526" t="s">
        <v>1351</v>
      </c>
      <c r="I316" s="1526" t="s">
        <v>1154</v>
      </c>
    </row>
    <row r="317" spans="1:9" ht="36" x14ac:dyDescent="0.25">
      <c r="A317" s="1524" t="s">
        <v>1976</v>
      </c>
      <c r="B317" s="1525" t="s">
        <v>1977</v>
      </c>
      <c r="C317" s="1525" t="s">
        <v>1826</v>
      </c>
      <c r="D317" s="1525" t="s">
        <v>1856</v>
      </c>
      <c r="E317" s="1524" t="s">
        <v>1824</v>
      </c>
      <c r="F317" s="2133">
        <v>25309.89</v>
      </c>
      <c r="G317" s="2133"/>
      <c r="H317" s="1526" t="s">
        <v>1351</v>
      </c>
      <c r="I317" s="1526" t="s">
        <v>1154</v>
      </c>
    </row>
    <row r="318" spans="1:9" ht="36" x14ac:dyDescent="0.25">
      <c r="A318" s="1524" t="s">
        <v>1976</v>
      </c>
      <c r="B318" s="1525" t="s">
        <v>1977</v>
      </c>
      <c r="C318" s="1525" t="s">
        <v>1826</v>
      </c>
      <c r="D318" s="1525" t="s">
        <v>1857</v>
      </c>
      <c r="E318" s="1524" t="s">
        <v>1824</v>
      </c>
      <c r="F318" s="2133">
        <v>4806.99</v>
      </c>
      <c r="G318" s="2133"/>
      <c r="H318" s="1526" t="s">
        <v>1351</v>
      </c>
      <c r="I318" s="1526" t="s">
        <v>1154</v>
      </c>
    </row>
    <row r="319" spans="1:9" ht="36" x14ac:dyDescent="0.25">
      <c r="A319" s="1524" t="s">
        <v>1976</v>
      </c>
      <c r="B319" s="1525" t="s">
        <v>1977</v>
      </c>
      <c r="C319" s="1525" t="s">
        <v>1826</v>
      </c>
      <c r="D319" s="1525" t="s">
        <v>1858</v>
      </c>
      <c r="E319" s="1524" t="s">
        <v>1824</v>
      </c>
      <c r="F319" s="2133">
        <v>12331.08</v>
      </c>
      <c r="G319" s="2133"/>
      <c r="H319" s="1526" t="s">
        <v>1351</v>
      </c>
      <c r="I319" s="1526" t="s">
        <v>1154</v>
      </c>
    </row>
    <row r="320" spans="1:9" ht="36" x14ac:dyDescent="0.25">
      <c r="A320" s="1524" t="s">
        <v>1976</v>
      </c>
      <c r="B320" s="1525" t="s">
        <v>1977</v>
      </c>
      <c r="C320" s="1525" t="s">
        <v>1826</v>
      </c>
      <c r="D320" s="1525" t="s">
        <v>1859</v>
      </c>
      <c r="E320" s="1524" t="s">
        <v>1824</v>
      </c>
      <c r="F320" s="2133">
        <v>11370.64</v>
      </c>
      <c r="G320" s="2133"/>
      <c r="H320" s="1526" t="s">
        <v>1351</v>
      </c>
      <c r="I320" s="1526" t="s">
        <v>1154</v>
      </c>
    </row>
    <row r="321" spans="1:9" ht="36" x14ac:dyDescent="0.25">
      <c r="A321" s="1524" t="s">
        <v>1976</v>
      </c>
      <c r="B321" s="1525" t="s">
        <v>1977</v>
      </c>
      <c r="C321" s="1525" t="s">
        <v>1822</v>
      </c>
      <c r="D321" s="1525" t="s">
        <v>1860</v>
      </c>
      <c r="E321" s="1524" t="s">
        <v>1824</v>
      </c>
      <c r="F321" s="2133">
        <v>25841.66</v>
      </c>
      <c r="G321" s="2133"/>
      <c r="H321" s="1526" t="s">
        <v>1543</v>
      </c>
      <c r="I321" s="1526" t="s">
        <v>1154</v>
      </c>
    </row>
    <row r="322" spans="1:9" ht="36" x14ac:dyDescent="0.25">
      <c r="A322" s="1524" t="s">
        <v>1976</v>
      </c>
      <c r="B322" s="1525" t="s">
        <v>1977</v>
      </c>
      <c r="C322" s="1525" t="s">
        <v>1822</v>
      </c>
      <c r="D322" s="1525" t="s">
        <v>1861</v>
      </c>
      <c r="E322" s="1524" t="s">
        <v>1824</v>
      </c>
      <c r="F322" s="2133">
        <v>20464.419999999998</v>
      </c>
      <c r="G322" s="2133"/>
      <c r="H322" s="1526" t="s">
        <v>1543</v>
      </c>
      <c r="I322" s="1526" t="s">
        <v>1154</v>
      </c>
    </row>
    <row r="323" spans="1:9" ht="36" x14ac:dyDescent="0.25">
      <c r="A323" s="1524" t="s">
        <v>1976</v>
      </c>
      <c r="B323" s="1525" t="s">
        <v>1977</v>
      </c>
      <c r="C323" s="1525" t="s">
        <v>1822</v>
      </c>
      <c r="D323" s="1525" t="s">
        <v>1862</v>
      </c>
      <c r="E323" s="1524" t="s">
        <v>1824</v>
      </c>
      <c r="F323" s="2133">
        <v>13453.34</v>
      </c>
      <c r="G323" s="2133"/>
      <c r="H323" s="1526" t="s">
        <v>1543</v>
      </c>
      <c r="I323" s="1526" t="s">
        <v>1154</v>
      </c>
    </row>
    <row r="324" spans="1:9" ht="36" x14ac:dyDescent="0.25">
      <c r="A324" s="1524" t="s">
        <v>1976</v>
      </c>
      <c r="B324" s="1525" t="s">
        <v>1977</v>
      </c>
      <c r="C324" s="1525" t="s">
        <v>1822</v>
      </c>
      <c r="D324" s="1525" t="s">
        <v>1863</v>
      </c>
      <c r="E324" s="1524" t="s">
        <v>1824</v>
      </c>
      <c r="F324" s="2133">
        <v>70538.880000000005</v>
      </c>
      <c r="G324" s="2133"/>
      <c r="H324" s="1526" t="s">
        <v>1543</v>
      </c>
      <c r="I324" s="1526" t="s">
        <v>1154</v>
      </c>
    </row>
    <row r="325" spans="1:9" ht="36" x14ac:dyDescent="0.25">
      <c r="A325" s="1524" t="s">
        <v>1976</v>
      </c>
      <c r="B325" s="1525" t="s">
        <v>1977</v>
      </c>
      <c r="C325" s="1525" t="s">
        <v>1822</v>
      </c>
      <c r="D325" s="1525" t="s">
        <v>1864</v>
      </c>
      <c r="E325" s="1524" t="s">
        <v>1824</v>
      </c>
      <c r="F325" s="2133">
        <v>34692</v>
      </c>
      <c r="G325" s="2133"/>
      <c r="H325" s="1526" t="s">
        <v>1543</v>
      </c>
      <c r="I325" s="1526" t="s">
        <v>1154</v>
      </c>
    </row>
    <row r="326" spans="1:9" ht="36" x14ac:dyDescent="0.25">
      <c r="A326" s="1524" t="s">
        <v>1976</v>
      </c>
      <c r="B326" s="1525" t="s">
        <v>1977</v>
      </c>
      <c r="C326" s="1525" t="s">
        <v>1822</v>
      </c>
      <c r="D326" s="1525" t="s">
        <v>1865</v>
      </c>
      <c r="E326" s="1524" t="s">
        <v>1824</v>
      </c>
      <c r="F326" s="2133">
        <v>13149.19</v>
      </c>
      <c r="G326" s="2133"/>
      <c r="H326" s="1526" t="s">
        <v>1543</v>
      </c>
      <c r="I326" s="1526" t="s">
        <v>1154</v>
      </c>
    </row>
    <row r="327" spans="1:9" ht="36" x14ac:dyDescent="0.25">
      <c r="A327" s="1524" t="s">
        <v>1976</v>
      </c>
      <c r="B327" s="1525" t="s">
        <v>1977</v>
      </c>
      <c r="C327" s="1525" t="s">
        <v>1822</v>
      </c>
      <c r="D327" s="1525" t="s">
        <v>1866</v>
      </c>
      <c r="E327" s="1524" t="s">
        <v>1824</v>
      </c>
      <c r="F327" s="2133">
        <v>13589.9</v>
      </c>
      <c r="G327" s="2133"/>
      <c r="H327" s="1526" t="s">
        <v>1543</v>
      </c>
      <c r="I327" s="1526" t="s">
        <v>1154</v>
      </c>
    </row>
    <row r="328" spans="1:9" ht="36" x14ac:dyDescent="0.25">
      <c r="A328" s="1524" t="s">
        <v>1976</v>
      </c>
      <c r="B328" s="1525" t="s">
        <v>1977</v>
      </c>
      <c r="C328" s="1525" t="s">
        <v>1822</v>
      </c>
      <c r="D328" s="1525" t="s">
        <v>1867</v>
      </c>
      <c r="E328" s="1524" t="s">
        <v>1824</v>
      </c>
      <c r="F328" s="2133">
        <v>13015.89</v>
      </c>
      <c r="G328" s="2133"/>
      <c r="H328" s="1526" t="s">
        <v>1543</v>
      </c>
      <c r="I328" s="1526" t="s">
        <v>1154</v>
      </c>
    </row>
    <row r="329" spans="1:9" ht="36" x14ac:dyDescent="0.25">
      <c r="A329" s="1524" t="s">
        <v>1976</v>
      </c>
      <c r="B329" s="1525" t="s">
        <v>1977</v>
      </c>
      <c r="C329" s="1525" t="s">
        <v>1822</v>
      </c>
      <c r="D329" s="1525" t="s">
        <v>1868</v>
      </c>
      <c r="E329" s="1524" t="s">
        <v>1824</v>
      </c>
      <c r="F329" s="2133">
        <v>11279.69</v>
      </c>
      <c r="G329" s="2133"/>
      <c r="H329" s="1526" t="s">
        <v>1543</v>
      </c>
      <c r="I329" s="1526" t="s">
        <v>1154</v>
      </c>
    </row>
    <row r="330" spans="1:9" ht="36" x14ac:dyDescent="0.25">
      <c r="A330" s="1524" t="s">
        <v>1976</v>
      </c>
      <c r="B330" s="1525" t="s">
        <v>1977</v>
      </c>
      <c r="C330" s="1525" t="s">
        <v>1822</v>
      </c>
      <c r="D330" s="1525" t="s">
        <v>1869</v>
      </c>
      <c r="E330" s="1524" t="s">
        <v>1824</v>
      </c>
      <c r="F330" s="2133">
        <v>11263.35</v>
      </c>
      <c r="G330" s="2133"/>
      <c r="H330" s="1526" t="s">
        <v>1543</v>
      </c>
      <c r="I330" s="1526" t="s">
        <v>1154</v>
      </c>
    </row>
    <row r="331" spans="1:9" ht="36" x14ac:dyDescent="0.25">
      <c r="A331" s="1524" t="s">
        <v>1976</v>
      </c>
      <c r="B331" s="1525" t="s">
        <v>1977</v>
      </c>
      <c r="C331" s="1525" t="s">
        <v>1822</v>
      </c>
      <c r="D331" s="1525" t="s">
        <v>1870</v>
      </c>
      <c r="E331" s="1524" t="s">
        <v>1824</v>
      </c>
      <c r="F331" s="2133">
        <v>12119.93</v>
      </c>
      <c r="G331" s="2133"/>
      <c r="H331" s="1526" t="s">
        <v>1543</v>
      </c>
      <c r="I331" s="1526" t="s">
        <v>1154</v>
      </c>
    </row>
    <row r="332" spans="1:9" ht="36" x14ac:dyDescent="0.25">
      <c r="A332" s="1524" t="s">
        <v>1976</v>
      </c>
      <c r="B332" s="1525" t="s">
        <v>1977</v>
      </c>
      <c r="C332" s="1525" t="s">
        <v>1822</v>
      </c>
      <c r="D332" s="1525" t="s">
        <v>1871</v>
      </c>
      <c r="E332" s="1524" t="s">
        <v>1824</v>
      </c>
      <c r="F332" s="2133">
        <v>9500.35</v>
      </c>
      <c r="G332" s="2133"/>
      <c r="H332" s="1526" t="s">
        <v>1543</v>
      </c>
      <c r="I332" s="1526" t="s">
        <v>1154</v>
      </c>
    </row>
    <row r="333" spans="1:9" ht="36" x14ac:dyDescent="0.25">
      <c r="A333" s="1524" t="s">
        <v>1976</v>
      </c>
      <c r="B333" s="1525" t="s">
        <v>1977</v>
      </c>
      <c r="C333" s="1525" t="s">
        <v>1822</v>
      </c>
      <c r="D333" s="1525" t="s">
        <v>1872</v>
      </c>
      <c r="E333" s="1524" t="s">
        <v>1824</v>
      </c>
      <c r="F333" s="2133">
        <v>11419.09</v>
      </c>
      <c r="G333" s="2133"/>
      <c r="H333" s="1526" t="s">
        <v>1543</v>
      </c>
      <c r="I333" s="1526" t="s">
        <v>1154</v>
      </c>
    </row>
    <row r="334" spans="1:9" ht="36" x14ac:dyDescent="0.25">
      <c r="A334" s="1524" t="s">
        <v>1976</v>
      </c>
      <c r="B334" s="1525" t="s">
        <v>1977</v>
      </c>
      <c r="C334" s="1525" t="s">
        <v>1873</v>
      </c>
      <c r="D334" s="1525" t="s">
        <v>1874</v>
      </c>
      <c r="E334" s="1524" t="s">
        <v>1824</v>
      </c>
      <c r="F334" s="2133">
        <v>22712.85</v>
      </c>
      <c r="G334" s="2133"/>
      <c r="H334" s="1527" t="s">
        <v>1151</v>
      </c>
      <c r="I334" s="1527" t="s">
        <v>1155</v>
      </c>
    </row>
    <row r="335" spans="1:9" ht="36" x14ac:dyDescent="0.25">
      <c r="A335" s="1524" t="s">
        <v>1976</v>
      </c>
      <c r="B335" s="1525" t="s">
        <v>1977</v>
      </c>
      <c r="C335" s="1525" t="s">
        <v>1850</v>
      </c>
      <c r="D335" s="1525" t="s">
        <v>1875</v>
      </c>
      <c r="E335" s="1524" t="s">
        <v>1824</v>
      </c>
      <c r="F335" s="2133">
        <v>18159.39</v>
      </c>
      <c r="G335" s="2133"/>
      <c r="H335" s="1526" t="s">
        <v>1351</v>
      </c>
      <c r="I335" s="1526" t="s">
        <v>1155</v>
      </c>
    </row>
    <row r="336" spans="1:9" ht="36" x14ac:dyDescent="0.25">
      <c r="A336" s="1524" t="s">
        <v>1976</v>
      </c>
      <c r="B336" s="1525" t="s">
        <v>1977</v>
      </c>
      <c r="C336" s="1525" t="s">
        <v>1822</v>
      </c>
      <c r="D336" s="1525" t="s">
        <v>1876</v>
      </c>
      <c r="E336" s="1524" t="s">
        <v>1824</v>
      </c>
      <c r="F336" s="2136">
        <v>524.65</v>
      </c>
      <c r="G336" s="2136"/>
      <c r="H336" s="1526" t="s">
        <v>1543</v>
      </c>
      <c r="I336" s="1526" t="s">
        <v>1153</v>
      </c>
    </row>
    <row r="337" spans="1:9" ht="36" x14ac:dyDescent="0.25">
      <c r="A337" s="1524" t="s">
        <v>1976</v>
      </c>
      <c r="B337" s="1525" t="s">
        <v>1977</v>
      </c>
      <c r="C337" s="1525" t="s">
        <v>1845</v>
      </c>
      <c r="D337" s="1525" t="s">
        <v>1877</v>
      </c>
      <c r="E337" s="1524" t="s">
        <v>1824</v>
      </c>
      <c r="F337" s="2136">
        <v>524.65</v>
      </c>
      <c r="G337" s="2136"/>
      <c r="H337" s="1526" t="s">
        <v>1351</v>
      </c>
      <c r="I337" s="1526" t="s">
        <v>1153</v>
      </c>
    </row>
    <row r="338" spans="1:9" ht="36" x14ac:dyDescent="0.25">
      <c r="A338" s="1524" t="s">
        <v>1976</v>
      </c>
      <c r="B338" s="1525" t="s">
        <v>1977</v>
      </c>
      <c r="C338" s="1525" t="s">
        <v>1880</v>
      </c>
      <c r="D338" s="1525" t="s">
        <v>1881</v>
      </c>
      <c r="E338" s="1524" t="s">
        <v>1824</v>
      </c>
      <c r="F338" s="2133">
        <v>35183.54</v>
      </c>
      <c r="G338" s="2133"/>
      <c r="H338" s="1526" t="s">
        <v>1181</v>
      </c>
      <c r="I338" s="1526" t="s">
        <v>1155</v>
      </c>
    </row>
    <row r="339" spans="1:9" ht="36" x14ac:dyDescent="0.25">
      <c r="A339" s="1524" t="s">
        <v>1976</v>
      </c>
      <c r="B339" s="1525" t="s">
        <v>1977</v>
      </c>
      <c r="C339" s="1525" t="s">
        <v>1850</v>
      </c>
      <c r="D339" s="1525" t="s">
        <v>1882</v>
      </c>
      <c r="E339" s="1524" t="s">
        <v>1824</v>
      </c>
      <c r="F339" s="2133">
        <v>30968.75</v>
      </c>
      <c r="G339" s="2133"/>
      <c r="H339" s="1526" t="s">
        <v>1351</v>
      </c>
      <c r="I339" s="1526" t="s">
        <v>1153</v>
      </c>
    </row>
    <row r="340" spans="1:9" ht="36" x14ac:dyDescent="0.25">
      <c r="A340" s="1524" t="s">
        <v>1976</v>
      </c>
      <c r="B340" s="1525" t="s">
        <v>1977</v>
      </c>
      <c r="C340" s="1525" t="s">
        <v>1883</v>
      </c>
      <c r="D340" s="1525" t="s">
        <v>1884</v>
      </c>
      <c r="E340" s="1524" t="s">
        <v>1824</v>
      </c>
      <c r="F340" s="2136">
        <v>854.52</v>
      </c>
      <c r="G340" s="2136"/>
      <c r="H340" s="1526" t="s">
        <v>1181</v>
      </c>
      <c r="I340" s="1526" t="s">
        <v>1153</v>
      </c>
    </row>
    <row r="341" spans="1:9" ht="36" x14ac:dyDescent="0.25">
      <c r="A341" s="1524" t="s">
        <v>1976</v>
      </c>
      <c r="B341" s="1525" t="s">
        <v>1977</v>
      </c>
      <c r="C341" s="1525" t="s">
        <v>1883</v>
      </c>
      <c r="D341" s="1525" t="s">
        <v>1885</v>
      </c>
      <c r="E341" s="1524" t="s">
        <v>1824</v>
      </c>
      <c r="F341" s="2133">
        <v>8379.33</v>
      </c>
      <c r="G341" s="2133"/>
      <c r="H341" s="1526" t="s">
        <v>1181</v>
      </c>
      <c r="I341" s="1526" t="s">
        <v>1153</v>
      </c>
    </row>
    <row r="342" spans="1:9" ht="36" x14ac:dyDescent="0.25">
      <c r="A342" s="1524" t="s">
        <v>1976</v>
      </c>
      <c r="B342" s="1525" t="s">
        <v>1977</v>
      </c>
      <c r="C342" s="1525" t="s">
        <v>1845</v>
      </c>
      <c r="D342" s="1525" t="s">
        <v>1886</v>
      </c>
      <c r="E342" s="1524" t="s">
        <v>1824</v>
      </c>
      <c r="F342" s="2133">
        <v>17045.490000000002</v>
      </c>
      <c r="G342" s="2133"/>
      <c r="H342" s="1526" t="s">
        <v>1351</v>
      </c>
      <c r="I342" s="1526" t="s">
        <v>1155</v>
      </c>
    </row>
    <row r="343" spans="1:9" ht="36" x14ac:dyDescent="0.25">
      <c r="A343" s="1524" t="s">
        <v>1976</v>
      </c>
      <c r="B343" s="1525" t="s">
        <v>1977</v>
      </c>
      <c r="C343" s="1525" t="s">
        <v>1887</v>
      </c>
      <c r="D343" s="1525" t="s">
        <v>1888</v>
      </c>
      <c r="E343" s="1524" t="s">
        <v>1824</v>
      </c>
      <c r="F343" s="2136">
        <v>610.70000000000005</v>
      </c>
      <c r="G343" s="2136"/>
      <c r="H343" s="1527" t="s">
        <v>1151</v>
      </c>
      <c r="I343" s="1527" t="s">
        <v>1155</v>
      </c>
    </row>
    <row r="344" spans="1:9" ht="36" x14ac:dyDescent="0.25">
      <c r="A344" s="1524" t="s">
        <v>1976</v>
      </c>
      <c r="B344" s="1525" t="s">
        <v>1977</v>
      </c>
      <c r="C344" s="1525" t="s">
        <v>1850</v>
      </c>
      <c r="D344" s="1525" t="s">
        <v>1889</v>
      </c>
      <c r="E344" s="1524" t="s">
        <v>1824</v>
      </c>
      <c r="F344" s="2133">
        <v>5629.24</v>
      </c>
      <c r="G344" s="2133"/>
      <c r="H344" s="1526" t="s">
        <v>1351</v>
      </c>
      <c r="I344" s="1526" t="s">
        <v>1154</v>
      </c>
    </row>
    <row r="345" spans="1:9" ht="36" x14ac:dyDescent="0.25">
      <c r="A345" s="1524" t="s">
        <v>1976</v>
      </c>
      <c r="B345" s="1525" t="s">
        <v>1977</v>
      </c>
      <c r="C345" s="1525" t="s">
        <v>1838</v>
      </c>
      <c r="D345" s="1525" t="s">
        <v>1890</v>
      </c>
      <c r="E345" s="1524" t="s">
        <v>1824</v>
      </c>
      <c r="F345" s="2133">
        <v>22689.66</v>
      </c>
      <c r="G345" s="2133"/>
      <c r="H345" s="1526" t="s">
        <v>1351</v>
      </c>
      <c r="I345" s="1526" t="s">
        <v>1153</v>
      </c>
    </row>
    <row r="346" spans="1:9" ht="36" x14ac:dyDescent="0.25">
      <c r="A346" s="1524" t="s">
        <v>1976</v>
      </c>
      <c r="B346" s="1525" t="s">
        <v>1977</v>
      </c>
      <c r="C346" s="1525" t="s">
        <v>1880</v>
      </c>
      <c r="D346" s="1525" t="s">
        <v>1891</v>
      </c>
      <c r="E346" s="1524" t="s">
        <v>1824</v>
      </c>
      <c r="F346" s="2133">
        <v>22689.66</v>
      </c>
      <c r="G346" s="2133"/>
      <c r="H346" s="1526" t="s">
        <v>1181</v>
      </c>
      <c r="I346" s="1526" t="s">
        <v>1153</v>
      </c>
    </row>
    <row r="347" spans="1:9" ht="36" x14ac:dyDescent="0.25">
      <c r="A347" s="1524" t="s">
        <v>1976</v>
      </c>
      <c r="B347" s="1525" t="s">
        <v>1977</v>
      </c>
      <c r="C347" s="1525" t="s">
        <v>1838</v>
      </c>
      <c r="D347" s="1525" t="s">
        <v>1890</v>
      </c>
      <c r="E347" s="1524" t="s">
        <v>1824</v>
      </c>
      <c r="F347" s="2133">
        <v>22689.66</v>
      </c>
      <c r="G347" s="2133"/>
      <c r="H347" s="1526" t="s">
        <v>1351</v>
      </c>
      <c r="I347" s="1526" t="s">
        <v>1153</v>
      </c>
    </row>
    <row r="348" spans="1:9" ht="36" x14ac:dyDescent="0.25">
      <c r="A348" s="1524" t="s">
        <v>1976</v>
      </c>
      <c r="B348" s="1525" t="s">
        <v>1977</v>
      </c>
      <c r="C348" s="1525" t="s">
        <v>1880</v>
      </c>
      <c r="D348" s="1525" t="s">
        <v>1891</v>
      </c>
      <c r="E348" s="1524" t="s">
        <v>1824</v>
      </c>
      <c r="F348" s="2133">
        <v>22689.66</v>
      </c>
      <c r="G348" s="2133"/>
      <c r="H348" s="1526" t="s">
        <v>1181</v>
      </c>
      <c r="I348" s="1526" t="s">
        <v>1153</v>
      </c>
    </row>
    <row r="349" spans="1:9" ht="36" x14ac:dyDescent="0.25">
      <c r="A349" s="1524" t="s">
        <v>1976</v>
      </c>
      <c r="B349" s="1525" t="s">
        <v>1977</v>
      </c>
      <c r="C349" s="1525" t="s">
        <v>1838</v>
      </c>
      <c r="D349" s="1525" t="s">
        <v>1890</v>
      </c>
      <c r="E349" s="1524" t="s">
        <v>1824</v>
      </c>
      <c r="F349" s="2133">
        <v>21127.78</v>
      </c>
      <c r="G349" s="2133"/>
      <c r="H349" s="1526" t="s">
        <v>1351</v>
      </c>
      <c r="I349" s="1526" t="s">
        <v>1153</v>
      </c>
    </row>
    <row r="350" spans="1:9" ht="36" x14ac:dyDescent="0.25">
      <c r="A350" s="1524" t="s">
        <v>1976</v>
      </c>
      <c r="B350" s="1525" t="s">
        <v>1977</v>
      </c>
      <c r="C350" s="1525" t="s">
        <v>1838</v>
      </c>
      <c r="D350" s="1525" t="s">
        <v>1890</v>
      </c>
      <c r="E350" s="1524" t="s">
        <v>1824</v>
      </c>
      <c r="F350" s="2133">
        <v>21127.78</v>
      </c>
      <c r="G350" s="2133"/>
      <c r="H350" s="1526" t="s">
        <v>1351</v>
      </c>
      <c r="I350" s="1526" t="s">
        <v>1153</v>
      </c>
    </row>
    <row r="351" spans="1:9" ht="36" x14ac:dyDescent="0.25">
      <c r="A351" s="1524" t="s">
        <v>1976</v>
      </c>
      <c r="B351" s="1525" t="s">
        <v>1977</v>
      </c>
      <c r="C351" s="1525" t="s">
        <v>1838</v>
      </c>
      <c r="D351" s="1525" t="s">
        <v>1890</v>
      </c>
      <c r="E351" s="1524" t="s">
        <v>1824</v>
      </c>
      <c r="F351" s="2133">
        <v>21077.78</v>
      </c>
      <c r="G351" s="2133"/>
      <c r="H351" s="1526" t="s">
        <v>1351</v>
      </c>
      <c r="I351" s="1526" t="s">
        <v>1153</v>
      </c>
    </row>
    <row r="352" spans="1:9" ht="36" x14ac:dyDescent="0.25">
      <c r="A352" s="1524" t="s">
        <v>1976</v>
      </c>
      <c r="B352" s="1525" t="s">
        <v>1977</v>
      </c>
      <c r="C352" s="1525" t="s">
        <v>1892</v>
      </c>
      <c r="D352" s="1525" t="s">
        <v>1893</v>
      </c>
      <c r="E352" s="1524" t="s">
        <v>1824</v>
      </c>
      <c r="F352" s="2133">
        <v>28110.3</v>
      </c>
      <c r="G352" s="2133"/>
      <c r="H352" s="1526" t="s">
        <v>1351</v>
      </c>
      <c r="I352" s="1526" t="s">
        <v>1153</v>
      </c>
    </row>
    <row r="353" spans="1:9" ht="36" x14ac:dyDescent="0.25">
      <c r="A353" s="1524" t="s">
        <v>1976</v>
      </c>
      <c r="B353" s="1525" t="s">
        <v>1977</v>
      </c>
      <c r="C353" s="1525" t="s">
        <v>1845</v>
      </c>
      <c r="D353" s="1525" t="s">
        <v>1894</v>
      </c>
      <c r="E353" s="1524" t="s">
        <v>1824</v>
      </c>
      <c r="F353" s="2133">
        <v>29716.9</v>
      </c>
      <c r="G353" s="2133"/>
      <c r="H353" s="1526" t="s">
        <v>1351</v>
      </c>
      <c r="I353" s="1526" t="s">
        <v>1153</v>
      </c>
    </row>
    <row r="354" spans="1:9" ht="36" x14ac:dyDescent="0.25">
      <c r="A354" s="1524" t="s">
        <v>1976</v>
      </c>
      <c r="B354" s="1525" t="s">
        <v>1977</v>
      </c>
      <c r="C354" s="1525" t="s">
        <v>1838</v>
      </c>
      <c r="D354" s="1525" t="s">
        <v>1895</v>
      </c>
      <c r="E354" s="1524" t="s">
        <v>1824</v>
      </c>
      <c r="F354" s="2133">
        <v>6001.62</v>
      </c>
      <c r="G354" s="2133"/>
      <c r="H354" s="1526" t="s">
        <v>1351</v>
      </c>
      <c r="I354" s="1526" t="s">
        <v>1153</v>
      </c>
    </row>
    <row r="355" spans="1:9" ht="36" x14ac:dyDescent="0.25">
      <c r="A355" s="1524" t="s">
        <v>1976</v>
      </c>
      <c r="B355" s="1525" t="s">
        <v>1977</v>
      </c>
      <c r="C355" s="1525" t="s">
        <v>1845</v>
      </c>
      <c r="D355" s="1525" t="s">
        <v>1896</v>
      </c>
      <c r="E355" s="1524" t="s">
        <v>1824</v>
      </c>
      <c r="F355" s="2133">
        <v>6001.62</v>
      </c>
      <c r="G355" s="2133"/>
      <c r="H355" s="1526" t="s">
        <v>1351</v>
      </c>
      <c r="I355" s="1526" t="s">
        <v>1153</v>
      </c>
    </row>
    <row r="356" spans="1:9" ht="36" x14ac:dyDescent="0.25">
      <c r="A356" s="1524" t="s">
        <v>1976</v>
      </c>
      <c r="B356" s="1525" t="s">
        <v>1977</v>
      </c>
      <c r="C356" s="1525" t="s">
        <v>1887</v>
      </c>
      <c r="D356" s="1525" t="s">
        <v>1897</v>
      </c>
      <c r="E356" s="1524" t="s">
        <v>1824</v>
      </c>
      <c r="F356" s="2133">
        <v>64500</v>
      </c>
      <c r="G356" s="2133"/>
      <c r="H356" s="1527" t="s">
        <v>1151</v>
      </c>
      <c r="I356" s="1527" t="s">
        <v>1153</v>
      </c>
    </row>
    <row r="357" spans="1:9" ht="36" x14ac:dyDescent="0.25">
      <c r="A357" s="1524" t="s">
        <v>1976</v>
      </c>
      <c r="B357" s="1525" t="s">
        <v>1977</v>
      </c>
      <c r="C357" s="1525" t="s">
        <v>1826</v>
      </c>
      <c r="D357" s="1525" t="s">
        <v>1898</v>
      </c>
      <c r="E357" s="1524" t="s">
        <v>1824</v>
      </c>
      <c r="F357" s="2133">
        <v>7062.15</v>
      </c>
      <c r="G357" s="2133"/>
      <c r="H357" s="1526" t="s">
        <v>1351</v>
      </c>
      <c r="I357" s="1526" t="s">
        <v>1153</v>
      </c>
    </row>
    <row r="358" spans="1:9" ht="36" x14ac:dyDescent="0.25">
      <c r="A358" s="1524" t="s">
        <v>1976</v>
      </c>
      <c r="B358" s="1525" t="s">
        <v>1977</v>
      </c>
      <c r="C358" s="1525" t="s">
        <v>1899</v>
      </c>
      <c r="D358" s="1525" t="s">
        <v>1900</v>
      </c>
      <c r="E358" s="1524" t="s">
        <v>1824</v>
      </c>
      <c r="F358" s="2136">
        <v>784.6</v>
      </c>
      <c r="G358" s="2136"/>
      <c r="H358" s="1526" t="s">
        <v>1543</v>
      </c>
      <c r="I358" s="1526" t="s">
        <v>1153</v>
      </c>
    </row>
    <row r="359" spans="1:9" ht="36" x14ac:dyDescent="0.25">
      <c r="A359" s="1524" t="s">
        <v>1976</v>
      </c>
      <c r="B359" s="1525" t="s">
        <v>1977</v>
      </c>
      <c r="C359" s="1525" t="s">
        <v>1892</v>
      </c>
      <c r="D359" s="1525" t="s">
        <v>1901</v>
      </c>
      <c r="E359" s="1524" t="s">
        <v>1824</v>
      </c>
      <c r="F359" s="2136">
        <v>777.54</v>
      </c>
      <c r="G359" s="2136"/>
      <c r="H359" s="1526" t="s">
        <v>1351</v>
      </c>
      <c r="I359" s="1526" t="s">
        <v>1153</v>
      </c>
    </row>
    <row r="360" spans="1:9" ht="36" x14ac:dyDescent="0.25">
      <c r="A360" s="1524" t="s">
        <v>1976</v>
      </c>
      <c r="B360" s="1525" t="s">
        <v>1977</v>
      </c>
      <c r="C360" s="1525" t="s">
        <v>1883</v>
      </c>
      <c r="D360" s="1525" t="s">
        <v>1902</v>
      </c>
      <c r="E360" s="1524" t="s">
        <v>1824</v>
      </c>
      <c r="F360" s="2136">
        <v>833.33</v>
      </c>
      <c r="G360" s="2136"/>
      <c r="H360" s="1526" t="s">
        <v>1181</v>
      </c>
      <c r="I360" s="1526" t="s">
        <v>1153</v>
      </c>
    </row>
    <row r="361" spans="1:9" ht="36" x14ac:dyDescent="0.25">
      <c r="A361" s="1524" t="s">
        <v>1976</v>
      </c>
      <c r="B361" s="1525" t="s">
        <v>1977</v>
      </c>
      <c r="C361" s="1525" t="s">
        <v>1883</v>
      </c>
      <c r="D361" s="1525" t="s">
        <v>1903</v>
      </c>
      <c r="E361" s="1524" t="s">
        <v>1824</v>
      </c>
      <c r="F361" s="2133">
        <v>79166.67</v>
      </c>
      <c r="G361" s="2133"/>
      <c r="H361" s="1526" t="s">
        <v>1181</v>
      </c>
      <c r="I361" s="1526" t="s">
        <v>1153</v>
      </c>
    </row>
    <row r="362" spans="1:9" ht="36" x14ac:dyDescent="0.25">
      <c r="A362" s="1524" t="s">
        <v>1976</v>
      </c>
      <c r="B362" s="1525" t="s">
        <v>1977</v>
      </c>
      <c r="C362" s="1525" t="s">
        <v>1838</v>
      </c>
      <c r="D362" s="1525" t="s">
        <v>1904</v>
      </c>
      <c r="E362" s="1524" t="s">
        <v>1824</v>
      </c>
      <c r="F362" s="2133">
        <v>26964.73</v>
      </c>
      <c r="G362" s="2133"/>
      <c r="H362" s="1526" t="s">
        <v>1351</v>
      </c>
      <c r="I362" s="1526" t="s">
        <v>1155</v>
      </c>
    </row>
    <row r="363" spans="1:9" ht="36" x14ac:dyDescent="0.25">
      <c r="A363" s="1524" t="s">
        <v>1976</v>
      </c>
      <c r="B363" s="1525" t="s">
        <v>1977</v>
      </c>
      <c r="C363" s="1525" t="s">
        <v>1880</v>
      </c>
      <c r="D363" s="1525" t="s">
        <v>1905</v>
      </c>
      <c r="E363" s="1524" t="s">
        <v>1824</v>
      </c>
      <c r="F363" s="2133">
        <v>40480.04</v>
      </c>
      <c r="G363" s="2133"/>
      <c r="H363" s="1526" t="s">
        <v>1181</v>
      </c>
      <c r="I363" s="1526" t="s">
        <v>1153</v>
      </c>
    </row>
    <row r="364" spans="1:9" ht="36" x14ac:dyDescent="0.25">
      <c r="A364" s="1524" t="s">
        <v>1976</v>
      </c>
      <c r="B364" s="1525" t="s">
        <v>1977</v>
      </c>
      <c r="C364" s="1525" t="s">
        <v>1880</v>
      </c>
      <c r="D364" s="1525" t="s">
        <v>1906</v>
      </c>
      <c r="E364" s="1524" t="s">
        <v>1824</v>
      </c>
      <c r="F364" s="2133">
        <v>40480.04</v>
      </c>
      <c r="G364" s="2133"/>
      <c r="H364" s="1526" t="s">
        <v>1181</v>
      </c>
      <c r="I364" s="1526" t="s">
        <v>1153</v>
      </c>
    </row>
    <row r="365" spans="1:9" ht="48" x14ac:dyDescent="0.25">
      <c r="A365" s="1524" t="s">
        <v>1976</v>
      </c>
      <c r="B365" s="1525" t="s">
        <v>1977</v>
      </c>
      <c r="C365" s="1525" t="s">
        <v>1822</v>
      </c>
      <c r="D365" s="1525" t="s">
        <v>1907</v>
      </c>
      <c r="E365" s="1524" t="s">
        <v>1824</v>
      </c>
      <c r="F365" s="2133">
        <v>3420.1</v>
      </c>
      <c r="G365" s="2133"/>
      <c r="H365" s="1526" t="s">
        <v>1543</v>
      </c>
      <c r="I365" s="1526" t="s">
        <v>1153</v>
      </c>
    </row>
    <row r="366" spans="1:9" ht="36" x14ac:dyDescent="0.25">
      <c r="A366" s="1524" t="s">
        <v>1976</v>
      </c>
      <c r="B366" s="1525" t="s">
        <v>1977</v>
      </c>
      <c r="C366" s="1525" t="s">
        <v>1834</v>
      </c>
      <c r="D366" s="1525" t="s">
        <v>1908</v>
      </c>
      <c r="E366" s="1524" t="s">
        <v>1824</v>
      </c>
      <c r="F366" s="2133">
        <v>87921.89</v>
      </c>
      <c r="G366" s="2133"/>
      <c r="H366" s="1526" t="s">
        <v>1351</v>
      </c>
      <c r="I366" s="1526" t="s">
        <v>1155</v>
      </c>
    </row>
    <row r="367" spans="1:9" ht="36" x14ac:dyDescent="0.25">
      <c r="A367" s="1524" t="s">
        <v>1976</v>
      </c>
      <c r="B367" s="1525" t="s">
        <v>1977</v>
      </c>
      <c r="C367" s="1525" t="s">
        <v>1822</v>
      </c>
      <c r="D367" s="1525" t="s">
        <v>1909</v>
      </c>
      <c r="E367" s="1524" t="s">
        <v>1824</v>
      </c>
      <c r="F367" s="2133">
        <v>33732.11</v>
      </c>
      <c r="G367" s="2133"/>
      <c r="H367" s="1526" t="s">
        <v>1543</v>
      </c>
      <c r="I367" s="1526" t="s">
        <v>1153</v>
      </c>
    </row>
    <row r="368" spans="1:9" ht="48" x14ac:dyDescent="0.25">
      <c r="A368" s="1524" t="s">
        <v>1976</v>
      </c>
      <c r="B368" s="1525" t="s">
        <v>1977</v>
      </c>
      <c r="C368" s="1525" t="s">
        <v>1834</v>
      </c>
      <c r="D368" s="1525" t="s">
        <v>1910</v>
      </c>
      <c r="E368" s="1524" t="s">
        <v>1824</v>
      </c>
      <c r="F368" s="2136">
        <v>805.08</v>
      </c>
      <c r="G368" s="2136"/>
      <c r="H368" s="1526" t="s">
        <v>1351</v>
      </c>
      <c r="I368" s="1526" t="s">
        <v>1153</v>
      </c>
    </row>
    <row r="369" spans="1:9" ht="36" x14ac:dyDescent="0.25">
      <c r="A369" s="1524" t="s">
        <v>1976</v>
      </c>
      <c r="B369" s="1525" t="s">
        <v>1977</v>
      </c>
      <c r="C369" s="1525" t="s">
        <v>1850</v>
      </c>
      <c r="D369" s="1525" t="s">
        <v>1911</v>
      </c>
      <c r="E369" s="1524" t="s">
        <v>1824</v>
      </c>
      <c r="F369" s="2133">
        <v>21327.68</v>
      </c>
      <c r="G369" s="2133"/>
      <c r="H369" s="1526" t="s">
        <v>1351</v>
      </c>
      <c r="I369" s="1526" t="s">
        <v>1153</v>
      </c>
    </row>
    <row r="370" spans="1:9" ht="36" x14ac:dyDescent="0.25">
      <c r="A370" s="1524" t="s">
        <v>1976</v>
      </c>
      <c r="B370" s="1525" t="s">
        <v>1977</v>
      </c>
      <c r="C370" s="1525" t="s">
        <v>1899</v>
      </c>
      <c r="D370" s="1525" t="s">
        <v>1912</v>
      </c>
      <c r="E370" s="1524" t="s">
        <v>1824</v>
      </c>
      <c r="F370" s="2133">
        <v>3495.76</v>
      </c>
      <c r="G370" s="2133"/>
      <c r="H370" s="1526" t="s">
        <v>1543</v>
      </c>
      <c r="I370" s="1526" t="s">
        <v>1153</v>
      </c>
    </row>
    <row r="371" spans="1:9" ht="36" x14ac:dyDescent="0.25">
      <c r="A371" s="1524" t="s">
        <v>1976</v>
      </c>
      <c r="B371" s="1525" t="s">
        <v>1977</v>
      </c>
      <c r="C371" s="1525" t="s">
        <v>1822</v>
      </c>
      <c r="D371" s="1525" t="s">
        <v>1913</v>
      </c>
      <c r="E371" s="1524" t="s">
        <v>1824</v>
      </c>
      <c r="F371" s="2133">
        <v>8970.8799999999992</v>
      </c>
      <c r="G371" s="2133"/>
      <c r="H371" s="1526" t="s">
        <v>1543</v>
      </c>
      <c r="I371" s="1526" t="s">
        <v>1153</v>
      </c>
    </row>
    <row r="372" spans="1:9" ht="36" x14ac:dyDescent="0.25">
      <c r="A372" s="1524" t="s">
        <v>1976</v>
      </c>
      <c r="B372" s="1525" t="s">
        <v>1977</v>
      </c>
      <c r="C372" s="1525" t="s">
        <v>1880</v>
      </c>
      <c r="D372" s="1525" t="s">
        <v>1914</v>
      </c>
      <c r="E372" s="1524" t="s">
        <v>1824</v>
      </c>
      <c r="F372" s="2133">
        <v>24224.89</v>
      </c>
      <c r="G372" s="2133"/>
      <c r="H372" s="1526" t="s">
        <v>1181</v>
      </c>
      <c r="I372" s="1526" t="s">
        <v>1153</v>
      </c>
    </row>
    <row r="373" spans="1:9" ht="36" x14ac:dyDescent="0.25">
      <c r="A373" s="1524" t="s">
        <v>1976</v>
      </c>
      <c r="B373" s="1525" t="s">
        <v>1977</v>
      </c>
      <c r="C373" s="1525" t="s">
        <v>1899</v>
      </c>
      <c r="D373" s="1525" t="s">
        <v>1915</v>
      </c>
      <c r="E373" s="1524" t="s">
        <v>1824</v>
      </c>
      <c r="F373" s="2133">
        <v>7987.48</v>
      </c>
      <c r="G373" s="2133"/>
      <c r="H373" s="1526" t="s">
        <v>1543</v>
      </c>
      <c r="I373" s="1526" t="s">
        <v>1154</v>
      </c>
    </row>
    <row r="374" spans="1:9" ht="36" x14ac:dyDescent="0.25">
      <c r="A374" s="1524" t="s">
        <v>1976</v>
      </c>
      <c r="B374" s="1525" t="s">
        <v>1977</v>
      </c>
      <c r="C374" s="1525" t="s">
        <v>1828</v>
      </c>
      <c r="D374" s="1525" t="s">
        <v>1916</v>
      </c>
      <c r="E374" s="1524" t="s">
        <v>1824</v>
      </c>
      <c r="F374" s="2133">
        <v>19927.84</v>
      </c>
      <c r="G374" s="2133"/>
      <c r="H374" s="1526" t="s">
        <v>1543</v>
      </c>
      <c r="I374" s="1526" t="s">
        <v>1153</v>
      </c>
    </row>
    <row r="375" spans="1:9" ht="36" x14ac:dyDescent="0.25">
      <c r="A375" s="1524" t="s">
        <v>1976</v>
      </c>
      <c r="B375" s="1525" t="s">
        <v>1977</v>
      </c>
      <c r="C375" s="1525" t="s">
        <v>1828</v>
      </c>
      <c r="D375" s="1525" t="s">
        <v>1917</v>
      </c>
      <c r="E375" s="1524" t="s">
        <v>1824</v>
      </c>
      <c r="F375" s="2133">
        <v>19927.84</v>
      </c>
      <c r="G375" s="2133"/>
      <c r="H375" s="1526" t="s">
        <v>1543</v>
      </c>
      <c r="I375" s="1526" t="s">
        <v>1153</v>
      </c>
    </row>
    <row r="376" spans="1:9" ht="36" x14ac:dyDescent="0.25">
      <c r="A376" s="1524" t="s">
        <v>1976</v>
      </c>
      <c r="B376" s="1525" t="s">
        <v>1977</v>
      </c>
      <c r="C376" s="1525" t="s">
        <v>1834</v>
      </c>
      <c r="D376" s="1525" t="s">
        <v>1918</v>
      </c>
      <c r="E376" s="1524" t="s">
        <v>1824</v>
      </c>
      <c r="F376" s="2136">
        <v>892.86</v>
      </c>
      <c r="G376" s="2136"/>
      <c r="H376" s="1526" t="s">
        <v>1351</v>
      </c>
      <c r="I376" s="1526" t="s">
        <v>1153</v>
      </c>
    </row>
    <row r="377" spans="1:9" ht="36" x14ac:dyDescent="0.25">
      <c r="A377" s="1524" t="s">
        <v>1976</v>
      </c>
      <c r="B377" s="1525" t="s">
        <v>1977</v>
      </c>
      <c r="C377" s="1525" t="s">
        <v>1834</v>
      </c>
      <c r="D377" s="1525" t="s">
        <v>1919</v>
      </c>
      <c r="E377" s="1524" t="s">
        <v>1824</v>
      </c>
      <c r="F377" s="2136">
        <v>892.86</v>
      </c>
      <c r="G377" s="2136"/>
      <c r="H377" s="1526" t="s">
        <v>1351</v>
      </c>
      <c r="I377" s="1526" t="s">
        <v>1153</v>
      </c>
    </row>
    <row r="378" spans="1:9" ht="36" x14ac:dyDescent="0.25">
      <c r="A378" s="1524" t="s">
        <v>1976</v>
      </c>
      <c r="B378" s="1525" t="s">
        <v>1977</v>
      </c>
      <c r="C378" s="1525" t="s">
        <v>1892</v>
      </c>
      <c r="D378" s="1525" t="s">
        <v>1920</v>
      </c>
      <c r="E378" s="1524" t="s">
        <v>1824</v>
      </c>
      <c r="F378" s="2133">
        <v>3495.76</v>
      </c>
      <c r="G378" s="2133"/>
      <c r="H378" s="1526" t="s">
        <v>1351</v>
      </c>
      <c r="I378" s="1526" t="s">
        <v>1153</v>
      </c>
    </row>
    <row r="379" spans="1:9" ht="36" x14ac:dyDescent="0.25">
      <c r="A379" s="1524" t="s">
        <v>1976</v>
      </c>
      <c r="B379" s="1525" t="s">
        <v>1977</v>
      </c>
      <c r="C379" s="1525" t="s">
        <v>1822</v>
      </c>
      <c r="D379" s="1525" t="s">
        <v>1921</v>
      </c>
      <c r="E379" s="1524" t="s">
        <v>1824</v>
      </c>
      <c r="F379" s="2133">
        <v>22709.22</v>
      </c>
      <c r="G379" s="2133"/>
      <c r="H379" s="1526" t="s">
        <v>1543</v>
      </c>
      <c r="I379" s="1526" t="s">
        <v>1153</v>
      </c>
    </row>
    <row r="380" spans="1:9" ht="36" x14ac:dyDescent="0.25">
      <c r="A380" s="1524" t="s">
        <v>1976</v>
      </c>
      <c r="B380" s="1525" t="s">
        <v>1977</v>
      </c>
      <c r="C380" s="1525" t="s">
        <v>1834</v>
      </c>
      <c r="D380" s="1525" t="s">
        <v>1922</v>
      </c>
      <c r="E380" s="1524" t="s">
        <v>1824</v>
      </c>
      <c r="F380" s="2133">
        <v>2261.9</v>
      </c>
      <c r="G380" s="2133"/>
      <c r="H380" s="1526" t="s">
        <v>1351</v>
      </c>
      <c r="I380" s="1526" t="s">
        <v>1153</v>
      </c>
    </row>
    <row r="381" spans="1:9" ht="36" x14ac:dyDescent="0.25">
      <c r="A381" s="1524" t="s">
        <v>1976</v>
      </c>
      <c r="B381" s="1525" t="s">
        <v>1977</v>
      </c>
      <c r="C381" s="1525" t="s">
        <v>1899</v>
      </c>
      <c r="D381" s="1525" t="s">
        <v>1923</v>
      </c>
      <c r="E381" s="1524" t="s">
        <v>1824</v>
      </c>
      <c r="F381" s="2133">
        <v>33235.519999999997</v>
      </c>
      <c r="G381" s="2133"/>
      <c r="H381" s="1526" t="s">
        <v>1543</v>
      </c>
      <c r="I381" s="1526" t="s">
        <v>1155</v>
      </c>
    </row>
    <row r="382" spans="1:9" ht="36" x14ac:dyDescent="0.25">
      <c r="A382" s="1524" t="s">
        <v>1976</v>
      </c>
      <c r="B382" s="1525" t="s">
        <v>1977</v>
      </c>
      <c r="C382" s="1525" t="s">
        <v>1838</v>
      </c>
      <c r="D382" s="1525" t="s">
        <v>1924</v>
      </c>
      <c r="E382" s="1524" t="s">
        <v>1824</v>
      </c>
      <c r="F382" s="2133">
        <v>54103.98</v>
      </c>
      <c r="G382" s="2133"/>
      <c r="H382" s="1526" t="s">
        <v>1351</v>
      </c>
      <c r="I382" s="1526" t="s">
        <v>1153</v>
      </c>
    </row>
    <row r="383" spans="1:9" ht="36" x14ac:dyDescent="0.25">
      <c r="A383" s="1524" t="s">
        <v>1976</v>
      </c>
      <c r="B383" s="1525" t="s">
        <v>1977</v>
      </c>
      <c r="C383" s="1525" t="s">
        <v>1873</v>
      </c>
      <c r="D383" s="1525" t="s">
        <v>1925</v>
      </c>
      <c r="E383" s="1524" t="s">
        <v>1824</v>
      </c>
      <c r="F383" s="2133">
        <v>7269.75</v>
      </c>
      <c r="G383" s="2133"/>
      <c r="H383" s="1527" t="s">
        <v>1151</v>
      </c>
      <c r="I383" s="1527" t="s">
        <v>1153</v>
      </c>
    </row>
    <row r="384" spans="1:9" ht="36" x14ac:dyDescent="0.25">
      <c r="A384" s="1524" t="s">
        <v>1976</v>
      </c>
      <c r="B384" s="1525" t="s">
        <v>1977</v>
      </c>
      <c r="C384" s="1525" t="s">
        <v>1826</v>
      </c>
      <c r="D384" s="1525" t="s">
        <v>1926</v>
      </c>
      <c r="E384" s="1524" t="s">
        <v>1824</v>
      </c>
      <c r="F384" s="2133">
        <v>3225.47</v>
      </c>
      <c r="G384" s="2133"/>
      <c r="H384" s="1526" t="s">
        <v>1351</v>
      </c>
      <c r="I384" s="1526" t="s">
        <v>1154</v>
      </c>
    </row>
    <row r="385" spans="1:9" ht="36" x14ac:dyDescent="0.25">
      <c r="A385" s="1524" t="s">
        <v>1976</v>
      </c>
      <c r="B385" s="1525" t="s">
        <v>1977</v>
      </c>
      <c r="C385" s="1525" t="s">
        <v>1826</v>
      </c>
      <c r="D385" s="1525" t="s">
        <v>1927</v>
      </c>
      <c r="E385" s="1524" t="s">
        <v>1824</v>
      </c>
      <c r="F385" s="2133">
        <v>9739.58</v>
      </c>
      <c r="G385" s="2133"/>
      <c r="H385" s="1526" t="s">
        <v>1351</v>
      </c>
      <c r="I385" s="1526" t="s">
        <v>1153</v>
      </c>
    </row>
    <row r="386" spans="1:9" ht="36" x14ac:dyDescent="0.25">
      <c r="A386" s="1524" t="s">
        <v>1976</v>
      </c>
      <c r="B386" s="1525" t="s">
        <v>1977</v>
      </c>
      <c r="C386" s="1525" t="s">
        <v>1873</v>
      </c>
      <c r="D386" s="1525" t="s">
        <v>1928</v>
      </c>
      <c r="E386" s="1524" t="s">
        <v>1824</v>
      </c>
      <c r="F386" s="2133">
        <v>3420.1</v>
      </c>
      <c r="G386" s="2133"/>
      <c r="H386" s="1527" t="s">
        <v>1151</v>
      </c>
      <c r="I386" s="1527" t="s">
        <v>1153</v>
      </c>
    </row>
    <row r="387" spans="1:9" ht="36" x14ac:dyDescent="0.25">
      <c r="A387" s="1524" t="s">
        <v>1976</v>
      </c>
      <c r="B387" s="1525" t="s">
        <v>1977</v>
      </c>
      <c r="C387" s="1525" t="s">
        <v>1838</v>
      </c>
      <c r="D387" s="1525" t="s">
        <v>1929</v>
      </c>
      <c r="E387" s="1524" t="s">
        <v>1824</v>
      </c>
      <c r="F387" s="2133">
        <v>40980.21</v>
      </c>
      <c r="G387" s="2133"/>
      <c r="H387" s="1526" t="s">
        <v>1351</v>
      </c>
      <c r="I387" s="1526" t="s">
        <v>1153</v>
      </c>
    </row>
    <row r="388" spans="1:9" ht="36" x14ac:dyDescent="0.25">
      <c r="A388" s="1524" t="s">
        <v>1976</v>
      </c>
      <c r="B388" s="1525" t="s">
        <v>1977</v>
      </c>
      <c r="C388" s="1525" t="s">
        <v>1838</v>
      </c>
      <c r="D388" s="1525" t="s">
        <v>1930</v>
      </c>
      <c r="E388" s="1524" t="s">
        <v>1824</v>
      </c>
      <c r="F388" s="2133">
        <v>25683.77</v>
      </c>
      <c r="G388" s="2133"/>
      <c r="H388" s="1526" t="s">
        <v>1351</v>
      </c>
      <c r="I388" s="1526" t="s">
        <v>1154</v>
      </c>
    </row>
    <row r="389" spans="1:9" ht="36" x14ac:dyDescent="0.25">
      <c r="A389" s="1524" t="s">
        <v>1976</v>
      </c>
      <c r="B389" s="1525" t="s">
        <v>1977</v>
      </c>
      <c r="C389" s="1525" t="s">
        <v>1838</v>
      </c>
      <c r="D389" s="1525" t="s">
        <v>1931</v>
      </c>
      <c r="E389" s="1524" t="s">
        <v>1824</v>
      </c>
      <c r="F389" s="2133">
        <v>34930.14</v>
      </c>
      <c r="G389" s="2133"/>
      <c r="H389" s="1526" t="s">
        <v>1351</v>
      </c>
      <c r="I389" s="1526" t="s">
        <v>1153</v>
      </c>
    </row>
    <row r="390" spans="1:9" ht="36" x14ac:dyDescent="0.25">
      <c r="A390" s="1524" t="s">
        <v>1976</v>
      </c>
      <c r="B390" s="1525" t="s">
        <v>1977</v>
      </c>
      <c r="C390" s="1525" t="s">
        <v>1834</v>
      </c>
      <c r="D390" s="1525" t="s">
        <v>1932</v>
      </c>
      <c r="E390" s="1524" t="s">
        <v>1824</v>
      </c>
      <c r="F390" s="2133">
        <v>42269.94</v>
      </c>
      <c r="G390" s="2133"/>
      <c r="H390" s="1526" t="s">
        <v>1351</v>
      </c>
      <c r="I390" s="1526" t="s">
        <v>1154</v>
      </c>
    </row>
    <row r="391" spans="1:9" ht="36" x14ac:dyDescent="0.25">
      <c r="A391" s="1524" t="s">
        <v>1976</v>
      </c>
      <c r="B391" s="1525" t="s">
        <v>1977</v>
      </c>
      <c r="C391" s="1525" t="s">
        <v>1899</v>
      </c>
      <c r="D391" s="1525" t="s">
        <v>1933</v>
      </c>
      <c r="E391" s="1524" t="s">
        <v>1824</v>
      </c>
      <c r="F391" s="2133">
        <v>9739.58</v>
      </c>
      <c r="G391" s="2133"/>
      <c r="H391" s="1526" t="s">
        <v>1543</v>
      </c>
      <c r="I391" s="1526" t="s">
        <v>1153</v>
      </c>
    </row>
    <row r="392" spans="1:9" ht="36" x14ac:dyDescent="0.25">
      <c r="A392" s="1524" t="s">
        <v>1976</v>
      </c>
      <c r="B392" s="1525" t="s">
        <v>1977</v>
      </c>
      <c r="C392" s="1525" t="s">
        <v>1850</v>
      </c>
      <c r="D392" s="1525" t="s">
        <v>1934</v>
      </c>
      <c r="E392" s="1524" t="s">
        <v>1824</v>
      </c>
      <c r="F392" s="2133">
        <v>9519.2900000000009</v>
      </c>
      <c r="G392" s="2133"/>
      <c r="H392" s="1526" t="s">
        <v>1351</v>
      </c>
      <c r="I392" s="1526" t="s">
        <v>1153</v>
      </c>
    </row>
    <row r="393" spans="1:9" ht="36" x14ac:dyDescent="0.25">
      <c r="A393" s="1524" t="s">
        <v>1976</v>
      </c>
      <c r="B393" s="1525" t="s">
        <v>1977</v>
      </c>
      <c r="C393" s="1525" t="s">
        <v>1834</v>
      </c>
      <c r="D393" s="1525" t="s">
        <v>1935</v>
      </c>
      <c r="E393" s="1524" t="s">
        <v>1824</v>
      </c>
      <c r="F393" s="2133">
        <v>9519.2900000000009</v>
      </c>
      <c r="G393" s="2133"/>
      <c r="H393" s="1526" t="s">
        <v>1351</v>
      </c>
      <c r="I393" s="1526" t="s">
        <v>1153</v>
      </c>
    </row>
    <row r="394" spans="1:9" ht="36" x14ac:dyDescent="0.25">
      <c r="A394" s="1524" t="s">
        <v>1976</v>
      </c>
      <c r="B394" s="1525" t="s">
        <v>1977</v>
      </c>
      <c r="C394" s="1525" t="s">
        <v>1852</v>
      </c>
      <c r="D394" s="1525" t="s">
        <v>1936</v>
      </c>
      <c r="E394" s="1524" t="s">
        <v>1824</v>
      </c>
      <c r="F394" s="2133">
        <v>9739.58</v>
      </c>
      <c r="G394" s="2133"/>
      <c r="H394" s="1526" t="s">
        <v>1555</v>
      </c>
      <c r="I394" s="1526" t="s">
        <v>1153</v>
      </c>
    </row>
    <row r="395" spans="1:9" ht="36" x14ac:dyDescent="0.25">
      <c r="A395" s="1524" t="s">
        <v>1976</v>
      </c>
      <c r="B395" s="1525" t="s">
        <v>1977</v>
      </c>
      <c r="C395" s="1525" t="s">
        <v>1852</v>
      </c>
      <c r="D395" s="1525" t="s">
        <v>1937</v>
      </c>
      <c r="E395" s="1524" t="s">
        <v>1824</v>
      </c>
      <c r="F395" s="2133">
        <v>4575.99</v>
      </c>
      <c r="G395" s="2133"/>
      <c r="H395" s="1526" t="s">
        <v>1555</v>
      </c>
      <c r="I395" s="1526" t="s">
        <v>1154</v>
      </c>
    </row>
    <row r="396" spans="1:9" ht="36" x14ac:dyDescent="0.25">
      <c r="A396" s="1524" t="s">
        <v>1976</v>
      </c>
      <c r="B396" s="1525" t="s">
        <v>1977</v>
      </c>
      <c r="C396" s="1525" t="s">
        <v>1873</v>
      </c>
      <c r="D396" s="1525" t="s">
        <v>1938</v>
      </c>
      <c r="E396" s="1524" t="s">
        <v>1824</v>
      </c>
      <c r="F396" s="2133">
        <v>1067.0899999999999</v>
      </c>
      <c r="G396" s="2133"/>
      <c r="H396" s="1527" t="s">
        <v>1151</v>
      </c>
      <c r="I396" s="1527" t="s">
        <v>1153</v>
      </c>
    </row>
    <row r="397" spans="1:9" ht="36" x14ac:dyDescent="0.25">
      <c r="A397" s="1524" t="s">
        <v>1976</v>
      </c>
      <c r="B397" s="1525" t="s">
        <v>1977</v>
      </c>
      <c r="C397" s="1525" t="s">
        <v>1892</v>
      </c>
      <c r="D397" s="1525" t="s">
        <v>1939</v>
      </c>
      <c r="E397" s="1524" t="s">
        <v>1824</v>
      </c>
      <c r="F397" s="2133">
        <v>61481.62</v>
      </c>
      <c r="G397" s="2133"/>
      <c r="H397" s="1526" t="s">
        <v>1351</v>
      </c>
      <c r="I397" s="1526" t="s">
        <v>1155</v>
      </c>
    </row>
    <row r="398" spans="1:9" ht="48" x14ac:dyDescent="0.25">
      <c r="A398" s="1524" t="s">
        <v>1976</v>
      </c>
      <c r="B398" s="1525" t="s">
        <v>1977</v>
      </c>
      <c r="C398" s="1525" t="s">
        <v>1940</v>
      </c>
      <c r="D398" s="1525" t="s">
        <v>1941</v>
      </c>
      <c r="E398" s="1524" t="s">
        <v>1824</v>
      </c>
      <c r="F398" s="2136">
        <v>583.33000000000004</v>
      </c>
      <c r="G398" s="2136"/>
      <c r="H398" s="1526" t="s">
        <v>1543</v>
      </c>
      <c r="I398" s="1526" t="s">
        <v>1155</v>
      </c>
    </row>
    <row r="399" spans="1:9" ht="36" x14ac:dyDescent="0.25">
      <c r="A399" s="1524" t="s">
        <v>1976</v>
      </c>
      <c r="B399" s="1525" t="s">
        <v>1977</v>
      </c>
      <c r="C399" s="1525" t="s">
        <v>1845</v>
      </c>
      <c r="D399" s="1525" t="s">
        <v>1942</v>
      </c>
      <c r="E399" s="1524" t="s">
        <v>1824</v>
      </c>
      <c r="F399" s="2133">
        <v>51194.8</v>
      </c>
      <c r="G399" s="2133"/>
      <c r="H399" s="1526" t="s">
        <v>1351</v>
      </c>
      <c r="I399" s="1526" t="s">
        <v>1153</v>
      </c>
    </row>
    <row r="400" spans="1:9" ht="36" x14ac:dyDescent="0.25">
      <c r="A400" s="1524" t="s">
        <v>1976</v>
      </c>
      <c r="B400" s="1525" t="s">
        <v>1977</v>
      </c>
      <c r="C400" s="1525" t="s">
        <v>1873</v>
      </c>
      <c r="D400" s="1525" t="s">
        <v>1943</v>
      </c>
      <c r="E400" s="1524" t="s">
        <v>1824</v>
      </c>
      <c r="F400" s="2136">
        <v>938.43</v>
      </c>
      <c r="G400" s="2136"/>
      <c r="H400" s="1527" t="s">
        <v>1151</v>
      </c>
      <c r="I400" s="1526" t="s">
        <v>1153</v>
      </c>
    </row>
    <row r="401" spans="1:9" ht="36" x14ac:dyDescent="0.25">
      <c r="A401" s="1524" t="s">
        <v>1976</v>
      </c>
      <c r="B401" s="1525" t="s">
        <v>1977</v>
      </c>
      <c r="C401" s="1525" t="s">
        <v>1892</v>
      </c>
      <c r="D401" s="1525" t="s">
        <v>1944</v>
      </c>
      <c r="E401" s="1524" t="s">
        <v>1824</v>
      </c>
      <c r="F401" s="2133">
        <v>118487.38</v>
      </c>
      <c r="G401" s="2133"/>
      <c r="H401" s="1526" t="s">
        <v>1351</v>
      </c>
      <c r="I401" s="1526" t="s">
        <v>1153</v>
      </c>
    </row>
    <row r="402" spans="1:9" ht="36" x14ac:dyDescent="0.25">
      <c r="A402" s="1524" t="s">
        <v>1976</v>
      </c>
      <c r="B402" s="1525" t="s">
        <v>1977</v>
      </c>
      <c r="C402" s="1525" t="s">
        <v>1892</v>
      </c>
      <c r="D402" s="1525" t="s">
        <v>1945</v>
      </c>
      <c r="E402" s="1524" t="s">
        <v>1824</v>
      </c>
      <c r="F402" s="2133">
        <v>118487.38</v>
      </c>
      <c r="G402" s="2133"/>
      <c r="H402" s="1526" t="s">
        <v>1351</v>
      </c>
      <c r="I402" s="1526" t="s">
        <v>1153</v>
      </c>
    </row>
    <row r="403" spans="1:9" ht="36" x14ac:dyDescent="0.25">
      <c r="A403" s="1524" t="s">
        <v>1976</v>
      </c>
      <c r="B403" s="1525" t="s">
        <v>1977</v>
      </c>
      <c r="C403" s="1525" t="s">
        <v>1892</v>
      </c>
      <c r="D403" s="1525" t="s">
        <v>1946</v>
      </c>
      <c r="E403" s="1524" t="s">
        <v>1824</v>
      </c>
      <c r="F403" s="2133">
        <v>118487.38</v>
      </c>
      <c r="G403" s="2133"/>
      <c r="H403" s="1526" t="s">
        <v>1351</v>
      </c>
      <c r="I403" s="1526" t="s">
        <v>1153</v>
      </c>
    </row>
    <row r="404" spans="1:9" ht="48" x14ac:dyDescent="0.25">
      <c r="A404" s="1524" t="s">
        <v>1976</v>
      </c>
      <c r="B404" s="1525" t="s">
        <v>1977</v>
      </c>
      <c r="C404" s="1525" t="s">
        <v>1822</v>
      </c>
      <c r="D404" s="1525" t="s">
        <v>1947</v>
      </c>
      <c r="E404" s="1524" t="s">
        <v>1824</v>
      </c>
      <c r="F404" s="2133">
        <v>10243</v>
      </c>
      <c r="G404" s="2133"/>
      <c r="H404" s="1526" t="s">
        <v>1543</v>
      </c>
      <c r="I404" s="1526" t="s">
        <v>1153</v>
      </c>
    </row>
    <row r="405" spans="1:9" ht="36" x14ac:dyDescent="0.25">
      <c r="A405" s="1524" t="s">
        <v>1976</v>
      </c>
      <c r="B405" s="1525" t="s">
        <v>1977</v>
      </c>
      <c r="C405" s="1525" t="s">
        <v>1826</v>
      </c>
      <c r="D405" s="1525" t="s">
        <v>1948</v>
      </c>
      <c r="E405" s="1524" t="s">
        <v>1824</v>
      </c>
      <c r="F405" s="2133">
        <v>8740.39</v>
      </c>
      <c r="G405" s="2133"/>
      <c r="H405" s="1526" t="s">
        <v>1351</v>
      </c>
      <c r="I405" s="1526" t="s">
        <v>1153</v>
      </c>
    </row>
    <row r="406" spans="1:9" ht="36" x14ac:dyDescent="0.25">
      <c r="A406" s="1524" t="s">
        <v>1976</v>
      </c>
      <c r="B406" s="1525" t="s">
        <v>1977</v>
      </c>
      <c r="C406" s="1525" t="s">
        <v>1838</v>
      </c>
      <c r="D406" s="1525" t="s">
        <v>1949</v>
      </c>
      <c r="E406" s="1524" t="s">
        <v>1824</v>
      </c>
      <c r="F406" s="2133">
        <v>8740.39</v>
      </c>
      <c r="G406" s="2133"/>
      <c r="H406" s="1526" t="s">
        <v>1351</v>
      </c>
      <c r="I406" s="1526" t="s">
        <v>1153</v>
      </c>
    </row>
    <row r="407" spans="1:9" ht="36" x14ac:dyDescent="0.25">
      <c r="A407" s="1524" t="s">
        <v>1976</v>
      </c>
      <c r="B407" s="1525" t="s">
        <v>1977</v>
      </c>
      <c r="C407" s="1525" t="s">
        <v>1845</v>
      </c>
      <c r="D407" s="1525" t="s">
        <v>1950</v>
      </c>
      <c r="E407" s="1524" t="s">
        <v>1824</v>
      </c>
      <c r="F407" s="2133">
        <v>8740.39</v>
      </c>
      <c r="G407" s="2133"/>
      <c r="H407" s="1526" t="s">
        <v>1351</v>
      </c>
      <c r="I407" s="1526" t="s">
        <v>1153</v>
      </c>
    </row>
    <row r="408" spans="1:9" ht="36" x14ac:dyDescent="0.25">
      <c r="A408" s="1524" t="s">
        <v>1976</v>
      </c>
      <c r="B408" s="1525" t="s">
        <v>1977</v>
      </c>
      <c r="C408" s="1525" t="s">
        <v>1899</v>
      </c>
      <c r="D408" s="1525" t="s">
        <v>1951</v>
      </c>
      <c r="E408" s="1524" t="s">
        <v>1824</v>
      </c>
      <c r="F408" s="2133">
        <v>26250.57</v>
      </c>
      <c r="G408" s="2133"/>
      <c r="H408" s="1526" t="s">
        <v>1543</v>
      </c>
      <c r="I408" s="1526" t="s">
        <v>1153</v>
      </c>
    </row>
    <row r="409" spans="1:9" ht="36" x14ac:dyDescent="0.25">
      <c r="A409" s="1524" t="s">
        <v>1976</v>
      </c>
      <c r="B409" s="1525" t="s">
        <v>1977</v>
      </c>
      <c r="C409" s="1525" t="s">
        <v>1899</v>
      </c>
      <c r="D409" s="1525" t="s">
        <v>1952</v>
      </c>
      <c r="E409" s="1524" t="s">
        <v>1824</v>
      </c>
      <c r="F409" s="2133">
        <v>26244.83</v>
      </c>
      <c r="G409" s="2133"/>
      <c r="H409" s="1526" t="s">
        <v>1543</v>
      </c>
      <c r="I409" s="1526" t="s">
        <v>1153</v>
      </c>
    </row>
    <row r="410" spans="1:9" ht="36" x14ac:dyDescent="0.25">
      <c r="A410" s="1524" t="s">
        <v>1976</v>
      </c>
      <c r="B410" s="1525" t="s">
        <v>1977</v>
      </c>
      <c r="C410" s="1525" t="s">
        <v>1826</v>
      </c>
      <c r="D410" s="1525" t="s">
        <v>1953</v>
      </c>
      <c r="E410" s="1524" t="s">
        <v>1824</v>
      </c>
      <c r="F410" s="2133">
        <v>34684.79</v>
      </c>
      <c r="G410" s="2133"/>
      <c r="H410" s="1526" t="s">
        <v>1351</v>
      </c>
      <c r="I410" s="1526" t="s">
        <v>1153</v>
      </c>
    </row>
    <row r="411" spans="1:9" ht="36" x14ac:dyDescent="0.25">
      <c r="A411" s="1524" t="s">
        <v>1976</v>
      </c>
      <c r="B411" s="1525" t="s">
        <v>1977</v>
      </c>
      <c r="C411" s="1525" t="s">
        <v>1834</v>
      </c>
      <c r="D411" s="1525" t="s">
        <v>1954</v>
      </c>
      <c r="E411" s="1524" t="s">
        <v>1824</v>
      </c>
      <c r="F411" s="2133">
        <v>78953.2</v>
      </c>
      <c r="G411" s="2133"/>
      <c r="H411" s="1526" t="s">
        <v>1351</v>
      </c>
      <c r="I411" s="1526" t="s">
        <v>1153</v>
      </c>
    </row>
    <row r="412" spans="1:9" ht="36" x14ac:dyDescent="0.25">
      <c r="A412" s="1524" t="s">
        <v>1976</v>
      </c>
      <c r="B412" s="1525" t="s">
        <v>1977</v>
      </c>
      <c r="C412" s="1525" t="s">
        <v>1834</v>
      </c>
      <c r="D412" s="1525" t="s">
        <v>1955</v>
      </c>
      <c r="E412" s="1524" t="s">
        <v>1824</v>
      </c>
      <c r="F412" s="2133">
        <v>78947.98</v>
      </c>
      <c r="G412" s="2133"/>
      <c r="H412" s="1526" t="s">
        <v>1351</v>
      </c>
      <c r="I412" s="1526" t="s">
        <v>1153</v>
      </c>
    </row>
    <row r="413" spans="1:9" ht="36" x14ac:dyDescent="0.25">
      <c r="A413" s="1524" t="s">
        <v>1976</v>
      </c>
      <c r="B413" s="1525" t="s">
        <v>1977</v>
      </c>
      <c r="C413" s="1525" t="s">
        <v>1883</v>
      </c>
      <c r="D413" s="1525" t="s">
        <v>1956</v>
      </c>
      <c r="E413" s="1524" t="s">
        <v>1824</v>
      </c>
      <c r="F413" s="2133">
        <v>29608</v>
      </c>
      <c r="G413" s="2133"/>
      <c r="H413" s="1526" t="s">
        <v>1181</v>
      </c>
      <c r="I413" s="1526" t="s">
        <v>1153</v>
      </c>
    </row>
    <row r="414" spans="1:9" ht="36" x14ac:dyDescent="0.25">
      <c r="A414" s="1524" t="s">
        <v>1976</v>
      </c>
      <c r="B414" s="1525" t="s">
        <v>1977</v>
      </c>
      <c r="C414" s="1525" t="s">
        <v>1826</v>
      </c>
      <c r="D414" s="1525" t="s">
        <v>1957</v>
      </c>
      <c r="E414" s="1524" t="s">
        <v>1824</v>
      </c>
      <c r="F414" s="2133">
        <v>41809.06</v>
      </c>
      <c r="G414" s="2133"/>
      <c r="H414" s="1526" t="s">
        <v>1351</v>
      </c>
      <c r="I414" s="1526" t="s">
        <v>1153</v>
      </c>
    </row>
    <row r="415" spans="1:9" ht="36" x14ac:dyDescent="0.25">
      <c r="A415" s="1524" t="s">
        <v>1976</v>
      </c>
      <c r="B415" s="1525" t="s">
        <v>1977</v>
      </c>
      <c r="C415" s="1525" t="s">
        <v>1845</v>
      </c>
      <c r="D415" s="1525" t="s">
        <v>1958</v>
      </c>
      <c r="E415" s="1524" t="s">
        <v>1824</v>
      </c>
      <c r="F415" s="2133">
        <v>3080.48</v>
      </c>
      <c r="G415" s="2133"/>
      <c r="H415" s="1526" t="s">
        <v>1351</v>
      </c>
      <c r="I415" s="1526" t="s">
        <v>1153</v>
      </c>
    </row>
    <row r="416" spans="1:9" ht="36" x14ac:dyDescent="0.25">
      <c r="A416" s="1524" t="s">
        <v>1976</v>
      </c>
      <c r="B416" s="1525" t="s">
        <v>1977</v>
      </c>
      <c r="C416" s="1525" t="s">
        <v>1845</v>
      </c>
      <c r="D416" s="1525" t="s">
        <v>1959</v>
      </c>
      <c r="E416" s="1524" t="s">
        <v>1824</v>
      </c>
      <c r="F416" s="2133">
        <v>3080.48</v>
      </c>
      <c r="G416" s="2133"/>
      <c r="H416" s="1526" t="s">
        <v>1351</v>
      </c>
      <c r="I416" s="1526" t="s">
        <v>1153</v>
      </c>
    </row>
    <row r="417" spans="1:9" ht="36" x14ac:dyDescent="0.25">
      <c r="A417" s="1524" t="s">
        <v>1976</v>
      </c>
      <c r="B417" s="1525" t="s">
        <v>1977</v>
      </c>
      <c r="C417" s="1525" t="s">
        <v>1834</v>
      </c>
      <c r="D417" s="1525" t="s">
        <v>1960</v>
      </c>
      <c r="E417" s="1524" t="s">
        <v>1824</v>
      </c>
      <c r="F417" s="2133">
        <v>1008.88</v>
      </c>
      <c r="G417" s="2133"/>
      <c r="H417" s="1526" t="s">
        <v>1351</v>
      </c>
      <c r="I417" s="1526" t="s">
        <v>1153</v>
      </c>
    </row>
    <row r="418" spans="1:9" ht="36" x14ac:dyDescent="0.25">
      <c r="A418" s="1524" t="s">
        <v>1976</v>
      </c>
      <c r="B418" s="1525" t="s">
        <v>1977</v>
      </c>
      <c r="C418" s="1525" t="s">
        <v>1838</v>
      </c>
      <c r="D418" s="1525" t="s">
        <v>1961</v>
      </c>
      <c r="E418" s="1524" t="s">
        <v>1824</v>
      </c>
      <c r="F418" s="2133">
        <v>1072.49</v>
      </c>
      <c r="G418" s="2133"/>
      <c r="H418" s="1526" t="s">
        <v>1351</v>
      </c>
      <c r="I418" s="1526" t="s">
        <v>1153</v>
      </c>
    </row>
    <row r="419" spans="1:9" ht="36" x14ac:dyDescent="0.25">
      <c r="A419" s="1524" t="s">
        <v>1976</v>
      </c>
      <c r="B419" s="1525" t="s">
        <v>1977</v>
      </c>
      <c r="C419" s="1525" t="s">
        <v>1892</v>
      </c>
      <c r="D419" s="1525" t="s">
        <v>1962</v>
      </c>
      <c r="E419" s="1524" t="s">
        <v>1824</v>
      </c>
      <c r="F419" s="2133">
        <v>1072.49</v>
      </c>
      <c r="G419" s="2133"/>
      <c r="H419" s="1526" t="s">
        <v>1351</v>
      </c>
      <c r="I419" s="1526" t="s">
        <v>1153</v>
      </c>
    </row>
    <row r="420" spans="1:9" ht="36" x14ac:dyDescent="0.25">
      <c r="A420" s="1524" t="s">
        <v>1976</v>
      </c>
      <c r="B420" s="1525" t="s">
        <v>1977</v>
      </c>
      <c r="C420" s="1525" t="s">
        <v>1826</v>
      </c>
      <c r="D420" s="1525" t="s">
        <v>1963</v>
      </c>
      <c r="E420" s="1524" t="s">
        <v>1824</v>
      </c>
      <c r="F420" s="2133">
        <v>1072.49</v>
      </c>
      <c r="G420" s="2133"/>
      <c r="H420" s="1526" t="s">
        <v>1351</v>
      </c>
      <c r="I420" s="1526" t="s">
        <v>1153</v>
      </c>
    </row>
    <row r="421" spans="1:9" ht="36" x14ac:dyDescent="0.25">
      <c r="A421" s="1524" t="s">
        <v>1976</v>
      </c>
      <c r="B421" s="1525" t="s">
        <v>1977</v>
      </c>
      <c r="C421" s="1525" t="s">
        <v>1845</v>
      </c>
      <c r="D421" s="1525" t="s">
        <v>1964</v>
      </c>
      <c r="E421" s="1524" t="s">
        <v>1824</v>
      </c>
      <c r="F421" s="2133">
        <v>1072.49</v>
      </c>
      <c r="G421" s="2133"/>
      <c r="H421" s="1526" t="s">
        <v>1351</v>
      </c>
      <c r="I421" s="1526" t="s">
        <v>1153</v>
      </c>
    </row>
    <row r="422" spans="1:9" ht="36" x14ac:dyDescent="0.25">
      <c r="A422" s="1524" t="s">
        <v>1976</v>
      </c>
      <c r="B422" s="1525" t="s">
        <v>1977</v>
      </c>
      <c r="C422" s="1525" t="s">
        <v>1873</v>
      </c>
      <c r="D422" s="1525" t="s">
        <v>1965</v>
      </c>
      <c r="E422" s="1524" t="s">
        <v>1824</v>
      </c>
      <c r="F422" s="2133">
        <v>1362.8</v>
      </c>
      <c r="G422" s="2133"/>
      <c r="H422" s="1527" t="s">
        <v>1151</v>
      </c>
      <c r="I422" s="1527" t="s">
        <v>1153</v>
      </c>
    </row>
    <row r="423" spans="1:9" ht="36" x14ac:dyDescent="0.25">
      <c r="A423" s="1524" t="s">
        <v>1976</v>
      </c>
      <c r="B423" s="1525" t="s">
        <v>1977</v>
      </c>
      <c r="C423" s="1525" t="s">
        <v>1838</v>
      </c>
      <c r="D423" s="1525" t="s">
        <v>1966</v>
      </c>
      <c r="E423" s="1524" t="s">
        <v>1824</v>
      </c>
      <c r="F423" s="2133">
        <v>3629.92</v>
      </c>
      <c r="G423" s="2133"/>
      <c r="H423" s="1526" t="s">
        <v>1351</v>
      </c>
      <c r="I423" s="1526" t="s">
        <v>1153</v>
      </c>
    </row>
    <row r="424" spans="1:9" ht="36" x14ac:dyDescent="0.25">
      <c r="A424" s="1524" t="s">
        <v>1976</v>
      </c>
      <c r="B424" s="1525" t="s">
        <v>1977</v>
      </c>
      <c r="C424" s="1525" t="s">
        <v>1838</v>
      </c>
      <c r="D424" s="1525" t="s">
        <v>1967</v>
      </c>
      <c r="E424" s="1524" t="s">
        <v>1824</v>
      </c>
      <c r="F424" s="2133">
        <v>1417.47</v>
      </c>
      <c r="G424" s="2133"/>
      <c r="H424" s="1526" t="s">
        <v>1351</v>
      </c>
      <c r="I424" s="1526" t="s">
        <v>1153</v>
      </c>
    </row>
    <row r="425" spans="1:9" ht="36" x14ac:dyDescent="0.25">
      <c r="A425" s="1524" t="s">
        <v>1976</v>
      </c>
      <c r="B425" s="1525" t="s">
        <v>1977</v>
      </c>
      <c r="C425" s="1525" t="s">
        <v>1828</v>
      </c>
      <c r="D425" s="1525" t="s">
        <v>1968</v>
      </c>
      <c r="E425" s="1524" t="s">
        <v>1824</v>
      </c>
      <c r="F425" s="2133">
        <v>117850.1</v>
      </c>
      <c r="G425" s="2133"/>
      <c r="H425" s="1526" t="s">
        <v>1543</v>
      </c>
      <c r="I425" s="1526" t="s">
        <v>1153</v>
      </c>
    </row>
    <row r="426" spans="1:9" ht="36" x14ac:dyDescent="0.25">
      <c r="A426" s="1524" t="s">
        <v>1976</v>
      </c>
      <c r="B426" s="1525" t="s">
        <v>1977</v>
      </c>
      <c r="C426" s="1525" t="s">
        <v>1828</v>
      </c>
      <c r="D426" s="1525" t="s">
        <v>1969</v>
      </c>
      <c r="E426" s="1524" t="s">
        <v>1824</v>
      </c>
      <c r="F426" s="2133">
        <v>25699.67</v>
      </c>
      <c r="G426" s="2133"/>
      <c r="H426" s="1526" t="s">
        <v>1543</v>
      </c>
      <c r="I426" s="1526" t="s">
        <v>1153</v>
      </c>
    </row>
    <row r="427" spans="1:9" ht="48" x14ac:dyDescent="0.25">
      <c r="A427" s="1524" t="s">
        <v>1976</v>
      </c>
      <c r="B427" s="1525" t="s">
        <v>1979</v>
      </c>
      <c r="C427" s="1525" t="s">
        <v>1971</v>
      </c>
      <c r="D427" s="1525" t="s">
        <v>1972</v>
      </c>
      <c r="E427" s="1524" t="s">
        <v>1824</v>
      </c>
      <c r="F427" s="2133">
        <v>623745.63</v>
      </c>
      <c r="G427" s="2133"/>
      <c r="H427" s="1527" t="s">
        <v>1151</v>
      </c>
      <c r="I427" s="1527" t="s">
        <v>1153</v>
      </c>
    </row>
    <row r="428" spans="1:9" ht="48" x14ac:dyDescent="0.25">
      <c r="A428" s="1524" t="s">
        <v>1421</v>
      </c>
      <c r="B428" s="1525" t="s">
        <v>1980</v>
      </c>
      <c r="C428" s="1525" t="s">
        <v>1822</v>
      </c>
      <c r="D428" s="1525" t="s">
        <v>1844</v>
      </c>
      <c r="E428" s="1524" t="s">
        <v>1824</v>
      </c>
      <c r="F428" s="2133">
        <v>14074.39</v>
      </c>
      <c r="G428" s="2133"/>
      <c r="H428" s="1526" t="s">
        <v>1543</v>
      </c>
      <c r="I428" s="1526" t="s">
        <v>1153</v>
      </c>
    </row>
    <row r="429" spans="1:9" ht="36" x14ac:dyDescent="0.25">
      <c r="A429" s="1524" t="s">
        <v>1981</v>
      </c>
      <c r="B429" s="1525" t="s">
        <v>1982</v>
      </c>
      <c r="C429" s="1525" t="s">
        <v>1822</v>
      </c>
      <c r="D429" s="1525" t="s">
        <v>1823</v>
      </c>
      <c r="E429" s="1524" t="s">
        <v>1824</v>
      </c>
      <c r="F429" s="2133">
        <v>16393.439999999999</v>
      </c>
      <c r="G429" s="2133"/>
      <c r="H429" s="1526" t="s">
        <v>1543</v>
      </c>
      <c r="I429" s="1526" t="s">
        <v>1153</v>
      </c>
    </row>
    <row r="430" spans="1:9" ht="36" x14ac:dyDescent="0.25">
      <c r="A430" s="1524" t="s">
        <v>1981</v>
      </c>
      <c r="B430" s="1525" t="s">
        <v>1982</v>
      </c>
      <c r="C430" s="1525" t="s">
        <v>1822</v>
      </c>
      <c r="D430" s="1525" t="s">
        <v>1825</v>
      </c>
      <c r="E430" s="1524" t="s">
        <v>1824</v>
      </c>
      <c r="F430" s="2133">
        <v>16393.439999999999</v>
      </c>
      <c r="G430" s="2133"/>
      <c r="H430" s="1526" t="s">
        <v>1543</v>
      </c>
      <c r="I430" s="1526" t="s">
        <v>1153</v>
      </c>
    </row>
    <row r="431" spans="1:9" ht="36" x14ac:dyDescent="0.25">
      <c r="A431" s="1524" t="s">
        <v>1981</v>
      </c>
      <c r="B431" s="1525" t="s">
        <v>1982</v>
      </c>
      <c r="C431" s="1525" t="s">
        <v>1826</v>
      </c>
      <c r="D431" s="1525" t="s">
        <v>1827</v>
      </c>
      <c r="E431" s="1524" t="s">
        <v>1824</v>
      </c>
      <c r="F431" s="2133">
        <v>45634.9</v>
      </c>
      <c r="G431" s="2133"/>
      <c r="H431" s="1526" t="s">
        <v>1351</v>
      </c>
      <c r="I431" s="1526" t="s">
        <v>1153</v>
      </c>
    </row>
    <row r="432" spans="1:9" ht="36" x14ac:dyDescent="0.25">
      <c r="A432" s="1524" t="s">
        <v>1981</v>
      </c>
      <c r="B432" s="1525" t="s">
        <v>1982</v>
      </c>
      <c r="C432" s="1525" t="s">
        <v>1828</v>
      </c>
      <c r="D432" s="1525" t="s">
        <v>1829</v>
      </c>
      <c r="E432" s="1524" t="s">
        <v>1824</v>
      </c>
      <c r="F432" s="2133">
        <v>16968.990000000002</v>
      </c>
      <c r="G432" s="2133"/>
      <c r="H432" s="1526" t="s">
        <v>1543</v>
      </c>
      <c r="I432" s="1526" t="s">
        <v>1153</v>
      </c>
    </row>
    <row r="433" spans="1:9" ht="36" x14ac:dyDescent="0.25">
      <c r="A433" s="1524" t="s">
        <v>1981</v>
      </c>
      <c r="B433" s="1525" t="s">
        <v>1982</v>
      </c>
      <c r="C433" s="1525" t="s">
        <v>1828</v>
      </c>
      <c r="D433" s="1525" t="s">
        <v>1830</v>
      </c>
      <c r="E433" s="1524" t="s">
        <v>1824</v>
      </c>
      <c r="F433" s="2133">
        <v>16968.990000000002</v>
      </c>
      <c r="G433" s="2133"/>
      <c r="H433" s="1526" t="s">
        <v>1543</v>
      </c>
      <c r="I433" s="1526" t="s">
        <v>1153</v>
      </c>
    </row>
    <row r="434" spans="1:9" ht="36" x14ac:dyDescent="0.25">
      <c r="A434" s="1524" t="s">
        <v>1981</v>
      </c>
      <c r="B434" s="1525" t="s">
        <v>1982</v>
      </c>
      <c r="C434" s="1525" t="s">
        <v>1828</v>
      </c>
      <c r="D434" s="1525" t="s">
        <v>1831</v>
      </c>
      <c r="E434" s="1524" t="s">
        <v>1824</v>
      </c>
      <c r="F434" s="2133">
        <v>16968.990000000002</v>
      </c>
      <c r="G434" s="2133"/>
      <c r="H434" s="1526" t="s">
        <v>1543</v>
      </c>
      <c r="I434" s="1526" t="s">
        <v>1153</v>
      </c>
    </row>
    <row r="435" spans="1:9" ht="36" x14ac:dyDescent="0.25">
      <c r="A435" s="1524" t="s">
        <v>1981</v>
      </c>
      <c r="B435" s="1525" t="s">
        <v>1982</v>
      </c>
      <c r="C435" s="1525" t="s">
        <v>1822</v>
      </c>
      <c r="D435" s="1525" t="s">
        <v>1832</v>
      </c>
      <c r="E435" s="1524" t="s">
        <v>1824</v>
      </c>
      <c r="F435" s="2133">
        <v>68841.08</v>
      </c>
      <c r="G435" s="2133"/>
      <c r="H435" s="1526" t="s">
        <v>1543</v>
      </c>
      <c r="I435" s="1526" t="s">
        <v>1153</v>
      </c>
    </row>
    <row r="436" spans="1:9" ht="36" x14ac:dyDescent="0.25">
      <c r="A436" s="1524" t="s">
        <v>1981</v>
      </c>
      <c r="B436" s="1525" t="s">
        <v>1982</v>
      </c>
      <c r="C436" s="1525" t="s">
        <v>1822</v>
      </c>
      <c r="D436" s="1525" t="s">
        <v>1833</v>
      </c>
      <c r="E436" s="1524" t="s">
        <v>1824</v>
      </c>
      <c r="F436" s="2133">
        <v>2163.31</v>
      </c>
      <c r="G436" s="2133"/>
      <c r="H436" s="1526" t="s">
        <v>1543</v>
      </c>
      <c r="I436" s="1526" t="s">
        <v>1153</v>
      </c>
    </row>
    <row r="437" spans="1:9" ht="36" x14ac:dyDescent="0.25">
      <c r="A437" s="1524" t="s">
        <v>1981</v>
      </c>
      <c r="B437" s="1525" t="s">
        <v>1982</v>
      </c>
      <c r="C437" s="1525" t="s">
        <v>1834</v>
      </c>
      <c r="D437" s="1525" t="s">
        <v>1835</v>
      </c>
      <c r="E437" s="1524" t="s">
        <v>1824</v>
      </c>
      <c r="F437" s="2133">
        <v>1451.65</v>
      </c>
      <c r="G437" s="2133"/>
      <c r="H437" s="1526" t="s">
        <v>1351</v>
      </c>
      <c r="I437" s="1526" t="s">
        <v>1153</v>
      </c>
    </row>
    <row r="438" spans="1:9" ht="36" x14ac:dyDescent="0.25">
      <c r="A438" s="1524" t="s">
        <v>1981</v>
      </c>
      <c r="B438" s="1525" t="s">
        <v>1982</v>
      </c>
      <c r="C438" s="1525" t="s">
        <v>1822</v>
      </c>
      <c r="D438" s="1525" t="s">
        <v>1836</v>
      </c>
      <c r="E438" s="1524" t="s">
        <v>1824</v>
      </c>
      <c r="F438" s="2133">
        <v>1525.42</v>
      </c>
      <c r="G438" s="2133"/>
      <c r="H438" s="1526" t="s">
        <v>1543</v>
      </c>
      <c r="I438" s="1526" t="s">
        <v>1153</v>
      </c>
    </row>
    <row r="439" spans="1:9" ht="36" x14ac:dyDescent="0.25">
      <c r="A439" s="1524" t="s">
        <v>1981</v>
      </c>
      <c r="B439" s="1525" t="s">
        <v>1982</v>
      </c>
      <c r="C439" s="1525" t="s">
        <v>1822</v>
      </c>
      <c r="D439" s="1525" t="s">
        <v>1837</v>
      </c>
      <c r="E439" s="1524" t="s">
        <v>1824</v>
      </c>
      <c r="F439" s="2133">
        <v>1715.09</v>
      </c>
      <c r="G439" s="2133"/>
      <c r="H439" s="1526" t="s">
        <v>1543</v>
      </c>
      <c r="I439" s="1526" t="s">
        <v>1153</v>
      </c>
    </row>
    <row r="440" spans="1:9" ht="36" x14ac:dyDescent="0.25">
      <c r="A440" s="1524" t="s">
        <v>1981</v>
      </c>
      <c r="B440" s="1525" t="s">
        <v>1982</v>
      </c>
      <c r="C440" s="1525" t="s">
        <v>1838</v>
      </c>
      <c r="D440" s="1525" t="s">
        <v>1839</v>
      </c>
      <c r="E440" s="1524" t="s">
        <v>1824</v>
      </c>
      <c r="F440" s="2133">
        <v>1169.5999999999999</v>
      </c>
      <c r="G440" s="2133"/>
      <c r="H440" s="1526" t="s">
        <v>1351</v>
      </c>
      <c r="I440" s="1526" t="s">
        <v>1153</v>
      </c>
    </row>
    <row r="441" spans="1:9" ht="36" x14ac:dyDescent="0.25">
      <c r="A441" s="1524" t="s">
        <v>1981</v>
      </c>
      <c r="B441" s="1525" t="s">
        <v>1982</v>
      </c>
      <c r="C441" s="1525" t="s">
        <v>1838</v>
      </c>
      <c r="D441" s="1525" t="s">
        <v>1840</v>
      </c>
      <c r="E441" s="1524" t="s">
        <v>1824</v>
      </c>
      <c r="F441" s="2133">
        <v>1169.5999999999999</v>
      </c>
      <c r="G441" s="2133"/>
      <c r="H441" s="1526" t="s">
        <v>1351</v>
      </c>
      <c r="I441" s="1526" t="s">
        <v>1153</v>
      </c>
    </row>
    <row r="442" spans="1:9" ht="36" x14ac:dyDescent="0.25">
      <c r="A442" s="1524" t="s">
        <v>1981</v>
      </c>
      <c r="B442" s="1525" t="s">
        <v>1982</v>
      </c>
      <c r="C442" s="1525" t="s">
        <v>1838</v>
      </c>
      <c r="D442" s="1525" t="s">
        <v>1841</v>
      </c>
      <c r="E442" s="1524" t="s">
        <v>1824</v>
      </c>
      <c r="F442" s="2133">
        <v>1169.5999999999999</v>
      </c>
      <c r="G442" s="2133"/>
      <c r="H442" s="1526" t="s">
        <v>1351</v>
      </c>
      <c r="I442" s="1526" t="s">
        <v>1153</v>
      </c>
    </row>
    <row r="443" spans="1:9" ht="36" x14ac:dyDescent="0.25">
      <c r="A443" s="1524" t="s">
        <v>1981</v>
      </c>
      <c r="B443" s="1525" t="s">
        <v>1982</v>
      </c>
      <c r="C443" s="1525" t="s">
        <v>1838</v>
      </c>
      <c r="D443" s="1525" t="s">
        <v>1842</v>
      </c>
      <c r="E443" s="1524" t="s">
        <v>1824</v>
      </c>
      <c r="F443" s="2133">
        <v>1169.5999999999999</v>
      </c>
      <c r="G443" s="2133"/>
      <c r="H443" s="1526" t="s">
        <v>1351</v>
      </c>
      <c r="I443" s="1526" t="s">
        <v>1153</v>
      </c>
    </row>
    <row r="444" spans="1:9" ht="36" x14ac:dyDescent="0.25">
      <c r="A444" s="1524" t="s">
        <v>1981</v>
      </c>
      <c r="B444" s="1525" t="s">
        <v>1982</v>
      </c>
      <c r="C444" s="1525" t="s">
        <v>1838</v>
      </c>
      <c r="D444" s="1525" t="s">
        <v>1843</v>
      </c>
      <c r="E444" s="1524" t="s">
        <v>1824</v>
      </c>
      <c r="F444" s="2133">
        <v>1169.5999999999999</v>
      </c>
      <c r="G444" s="2133"/>
      <c r="H444" s="1526" t="s">
        <v>1351</v>
      </c>
      <c r="I444" s="1526" t="s">
        <v>1153</v>
      </c>
    </row>
    <row r="445" spans="1:9" ht="36" x14ac:dyDescent="0.25">
      <c r="A445" s="1524" t="s">
        <v>1981</v>
      </c>
      <c r="B445" s="1525" t="s">
        <v>1982</v>
      </c>
      <c r="C445" s="1525" t="s">
        <v>1850</v>
      </c>
      <c r="D445" s="1525" t="s">
        <v>1978</v>
      </c>
      <c r="E445" s="1524" t="s">
        <v>1824</v>
      </c>
      <c r="F445" s="2133">
        <v>125600.47</v>
      </c>
      <c r="G445" s="2133"/>
      <c r="H445" s="1526" t="s">
        <v>1351</v>
      </c>
      <c r="I445" s="1526" t="s">
        <v>1153</v>
      </c>
    </row>
    <row r="446" spans="1:9" ht="36" x14ac:dyDescent="0.25">
      <c r="A446" s="1524" t="s">
        <v>1981</v>
      </c>
      <c r="B446" s="1525" t="s">
        <v>1982</v>
      </c>
      <c r="C446" s="1525" t="s">
        <v>1845</v>
      </c>
      <c r="D446" s="1525" t="s">
        <v>1846</v>
      </c>
      <c r="E446" s="1524" t="s">
        <v>1824</v>
      </c>
      <c r="F446" s="2133">
        <v>1865.48</v>
      </c>
      <c r="G446" s="2133"/>
      <c r="H446" s="1526" t="s">
        <v>1351</v>
      </c>
      <c r="I446" s="1526" t="s">
        <v>1153</v>
      </c>
    </row>
    <row r="447" spans="1:9" ht="36" x14ac:dyDescent="0.25">
      <c r="A447" s="1524" t="s">
        <v>1981</v>
      </c>
      <c r="B447" s="1525" t="s">
        <v>1982</v>
      </c>
      <c r="C447" s="1525" t="s">
        <v>1845</v>
      </c>
      <c r="D447" s="1525" t="s">
        <v>1846</v>
      </c>
      <c r="E447" s="1524" t="s">
        <v>1824</v>
      </c>
      <c r="F447" s="2133">
        <v>1866.17</v>
      </c>
      <c r="G447" s="2133"/>
      <c r="H447" s="1526" t="s">
        <v>1351</v>
      </c>
      <c r="I447" s="1526" t="s">
        <v>1153</v>
      </c>
    </row>
    <row r="448" spans="1:9" ht="36" x14ac:dyDescent="0.25">
      <c r="A448" s="1524" t="s">
        <v>1981</v>
      </c>
      <c r="B448" s="1525" t="s">
        <v>1982</v>
      </c>
      <c r="C448" s="1525" t="s">
        <v>1826</v>
      </c>
      <c r="D448" s="1525" t="s">
        <v>1847</v>
      </c>
      <c r="E448" s="1524" t="s">
        <v>1824</v>
      </c>
      <c r="F448" s="2136">
        <v>569.04999999999995</v>
      </c>
      <c r="G448" s="2136"/>
      <c r="H448" s="1526" t="s">
        <v>1351</v>
      </c>
      <c r="I448" s="1526" t="s">
        <v>1153</v>
      </c>
    </row>
    <row r="449" spans="1:9" ht="36" x14ac:dyDescent="0.25">
      <c r="A449" s="1524" t="s">
        <v>1981</v>
      </c>
      <c r="B449" s="1525" t="s">
        <v>1982</v>
      </c>
      <c r="C449" s="1525" t="s">
        <v>1845</v>
      </c>
      <c r="D449" s="1525" t="s">
        <v>1848</v>
      </c>
      <c r="E449" s="1524" t="s">
        <v>1824</v>
      </c>
      <c r="F449" s="2136">
        <v>323.85000000000002</v>
      </c>
      <c r="G449" s="2136"/>
      <c r="H449" s="1526" t="s">
        <v>1351</v>
      </c>
      <c r="I449" s="1526" t="s">
        <v>1153</v>
      </c>
    </row>
    <row r="450" spans="1:9" ht="36" x14ac:dyDescent="0.25">
      <c r="A450" s="1524" t="s">
        <v>1981</v>
      </c>
      <c r="B450" s="1525" t="s">
        <v>1982</v>
      </c>
      <c r="C450" s="1525" t="s">
        <v>1826</v>
      </c>
      <c r="D450" s="1525" t="s">
        <v>1849</v>
      </c>
      <c r="E450" s="1524" t="s">
        <v>1824</v>
      </c>
      <c r="F450" s="2133">
        <v>25164.53</v>
      </c>
      <c r="G450" s="2133"/>
      <c r="H450" s="1526" t="s">
        <v>1351</v>
      </c>
      <c r="I450" s="1526" t="s">
        <v>1154</v>
      </c>
    </row>
    <row r="451" spans="1:9" ht="36" x14ac:dyDescent="0.25">
      <c r="A451" s="1524" t="s">
        <v>1981</v>
      </c>
      <c r="B451" s="1525" t="s">
        <v>1982</v>
      </c>
      <c r="C451" s="1525" t="s">
        <v>1850</v>
      </c>
      <c r="D451" s="1525" t="s">
        <v>1851</v>
      </c>
      <c r="E451" s="1524" t="s">
        <v>1824</v>
      </c>
      <c r="F451" s="2133">
        <v>1164.21</v>
      </c>
      <c r="G451" s="2133"/>
      <c r="H451" s="1526" t="s">
        <v>1351</v>
      </c>
      <c r="I451" s="1526" t="s">
        <v>1155</v>
      </c>
    </row>
    <row r="452" spans="1:9" ht="36" x14ac:dyDescent="0.25">
      <c r="A452" s="1524" t="s">
        <v>1981</v>
      </c>
      <c r="B452" s="1525" t="s">
        <v>1982</v>
      </c>
      <c r="C452" s="1525" t="s">
        <v>1852</v>
      </c>
      <c r="D452" s="1525" t="s">
        <v>1853</v>
      </c>
      <c r="E452" s="1524" t="s">
        <v>1824</v>
      </c>
      <c r="F452" s="2133">
        <v>2646.84</v>
      </c>
      <c r="G452" s="2133"/>
      <c r="H452" s="1526" t="s">
        <v>1555</v>
      </c>
      <c r="I452" s="1526" t="s">
        <v>1155</v>
      </c>
    </row>
    <row r="453" spans="1:9" ht="36" x14ac:dyDescent="0.25">
      <c r="A453" s="1524" t="s">
        <v>1981</v>
      </c>
      <c r="B453" s="1525" t="s">
        <v>1982</v>
      </c>
      <c r="C453" s="1525" t="s">
        <v>1826</v>
      </c>
      <c r="D453" s="1525" t="s">
        <v>1854</v>
      </c>
      <c r="E453" s="1524" t="s">
        <v>1824</v>
      </c>
      <c r="F453" s="2133">
        <v>14097.53</v>
      </c>
      <c r="G453" s="2133"/>
      <c r="H453" s="1526" t="s">
        <v>1351</v>
      </c>
      <c r="I453" s="1526" t="s">
        <v>1155</v>
      </c>
    </row>
    <row r="454" spans="1:9" ht="36" x14ac:dyDescent="0.25">
      <c r="A454" s="1524" t="s">
        <v>1981</v>
      </c>
      <c r="B454" s="1525" t="s">
        <v>1982</v>
      </c>
      <c r="C454" s="1525" t="s">
        <v>1826</v>
      </c>
      <c r="D454" s="1525" t="s">
        <v>1855</v>
      </c>
      <c r="E454" s="1524" t="s">
        <v>1824</v>
      </c>
      <c r="F454" s="2133">
        <v>9698.86</v>
      </c>
      <c r="G454" s="2133"/>
      <c r="H454" s="1526" t="s">
        <v>1351</v>
      </c>
      <c r="I454" s="1526" t="s">
        <v>1154</v>
      </c>
    </row>
    <row r="455" spans="1:9" ht="36" x14ac:dyDescent="0.25">
      <c r="A455" s="1524" t="s">
        <v>1981</v>
      </c>
      <c r="B455" s="1525" t="s">
        <v>1982</v>
      </c>
      <c r="C455" s="1525" t="s">
        <v>1826</v>
      </c>
      <c r="D455" s="1525" t="s">
        <v>1856</v>
      </c>
      <c r="E455" s="1524" t="s">
        <v>1824</v>
      </c>
      <c r="F455" s="2133">
        <v>25309.89</v>
      </c>
      <c r="G455" s="2133"/>
      <c r="H455" s="1526" t="s">
        <v>1351</v>
      </c>
      <c r="I455" s="1526" t="s">
        <v>1154</v>
      </c>
    </row>
    <row r="456" spans="1:9" ht="36" x14ac:dyDescent="0.25">
      <c r="A456" s="1524" t="s">
        <v>1981</v>
      </c>
      <c r="B456" s="1525" t="s">
        <v>1982</v>
      </c>
      <c r="C456" s="1525" t="s">
        <v>1826</v>
      </c>
      <c r="D456" s="1525" t="s">
        <v>1857</v>
      </c>
      <c r="E456" s="1524" t="s">
        <v>1824</v>
      </c>
      <c r="F456" s="2133">
        <v>4806.99</v>
      </c>
      <c r="G456" s="2133"/>
      <c r="H456" s="1526" t="s">
        <v>1351</v>
      </c>
      <c r="I456" s="1526" t="s">
        <v>1154</v>
      </c>
    </row>
    <row r="457" spans="1:9" ht="36" x14ac:dyDescent="0.25">
      <c r="A457" s="1524" t="s">
        <v>1981</v>
      </c>
      <c r="B457" s="1525" t="s">
        <v>1982</v>
      </c>
      <c r="C457" s="1525" t="s">
        <v>1826</v>
      </c>
      <c r="D457" s="1525" t="s">
        <v>1858</v>
      </c>
      <c r="E457" s="1524" t="s">
        <v>1824</v>
      </c>
      <c r="F457" s="2133">
        <v>12331.08</v>
      </c>
      <c r="G457" s="2133"/>
      <c r="H457" s="1526" t="s">
        <v>1351</v>
      </c>
      <c r="I457" s="1526" t="s">
        <v>1154</v>
      </c>
    </row>
    <row r="458" spans="1:9" ht="36" x14ac:dyDescent="0.25">
      <c r="A458" s="1524" t="s">
        <v>1981</v>
      </c>
      <c r="B458" s="1525" t="s">
        <v>1982</v>
      </c>
      <c r="C458" s="1525" t="s">
        <v>1826</v>
      </c>
      <c r="D458" s="1525" t="s">
        <v>1859</v>
      </c>
      <c r="E458" s="1524" t="s">
        <v>1824</v>
      </c>
      <c r="F458" s="2133">
        <v>11370.64</v>
      </c>
      <c r="G458" s="2133"/>
      <c r="H458" s="1526" t="s">
        <v>1351</v>
      </c>
      <c r="I458" s="1526" t="s">
        <v>1154</v>
      </c>
    </row>
    <row r="459" spans="1:9" ht="36" x14ac:dyDescent="0.25">
      <c r="A459" s="1524" t="s">
        <v>1981</v>
      </c>
      <c r="B459" s="1525" t="s">
        <v>1982</v>
      </c>
      <c r="C459" s="1525" t="s">
        <v>1822</v>
      </c>
      <c r="D459" s="1525" t="s">
        <v>1860</v>
      </c>
      <c r="E459" s="1524" t="s">
        <v>1824</v>
      </c>
      <c r="F459" s="2133">
        <v>25841.66</v>
      </c>
      <c r="G459" s="2133"/>
      <c r="H459" s="1526" t="s">
        <v>1543</v>
      </c>
      <c r="I459" s="1526" t="s">
        <v>1154</v>
      </c>
    </row>
    <row r="460" spans="1:9" ht="36" x14ac:dyDescent="0.25">
      <c r="A460" s="1524" t="s">
        <v>1981</v>
      </c>
      <c r="B460" s="1525" t="s">
        <v>1982</v>
      </c>
      <c r="C460" s="1525" t="s">
        <v>1822</v>
      </c>
      <c r="D460" s="1525" t="s">
        <v>1861</v>
      </c>
      <c r="E460" s="1524" t="s">
        <v>1824</v>
      </c>
      <c r="F460" s="2133">
        <v>20464.419999999998</v>
      </c>
      <c r="G460" s="2133"/>
      <c r="H460" s="1526" t="s">
        <v>1543</v>
      </c>
      <c r="I460" s="1526" t="s">
        <v>1154</v>
      </c>
    </row>
    <row r="461" spans="1:9" ht="36" x14ac:dyDescent="0.25">
      <c r="A461" s="1524" t="s">
        <v>1981</v>
      </c>
      <c r="B461" s="1525" t="s">
        <v>1982</v>
      </c>
      <c r="C461" s="1525" t="s">
        <v>1822</v>
      </c>
      <c r="D461" s="1525" t="s">
        <v>1862</v>
      </c>
      <c r="E461" s="1524" t="s">
        <v>1824</v>
      </c>
      <c r="F461" s="2133">
        <v>13453.34</v>
      </c>
      <c r="G461" s="2133"/>
      <c r="H461" s="1526" t="s">
        <v>1543</v>
      </c>
      <c r="I461" s="1526" t="s">
        <v>1154</v>
      </c>
    </row>
    <row r="462" spans="1:9" ht="36" x14ac:dyDescent="0.25">
      <c r="A462" s="1524" t="s">
        <v>1981</v>
      </c>
      <c r="B462" s="1525" t="s">
        <v>1982</v>
      </c>
      <c r="C462" s="1525" t="s">
        <v>1822</v>
      </c>
      <c r="D462" s="1525" t="s">
        <v>1863</v>
      </c>
      <c r="E462" s="1524" t="s">
        <v>1824</v>
      </c>
      <c r="F462" s="2133">
        <v>70538.880000000005</v>
      </c>
      <c r="G462" s="2133"/>
      <c r="H462" s="1526" t="s">
        <v>1543</v>
      </c>
      <c r="I462" s="1526" t="s">
        <v>1154</v>
      </c>
    </row>
    <row r="463" spans="1:9" ht="36" x14ac:dyDescent="0.25">
      <c r="A463" s="1524" t="s">
        <v>1981</v>
      </c>
      <c r="B463" s="1525" t="s">
        <v>1982</v>
      </c>
      <c r="C463" s="1525" t="s">
        <v>1822</v>
      </c>
      <c r="D463" s="1525" t="s">
        <v>1864</v>
      </c>
      <c r="E463" s="1524" t="s">
        <v>1824</v>
      </c>
      <c r="F463" s="2133">
        <v>34692</v>
      </c>
      <c r="G463" s="2133"/>
      <c r="H463" s="1526" t="s">
        <v>1543</v>
      </c>
      <c r="I463" s="1526" t="s">
        <v>1154</v>
      </c>
    </row>
    <row r="464" spans="1:9" ht="36" x14ac:dyDescent="0.25">
      <c r="A464" s="1524" t="s">
        <v>1981</v>
      </c>
      <c r="B464" s="1525" t="s">
        <v>1982</v>
      </c>
      <c r="C464" s="1525" t="s">
        <v>1822</v>
      </c>
      <c r="D464" s="1525" t="s">
        <v>1865</v>
      </c>
      <c r="E464" s="1524" t="s">
        <v>1824</v>
      </c>
      <c r="F464" s="2133">
        <v>13149.19</v>
      </c>
      <c r="G464" s="2133"/>
      <c r="H464" s="1526" t="s">
        <v>1543</v>
      </c>
      <c r="I464" s="1526" t="s">
        <v>1154</v>
      </c>
    </row>
    <row r="465" spans="1:9" ht="36" x14ac:dyDescent="0.25">
      <c r="A465" s="1524" t="s">
        <v>1981</v>
      </c>
      <c r="B465" s="1525" t="s">
        <v>1982</v>
      </c>
      <c r="C465" s="1525" t="s">
        <v>1822</v>
      </c>
      <c r="D465" s="1525" t="s">
        <v>1866</v>
      </c>
      <c r="E465" s="1524" t="s">
        <v>1824</v>
      </c>
      <c r="F465" s="2133">
        <v>13589.9</v>
      </c>
      <c r="G465" s="2133"/>
      <c r="H465" s="1526" t="s">
        <v>1543</v>
      </c>
      <c r="I465" s="1526" t="s">
        <v>1154</v>
      </c>
    </row>
    <row r="466" spans="1:9" ht="36" x14ac:dyDescent="0.25">
      <c r="A466" s="1524" t="s">
        <v>1981</v>
      </c>
      <c r="B466" s="1525" t="s">
        <v>1982</v>
      </c>
      <c r="C466" s="1525" t="s">
        <v>1822</v>
      </c>
      <c r="D466" s="1525" t="s">
        <v>1867</v>
      </c>
      <c r="E466" s="1524" t="s">
        <v>1824</v>
      </c>
      <c r="F466" s="2133">
        <v>13015.89</v>
      </c>
      <c r="G466" s="2133"/>
      <c r="H466" s="1526" t="s">
        <v>1543</v>
      </c>
      <c r="I466" s="1526" t="s">
        <v>1154</v>
      </c>
    </row>
    <row r="467" spans="1:9" ht="36" x14ac:dyDescent="0.25">
      <c r="A467" s="1524" t="s">
        <v>1981</v>
      </c>
      <c r="B467" s="1525" t="s">
        <v>1982</v>
      </c>
      <c r="C467" s="1525" t="s">
        <v>1822</v>
      </c>
      <c r="D467" s="1525" t="s">
        <v>1868</v>
      </c>
      <c r="E467" s="1524" t="s">
        <v>1824</v>
      </c>
      <c r="F467" s="2133">
        <v>11279.69</v>
      </c>
      <c r="G467" s="2133"/>
      <c r="H467" s="1526" t="s">
        <v>1543</v>
      </c>
      <c r="I467" s="1526" t="s">
        <v>1154</v>
      </c>
    </row>
    <row r="468" spans="1:9" ht="36" x14ac:dyDescent="0.25">
      <c r="A468" s="1524" t="s">
        <v>1981</v>
      </c>
      <c r="B468" s="1525" t="s">
        <v>1982</v>
      </c>
      <c r="C468" s="1525" t="s">
        <v>1822</v>
      </c>
      <c r="D468" s="1525" t="s">
        <v>1869</v>
      </c>
      <c r="E468" s="1524" t="s">
        <v>1824</v>
      </c>
      <c r="F468" s="2133">
        <v>11263.35</v>
      </c>
      <c r="G468" s="2133"/>
      <c r="H468" s="1526" t="s">
        <v>1543</v>
      </c>
      <c r="I468" s="1526" t="s">
        <v>1154</v>
      </c>
    </row>
    <row r="469" spans="1:9" ht="36" x14ac:dyDescent="0.25">
      <c r="A469" s="1524" t="s">
        <v>1981</v>
      </c>
      <c r="B469" s="1525" t="s">
        <v>1982</v>
      </c>
      <c r="C469" s="1525" t="s">
        <v>1822</v>
      </c>
      <c r="D469" s="1525" t="s">
        <v>1870</v>
      </c>
      <c r="E469" s="1524" t="s">
        <v>1824</v>
      </c>
      <c r="F469" s="2133">
        <v>12119.93</v>
      </c>
      <c r="G469" s="2133"/>
      <c r="H469" s="1526" t="s">
        <v>1543</v>
      </c>
      <c r="I469" s="1526" t="s">
        <v>1154</v>
      </c>
    </row>
    <row r="470" spans="1:9" ht="36" x14ac:dyDescent="0.25">
      <c r="A470" s="1524" t="s">
        <v>1981</v>
      </c>
      <c r="B470" s="1525" t="s">
        <v>1982</v>
      </c>
      <c r="C470" s="1525" t="s">
        <v>1822</v>
      </c>
      <c r="D470" s="1525" t="s">
        <v>1871</v>
      </c>
      <c r="E470" s="1524" t="s">
        <v>1824</v>
      </c>
      <c r="F470" s="2133">
        <v>9500.35</v>
      </c>
      <c r="G470" s="2133"/>
      <c r="H470" s="1526" t="s">
        <v>1543</v>
      </c>
      <c r="I470" s="1526" t="s">
        <v>1154</v>
      </c>
    </row>
    <row r="471" spans="1:9" ht="36" x14ac:dyDescent="0.25">
      <c r="A471" s="1524" t="s">
        <v>1981</v>
      </c>
      <c r="B471" s="1525" t="s">
        <v>1982</v>
      </c>
      <c r="C471" s="1525" t="s">
        <v>1822</v>
      </c>
      <c r="D471" s="1525" t="s">
        <v>1872</v>
      </c>
      <c r="E471" s="1524" t="s">
        <v>1824</v>
      </c>
      <c r="F471" s="2133">
        <v>11419.09</v>
      </c>
      <c r="G471" s="2133"/>
      <c r="H471" s="1526" t="s">
        <v>1543</v>
      </c>
      <c r="I471" s="1526" t="s">
        <v>1154</v>
      </c>
    </row>
    <row r="472" spans="1:9" ht="36" x14ac:dyDescent="0.25">
      <c r="A472" s="1524" t="s">
        <v>1981</v>
      </c>
      <c r="B472" s="1525" t="s">
        <v>1982</v>
      </c>
      <c r="C472" s="1525" t="s">
        <v>1873</v>
      </c>
      <c r="D472" s="1525" t="s">
        <v>1874</v>
      </c>
      <c r="E472" s="1524" t="s">
        <v>1824</v>
      </c>
      <c r="F472" s="2133">
        <v>22712.85</v>
      </c>
      <c r="G472" s="2133"/>
      <c r="H472" s="1527" t="s">
        <v>1151</v>
      </c>
      <c r="I472" s="1527" t="s">
        <v>1155</v>
      </c>
    </row>
    <row r="473" spans="1:9" ht="36" x14ac:dyDescent="0.25">
      <c r="A473" s="1524" t="s">
        <v>1981</v>
      </c>
      <c r="B473" s="1525" t="s">
        <v>1982</v>
      </c>
      <c r="C473" s="1525" t="s">
        <v>1850</v>
      </c>
      <c r="D473" s="1525" t="s">
        <v>1875</v>
      </c>
      <c r="E473" s="1524" t="s">
        <v>1824</v>
      </c>
      <c r="F473" s="2133">
        <v>18159.39</v>
      </c>
      <c r="G473" s="2133"/>
      <c r="H473" s="1526" t="s">
        <v>1351</v>
      </c>
      <c r="I473" s="1526" t="s">
        <v>1155</v>
      </c>
    </row>
    <row r="474" spans="1:9" ht="36" x14ac:dyDescent="0.25">
      <c r="A474" s="1524" t="s">
        <v>1981</v>
      </c>
      <c r="B474" s="1525" t="s">
        <v>1982</v>
      </c>
      <c r="C474" s="1525" t="s">
        <v>1822</v>
      </c>
      <c r="D474" s="1525" t="s">
        <v>1876</v>
      </c>
      <c r="E474" s="1524" t="s">
        <v>1824</v>
      </c>
      <c r="F474" s="2136">
        <v>524.65</v>
      </c>
      <c r="G474" s="2136"/>
      <c r="H474" s="1526" t="s">
        <v>1543</v>
      </c>
      <c r="I474" s="1526" t="s">
        <v>1153</v>
      </c>
    </row>
    <row r="475" spans="1:9" ht="36" x14ac:dyDescent="0.25">
      <c r="A475" s="1524" t="s">
        <v>1981</v>
      </c>
      <c r="B475" s="1525" t="s">
        <v>1982</v>
      </c>
      <c r="C475" s="1525" t="s">
        <v>1845</v>
      </c>
      <c r="D475" s="1525" t="s">
        <v>1877</v>
      </c>
      <c r="E475" s="1524" t="s">
        <v>1824</v>
      </c>
      <c r="F475" s="2136">
        <v>524.65</v>
      </c>
      <c r="G475" s="2136"/>
      <c r="H475" s="1526" t="s">
        <v>1351</v>
      </c>
      <c r="I475" s="1526" t="s">
        <v>1153</v>
      </c>
    </row>
    <row r="476" spans="1:9" ht="36" x14ac:dyDescent="0.25">
      <c r="A476" s="1524" t="s">
        <v>1981</v>
      </c>
      <c r="B476" s="1525" t="s">
        <v>1982</v>
      </c>
      <c r="C476" s="1525" t="s">
        <v>1880</v>
      </c>
      <c r="D476" s="1525" t="s">
        <v>1881</v>
      </c>
      <c r="E476" s="1524" t="s">
        <v>1824</v>
      </c>
      <c r="F476" s="2133">
        <v>35183.54</v>
      </c>
      <c r="G476" s="2133"/>
      <c r="H476" s="1526" t="s">
        <v>1181</v>
      </c>
      <c r="I476" s="1526" t="s">
        <v>1155</v>
      </c>
    </row>
    <row r="477" spans="1:9" ht="36" x14ac:dyDescent="0.25">
      <c r="A477" s="1524" t="s">
        <v>1981</v>
      </c>
      <c r="B477" s="1525" t="s">
        <v>1982</v>
      </c>
      <c r="C477" s="1525" t="s">
        <v>1850</v>
      </c>
      <c r="D477" s="1525" t="s">
        <v>1882</v>
      </c>
      <c r="E477" s="1524" t="s">
        <v>1824</v>
      </c>
      <c r="F477" s="2133">
        <v>30968.75</v>
      </c>
      <c r="G477" s="2133"/>
      <c r="H477" s="1526" t="s">
        <v>1351</v>
      </c>
      <c r="I477" s="1526" t="s">
        <v>1153</v>
      </c>
    </row>
    <row r="478" spans="1:9" ht="36" x14ac:dyDescent="0.25">
      <c r="A478" s="1524" t="s">
        <v>1981</v>
      </c>
      <c r="B478" s="1525" t="s">
        <v>1982</v>
      </c>
      <c r="C478" s="1525" t="s">
        <v>1883</v>
      </c>
      <c r="D478" s="1525" t="s">
        <v>1884</v>
      </c>
      <c r="E478" s="1524" t="s">
        <v>1824</v>
      </c>
      <c r="F478" s="2136">
        <v>854.52</v>
      </c>
      <c r="G478" s="2136"/>
      <c r="H478" s="1526" t="s">
        <v>1181</v>
      </c>
      <c r="I478" s="1526" t="s">
        <v>1153</v>
      </c>
    </row>
    <row r="479" spans="1:9" ht="36" x14ac:dyDescent="0.25">
      <c r="A479" s="1524" t="s">
        <v>1981</v>
      </c>
      <c r="B479" s="1525" t="s">
        <v>1982</v>
      </c>
      <c r="C479" s="1525" t="s">
        <v>1883</v>
      </c>
      <c r="D479" s="1525" t="s">
        <v>1885</v>
      </c>
      <c r="E479" s="1524" t="s">
        <v>1824</v>
      </c>
      <c r="F479" s="2133">
        <v>8379.33</v>
      </c>
      <c r="G479" s="2133"/>
      <c r="H479" s="1526" t="s">
        <v>1181</v>
      </c>
      <c r="I479" s="1526" t="s">
        <v>1153</v>
      </c>
    </row>
    <row r="480" spans="1:9" ht="36" x14ac:dyDescent="0.25">
      <c r="A480" s="1524" t="s">
        <v>1981</v>
      </c>
      <c r="B480" s="1525" t="s">
        <v>1982</v>
      </c>
      <c r="C480" s="1525" t="s">
        <v>1845</v>
      </c>
      <c r="D480" s="1525" t="s">
        <v>1886</v>
      </c>
      <c r="E480" s="1524" t="s">
        <v>1824</v>
      </c>
      <c r="F480" s="2133">
        <v>17045.490000000002</v>
      </c>
      <c r="G480" s="2133"/>
      <c r="H480" s="1526" t="s">
        <v>1351</v>
      </c>
      <c r="I480" s="1526" t="s">
        <v>1155</v>
      </c>
    </row>
    <row r="481" spans="1:9" ht="36" x14ac:dyDescent="0.25">
      <c r="A481" s="1524" t="s">
        <v>1981</v>
      </c>
      <c r="B481" s="1525" t="s">
        <v>1982</v>
      </c>
      <c r="C481" s="1525" t="s">
        <v>1887</v>
      </c>
      <c r="D481" s="1525" t="s">
        <v>1888</v>
      </c>
      <c r="E481" s="1524" t="s">
        <v>1824</v>
      </c>
      <c r="F481" s="2136">
        <v>610.70000000000005</v>
      </c>
      <c r="G481" s="2136"/>
      <c r="H481" s="1527" t="s">
        <v>1151</v>
      </c>
      <c r="I481" s="1527" t="s">
        <v>1155</v>
      </c>
    </row>
    <row r="482" spans="1:9" ht="36" x14ac:dyDescent="0.25">
      <c r="A482" s="1524" t="s">
        <v>1981</v>
      </c>
      <c r="B482" s="1525" t="s">
        <v>1982</v>
      </c>
      <c r="C482" s="1525" t="s">
        <v>1850</v>
      </c>
      <c r="D482" s="1525" t="s">
        <v>1889</v>
      </c>
      <c r="E482" s="1524" t="s">
        <v>1824</v>
      </c>
      <c r="F482" s="2133">
        <v>5629.24</v>
      </c>
      <c r="G482" s="2133"/>
      <c r="H482" s="1526" t="s">
        <v>1351</v>
      </c>
      <c r="I482" s="1526" t="s">
        <v>1154</v>
      </c>
    </row>
    <row r="483" spans="1:9" ht="36" x14ac:dyDescent="0.25">
      <c r="A483" s="1524" t="s">
        <v>1981</v>
      </c>
      <c r="B483" s="1525" t="s">
        <v>1982</v>
      </c>
      <c r="C483" s="1525" t="s">
        <v>1838</v>
      </c>
      <c r="D483" s="1525" t="s">
        <v>1890</v>
      </c>
      <c r="E483" s="1524" t="s">
        <v>1824</v>
      </c>
      <c r="F483" s="2133">
        <v>22689.66</v>
      </c>
      <c r="G483" s="2133"/>
      <c r="H483" s="1526" t="s">
        <v>1351</v>
      </c>
      <c r="I483" s="1526" t="s">
        <v>1153</v>
      </c>
    </row>
    <row r="484" spans="1:9" ht="36" x14ac:dyDescent="0.25">
      <c r="A484" s="1524" t="s">
        <v>1981</v>
      </c>
      <c r="B484" s="1525" t="s">
        <v>1982</v>
      </c>
      <c r="C484" s="1525" t="s">
        <v>1880</v>
      </c>
      <c r="D484" s="1525" t="s">
        <v>1891</v>
      </c>
      <c r="E484" s="1524" t="s">
        <v>1824</v>
      </c>
      <c r="F484" s="2133">
        <v>22689.66</v>
      </c>
      <c r="G484" s="2133"/>
      <c r="H484" s="1526" t="s">
        <v>1181</v>
      </c>
      <c r="I484" s="1526" t="s">
        <v>1153</v>
      </c>
    </row>
    <row r="485" spans="1:9" ht="36" x14ac:dyDescent="0.25">
      <c r="A485" s="1524" t="s">
        <v>1981</v>
      </c>
      <c r="B485" s="1525" t="s">
        <v>1982</v>
      </c>
      <c r="C485" s="1525" t="s">
        <v>1838</v>
      </c>
      <c r="D485" s="1525" t="s">
        <v>1890</v>
      </c>
      <c r="E485" s="1524" t="s">
        <v>1824</v>
      </c>
      <c r="F485" s="2133">
        <v>22689.66</v>
      </c>
      <c r="G485" s="2133"/>
      <c r="H485" s="1526" t="s">
        <v>1351</v>
      </c>
      <c r="I485" s="1526" t="s">
        <v>1153</v>
      </c>
    </row>
    <row r="486" spans="1:9" ht="36" x14ac:dyDescent="0.25">
      <c r="A486" s="1524" t="s">
        <v>1981</v>
      </c>
      <c r="B486" s="1525" t="s">
        <v>1982</v>
      </c>
      <c r="C486" s="1525" t="s">
        <v>1880</v>
      </c>
      <c r="D486" s="1525" t="s">
        <v>1891</v>
      </c>
      <c r="E486" s="1524" t="s">
        <v>1824</v>
      </c>
      <c r="F486" s="2133">
        <v>22689.66</v>
      </c>
      <c r="G486" s="2133"/>
      <c r="H486" s="1526" t="s">
        <v>1181</v>
      </c>
      <c r="I486" s="1526" t="s">
        <v>1153</v>
      </c>
    </row>
    <row r="487" spans="1:9" ht="36" x14ac:dyDescent="0.25">
      <c r="A487" s="1524" t="s">
        <v>1981</v>
      </c>
      <c r="B487" s="1525" t="s">
        <v>1982</v>
      </c>
      <c r="C487" s="1525" t="s">
        <v>1838</v>
      </c>
      <c r="D487" s="1525" t="s">
        <v>1890</v>
      </c>
      <c r="E487" s="1524" t="s">
        <v>1824</v>
      </c>
      <c r="F487" s="2133">
        <v>21127.78</v>
      </c>
      <c r="G487" s="2133"/>
      <c r="H487" s="1526" t="s">
        <v>1351</v>
      </c>
      <c r="I487" s="1526" t="s">
        <v>1153</v>
      </c>
    </row>
    <row r="488" spans="1:9" ht="36" x14ac:dyDescent="0.25">
      <c r="A488" s="1524" t="s">
        <v>1981</v>
      </c>
      <c r="B488" s="1525" t="s">
        <v>1982</v>
      </c>
      <c r="C488" s="1525" t="s">
        <v>1838</v>
      </c>
      <c r="D488" s="1525" t="s">
        <v>1890</v>
      </c>
      <c r="E488" s="1524" t="s">
        <v>1824</v>
      </c>
      <c r="F488" s="2133">
        <v>21127.78</v>
      </c>
      <c r="G488" s="2133"/>
      <c r="H488" s="1526" t="s">
        <v>1351</v>
      </c>
      <c r="I488" s="1526" t="s">
        <v>1153</v>
      </c>
    </row>
    <row r="489" spans="1:9" ht="36" x14ac:dyDescent="0.25">
      <c r="A489" s="1524" t="s">
        <v>1981</v>
      </c>
      <c r="B489" s="1525" t="s">
        <v>1982</v>
      </c>
      <c r="C489" s="1525" t="s">
        <v>1838</v>
      </c>
      <c r="D489" s="1525" t="s">
        <v>1890</v>
      </c>
      <c r="E489" s="1524" t="s">
        <v>1824</v>
      </c>
      <c r="F489" s="2133">
        <v>21077.78</v>
      </c>
      <c r="G489" s="2133"/>
      <c r="H489" s="1526" t="s">
        <v>1351</v>
      </c>
      <c r="I489" s="1526" t="s">
        <v>1153</v>
      </c>
    </row>
    <row r="490" spans="1:9" ht="36" x14ac:dyDescent="0.25">
      <c r="A490" s="1524" t="s">
        <v>1981</v>
      </c>
      <c r="B490" s="1525" t="s">
        <v>1982</v>
      </c>
      <c r="C490" s="1525" t="s">
        <v>1892</v>
      </c>
      <c r="D490" s="1525" t="s">
        <v>1893</v>
      </c>
      <c r="E490" s="1524" t="s">
        <v>1824</v>
      </c>
      <c r="F490" s="2133">
        <v>28110.3</v>
      </c>
      <c r="G490" s="2133"/>
      <c r="H490" s="1526" t="s">
        <v>1351</v>
      </c>
      <c r="I490" s="1526" t="s">
        <v>1153</v>
      </c>
    </row>
    <row r="491" spans="1:9" ht="36" x14ac:dyDescent="0.25">
      <c r="A491" s="1524" t="s">
        <v>1981</v>
      </c>
      <c r="B491" s="1525" t="s">
        <v>1982</v>
      </c>
      <c r="C491" s="1525" t="s">
        <v>1845</v>
      </c>
      <c r="D491" s="1525" t="s">
        <v>1894</v>
      </c>
      <c r="E491" s="1524" t="s">
        <v>1824</v>
      </c>
      <c r="F491" s="2133">
        <v>29716.9</v>
      </c>
      <c r="G491" s="2133"/>
      <c r="H491" s="1526" t="s">
        <v>1351</v>
      </c>
      <c r="I491" s="1526" t="s">
        <v>1153</v>
      </c>
    </row>
    <row r="492" spans="1:9" ht="36" x14ac:dyDescent="0.25">
      <c r="A492" s="1524" t="s">
        <v>1981</v>
      </c>
      <c r="B492" s="1525" t="s">
        <v>1982</v>
      </c>
      <c r="C492" s="1525" t="s">
        <v>1838</v>
      </c>
      <c r="D492" s="1525" t="s">
        <v>1895</v>
      </c>
      <c r="E492" s="1524" t="s">
        <v>1824</v>
      </c>
      <c r="F492" s="2133">
        <v>6001.62</v>
      </c>
      <c r="G492" s="2133"/>
      <c r="H492" s="1526" t="s">
        <v>1351</v>
      </c>
      <c r="I492" s="1526" t="s">
        <v>1153</v>
      </c>
    </row>
    <row r="493" spans="1:9" ht="36" x14ac:dyDescent="0.25">
      <c r="A493" s="1524" t="s">
        <v>1981</v>
      </c>
      <c r="B493" s="1525" t="s">
        <v>1982</v>
      </c>
      <c r="C493" s="1525" t="s">
        <v>1845</v>
      </c>
      <c r="D493" s="1525" t="s">
        <v>1896</v>
      </c>
      <c r="E493" s="1524" t="s">
        <v>1824</v>
      </c>
      <c r="F493" s="2133">
        <v>6001.62</v>
      </c>
      <c r="G493" s="2133"/>
      <c r="H493" s="1526" t="s">
        <v>1351</v>
      </c>
      <c r="I493" s="1526" t="s">
        <v>1153</v>
      </c>
    </row>
    <row r="494" spans="1:9" ht="36" x14ac:dyDescent="0.25">
      <c r="A494" s="1524" t="s">
        <v>1981</v>
      </c>
      <c r="B494" s="1525" t="s">
        <v>1982</v>
      </c>
      <c r="C494" s="1525" t="s">
        <v>1887</v>
      </c>
      <c r="D494" s="1525" t="s">
        <v>1897</v>
      </c>
      <c r="E494" s="1524" t="s">
        <v>1824</v>
      </c>
      <c r="F494" s="2133">
        <v>64500</v>
      </c>
      <c r="G494" s="2133"/>
      <c r="H494" s="1527" t="s">
        <v>1151</v>
      </c>
      <c r="I494" s="1527" t="s">
        <v>1153</v>
      </c>
    </row>
    <row r="495" spans="1:9" ht="36" x14ac:dyDescent="0.25">
      <c r="A495" s="1524" t="s">
        <v>1981</v>
      </c>
      <c r="B495" s="1525" t="s">
        <v>1982</v>
      </c>
      <c r="C495" s="1525" t="s">
        <v>1826</v>
      </c>
      <c r="D495" s="1525" t="s">
        <v>1898</v>
      </c>
      <c r="E495" s="1524" t="s">
        <v>1824</v>
      </c>
      <c r="F495" s="2133">
        <v>7062.15</v>
      </c>
      <c r="G495" s="2133"/>
      <c r="H495" s="1526" t="s">
        <v>1351</v>
      </c>
      <c r="I495" s="1526" t="s">
        <v>1153</v>
      </c>
    </row>
    <row r="496" spans="1:9" ht="36" x14ac:dyDescent="0.25">
      <c r="A496" s="1524" t="s">
        <v>1981</v>
      </c>
      <c r="B496" s="1525" t="s">
        <v>1982</v>
      </c>
      <c r="C496" s="1525" t="s">
        <v>1899</v>
      </c>
      <c r="D496" s="1525" t="s">
        <v>1900</v>
      </c>
      <c r="E496" s="1524" t="s">
        <v>1824</v>
      </c>
      <c r="F496" s="2136">
        <v>784.6</v>
      </c>
      <c r="G496" s="2136"/>
      <c r="H496" s="1526" t="s">
        <v>1543</v>
      </c>
      <c r="I496" s="1526" t="s">
        <v>1153</v>
      </c>
    </row>
    <row r="497" spans="1:9" ht="36" x14ac:dyDescent="0.25">
      <c r="A497" s="1524" t="s">
        <v>1981</v>
      </c>
      <c r="B497" s="1525" t="s">
        <v>1982</v>
      </c>
      <c r="C497" s="1525" t="s">
        <v>1892</v>
      </c>
      <c r="D497" s="1525" t="s">
        <v>1901</v>
      </c>
      <c r="E497" s="1524" t="s">
        <v>1824</v>
      </c>
      <c r="F497" s="2136">
        <v>777.54</v>
      </c>
      <c r="G497" s="2136"/>
      <c r="H497" s="1526" t="s">
        <v>1351</v>
      </c>
      <c r="I497" s="1526" t="s">
        <v>1153</v>
      </c>
    </row>
    <row r="498" spans="1:9" ht="36" x14ac:dyDescent="0.25">
      <c r="A498" s="1524" t="s">
        <v>1981</v>
      </c>
      <c r="B498" s="1525" t="s">
        <v>1982</v>
      </c>
      <c r="C498" s="1525" t="s">
        <v>1883</v>
      </c>
      <c r="D498" s="1525" t="s">
        <v>1902</v>
      </c>
      <c r="E498" s="1524" t="s">
        <v>1824</v>
      </c>
      <c r="F498" s="2136">
        <v>833.33</v>
      </c>
      <c r="G498" s="2136"/>
      <c r="H498" s="1526" t="s">
        <v>1181</v>
      </c>
      <c r="I498" s="1526" t="s">
        <v>1153</v>
      </c>
    </row>
    <row r="499" spans="1:9" ht="36" x14ac:dyDescent="0.25">
      <c r="A499" s="1524" t="s">
        <v>1981</v>
      </c>
      <c r="B499" s="1525" t="s">
        <v>1982</v>
      </c>
      <c r="C499" s="1525" t="s">
        <v>1883</v>
      </c>
      <c r="D499" s="1525" t="s">
        <v>1903</v>
      </c>
      <c r="E499" s="1524" t="s">
        <v>1824</v>
      </c>
      <c r="F499" s="2133">
        <v>79166.67</v>
      </c>
      <c r="G499" s="2133"/>
      <c r="H499" s="1526" t="s">
        <v>1181</v>
      </c>
      <c r="I499" s="1526" t="s">
        <v>1153</v>
      </c>
    </row>
    <row r="500" spans="1:9" ht="36" x14ac:dyDescent="0.25">
      <c r="A500" s="1524" t="s">
        <v>1981</v>
      </c>
      <c r="B500" s="1525" t="s">
        <v>1982</v>
      </c>
      <c r="C500" s="1525" t="s">
        <v>1838</v>
      </c>
      <c r="D500" s="1525" t="s">
        <v>1904</v>
      </c>
      <c r="E500" s="1524" t="s">
        <v>1824</v>
      </c>
      <c r="F500" s="2133">
        <v>26964.73</v>
      </c>
      <c r="G500" s="2133"/>
      <c r="H500" s="1526" t="s">
        <v>1351</v>
      </c>
      <c r="I500" s="1526" t="s">
        <v>1155</v>
      </c>
    </row>
    <row r="501" spans="1:9" ht="36" x14ac:dyDescent="0.25">
      <c r="A501" s="1524" t="s">
        <v>1981</v>
      </c>
      <c r="B501" s="1525" t="s">
        <v>1982</v>
      </c>
      <c r="C501" s="1525" t="s">
        <v>1880</v>
      </c>
      <c r="D501" s="1525" t="s">
        <v>1905</v>
      </c>
      <c r="E501" s="1524" t="s">
        <v>1824</v>
      </c>
      <c r="F501" s="2133">
        <v>40480.04</v>
      </c>
      <c r="G501" s="2133"/>
      <c r="H501" s="1526" t="s">
        <v>1181</v>
      </c>
      <c r="I501" s="1526" t="s">
        <v>1153</v>
      </c>
    </row>
    <row r="502" spans="1:9" ht="36" x14ac:dyDescent="0.25">
      <c r="A502" s="1524" t="s">
        <v>1981</v>
      </c>
      <c r="B502" s="1525" t="s">
        <v>1982</v>
      </c>
      <c r="C502" s="1525" t="s">
        <v>1880</v>
      </c>
      <c r="D502" s="1525" t="s">
        <v>1906</v>
      </c>
      <c r="E502" s="1524" t="s">
        <v>1824</v>
      </c>
      <c r="F502" s="2133">
        <v>40480.04</v>
      </c>
      <c r="G502" s="2133"/>
      <c r="H502" s="1526" t="s">
        <v>1181</v>
      </c>
      <c r="I502" s="1526" t="s">
        <v>1153</v>
      </c>
    </row>
    <row r="503" spans="1:9" ht="48" x14ac:dyDescent="0.25">
      <c r="A503" s="1524" t="s">
        <v>1981</v>
      </c>
      <c r="B503" s="1525" t="s">
        <v>1982</v>
      </c>
      <c r="C503" s="1525" t="s">
        <v>1822</v>
      </c>
      <c r="D503" s="1525" t="s">
        <v>1907</v>
      </c>
      <c r="E503" s="1524" t="s">
        <v>1824</v>
      </c>
      <c r="F503" s="2133">
        <v>3420.1</v>
      </c>
      <c r="G503" s="2133"/>
      <c r="H503" s="1526" t="s">
        <v>1543</v>
      </c>
      <c r="I503" s="1526" t="s">
        <v>1153</v>
      </c>
    </row>
    <row r="504" spans="1:9" ht="36" x14ac:dyDescent="0.25">
      <c r="A504" s="1524" t="s">
        <v>1981</v>
      </c>
      <c r="B504" s="1525" t="s">
        <v>1982</v>
      </c>
      <c r="C504" s="1525" t="s">
        <v>1834</v>
      </c>
      <c r="D504" s="1525" t="s">
        <v>1908</v>
      </c>
      <c r="E504" s="1524" t="s">
        <v>1824</v>
      </c>
      <c r="F504" s="2133">
        <v>87921.89</v>
      </c>
      <c r="G504" s="2133"/>
      <c r="H504" s="1526" t="s">
        <v>1351</v>
      </c>
      <c r="I504" s="1526" t="s">
        <v>1155</v>
      </c>
    </row>
    <row r="505" spans="1:9" ht="36" x14ac:dyDescent="0.25">
      <c r="A505" s="1524" t="s">
        <v>1981</v>
      </c>
      <c r="B505" s="1525" t="s">
        <v>1982</v>
      </c>
      <c r="C505" s="1525" t="s">
        <v>1822</v>
      </c>
      <c r="D505" s="1525" t="s">
        <v>1909</v>
      </c>
      <c r="E505" s="1524" t="s">
        <v>1824</v>
      </c>
      <c r="F505" s="2133">
        <v>33732.11</v>
      </c>
      <c r="G505" s="2133"/>
      <c r="H505" s="1526" t="s">
        <v>1543</v>
      </c>
      <c r="I505" s="1526" t="s">
        <v>1153</v>
      </c>
    </row>
    <row r="506" spans="1:9" ht="48" x14ac:dyDescent="0.25">
      <c r="A506" s="1524" t="s">
        <v>1981</v>
      </c>
      <c r="B506" s="1525" t="s">
        <v>1982</v>
      </c>
      <c r="C506" s="1525" t="s">
        <v>1834</v>
      </c>
      <c r="D506" s="1525" t="s">
        <v>1910</v>
      </c>
      <c r="E506" s="1524" t="s">
        <v>1824</v>
      </c>
      <c r="F506" s="2136">
        <v>805.08</v>
      </c>
      <c r="G506" s="2136"/>
      <c r="H506" s="1526" t="s">
        <v>1351</v>
      </c>
      <c r="I506" s="1526" t="s">
        <v>1153</v>
      </c>
    </row>
    <row r="507" spans="1:9" ht="36" x14ac:dyDescent="0.25">
      <c r="A507" s="1524" t="s">
        <v>1981</v>
      </c>
      <c r="B507" s="1525" t="s">
        <v>1982</v>
      </c>
      <c r="C507" s="1525" t="s">
        <v>1850</v>
      </c>
      <c r="D507" s="1525" t="s">
        <v>1911</v>
      </c>
      <c r="E507" s="1524" t="s">
        <v>1824</v>
      </c>
      <c r="F507" s="2133">
        <v>21327.68</v>
      </c>
      <c r="G507" s="2133"/>
      <c r="H507" s="1526" t="s">
        <v>1351</v>
      </c>
      <c r="I507" s="1526" t="s">
        <v>1153</v>
      </c>
    </row>
    <row r="508" spans="1:9" ht="36" x14ac:dyDescent="0.25">
      <c r="A508" s="1524" t="s">
        <v>1981</v>
      </c>
      <c r="B508" s="1525" t="s">
        <v>1982</v>
      </c>
      <c r="C508" s="1525" t="s">
        <v>1899</v>
      </c>
      <c r="D508" s="1525" t="s">
        <v>1912</v>
      </c>
      <c r="E508" s="1524" t="s">
        <v>1824</v>
      </c>
      <c r="F508" s="2133">
        <v>3495.76</v>
      </c>
      <c r="G508" s="2133"/>
      <c r="H508" s="1526" t="s">
        <v>1543</v>
      </c>
      <c r="I508" s="1526" t="s">
        <v>1153</v>
      </c>
    </row>
    <row r="509" spans="1:9" ht="36" x14ac:dyDescent="0.25">
      <c r="A509" s="1524" t="s">
        <v>1981</v>
      </c>
      <c r="B509" s="1525" t="s">
        <v>1982</v>
      </c>
      <c r="C509" s="1525" t="s">
        <v>1822</v>
      </c>
      <c r="D509" s="1525" t="s">
        <v>1913</v>
      </c>
      <c r="E509" s="1524" t="s">
        <v>1824</v>
      </c>
      <c r="F509" s="2133">
        <v>8970.8799999999992</v>
      </c>
      <c r="G509" s="2133"/>
      <c r="H509" s="1526" t="s">
        <v>1543</v>
      </c>
      <c r="I509" s="1526" t="s">
        <v>1153</v>
      </c>
    </row>
    <row r="510" spans="1:9" ht="36" x14ac:dyDescent="0.25">
      <c r="A510" s="1524" t="s">
        <v>1981</v>
      </c>
      <c r="B510" s="1525" t="s">
        <v>1982</v>
      </c>
      <c r="C510" s="1525" t="s">
        <v>1880</v>
      </c>
      <c r="D510" s="1525" t="s">
        <v>1914</v>
      </c>
      <c r="E510" s="1524" t="s">
        <v>1824</v>
      </c>
      <c r="F510" s="2133">
        <v>24224.89</v>
      </c>
      <c r="G510" s="2133"/>
      <c r="H510" s="1526" t="s">
        <v>1181</v>
      </c>
      <c r="I510" s="1526" t="s">
        <v>1153</v>
      </c>
    </row>
    <row r="511" spans="1:9" ht="36" x14ac:dyDescent="0.25">
      <c r="A511" s="1524" t="s">
        <v>1981</v>
      </c>
      <c r="B511" s="1525" t="s">
        <v>1982</v>
      </c>
      <c r="C511" s="1525" t="s">
        <v>1899</v>
      </c>
      <c r="D511" s="1525" t="s">
        <v>1915</v>
      </c>
      <c r="E511" s="1524" t="s">
        <v>1824</v>
      </c>
      <c r="F511" s="2133">
        <v>7987.48</v>
      </c>
      <c r="G511" s="2133"/>
      <c r="H511" s="1526" t="s">
        <v>1543</v>
      </c>
      <c r="I511" s="1526" t="s">
        <v>1154</v>
      </c>
    </row>
    <row r="512" spans="1:9" ht="36" x14ac:dyDescent="0.25">
      <c r="A512" s="1524" t="s">
        <v>1981</v>
      </c>
      <c r="B512" s="1525" t="s">
        <v>1982</v>
      </c>
      <c r="C512" s="1525" t="s">
        <v>1828</v>
      </c>
      <c r="D512" s="1525" t="s">
        <v>1916</v>
      </c>
      <c r="E512" s="1524" t="s">
        <v>1824</v>
      </c>
      <c r="F512" s="2133">
        <v>19927.84</v>
      </c>
      <c r="G512" s="2133"/>
      <c r="H512" s="1526" t="s">
        <v>1543</v>
      </c>
      <c r="I512" s="1526" t="s">
        <v>1153</v>
      </c>
    </row>
    <row r="513" spans="1:9" ht="36" x14ac:dyDescent="0.25">
      <c r="A513" s="1524" t="s">
        <v>1981</v>
      </c>
      <c r="B513" s="1525" t="s">
        <v>1982</v>
      </c>
      <c r="C513" s="1525" t="s">
        <v>1828</v>
      </c>
      <c r="D513" s="1525" t="s">
        <v>1917</v>
      </c>
      <c r="E513" s="1524" t="s">
        <v>1824</v>
      </c>
      <c r="F513" s="2133">
        <v>19927.84</v>
      </c>
      <c r="G513" s="2133"/>
      <c r="H513" s="1526" t="s">
        <v>1543</v>
      </c>
      <c r="I513" s="1526" t="s">
        <v>1153</v>
      </c>
    </row>
    <row r="514" spans="1:9" ht="36" x14ac:dyDescent="0.25">
      <c r="A514" s="1524" t="s">
        <v>1981</v>
      </c>
      <c r="B514" s="1525" t="s">
        <v>1982</v>
      </c>
      <c r="C514" s="1525" t="s">
        <v>1834</v>
      </c>
      <c r="D514" s="1525" t="s">
        <v>1918</v>
      </c>
      <c r="E514" s="1524" t="s">
        <v>1824</v>
      </c>
      <c r="F514" s="2136">
        <v>892.86</v>
      </c>
      <c r="G514" s="2136"/>
      <c r="H514" s="1526" t="s">
        <v>1351</v>
      </c>
      <c r="I514" s="1526" t="s">
        <v>1153</v>
      </c>
    </row>
    <row r="515" spans="1:9" ht="36" x14ac:dyDescent="0.25">
      <c r="A515" s="1524" t="s">
        <v>1981</v>
      </c>
      <c r="B515" s="1525" t="s">
        <v>1982</v>
      </c>
      <c r="C515" s="1525" t="s">
        <v>1834</v>
      </c>
      <c r="D515" s="1525" t="s">
        <v>1919</v>
      </c>
      <c r="E515" s="1524" t="s">
        <v>1824</v>
      </c>
      <c r="F515" s="2136">
        <v>892.86</v>
      </c>
      <c r="G515" s="2136"/>
      <c r="H515" s="1526" t="s">
        <v>1351</v>
      </c>
      <c r="I515" s="1526" t="s">
        <v>1153</v>
      </c>
    </row>
    <row r="516" spans="1:9" ht="36" x14ac:dyDescent="0.25">
      <c r="A516" s="1524" t="s">
        <v>1981</v>
      </c>
      <c r="B516" s="1525" t="s">
        <v>1982</v>
      </c>
      <c r="C516" s="1525" t="s">
        <v>1892</v>
      </c>
      <c r="D516" s="1525" t="s">
        <v>1920</v>
      </c>
      <c r="E516" s="1524" t="s">
        <v>1824</v>
      </c>
      <c r="F516" s="2133">
        <v>3495.76</v>
      </c>
      <c r="G516" s="2133"/>
      <c r="H516" s="1526" t="s">
        <v>1351</v>
      </c>
      <c r="I516" s="1526" t="s">
        <v>1153</v>
      </c>
    </row>
    <row r="517" spans="1:9" ht="36" x14ac:dyDescent="0.25">
      <c r="A517" s="1524" t="s">
        <v>1981</v>
      </c>
      <c r="B517" s="1525" t="s">
        <v>1982</v>
      </c>
      <c r="C517" s="1525" t="s">
        <v>1822</v>
      </c>
      <c r="D517" s="1525" t="s">
        <v>1921</v>
      </c>
      <c r="E517" s="1524" t="s">
        <v>1824</v>
      </c>
      <c r="F517" s="2133">
        <v>22709.22</v>
      </c>
      <c r="G517" s="2133"/>
      <c r="H517" s="1526" t="s">
        <v>1543</v>
      </c>
      <c r="I517" s="1526" t="s">
        <v>1153</v>
      </c>
    </row>
    <row r="518" spans="1:9" ht="36" x14ac:dyDescent="0.25">
      <c r="A518" s="1524" t="s">
        <v>1981</v>
      </c>
      <c r="B518" s="1525" t="s">
        <v>1982</v>
      </c>
      <c r="C518" s="1525" t="s">
        <v>1834</v>
      </c>
      <c r="D518" s="1525" t="s">
        <v>1922</v>
      </c>
      <c r="E518" s="1524" t="s">
        <v>1824</v>
      </c>
      <c r="F518" s="2133">
        <v>2261.9</v>
      </c>
      <c r="G518" s="2133"/>
      <c r="H518" s="1526" t="s">
        <v>1351</v>
      </c>
      <c r="I518" s="1526" t="s">
        <v>1153</v>
      </c>
    </row>
    <row r="519" spans="1:9" ht="36" x14ac:dyDescent="0.25">
      <c r="A519" s="1524" t="s">
        <v>1981</v>
      </c>
      <c r="B519" s="1525" t="s">
        <v>1982</v>
      </c>
      <c r="C519" s="1525" t="s">
        <v>1899</v>
      </c>
      <c r="D519" s="1525" t="s">
        <v>1923</v>
      </c>
      <c r="E519" s="1524" t="s">
        <v>1824</v>
      </c>
      <c r="F519" s="2133">
        <v>33235.519999999997</v>
      </c>
      <c r="G519" s="2133"/>
      <c r="H519" s="1526" t="s">
        <v>1543</v>
      </c>
      <c r="I519" s="1526" t="s">
        <v>1155</v>
      </c>
    </row>
    <row r="520" spans="1:9" ht="36" x14ac:dyDescent="0.25">
      <c r="A520" s="1524" t="s">
        <v>1981</v>
      </c>
      <c r="B520" s="1525" t="s">
        <v>1982</v>
      </c>
      <c r="C520" s="1525" t="s">
        <v>1838</v>
      </c>
      <c r="D520" s="1525" t="s">
        <v>1924</v>
      </c>
      <c r="E520" s="1524" t="s">
        <v>1824</v>
      </c>
      <c r="F520" s="2133">
        <v>54103.98</v>
      </c>
      <c r="G520" s="2133"/>
      <c r="H520" s="1526" t="s">
        <v>1351</v>
      </c>
      <c r="I520" s="1526" t="s">
        <v>1153</v>
      </c>
    </row>
    <row r="521" spans="1:9" ht="36" x14ac:dyDescent="0.25">
      <c r="A521" s="1524" t="s">
        <v>1981</v>
      </c>
      <c r="B521" s="1525" t="s">
        <v>1982</v>
      </c>
      <c r="C521" s="1525" t="s">
        <v>1873</v>
      </c>
      <c r="D521" s="1525" t="s">
        <v>1925</v>
      </c>
      <c r="E521" s="1524" t="s">
        <v>1824</v>
      </c>
      <c r="F521" s="2133">
        <v>7269.75</v>
      </c>
      <c r="G521" s="2133"/>
      <c r="H521" s="1527" t="s">
        <v>1151</v>
      </c>
      <c r="I521" s="1527" t="s">
        <v>1153</v>
      </c>
    </row>
    <row r="522" spans="1:9" ht="36" x14ac:dyDescent="0.25">
      <c r="A522" s="1524" t="s">
        <v>1981</v>
      </c>
      <c r="B522" s="1525" t="s">
        <v>1982</v>
      </c>
      <c r="C522" s="1525" t="s">
        <v>1826</v>
      </c>
      <c r="D522" s="1525" t="s">
        <v>1926</v>
      </c>
      <c r="E522" s="1524" t="s">
        <v>1824</v>
      </c>
      <c r="F522" s="2133">
        <v>3225.47</v>
      </c>
      <c r="G522" s="2133"/>
      <c r="H522" s="1526" t="s">
        <v>1351</v>
      </c>
      <c r="I522" s="1526" t="s">
        <v>1154</v>
      </c>
    </row>
    <row r="523" spans="1:9" ht="36" x14ac:dyDescent="0.25">
      <c r="A523" s="1524" t="s">
        <v>1981</v>
      </c>
      <c r="B523" s="1525" t="s">
        <v>1982</v>
      </c>
      <c r="C523" s="1525" t="s">
        <v>1826</v>
      </c>
      <c r="D523" s="1525" t="s">
        <v>1927</v>
      </c>
      <c r="E523" s="1524" t="s">
        <v>1824</v>
      </c>
      <c r="F523" s="2133">
        <v>9739.58</v>
      </c>
      <c r="G523" s="2133"/>
      <c r="H523" s="1526" t="s">
        <v>1351</v>
      </c>
      <c r="I523" s="1526" t="s">
        <v>1153</v>
      </c>
    </row>
    <row r="524" spans="1:9" ht="36" x14ac:dyDescent="0.25">
      <c r="A524" s="1524" t="s">
        <v>1981</v>
      </c>
      <c r="B524" s="1525" t="s">
        <v>1982</v>
      </c>
      <c r="C524" s="1525" t="s">
        <v>1873</v>
      </c>
      <c r="D524" s="1525" t="s">
        <v>1928</v>
      </c>
      <c r="E524" s="1524" t="s">
        <v>1824</v>
      </c>
      <c r="F524" s="2133">
        <v>3420.1</v>
      </c>
      <c r="G524" s="2133"/>
      <c r="H524" s="1527" t="s">
        <v>1151</v>
      </c>
      <c r="I524" s="1527" t="s">
        <v>1153</v>
      </c>
    </row>
    <row r="525" spans="1:9" ht="36" x14ac:dyDescent="0.25">
      <c r="A525" s="1524" t="s">
        <v>1981</v>
      </c>
      <c r="B525" s="1525" t="s">
        <v>1982</v>
      </c>
      <c r="C525" s="1525" t="s">
        <v>1838</v>
      </c>
      <c r="D525" s="1525" t="s">
        <v>1929</v>
      </c>
      <c r="E525" s="1524" t="s">
        <v>1824</v>
      </c>
      <c r="F525" s="2133">
        <v>40980.21</v>
      </c>
      <c r="G525" s="2133"/>
      <c r="H525" s="1526" t="s">
        <v>1351</v>
      </c>
      <c r="I525" s="1526" t="s">
        <v>1153</v>
      </c>
    </row>
    <row r="526" spans="1:9" ht="36" x14ac:dyDescent="0.25">
      <c r="A526" s="1524" t="s">
        <v>1981</v>
      </c>
      <c r="B526" s="1525" t="s">
        <v>1982</v>
      </c>
      <c r="C526" s="1525" t="s">
        <v>1838</v>
      </c>
      <c r="D526" s="1525" t="s">
        <v>1930</v>
      </c>
      <c r="E526" s="1524" t="s">
        <v>1824</v>
      </c>
      <c r="F526" s="2133">
        <v>25683.77</v>
      </c>
      <c r="G526" s="2133"/>
      <c r="H526" s="1526" t="s">
        <v>1351</v>
      </c>
      <c r="I526" s="1526" t="s">
        <v>1154</v>
      </c>
    </row>
    <row r="527" spans="1:9" ht="36" x14ac:dyDescent="0.25">
      <c r="A527" s="1524" t="s">
        <v>1981</v>
      </c>
      <c r="B527" s="1525" t="s">
        <v>1982</v>
      </c>
      <c r="C527" s="1525" t="s">
        <v>1838</v>
      </c>
      <c r="D527" s="1525" t="s">
        <v>1931</v>
      </c>
      <c r="E527" s="1524" t="s">
        <v>1824</v>
      </c>
      <c r="F527" s="2133">
        <v>34930.14</v>
      </c>
      <c r="G527" s="2133"/>
      <c r="H527" s="1526" t="s">
        <v>1351</v>
      </c>
      <c r="I527" s="1526" t="s">
        <v>1153</v>
      </c>
    </row>
    <row r="528" spans="1:9" ht="36" x14ac:dyDescent="0.25">
      <c r="A528" s="1524" t="s">
        <v>1981</v>
      </c>
      <c r="B528" s="1525" t="s">
        <v>1982</v>
      </c>
      <c r="C528" s="1525" t="s">
        <v>1834</v>
      </c>
      <c r="D528" s="1525" t="s">
        <v>1932</v>
      </c>
      <c r="E528" s="1524" t="s">
        <v>1824</v>
      </c>
      <c r="F528" s="2133">
        <v>42269.94</v>
      </c>
      <c r="G528" s="2133"/>
      <c r="H528" s="1526" t="s">
        <v>1351</v>
      </c>
      <c r="I528" s="1526" t="s">
        <v>1154</v>
      </c>
    </row>
    <row r="529" spans="1:9" ht="36" x14ac:dyDescent="0.25">
      <c r="A529" s="1524" t="s">
        <v>1981</v>
      </c>
      <c r="B529" s="1525" t="s">
        <v>1982</v>
      </c>
      <c r="C529" s="1525" t="s">
        <v>1899</v>
      </c>
      <c r="D529" s="1525" t="s">
        <v>1933</v>
      </c>
      <c r="E529" s="1524" t="s">
        <v>1824</v>
      </c>
      <c r="F529" s="2133">
        <v>9739.58</v>
      </c>
      <c r="G529" s="2133"/>
      <c r="H529" s="1526" t="s">
        <v>1543</v>
      </c>
      <c r="I529" s="1526" t="s">
        <v>1153</v>
      </c>
    </row>
    <row r="530" spans="1:9" ht="36" x14ac:dyDescent="0.25">
      <c r="A530" s="1524" t="s">
        <v>1981</v>
      </c>
      <c r="B530" s="1525" t="s">
        <v>1982</v>
      </c>
      <c r="C530" s="1525" t="s">
        <v>1850</v>
      </c>
      <c r="D530" s="1525" t="s">
        <v>1934</v>
      </c>
      <c r="E530" s="1524" t="s">
        <v>1824</v>
      </c>
      <c r="F530" s="2133">
        <v>9519.2900000000009</v>
      </c>
      <c r="G530" s="2133"/>
      <c r="H530" s="1526" t="s">
        <v>1351</v>
      </c>
      <c r="I530" s="1526" t="s">
        <v>1153</v>
      </c>
    </row>
    <row r="531" spans="1:9" ht="36" x14ac:dyDescent="0.25">
      <c r="A531" s="1524" t="s">
        <v>1981</v>
      </c>
      <c r="B531" s="1525" t="s">
        <v>1982</v>
      </c>
      <c r="C531" s="1525" t="s">
        <v>1834</v>
      </c>
      <c r="D531" s="1525" t="s">
        <v>1935</v>
      </c>
      <c r="E531" s="1524" t="s">
        <v>1824</v>
      </c>
      <c r="F531" s="2133">
        <v>9519.2900000000009</v>
      </c>
      <c r="G531" s="2133"/>
      <c r="H531" s="1526" t="s">
        <v>1351</v>
      </c>
      <c r="I531" s="1526" t="s">
        <v>1153</v>
      </c>
    </row>
    <row r="532" spans="1:9" ht="36" x14ac:dyDescent="0.25">
      <c r="A532" s="1524" t="s">
        <v>1981</v>
      </c>
      <c r="B532" s="1525" t="s">
        <v>1982</v>
      </c>
      <c r="C532" s="1525" t="s">
        <v>1852</v>
      </c>
      <c r="D532" s="1525" t="s">
        <v>1936</v>
      </c>
      <c r="E532" s="1524" t="s">
        <v>1824</v>
      </c>
      <c r="F532" s="2133">
        <v>9739.58</v>
      </c>
      <c r="G532" s="2133"/>
      <c r="H532" s="1526" t="s">
        <v>1555</v>
      </c>
      <c r="I532" s="1526" t="s">
        <v>1153</v>
      </c>
    </row>
    <row r="533" spans="1:9" ht="36" x14ac:dyDescent="0.25">
      <c r="A533" s="1524" t="s">
        <v>1981</v>
      </c>
      <c r="B533" s="1525" t="s">
        <v>1982</v>
      </c>
      <c r="C533" s="1525" t="s">
        <v>1852</v>
      </c>
      <c r="D533" s="1525" t="s">
        <v>1937</v>
      </c>
      <c r="E533" s="1524" t="s">
        <v>1824</v>
      </c>
      <c r="F533" s="2133">
        <v>4575.99</v>
      </c>
      <c r="G533" s="2133"/>
      <c r="H533" s="1526" t="s">
        <v>1555</v>
      </c>
      <c r="I533" s="1526" t="s">
        <v>1154</v>
      </c>
    </row>
    <row r="534" spans="1:9" ht="36" x14ac:dyDescent="0.25">
      <c r="A534" s="1524" t="s">
        <v>1981</v>
      </c>
      <c r="B534" s="1525" t="s">
        <v>1982</v>
      </c>
      <c r="C534" s="1525" t="s">
        <v>1873</v>
      </c>
      <c r="D534" s="1525" t="s">
        <v>1938</v>
      </c>
      <c r="E534" s="1524" t="s">
        <v>1824</v>
      </c>
      <c r="F534" s="2133">
        <v>1067.0899999999999</v>
      </c>
      <c r="G534" s="2133"/>
      <c r="H534" s="1527" t="s">
        <v>1151</v>
      </c>
      <c r="I534" s="1527" t="s">
        <v>1153</v>
      </c>
    </row>
    <row r="535" spans="1:9" ht="36" x14ac:dyDescent="0.25">
      <c r="A535" s="1524" t="s">
        <v>1981</v>
      </c>
      <c r="B535" s="1525" t="s">
        <v>1982</v>
      </c>
      <c r="C535" s="1525" t="s">
        <v>1892</v>
      </c>
      <c r="D535" s="1525" t="s">
        <v>1939</v>
      </c>
      <c r="E535" s="1524" t="s">
        <v>1824</v>
      </c>
      <c r="F535" s="2133">
        <v>61481.62</v>
      </c>
      <c r="G535" s="2133"/>
      <c r="H535" s="1526" t="s">
        <v>1351</v>
      </c>
      <c r="I535" s="1526" t="s">
        <v>1155</v>
      </c>
    </row>
    <row r="536" spans="1:9" ht="48" x14ac:dyDescent="0.25">
      <c r="A536" s="1524" t="s">
        <v>1981</v>
      </c>
      <c r="B536" s="1525" t="s">
        <v>1982</v>
      </c>
      <c r="C536" s="1525" t="s">
        <v>1940</v>
      </c>
      <c r="D536" s="1525" t="s">
        <v>1941</v>
      </c>
      <c r="E536" s="1524" t="s">
        <v>1824</v>
      </c>
      <c r="F536" s="2136">
        <v>583.33000000000004</v>
      </c>
      <c r="G536" s="2136"/>
      <c r="H536" s="1526" t="s">
        <v>1543</v>
      </c>
      <c r="I536" s="1526" t="s">
        <v>1155</v>
      </c>
    </row>
    <row r="537" spans="1:9" ht="36" x14ac:dyDescent="0.25">
      <c r="A537" s="1524" t="s">
        <v>1981</v>
      </c>
      <c r="B537" s="1525" t="s">
        <v>1982</v>
      </c>
      <c r="C537" s="1525" t="s">
        <v>1845</v>
      </c>
      <c r="D537" s="1525" t="s">
        <v>1942</v>
      </c>
      <c r="E537" s="1524" t="s">
        <v>1824</v>
      </c>
      <c r="F537" s="2133">
        <v>51194.8</v>
      </c>
      <c r="G537" s="2133"/>
      <c r="H537" s="1526" t="s">
        <v>1351</v>
      </c>
      <c r="I537" s="1526" t="s">
        <v>1153</v>
      </c>
    </row>
    <row r="538" spans="1:9" ht="36" x14ac:dyDescent="0.25">
      <c r="A538" s="1524" t="s">
        <v>1981</v>
      </c>
      <c r="B538" s="1525" t="s">
        <v>1982</v>
      </c>
      <c r="C538" s="1525" t="s">
        <v>1873</v>
      </c>
      <c r="D538" s="1525" t="s">
        <v>1943</v>
      </c>
      <c r="E538" s="1524" t="s">
        <v>1824</v>
      </c>
      <c r="F538" s="2136">
        <v>938.43</v>
      </c>
      <c r="G538" s="2136"/>
      <c r="H538" s="1527" t="s">
        <v>1151</v>
      </c>
      <c r="I538" s="1526" t="s">
        <v>1153</v>
      </c>
    </row>
    <row r="539" spans="1:9" ht="36" x14ac:dyDescent="0.25">
      <c r="A539" s="1524" t="s">
        <v>1981</v>
      </c>
      <c r="B539" s="1525" t="s">
        <v>1982</v>
      </c>
      <c r="C539" s="1525" t="s">
        <v>1892</v>
      </c>
      <c r="D539" s="1525" t="s">
        <v>1944</v>
      </c>
      <c r="E539" s="1524" t="s">
        <v>1824</v>
      </c>
      <c r="F539" s="2133">
        <v>118487.38</v>
      </c>
      <c r="G539" s="2133"/>
      <c r="H539" s="1526" t="s">
        <v>1351</v>
      </c>
      <c r="I539" s="1526" t="s">
        <v>1153</v>
      </c>
    </row>
    <row r="540" spans="1:9" ht="36" x14ac:dyDescent="0.25">
      <c r="A540" s="1524" t="s">
        <v>1981</v>
      </c>
      <c r="B540" s="1525" t="s">
        <v>1982</v>
      </c>
      <c r="C540" s="1525" t="s">
        <v>1892</v>
      </c>
      <c r="D540" s="1525" t="s">
        <v>1945</v>
      </c>
      <c r="E540" s="1524" t="s">
        <v>1824</v>
      </c>
      <c r="F540" s="2133">
        <v>118487.38</v>
      </c>
      <c r="G540" s="2133"/>
      <c r="H540" s="1526" t="s">
        <v>1351</v>
      </c>
      <c r="I540" s="1526" t="s">
        <v>1153</v>
      </c>
    </row>
    <row r="541" spans="1:9" ht="36" x14ac:dyDescent="0.25">
      <c r="A541" s="1524" t="s">
        <v>1981</v>
      </c>
      <c r="B541" s="1525" t="s">
        <v>1982</v>
      </c>
      <c r="C541" s="1525" t="s">
        <v>1892</v>
      </c>
      <c r="D541" s="1525" t="s">
        <v>1946</v>
      </c>
      <c r="E541" s="1524" t="s">
        <v>1824</v>
      </c>
      <c r="F541" s="2133">
        <v>118487.38</v>
      </c>
      <c r="G541" s="2133"/>
      <c r="H541" s="1526" t="s">
        <v>1351</v>
      </c>
      <c r="I541" s="1526" t="s">
        <v>1153</v>
      </c>
    </row>
    <row r="542" spans="1:9" ht="48" x14ac:dyDescent="0.25">
      <c r="A542" s="1524" t="s">
        <v>1981</v>
      </c>
      <c r="B542" s="1525" t="s">
        <v>1982</v>
      </c>
      <c r="C542" s="1525" t="s">
        <v>1822</v>
      </c>
      <c r="D542" s="1525" t="s">
        <v>1947</v>
      </c>
      <c r="E542" s="1524" t="s">
        <v>1824</v>
      </c>
      <c r="F542" s="2133">
        <v>10243</v>
      </c>
      <c r="G542" s="2133"/>
      <c r="H542" s="1526" t="s">
        <v>1543</v>
      </c>
      <c r="I542" s="1526" t="s">
        <v>1153</v>
      </c>
    </row>
    <row r="543" spans="1:9" ht="36" x14ac:dyDescent="0.25">
      <c r="A543" s="1524" t="s">
        <v>1981</v>
      </c>
      <c r="B543" s="1525" t="s">
        <v>1982</v>
      </c>
      <c r="C543" s="1525" t="s">
        <v>1826</v>
      </c>
      <c r="D543" s="1525" t="s">
        <v>1948</v>
      </c>
      <c r="E543" s="1524" t="s">
        <v>1824</v>
      </c>
      <c r="F543" s="2133">
        <v>8740.39</v>
      </c>
      <c r="G543" s="2133"/>
      <c r="H543" s="1526" t="s">
        <v>1351</v>
      </c>
      <c r="I543" s="1526" t="s">
        <v>1153</v>
      </c>
    </row>
    <row r="544" spans="1:9" ht="36" x14ac:dyDescent="0.25">
      <c r="A544" s="1524" t="s">
        <v>1981</v>
      </c>
      <c r="B544" s="1525" t="s">
        <v>1982</v>
      </c>
      <c r="C544" s="1525" t="s">
        <v>1838</v>
      </c>
      <c r="D544" s="1525" t="s">
        <v>1949</v>
      </c>
      <c r="E544" s="1524" t="s">
        <v>1824</v>
      </c>
      <c r="F544" s="2133">
        <v>8740.39</v>
      </c>
      <c r="G544" s="2133"/>
      <c r="H544" s="1526" t="s">
        <v>1351</v>
      </c>
      <c r="I544" s="1526" t="s">
        <v>1153</v>
      </c>
    </row>
    <row r="545" spans="1:9" ht="36" x14ac:dyDescent="0.25">
      <c r="A545" s="1524" t="s">
        <v>1981</v>
      </c>
      <c r="B545" s="1525" t="s">
        <v>1982</v>
      </c>
      <c r="C545" s="1525" t="s">
        <v>1845</v>
      </c>
      <c r="D545" s="1525" t="s">
        <v>1950</v>
      </c>
      <c r="E545" s="1524" t="s">
        <v>1824</v>
      </c>
      <c r="F545" s="2133">
        <v>8740.39</v>
      </c>
      <c r="G545" s="2133"/>
      <c r="H545" s="1526" t="s">
        <v>1351</v>
      </c>
      <c r="I545" s="1526" t="s">
        <v>1153</v>
      </c>
    </row>
    <row r="546" spans="1:9" ht="36" x14ac:dyDescent="0.25">
      <c r="A546" s="1524" t="s">
        <v>1981</v>
      </c>
      <c r="B546" s="1525" t="s">
        <v>1982</v>
      </c>
      <c r="C546" s="1525" t="s">
        <v>1899</v>
      </c>
      <c r="D546" s="1525" t="s">
        <v>1951</v>
      </c>
      <c r="E546" s="1524" t="s">
        <v>1824</v>
      </c>
      <c r="F546" s="2133">
        <v>26250.57</v>
      </c>
      <c r="G546" s="2133"/>
      <c r="H546" s="1526" t="s">
        <v>1543</v>
      </c>
      <c r="I546" s="1526" t="s">
        <v>1153</v>
      </c>
    </row>
    <row r="547" spans="1:9" ht="36" x14ac:dyDescent="0.25">
      <c r="A547" s="1524" t="s">
        <v>1981</v>
      </c>
      <c r="B547" s="1525" t="s">
        <v>1982</v>
      </c>
      <c r="C547" s="1525" t="s">
        <v>1899</v>
      </c>
      <c r="D547" s="1525" t="s">
        <v>1952</v>
      </c>
      <c r="E547" s="1524" t="s">
        <v>1824</v>
      </c>
      <c r="F547" s="2133">
        <v>26244.83</v>
      </c>
      <c r="G547" s="2133"/>
      <c r="H547" s="1526" t="s">
        <v>1543</v>
      </c>
      <c r="I547" s="1526" t="s">
        <v>1153</v>
      </c>
    </row>
    <row r="548" spans="1:9" ht="36" x14ac:dyDescent="0.25">
      <c r="A548" s="1524" t="s">
        <v>1981</v>
      </c>
      <c r="B548" s="1525" t="s">
        <v>1982</v>
      </c>
      <c r="C548" s="1525" t="s">
        <v>1826</v>
      </c>
      <c r="D548" s="1525" t="s">
        <v>1953</v>
      </c>
      <c r="E548" s="1524" t="s">
        <v>1824</v>
      </c>
      <c r="F548" s="2133">
        <v>34684.79</v>
      </c>
      <c r="G548" s="2133"/>
      <c r="H548" s="1526" t="s">
        <v>1351</v>
      </c>
      <c r="I548" s="1526" t="s">
        <v>1153</v>
      </c>
    </row>
    <row r="549" spans="1:9" ht="36" x14ac:dyDescent="0.25">
      <c r="A549" s="1524" t="s">
        <v>1981</v>
      </c>
      <c r="B549" s="1525" t="s">
        <v>1982</v>
      </c>
      <c r="C549" s="1525" t="s">
        <v>1834</v>
      </c>
      <c r="D549" s="1525" t="s">
        <v>1954</v>
      </c>
      <c r="E549" s="1524" t="s">
        <v>1824</v>
      </c>
      <c r="F549" s="2133">
        <v>78953.2</v>
      </c>
      <c r="G549" s="2133"/>
      <c r="H549" s="1526" t="s">
        <v>1351</v>
      </c>
      <c r="I549" s="1526" t="s">
        <v>1153</v>
      </c>
    </row>
    <row r="550" spans="1:9" ht="36" x14ac:dyDescent="0.25">
      <c r="A550" s="1524" t="s">
        <v>1981</v>
      </c>
      <c r="B550" s="1525" t="s">
        <v>1982</v>
      </c>
      <c r="C550" s="1525" t="s">
        <v>1834</v>
      </c>
      <c r="D550" s="1525" t="s">
        <v>1955</v>
      </c>
      <c r="E550" s="1524" t="s">
        <v>1824</v>
      </c>
      <c r="F550" s="2133">
        <v>78947.98</v>
      </c>
      <c r="G550" s="2133"/>
      <c r="H550" s="1526" t="s">
        <v>1351</v>
      </c>
      <c r="I550" s="1526" t="s">
        <v>1153</v>
      </c>
    </row>
    <row r="551" spans="1:9" ht="36" x14ac:dyDescent="0.25">
      <c r="A551" s="1524" t="s">
        <v>1981</v>
      </c>
      <c r="B551" s="1525" t="s">
        <v>1982</v>
      </c>
      <c r="C551" s="1525" t="s">
        <v>1883</v>
      </c>
      <c r="D551" s="1525" t="s">
        <v>1956</v>
      </c>
      <c r="E551" s="1524" t="s">
        <v>1824</v>
      </c>
      <c r="F551" s="2133">
        <v>29608</v>
      </c>
      <c r="G551" s="2133"/>
      <c r="H551" s="1526" t="s">
        <v>1181</v>
      </c>
      <c r="I551" s="1526" t="s">
        <v>1153</v>
      </c>
    </row>
    <row r="552" spans="1:9" ht="36" x14ac:dyDescent="0.25">
      <c r="A552" s="1524" t="s">
        <v>1981</v>
      </c>
      <c r="B552" s="1525" t="s">
        <v>1982</v>
      </c>
      <c r="C552" s="1525" t="s">
        <v>1826</v>
      </c>
      <c r="D552" s="1525" t="s">
        <v>1957</v>
      </c>
      <c r="E552" s="1524" t="s">
        <v>1824</v>
      </c>
      <c r="F552" s="2133">
        <v>41809.06</v>
      </c>
      <c r="G552" s="2133"/>
      <c r="H552" s="1526" t="s">
        <v>1351</v>
      </c>
      <c r="I552" s="1526" t="s">
        <v>1153</v>
      </c>
    </row>
    <row r="553" spans="1:9" ht="36" x14ac:dyDescent="0.25">
      <c r="A553" s="1524" t="s">
        <v>1981</v>
      </c>
      <c r="B553" s="1525" t="s">
        <v>1982</v>
      </c>
      <c r="C553" s="1525" t="s">
        <v>1845</v>
      </c>
      <c r="D553" s="1525" t="s">
        <v>1958</v>
      </c>
      <c r="E553" s="1524" t="s">
        <v>1824</v>
      </c>
      <c r="F553" s="2133">
        <v>3080.48</v>
      </c>
      <c r="G553" s="2133"/>
      <c r="H553" s="1526" t="s">
        <v>1351</v>
      </c>
      <c r="I553" s="1526" t="s">
        <v>1153</v>
      </c>
    </row>
    <row r="554" spans="1:9" ht="36" x14ac:dyDescent="0.25">
      <c r="A554" s="1524" t="s">
        <v>1981</v>
      </c>
      <c r="B554" s="1525" t="s">
        <v>1982</v>
      </c>
      <c r="C554" s="1525" t="s">
        <v>1845</v>
      </c>
      <c r="D554" s="1525" t="s">
        <v>1959</v>
      </c>
      <c r="E554" s="1524" t="s">
        <v>1824</v>
      </c>
      <c r="F554" s="2133">
        <v>3080.48</v>
      </c>
      <c r="G554" s="2133"/>
      <c r="H554" s="1526" t="s">
        <v>1351</v>
      </c>
      <c r="I554" s="1526" t="s">
        <v>1153</v>
      </c>
    </row>
    <row r="555" spans="1:9" ht="36" x14ac:dyDescent="0.25">
      <c r="A555" s="1524" t="s">
        <v>1981</v>
      </c>
      <c r="B555" s="1525" t="s">
        <v>1982</v>
      </c>
      <c r="C555" s="1525" t="s">
        <v>1834</v>
      </c>
      <c r="D555" s="1525" t="s">
        <v>1960</v>
      </c>
      <c r="E555" s="1524" t="s">
        <v>1824</v>
      </c>
      <c r="F555" s="2133">
        <v>1008.88</v>
      </c>
      <c r="G555" s="2133"/>
      <c r="H555" s="1526" t="s">
        <v>1351</v>
      </c>
      <c r="I555" s="1526" t="s">
        <v>1153</v>
      </c>
    </row>
    <row r="556" spans="1:9" ht="36" x14ac:dyDescent="0.25">
      <c r="A556" s="1524" t="s">
        <v>1981</v>
      </c>
      <c r="B556" s="1525" t="s">
        <v>1982</v>
      </c>
      <c r="C556" s="1525" t="s">
        <v>1838</v>
      </c>
      <c r="D556" s="1525" t="s">
        <v>1961</v>
      </c>
      <c r="E556" s="1524" t="s">
        <v>1824</v>
      </c>
      <c r="F556" s="2133">
        <v>1072.49</v>
      </c>
      <c r="G556" s="2133"/>
      <c r="H556" s="1526" t="s">
        <v>1351</v>
      </c>
      <c r="I556" s="1526" t="s">
        <v>1153</v>
      </c>
    </row>
    <row r="557" spans="1:9" ht="36" x14ac:dyDescent="0.25">
      <c r="A557" s="1524" t="s">
        <v>1981</v>
      </c>
      <c r="B557" s="1525" t="s">
        <v>1982</v>
      </c>
      <c r="C557" s="1525" t="s">
        <v>1892</v>
      </c>
      <c r="D557" s="1525" t="s">
        <v>1962</v>
      </c>
      <c r="E557" s="1524" t="s">
        <v>1824</v>
      </c>
      <c r="F557" s="2133">
        <v>1072.49</v>
      </c>
      <c r="G557" s="2133"/>
      <c r="H557" s="1526" t="s">
        <v>1351</v>
      </c>
      <c r="I557" s="1526" t="s">
        <v>1153</v>
      </c>
    </row>
    <row r="558" spans="1:9" ht="36" x14ac:dyDescent="0.25">
      <c r="A558" s="1524" t="s">
        <v>1981</v>
      </c>
      <c r="B558" s="1525" t="s">
        <v>1982</v>
      </c>
      <c r="C558" s="1525" t="s">
        <v>1826</v>
      </c>
      <c r="D558" s="1525" t="s">
        <v>1963</v>
      </c>
      <c r="E558" s="1524" t="s">
        <v>1824</v>
      </c>
      <c r="F558" s="2133">
        <v>1072.49</v>
      </c>
      <c r="G558" s="2133"/>
      <c r="H558" s="1526" t="s">
        <v>1351</v>
      </c>
      <c r="I558" s="1526" t="s">
        <v>1153</v>
      </c>
    </row>
    <row r="559" spans="1:9" ht="36" x14ac:dyDescent="0.25">
      <c r="A559" s="1524" t="s">
        <v>1981</v>
      </c>
      <c r="B559" s="1525" t="s">
        <v>1982</v>
      </c>
      <c r="C559" s="1525" t="s">
        <v>1845</v>
      </c>
      <c r="D559" s="1525" t="s">
        <v>1964</v>
      </c>
      <c r="E559" s="1524" t="s">
        <v>1824</v>
      </c>
      <c r="F559" s="2133">
        <v>1072.49</v>
      </c>
      <c r="G559" s="2133"/>
      <c r="H559" s="1526" t="s">
        <v>1351</v>
      </c>
      <c r="I559" s="1526" t="s">
        <v>1153</v>
      </c>
    </row>
    <row r="560" spans="1:9" ht="36" x14ac:dyDescent="0.25">
      <c r="A560" s="1524" t="s">
        <v>1981</v>
      </c>
      <c r="B560" s="1525" t="s">
        <v>1982</v>
      </c>
      <c r="C560" s="1525" t="s">
        <v>1873</v>
      </c>
      <c r="D560" s="1525" t="s">
        <v>1965</v>
      </c>
      <c r="E560" s="1524" t="s">
        <v>1824</v>
      </c>
      <c r="F560" s="2133">
        <v>1362.8</v>
      </c>
      <c r="G560" s="2133"/>
      <c r="H560" s="1527" t="s">
        <v>1151</v>
      </c>
      <c r="I560" s="1527" t="s">
        <v>1153</v>
      </c>
    </row>
    <row r="561" spans="1:9" ht="36" x14ac:dyDescent="0.25">
      <c r="A561" s="1524" t="s">
        <v>1981</v>
      </c>
      <c r="B561" s="1525" t="s">
        <v>1982</v>
      </c>
      <c r="C561" s="1525" t="s">
        <v>1838</v>
      </c>
      <c r="D561" s="1525" t="s">
        <v>1966</v>
      </c>
      <c r="E561" s="1524" t="s">
        <v>1824</v>
      </c>
      <c r="F561" s="2133">
        <v>3629.92</v>
      </c>
      <c r="G561" s="2133"/>
      <c r="H561" s="1526" t="s">
        <v>1351</v>
      </c>
      <c r="I561" s="1526" t="s">
        <v>1153</v>
      </c>
    </row>
    <row r="562" spans="1:9" ht="36" x14ac:dyDescent="0.25">
      <c r="A562" s="1524" t="s">
        <v>1981</v>
      </c>
      <c r="B562" s="1525" t="s">
        <v>1982</v>
      </c>
      <c r="C562" s="1525" t="s">
        <v>1838</v>
      </c>
      <c r="D562" s="1525" t="s">
        <v>1967</v>
      </c>
      <c r="E562" s="1524" t="s">
        <v>1824</v>
      </c>
      <c r="F562" s="2133">
        <v>1417.47</v>
      </c>
      <c r="G562" s="2133"/>
      <c r="H562" s="1526" t="s">
        <v>1351</v>
      </c>
      <c r="I562" s="1526" t="s">
        <v>1153</v>
      </c>
    </row>
    <row r="563" spans="1:9" ht="36" x14ac:dyDescent="0.25">
      <c r="A563" s="1524" t="s">
        <v>1981</v>
      </c>
      <c r="B563" s="1525" t="s">
        <v>1982</v>
      </c>
      <c r="C563" s="1525" t="s">
        <v>1828</v>
      </c>
      <c r="D563" s="1525" t="s">
        <v>1968</v>
      </c>
      <c r="E563" s="1524" t="s">
        <v>1824</v>
      </c>
      <c r="F563" s="2133">
        <v>117850.1</v>
      </c>
      <c r="G563" s="2133"/>
      <c r="H563" s="1526" t="s">
        <v>1543</v>
      </c>
      <c r="I563" s="1526" t="s">
        <v>1153</v>
      </c>
    </row>
    <row r="564" spans="1:9" ht="36" x14ac:dyDescent="0.25">
      <c r="A564" s="1524" t="s">
        <v>1981</v>
      </c>
      <c r="B564" s="1525" t="s">
        <v>1982</v>
      </c>
      <c r="C564" s="1525" t="s">
        <v>1828</v>
      </c>
      <c r="D564" s="1525" t="s">
        <v>1969</v>
      </c>
      <c r="E564" s="1524" t="s">
        <v>1824</v>
      </c>
      <c r="F564" s="2133">
        <v>25699.67</v>
      </c>
      <c r="G564" s="2133"/>
      <c r="H564" s="1526" t="s">
        <v>1543</v>
      </c>
      <c r="I564" s="1526" t="s">
        <v>1153</v>
      </c>
    </row>
    <row r="565" spans="1:9" ht="48" x14ac:dyDescent="0.25">
      <c r="A565" s="1524" t="s">
        <v>1981</v>
      </c>
      <c r="B565" s="1525" t="s">
        <v>1983</v>
      </c>
      <c r="C565" s="1525" t="s">
        <v>1971</v>
      </c>
      <c r="D565" s="1525" t="s">
        <v>1972</v>
      </c>
      <c r="E565" s="1524" t="s">
        <v>1824</v>
      </c>
      <c r="F565" s="2133">
        <v>623745.63</v>
      </c>
      <c r="G565" s="2133"/>
      <c r="H565" s="1527" t="s">
        <v>1151</v>
      </c>
      <c r="I565" s="1527" t="s">
        <v>1153</v>
      </c>
    </row>
    <row r="566" spans="1:9" ht="96" x14ac:dyDescent="0.25">
      <c r="A566" s="1524" t="s">
        <v>1984</v>
      </c>
      <c r="B566" s="1525" t="s">
        <v>1985</v>
      </c>
      <c r="C566" s="1525" t="s">
        <v>1880</v>
      </c>
      <c r="D566" s="1525" t="s">
        <v>1986</v>
      </c>
      <c r="E566" s="1524" t="s">
        <v>1824</v>
      </c>
      <c r="F566" s="2133">
        <v>2038.98</v>
      </c>
      <c r="G566" s="2133"/>
      <c r="H566" s="1526" t="s">
        <v>1181</v>
      </c>
      <c r="I566" s="1526" t="s">
        <v>1153</v>
      </c>
    </row>
    <row r="567" spans="1:9" ht="96" x14ac:dyDescent="0.25">
      <c r="A567" s="1524" t="s">
        <v>1984</v>
      </c>
      <c r="B567" s="1525" t="s">
        <v>1985</v>
      </c>
      <c r="C567" s="1525" t="s">
        <v>1880</v>
      </c>
      <c r="D567" s="1525" t="s">
        <v>1987</v>
      </c>
      <c r="E567" s="1524" t="s">
        <v>1824</v>
      </c>
      <c r="F567" s="2133">
        <v>3449.15</v>
      </c>
      <c r="G567" s="2133"/>
      <c r="H567" s="1526" t="s">
        <v>1181</v>
      </c>
      <c r="I567" s="1526" t="s">
        <v>1153</v>
      </c>
    </row>
    <row r="568" spans="1:9" ht="36" x14ac:dyDescent="0.25">
      <c r="A568" s="1524" t="s">
        <v>1988</v>
      </c>
      <c r="B568" s="1525" t="s">
        <v>1989</v>
      </c>
      <c r="C568" s="1525" t="s">
        <v>1822</v>
      </c>
      <c r="D568" s="1525" t="s">
        <v>1823</v>
      </c>
      <c r="E568" s="1524" t="s">
        <v>1824</v>
      </c>
      <c r="F568" s="2133">
        <v>16393.439999999999</v>
      </c>
      <c r="G568" s="2133"/>
      <c r="H568" s="1526" t="s">
        <v>1543</v>
      </c>
      <c r="I568" s="1526" t="s">
        <v>1153</v>
      </c>
    </row>
    <row r="569" spans="1:9" ht="36" x14ac:dyDescent="0.25">
      <c r="A569" s="1524" t="s">
        <v>1988</v>
      </c>
      <c r="B569" s="1525" t="s">
        <v>1989</v>
      </c>
      <c r="C569" s="1525" t="s">
        <v>1822</v>
      </c>
      <c r="D569" s="1525" t="s">
        <v>1825</v>
      </c>
      <c r="E569" s="1524" t="s">
        <v>1824</v>
      </c>
      <c r="F569" s="2133">
        <v>16393.439999999999</v>
      </c>
      <c r="G569" s="2133"/>
      <c r="H569" s="1526" t="s">
        <v>1543</v>
      </c>
      <c r="I569" s="1526" t="s">
        <v>1153</v>
      </c>
    </row>
    <row r="570" spans="1:9" ht="36" x14ac:dyDescent="0.25">
      <c r="A570" s="1524" t="s">
        <v>1988</v>
      </c>
      <c r="B570" s="1525" t="s">
        <v>1989</v>
      </c>
      <c r="C570" s="1525" t="s">
        <v>1826</v>
      </c>
      <c r="D570" s="1525" t="s">
        <v>1827</v>
      </c>
      <c r="E570" s="1524" t="s">
        <v>1824</v>
      </c>
      <c r="F570" s="2133">
        <v>45634.9</v>
      </c>
      <c r="G570" s="2133"/>
      <c r="H570" s="1526" t="s">
        <v>1351</v>
      </c>
      <c r="I570" s="1526" t="s">
        <v>1153</v>
      </c>
    </row>
    <row r="571" spans="1:9" ht="36" x14ac:dyDescent="0.25">
      <c r="A571" s="1524" t="s">
        <v>1988</v>
      </c>
      <c r="B571" s="1525" t="s">
        <v>1989</v>
      </c>
      <c r="C571" s="1525" t="s">
        <v>1828</v>
      </c>
      <c r="D571" s="1525" t="s">
        <v>1829</v>
      </c>
      <c r="E571" s="1524" t="s">
        <v>1824</v>
      </c>
      <c r="F571" s="2133">
        <v>16968.990000000002</v>
      </c>
      <c r="G571" s="2133"/>
      <c r="H571" s="1526" t="s">
        <v>1543</v>
      </c>
      <c r="I571" s="1526" t="s">
        <v>1153</v>
      </c>
    </row>
    <row r="572" spans="1:9" ht="36" x14ac:dyDescent="0.25">
      <c r="A572" s="1524" t="s">
        <v>1988</v>
      </c>
      <c r="B572" s="1525" t="s">
        <v>1989</v>
      </c>
      <c r="C572" s="1525" t="s">
        <v>1828</v>
      </c>
      <c r="D572" s="1525" t="s">
        <v>1830</v>
      </c>
      <c r="E572" s="1524" t="s">
        <v>1824</v>
      </c>
      <c r="F572" s="2133">
        <v>16968.990000000002</v>
      </c>
      <c r="G572" s="2133"/>
      <c r="H572" s="1526" t="s">
        <v>1543</v>
      </c>
      <c r="I572" s="1526" t="s">
        <v>1153</v>
      </c>
    </row>
    <row r="573" spans="1:9" ht="36" x14ac:dyDescent="0.25">
      <c r="A573" s="1524" t="s">
        <v>1988</v>
      </c>
      <c r="B573" s="1525" t="s">
        <v>1989</v>
      </c>
      <c r="C573" s="1525" t="s">
        <v>1828</v>
      </c>
      <c r="D573" s="1525" t="s">
        <v>1831</v>
      </c>
      <c r="E573" s="1524" t="s">
        <v>1824</v>
      </c>
      <c r="F573" s="2133">
        <v>16968.990000000002</v>
      </c>
      <c r="G573" s="2133"/>
      <c r="H573" s="1526" t="s">
        <v>1543</v>
      </c>
      <c r="I573" s="1526" t="s">
        <v>1153</v>
      </c>
    </row>
    <row r="574" spans="1:9" ht="36" x14ac:dyDescent="0.25">
      <c r="A574" s="1524" t="s">
        <v>1988</v>
      </c>
      <c r="B574" s="1525" t="s">
        <v>1989</v>
      </c>
      <c r="C574" s="1525" t="s">
        <v>1822</v>
      </c>
      <c r="D574" s="1525" t="s">
        <v>1832</v>
      </c>
      <c r="E574" s="1524" t="s">
        <v>1824</v>
      </c>
      <c r="F574" s="2133">
        <v>68841.08</v>
      </c>
      <c r="G574" s="2133"/>
      <c r="H574" s="1526" t="s">
        <v>1543</v>
      </c>
      <c r="I574" s="1526" t="s">
        <v>1153</v>
      </c>
    </row>
    <row r="575" spans="1:9" ht="36" x14ac:dyDescent="0.25">
      <c r="A575" s="1524" t="s">
        <v>1988</v>
      </c>
      <c r="B575" s="1525" t="s">
        <v>1989</v>
      </c>
      <c r="C575" s="1525" t="s">
        <v>1822</v>
      </c>
      <c r="D575" s="1525" t="s">
        <v>1833</v>
      </c>
      <c r="E575" s="1524" t="s">
        <v>1824</v>
      </c>
      <c r="F575" s="2133">
        <v>2163.31</v>
      </c>
      <c r="G575" s="2133"/>
      <c r="H575" s="1526" t="s">
        <v>1543</v>
      </c>
      <c r="I575" s="1526" t="s">
        <v>1153</v>
      </c>
    </row>
    <row r="576" spans="1:9" ht="36" x14ac:dyDescent="0.25">
      <c r="A576" s="1524" t="s">
        <v>1988</v>
      </c>
      <c r="B576" s="1525" t="s">
        <v>1989</v>
      </c>
      <c r="C576" s="1525" t="s">
        <v>1834</v>
      </c>
      <c r="D576" s="1525" t="s">
        <v>1835</v>
      </c>
      <c r="E576" s="1524" t="s">
        <v>1824</v>
      </c>
      <c r="F576" s="2133">
        <v>1451.65</v>
      </c>
      <c r="G576" s="2133"/>
      <c r="H576" s="1526" t="s">
        <v>1351</v>
      </c>
      <c r="I576" s="1526" t="s">
        <v>1153</v>
      </c>
    </row>
    <row r="577" spans="1:9" ht="36" x14ac:dyDescent="0.25">
      <c r="A577" s="1524" t="s">
        <v>1988</v>
      </c>
      <c r="B577" s="1525" t="s">
        <v>1989</v>
      </c>
      <c r="C577" s="1525" t="s">
        <v>1822</v>
      </c>
      <c r="D577" s="1525" t="s">
        <v>1836</v>
      </c>
      <c r="E577" s="1524" t="s">
        <v>1824</v>
      </c>
      <c r="F577" s="2133">
        <v>1525.42</v>
      </c>
      <c r="G577" s="2133"/>
      <c r="H577" s="1526" t="s">
        <v>1543</v>
      </c>
      <c r="I577" s="1526" t="s">
        <v>1153</v>
      </c>
    </row>
    <row r="578" spans="1:9" ht="36" x14ac:dyDescent="0.25">
      <c r="A578" s="1524" t="s">
        <v>1988</v>
      </c>
      <c r="B578" s="1525" t="s">
        <v>1989</v>
      </c>
      <c r="C578" s="1525" t="s">
        <v>1822</v>
      </c>
      <c r="D578" s="1525" t="s">
        <v>1837</v>
      </c>
      <c r="E578" s="1524" t="s">
        <v>1824</v>
      </c>
      <c r="F578" s="2133">
        <v>1715.09</v>
      </c>
      <c r="G578" s="2133"/>
      <c r="H578" s="1526" t="s">
        <v>1543</v>
      </c>
      <c r="I578" s="1526" t="s">
        <v>1153</v>
      </c>
    </row>
    <row r="579" spans="1:9" ht="36" x14ac:dyDescent="0.25">
      <c r="A579" s="1524" t="s">
        <v>1988</v>
      </c>
      <c r="B579" s="1525" t="s">
        <v>1989</v>
      </c>
      <c r="C579" s="1525" t="s">
        <v>1838</v>
      </c>
      <c r="D579" s="1525" t="s">
        <v>1839</v>
      </c>
      <c r="E579" s="1524" t="s">
        <v>1824</v>
      </c>
      <c r="F579" s="2133">
        <v>1169.5999999999999</v>
      </c>
      <c r="G579" s="2133"/>
      <c r="H579" s="1526" t="s">
        <v>1351</v>
      </c>
      <c r="I579" s="1526" t="s">
        <v>1153</v>
      </c>
    </row>
    <row r="580" spans="1:9" ht="36" x14ac:dyDescent="0.25">
      <c r="A580" s="1524" t="s">
        <v>1988</v>
      </c>
      <c r="B580" s="1525" t="s">
        <v>1989</v>
      </c>
      <c r="C580" s="1525" t="s">
        <v>1838</v>
      </c>
      <c r="D580" s="1525" t="s">
        <v>1840</v>
      </c>
      <c r="E580" s="1524" t="s">
        <v>1824</v>
      </c>
      <c r="F580" s="2133">
        <v>1169.5999999999999</v>
      </c>
      <c r="G580" s="2133"/>
      <c r="H580" s="1526" t="s">
        <v>1351</v>
      </c>
      <c r="I580" s="1526" t="s">
        <v>1153</v>
      </c>
    </row>
    <row r="581" spans="1:9" ht="36" x14ac:dyDescent="0.25">
      <c r="A581" s="1524" t="s">
        <v>1988</v>
      </c>
      <c r="B581" s="1525" t="s">
        <v>1989</v>
      </c>
      <c r="C581" s="1525" t="s">
        <v>1838</v>
      </c>
      <c r="D581" s="1525" t="s">
        <v>1841</v>
      </c>
      <c r="E581" s="1524" t="s">
        <v>1824</v>
      </c>
      <c r="F581" s="2133">
        <v>1169.5999999999999</v>
      </c>
      <c r="G581" s="2133"/>
      <c r="H581" s="1526" t="s">
        <v>1351</v>
      </c>
      <c r="I581" s="1526" t="s">
        <v>1153</v>
      </c>
    </row>
    <row r="582" spans="1:9" ht="36" x14ac:dyDescent="0.25">
      <c r="A582" s="1524" t="s">
        <v>1988</v>
      </c>
      <c r="B582" s="1525" t="s">
        <v>1989</v>
      </c>
      <c r="C582" s="1525" t="s">
        <v>1838</v>
      </c>
      <c r="D582" s="1525" t="s">
        <v>1842</v>
      </c>
      <c r="E582" s="1524" t="s">
        <v>1824</v>
      </c>
      <c r="F582" s="2133">
        <v>1169.5999999999999</v>
      </c>
      <c r="G582" s="2133"/>
      <c r="H582" s="1526" t="s">
        <v>1351</v>
      </c>
      <c r="I582" s="1526" t="s">
        <v>1153</v>
      </c>
    </row>
    <row r="583" spans="1:9" ht="36" x14ac:dyDescent="0.25">
      <c r="A583" s="1524" t="s">
        <v>1988</v>
      </c>
      <c r="B583" s="1525" t="s">
        <v>1989</v>
      </c>
      <c r="C583" s="1525" t="s">
        <v>1838</v>
      </c>
      <c r="D583" s="1525" t="s">
        <v>1843</v>
      </c>
      <c r="E583" s="1524" t="s">
        <v>1824</v>
      </c>
      <c r="F583" s="2133">
        <v>1169.5999999999999</v>
      </c>
      <c r="G583" s="2133"/>
      <c r="H583" s="1526" t="s">
        <v>1351</v>
      </c>
      <c r="I583" s="1526" t="s">
        <v>1153</v>
      </c>
    </row>
    <row r="584" spans="1:9" ht="48" x14ac:dyDescent="0.25">
      <c r="A584" s="1524" t="s">
        <v>1988</v>
      </c>
      <c r="B584" s="1525" t="s">
        <v>1989</v>
      </c>
      <c r="C584" s="1525" t="s">
        <v>1822</v>
      </c>
      <c r="D584" s="1525" t="s">
        <v>1990</v>
      </c>
      <c r="E584" s="1524" t="s">
        <v>1824</v>
      </c>
      <c r="F584" s="2133">
        <v>14074.39</v>
      </c>
      <c r="G584" s="2133"/>
      <c r="H584" s="1526" t="s">
        <v>1543</v>
      </c>
      <c r="I584" s="1526" t="s">
        <v>1153</v>
      </c>
    </row>
    <row r="585" spans="1:9" ht="36" x14ac:dyDescent="0.25">
      <c r="A585" s="1524" t="s">
        <v>1988</v>
      </c>
      <c r="B585" s="1525" t="s">
        <v>1989</v>
      </c>
      <c r="C585" s="1525" t="s">
        <v>1850</v>
      </c>
      <c r="D585" s="1525" t="s">
        <v>1978</v>
      </c>
      <c r="E585" s="1524" t="s">
        <v>1824</v>
      </c>
      <c r="F585" s="2133">
        <v>125600.47</v>
      </c>
      <c r="G585" s="2133"/>
      <c r="H585" s="1526" t="s">
        <v>1351</v>
      </c>
      <c r="I585" s="1526" t="s">
        <v>1153</v>
      </c>
    </row>
    <row r="586" spans="1:9" ht="36" x14ac:dyDescent="0.25">
      <c r="A586" s="1524" t="s">
        <v>1988</v>
      </c>
      <c r="B586" s="1525" t="s">
        <v>1989</v>
      </c>
      <c r="C586" s="1525" t="s">
        <v>1822</v>
      </c>
      <c r="D586" s="1525" t="s">
        <v>1991</v>
      </c>
      <c r="E586" s="1524" t="s">
        <v>1824</v>
      </c>
      <c r="F586" s="2133">
        <v>2375</v>
      </c>
      <c r="G586" s="2133"/>
      <c r="H586" s="1526" t="s">
        <v>1543</v>
      </c>
      <c r="I586" s="1526" t="s">
        <v>1155</v>
      </c>
    </row>
    <row r="587" spans="1:9" ht="60" x14ac:dyDescent="0.25">
      <c r="A587" s="1524" t="s">
        <v>1988</v>
      </c>
      <c r="B587" s="1525" t="s">
        <v>1989</v>
      </c>
      <c r="C587" s="1525" t="s">
        <v>1992</v>
      </c>
      <c r="D587" s="1533" t="s">
        <v>1993</v>
      </c>
      <c r="E587" s="1534" t="s">
        <v>1824</v>
      </c>
      <c r="F587" s="2137">
        <v>419029.22</v>
      </c>
      <c r="G587" s="2137"/>
      <c r="H587" s="1526" t="s">
        <v>1543</v>
      </c>
      <c r="I587" s="1526" t="s">
        <v>1153</v>
      </c>
    </row>
    <row r="588" spans="1:9" ht="60" x14ac:dyDescent="0.25">
      <c r="A588" s="1524" t="s">
        <v>1988</v>
      </c>
      <c r="B588" s="1525" t="s">
        <v>1989</v>
      </c>
      <c r="C588" s="1525" t="s">
        <v>1992</v>
      </c>
      <c r="D588" s="1533" t="s">
        <v>1994</v>
      </c>
      <c r="E588" s="1534" t="s">
        <v>1824</v>
      </c>
      <c r="F588" s="2137">
        <v>79330.53</v>
      </c>
      <c r="G588" s="2137"/>
      <c r="H588" s="1526" t="s">
        <v>1543</v>
      </c>
      <c r="I588" s="1526" t="s">
        <v>1153</v>
      </c>
    </row>
    <row r="589" spans="1:9" ht="60" x14ac:dyDescent="0.25">
      <c r="A589" s="1524" t="s">
        <v>1988</v>
      </c>
      <c r="B589" s="1525" t="s">
        <v>1989</v>
      </c>
      <c r="C589" s="1525" t="s">
        <v>1992</v>
      </c>
      <c r="D589" s="1533" t="s">
        <v>1995</v>
      </c>
      <c r="E589" s="1534" t="s">
        <v>1824</v>
      </c>
      <c r="F589" s="2137">
        <v>42132.73</v>
      </c>
      <c r="G589" s="2137"/>
      <c r="H589" s="1526" t="s">
        <v>1543</v>
      </c>
      <c r="I589" s="1526" t="s">
        <v>1154</v>
      </c>
    </row>
    <row r="590" spans="1:9" ht="36" x14ac:dyDescent="0.25">
      <c r="A590" s="1524" t="s">
        <v>1988</v>
      </c>
      <c r="B590" s="1525" t="s">
        <v>1989</v>
      </c>
      <c r="C590" s="1525" t="s">
        <v>1845</v>
      </c>
      <c r="D590" s="1525" t="s">
        <v>1846</v>
      </c>
      <c r="E590" s="1524" t="s">
        <v>1824</v>
      </c>
      <c r="F590" s="2133">
        <v>1865.48</v>
      </c>
      <c r="G590" s="2133"/>
      <c r="H590" s="1526" t="s">
        <v>1351</v>
      </c>
      <c r="I590" s="1526" t="s">
        <v>1153</v>
      </c>
    </row>
    <row r="591" spans="1:9" ht="36" x14ac:dyDescent="0.25">
      <c r="A591" s="1524" t="s">
        <v>1988</v>
      </c>
      <c r="B591" s="1525" t="s">
        <v>1989</v>
      </c>
      <c r="C591" s="1525" t="s">
        <v>1845</v>
      </c>
      <c r="D591" s="1525" t="s">
        <v>1846</v>
      </c>
      <c r="E591" s="1524" t="s">
        <v>1824</v>
      </c>
      <c r="F591" s="2133">
        <v>1866.17</v>
      </c>
      <c r="G591" s="2133"/>
      <c r="H591" s="1526" t="s">
        <v>1351</v>
      </c>
      <c r="I591" s="1526" t="s">
        <v>1153</v>
      </c>
    </row>
    <row r="592" spans="1:9" ht="36" x14ac:dyDescent="0.25">
      <c r="A592" s="1524" t="s">
        <v>1988</v>
      </c>
      <c r="B592" s="1525" t="s">
        <v>1989</v>
      </c>
      <c r="C592" s="1525" t="s">
        <v>1826</v>
      </c>
      <c r="D592" s="1525" t="s">
        <v>1847</v>
      </c>
      <c r="E592" s="1524" t="s">
        <v>1824</v>
      </c>
      <c r="F592" s="2136">
        <v>569.04999999999995</v>
      </c>
      <c r="G592" s="2136"/>
      <c r="H592" s="1526" t="s">
        <v>1351</v>
      </c>
      <c r="I592" s="1526" t="s">
        <v>1153</v>
      </c>
    </row>
    <row r="593" spans="1:9" ht="36" x14ac:dyDescent="0.25">
      <c r="A593" s="1524" t="s">
        <v>1988</v>
      </c>
      <c r="B593" s="1525" t="s">
        <v>1989</v>
      </c>
      <c r="C593" s="1525" t="s">
        <v>1845</v>
      </c>
      <c r="D593" s="1525" t="s">
        <v>1848</v>
      </c>
      <c r="E593" s="1524" t="s">
        <v>1824</v>
      </c>
      <c r="F593" s="2136">
        <v>323.85000000000002</v>
      </c>
      <c r="G593" s="2136"/>
      <c r="H593" s="1526" t="s">
        <v>1351</v>
      </c>
      <c r="I593" s="1526" t="s">
        <v>1153</v>
      </c>
    </row>
    <row r="594" spans="1:9" ht="36" x14ac:dyDescent="0.25">
      <c r="A594" s="1524" t="s">
        <v>1988</v>
      </c>
      <c r="B594" s="1525" t="s">
        <v>1989</v>
      </c>
      <c r="C594" s="1525" t="s">
        <v>1826</v>
      </c>
      <c r="D594" s="1525" t="s">
        <v>1849</v>
      </c>
      <c r="E594" s="1524" t="s">
        <v>1824</v>
      </c>
      <c r="F594" s="2133">
        <v>25164.53</v>
      </c>
      <c r="G594" s="2133"/>
      <c r="H594" s="1526" t="s">
        <v>1351</v>
      </c>
      <c r="I594" s="1526" t="s">
        <v>1154</v>
      </c>
    </row>
    <row r="595" spans="1:9" ht="36" x14ac:dyDescent="0.25">
      <c r="A595" s="1524" t="s">
        <v>1988</v>
      </c>
      <c r="B595" s="1525" t="s">
        <v>1989</v>
      </c>
      <c r="C595" s="1525" t="s">
        <v>1850</v>
      </c>
      <c r="D595" s="1525" t="s">
        <v>1851</v>
      </c>
      <c r="E595" s="1524" t="s">
        <v>1824</v>
      </c>
      <c r="F595" s="2133">
        <v>1164.21</v>
      </c>
      <c r="G595" s="2133"/>
      <c r="H595" s="1526" t="s">
        <v>1351</v>
      </c>
      <c r="I595" s="1526" t="s">
        <v>1155</v>
      </c>
    </row>
    <row r="596" spans="1:9" ht="36" x14ac:dyDescent="0.25">
      <c r="A596" s="1524" t="s">
        <v>1988</v>
      </c>
      <c r="B596" s="1525" t="s">
        <v>1989</v>
      </c>
      <c r="C596" s="1525" t="s">
        <v>1852</v>
      </c>
      <c r="D596" s="1525" t="s">
        <v>1853</v>
      </c>
      <c r="E596" s="1524" t="s">
        <v>1824</v>
      </c>
      <c r="F596" s="2133">
        <v>2646.84</v>
      </c>
      <c r="G596" s="2133"/>
      <c r="H596" s="1526" t="s">
        <v>1555</v>
      </c>
      <c r="I596" s="1526" t="s">
        <v>1155</v>
      </c>
    </row>
    <row r="597" spans="1:9" ht="36" x14ac:dyDescent="0.25">
      <c r="A597" s="1524" t="s">
        <v>1988</v>
      </c>
      <c r="B597" s="1525" t="s">
        <v>1989</v>
      </c>
      <c r="C597" s="1525" t="s">
        <v>1826</v>
      </c>
      <c r="D597" s="1525" t="s">
        <v>1854</v>
      </c>
      <c r="E597" s="1524" t="s">
        <v>1824</v>
      </c>
      <c r="F597" s="2133">
        <v>14097.53</v>
      </c>
      <c r="G597" s="2133"/>
      <c r="H597" s="1526" t="s">
        <v>1351</v>
      </c>
      <c r="I597" s="1526" t="s">
        <v>1155</v>
      </c>
    </row>
    <row r="598" spans="1:9" ht="36" x14ac:dyDescent="0.25">
      <c r="A598" s="1524" t="s">
        <v>1988</v>
      </c>
      <c r="B598" s="1525" t="s">
        <v>1989</v>
      </c>
      <c r="C598" s="1525" t="s">
        <v>1826</v>
      </c>
      <c r="D598" s="1525" t="s">
        <v>1855</v>
      </c>
      <c r="E598" s="1524" t="s">
        <v>1824</v>
      </c>
      <c r="F598" s="2133">
        <v>9698.86</v>
      </c>
      <c r="G598" s="2133"/>
      <c r="H598" s="1526" t="s">
        <v>1351</v>
      </c>
      <c r="I598" s="1526" t="s">
        <v>1154</v>
      </c>
    </row>
    <row r="599" spans="1:9" ht="36" x14ac:dyDescent="0.25">
      <c r="A599" s="1524" t="s">
        <v>1988</v>
      </c>
      <c r="B599" s="1525" t="s">
        <v>1989</v>
      </c>
      <c r="C599" s="1525" t="s">
        <v>1826</v>
      </c>
      <c r="D599" s="1525" t="s">
        <v>1856</v>
      </c>
      <c r="E599" s="1524" t="s">
        <v>1824</v>
      </c>
      <c r="F599" s="2133">
        <v>25309.89</v>
      </c>
      <c r="G599" s="2133"/>
      <c r="H599" s="1526" t="s">
        <v>1351</v>
      </c>
      <c r="I599" s="1526" t="s">
        <v>1154</v>
      </c>
    </row>
    <row r="600" spans="1:9" ht="36" x14ac:dyDescent="0.25">
      <c r="A600" s="1524" t="s">
        <v>1988</v>
      </c>
      <c r="B600" s="1525" t="s">
        <v>1989</v>
      </c>
      <c r="C600" s="1525" t="s">
        <v>1826</v>
      </c>
      <c r="D600" s="1525" t="s">
        <v>1857</v>
      </c>
      <c r="E600" s="1524" t="s">
        <v>1824</v>
      </c>
      <c r="F600" s="2133">
        <v>4806.99</v>
      </c>
      <c r="G600" s="2133"/>
      <c r="H600" s="1526" t="s">
        <v>1351</v>
      </c>
      <c r="I600" s="1526" t="s">
        <v>1154</v>
      </c>
    </row>
    <row r="601" spans="1:9" ht="36" x14ac:dyDescent="0.25">
      <c r="A601" s="1524" t="s">
        <v>1988</v>
      </c>
      <c r="B601" s="1525" t="s">
        <v>1989</v>
      </c>
      <c r="C601" s="1525" t="s">
        <v>1826</v>
      </c>
      <c r="D601" s="1525" t="s">
        <v>1858</v>
      </c>
      <c r="E601" s="1524" t="s">
        <v>1824</v>
      </c>
      <c r="F601" s="2133">
        <v>12331.08</v>
      </c>
      <c r="G601" s="2133"/>
      <c r="H601" s="1526" t="s">
        <v>1351</v>
      </c>
      <c r="I601" s="1526" t="s">
        <v>1154</v>
      </c>
    </row>
    <row r="602" spans="1:9" ht="36" x14ac:dyDescent="0.25">
      <c r="A602" s="1524" t="s">
        <v>1988</v>
      </c>
      <c r="B602" s="1525" t="s">
        <v>1989</v>
      </c>
      <c r="C602" s="1525" t="s">
        <v>1826</v>
      </c>
      <c r="D602" s="1525" t="s">
        <v>1859</v>
      </c>
      <c r="E602" s="1524" t="s">
        <v>1824</v>
      </c>
      <c r="F602" s="2133">
        <v>11370.64</v>
      </c>
      <c r="G602" s="2133"/>
      <c r="H602" s="1526" t="s">
        <v>1351</v>
      </c>
      <c r="I602" s="1526" t="s">
        <v>1154</v>
      </c>
    </row>
    <row r="603" spans="1:9" ht="36" x14ac:dyDescent="0.25">
      <c r="A603" s="1524" t="s">
        <v>1988</v>
      </c>
      <c r="B603" s="1525" t="s">
        <v>1989</v>
      </c>
      <c r="C603" s="1525" t="s">
        <v>1822</v>
      </c>
      <c r="D603" s="1525" t="s">
        <v>1860</v>
      </c>
      <c r="E603" s="1524" t="s">
        <v>1824</v>
      </c>
      <c r="F603" s="2133">
        <v>25841.66</v>
      </c>
      <c r="G603" s="2133"/>
      <c r="H603" s="1526" t="s">
        <v>1543</v>
      </c>
      <c r="I603" s="1526" t="s">
        <v>1154</v>
      </c>
    </row>
    <row r="604" spans="1:9" ht="36" x14ac:dyDescent="0.25">
      <c r="A604" s="1524" t="s">
        <v>1988</v>
      </c>
      <c r="B604" s="1525" t="s">
        <v>1989</v>
      </c>
      <c r="C604" s="1525" t="s">
        <v>1822</v>
      </c>
      <c r="D604" s="1525" t="s">
        <v>1861</v>
      </c>
      <c r="E604" s="1524" t="s">
        <v>1824</v>
      </c>
      <c r="F604" s="2133">
        <v>20464.419999999998</v>
      </c>
      <c r="G604" s="2133"/>
      <c r="H604" s="1526" t="s">
        <v>1543</v>
      </c>
      <c r="I604" s="1526" t="s">
        <v>1154</v>
      </c>
    </row>
    <row r="605" spans="1:9" ht="36" x14ac:dyDescent="0.25">
      <c r="A605" s="1524" t="s">
        <v>1988</v>
      </c>
      <c r="B605" s="1525" t="s">
        <v>1989</v>
      </c>
      <c r="C605" s="1525" t="s">
        <v>1822</v>
      </c>
      <c r="D605" s="1525" t="s">
        <v>1862</v>
      </c>
      <c r="E605" s="1524" t="s">
        <v>1824</v>
      </c>
      <c r="F605" s="2133">
        <v>13453.34</v>
      </c>
      <c r="G605" s="2133"/>
      <c r="H605" s="1526" t="s">
        <v>1543</v>
      </c>
      <c r="I605" s="1526" t="s">
        <v>1154</v>
      </c>
    </row>
    <row r="606" spans="1:9" ht="36" x14ac:dyDescent="0.25">
      <c r="A606" s="1524" t="s">
        <v>1988</v>
      </c>
      <c r="B606" s="1525" t="s">
        <v>1989</v>
      </c>
      <c r="C606" s="1525" t="s">
        <v>1822</v>
      </c>
      <c r="D606" s="1525" t="s">
        <v>1863</v>
      </c>
      <c r="E606" s="1524" t="s">
        <v>1824</v>
      </c>
      <c r="F606" s="2133">
        <v>70538.880000000005</v>
      </c>
      <c r="G606" s="2133"/>
      <c r="H606" s="1526" t="s">
        <v>1543</v>
      </c>
      <c r="I606" s="1526" t="s">
        <v>1154</v>
      </c>
    </row>
    <row r="607" spans="1:9" ht="36" x14ac:dyDescent="0.25">
      <c r="A607" s="1524" t="s">
        <v>1988</v>
      </c>
      <c r="B607" s="1525" t="s">
        <v>1989</v>
      </c>
      <c r="C607" s="1525" t="s">
        <v>1822</v>
      </c>
      <c r="D607" s="1525" t="s">
        <v>1864</v>
      </c>
      <c r="E607" s="1524" t="s">
        <v>1824</v>
      </c>
      <c r="F607" s="2133">
        <v>34692</v>
      </c>
      <c r="G607" s="2133"/>
      <c r="H607" s="1526" t="s">
        <v>1543</v>
      </c>
      <c r="I607" s="1526" t="s">
        <v>1154</v>
      </c>
    </row>
    <row r="608" spans="1:9" ht="36" x14ac:dyDescent="0.25">
      <c r="A608" s="1524" t="s">
        <v>1988</v>
      </c>
      <c r="B608" s="1525" t="s">
        <v>1989</v>
      </c>
      <c r="C608" s="1525" t="s">
        <v>1822</v>
      </c>
      <c r="D608" s="1525" t="s">
        <v>1865</v>
      </c>
      <c r="E608" s="1524" t="s">
        <v>1824</v>
      </c>
      <c r="F608" s="2133">
        <v>13149.19</v>
      </c>
      <c r="G608" s="2133"/>
      <c r="H608" s="1526" t="s">
        <v>1543</v>
      </c>
      <c r="I608" s="1526" t="s">
        <v>1154</v>
      </c>
    </row>
    <row r="609" spans="1:9" ht="36" x14ac:dyDescent="0.25">
      <c r="A609" s="1524" t="s">
        <v>1988</v>
      </c>
      <c r="B609" s="1525" t="s">
        <v>1989</v>
      </c>
      <c r="C609" s="1525" t="s">
        <v>1822</v>
      </c>
      <c r="D609" s="1525" t="s">
        <v>1866</v>
      </c>
      <c r="E609" s="1524" t="s">
        <v>1824</v>
      </c>
      <c r="F609" s="2133">
        <v>13589.9</v>
      </c>
      <c r="G609" s="2133"/>
      <c r="H609" s="1526" t="s">
        <v>1543</v>
      </c>
      <c r="I609" s="1526" t="s">
        <v>1154</v>
      </c>
    </row>
    <row r="610" spans="1:9" ht="36" x14ac:dyDescent="0.25">
      <c r="A610" s="1524" t="s">
        <v>1988</v>
      </c>
      <c r="B610" s="1525" t="s">
        <v>1989</v>
      </c>
      <c r="C610" s="1525" t="s">
        <v>1822</v>
      </c>
      <c r="D610" s="1525" t="s">
        <v>1867</v>
      </c>
      <c r="E610" s="1524" t="s">
        <v>1824</v>
      </c>
      <c r="F610" s="2133">
        <v>13015.89</v>
      </c>
      <c r="G610" s="2133"/>
      <c r="H610" s="1526" t="s">
        <v>1543</v>
      </c>
      <c r="I610" s="1526" t="s">
        <v>1154</v>
      </c>
    </row>
    <row r="611" spans="1:9" ht="36" x14ac:dyDescent="0.25">
      <c r="A611" s="1524" t="s">
        <v>1988</v>
      </c>
      <c r="B611" s="1525" t="s">
        <v>1989</v>
      </c>
      <c r="C611" s="1525" t="s">
        <v>1822</v>
      </c>
      <c r="D611" s="1525" t="s">
        <v>1868</v>
      </c>
      <c r="E611" s="1524" t="s">
        <v>1824</v>
      </c>
      <c r="F611" s="2133">
        <v>11279.69</v>
      </c>
      <c r="G611" s="2133"/>
      <c r="H611" s="1526" t="s">
        <v>1543</v>
      </c>
      <c r="I611" s="1526" t="s">
        <v>1154</v>
      </c>
    </row>
    <row r="612" spans="1:9" ht="36" x14ac:dyDescent="0.25">
      <c r="A612" s="1524" t="s">
        <v>1988</v>
      </c>
      <c r="B612" s="1525" t="s">
        <v>1989</v>
      </c>
      <c r="C612" s="1525" t="s">
        <v>1822</v>
      </c>
      <c r="D612" s="1525" t="s">
        <v>1869</v>
      </c>
      <c r="E612" s="1524" t="s">
        <v>1824</v>
      </c>
      <c r="F612" s="2133">
        <v>11263.35</v>
      </c>
      <c r="G612" s="2133"/>
      <c r="H612" s="1526" t="s">
        <v>1543</v>
      </c>
      <c r="I612" s="1526" t="s">
        <v>1154</v>
      </c>
    </row>
    <row r="613" spans="1:9" ht="36" x14ac:dyDescent="0.25">
      <c r="A613" s="1524" t="s">
        <v>1988</v>
      </c>
      <c r="B613" s="1525" t="s">
        <v>1989</v>
      </c>
      <c r="C613" s="1525" t="s">
        <v>1822</v>
      </c>
      <c r="D613" s="1525" t="s">
        <v>1870</v>
      </c>
      <c r="E613" s="1524" t="s">
        <v>1824</v>
      </c>
      <c r="F613" s="2133">
        <v>12119.93</v>
      </c>
      <c r="G613" s="2133"/>
      <c r="H613" s="1526" t="s">
        <v>1543</v>
      </c>
      <c r="I613" s="1526" t="s">
        <v>1154</v>
      </c>
    </row>
    <row r="614" spans="1:9" ht="36" x14ac:dyDescent="0.25">
      <c r="A614" s="1524" t="s">
        <v>1988</v>
      </c>
      <c r="B614" s="1525" t="s">
        <v>1989</v>
      </c>
      <c r="C614" s="1525" t="s">
        <v>1822</v>
      </c>
      <c r="D614" s="1525" t="s">
        <v>1871</v>
      </c>
      <c r="E614" s="1524" t="s">
        <v>1824</v>
      </c>
      <c r="F614" s="2133">
        <v>9500.35</v>
      </c>
      <c r="G614" s="2133"/>
      <c r="H614" s="1526" t="s">
        <v>1543</v>
      </c>
      <c r="I614" s="1526" t="s">
        <v>1154</v>
      </c>
    </row>
    <row r="615" spans="1:9" ht="36" x14ac:dyDescent="0.25">
      <c r="A615" s="1524" t="s">
        <v>1988</v>
      </c>
      <c r="B615" s="1525" t="s">
        <v>1989</v>
      </c>
      <c r="C615" s="1525" t="s">
        <v>1822</v>
      </c>
      <c r="D615" s="1525" t="s">
        <v>1872</v>
      </c>
      <c r="E615" s="1524" t="s">
        <v>1824</v>
      </c>
      <c r="F615" s="2133">
        <v>11419.09</v>
      </c>
      <c r="G615" s="2133"/>
      <c r="H615" s="1526" t="s">
        <v>1543</v>
      </c>
      <c r="I615" s="1526" t="s">
        <v>1154</v>
      </c>
    </row>
    <row r="616" spans="1:9" ht="36" x14ac:dyDescent="0.25">
      <c r="A616" s="1524" t="s">
        <v>1988</v>
      </c>
      <c r="B616" s="1525" t="s">
        <v>1989</v>
      </c>
      <c r="C616" s="1525" t="s">
        <v>1873</v>
      </c>
      <c r="D616" s="1525" t="s">
        <v>1874</v>
      </c>
      <c r="E616" s="1524" t="s">
        <v>1824</v>
      </c>
      <c r="F616" s="2133">
        <v>22712.85</v>
      </c>
      <c r="G616" s="2133"/>
      <c r="H616" s="1527" t="s">
        <v>1151</v>
      </c>
      <c r="I616" s="1527" t="s">
        <v>1155</v>
      </c>
    </row>
    <row r="617" spans="1:9" ht="36" x14ac:dyDescent="0.25">
      <c r="A617" s="1524" t="s">
        <v>1988</v>
      </c>
      <c r="B617" s="1525" t="s">
        <v>1989</v>
      </c>
      <c r="C617" s="1525" t="s">
        <v>1850</v>
      </c>
      <c r="D617" s="1525" t="s">
        <v>1875</v>
      </c>
      <c r="E617" s="1524" t="s">
        <v>1824</v>
      </c>
      <c r="F617" s="2133">
        <v>18159.39</v>
      </c>
      <c r="G617" s="2133"/>
      <c r="H617" s="1526" t="s">
        <v>1351</v>
      </c>
      <c r="I617" s="1526" t="s">
        <v>1155</v>
      </c>
    </row>
    <row r="618" spans="1:9" ht="36" x14ac:dyDescent="0.25">
      <c r="A618" s="1524" t="s">
        <v>1988</v>
      </c>
      <c r="B618" s="1525" t="s">
        <v>1989</v>
      </c>
      <c r="C618" s="1525" t="s">
        <v>1822</v>
      </c>
      <c r="D618" s="1525" t="s">
        <v>1876</v>
      </c>
      <c r="E618" s="1524" t="s">
        <v>1824</v>
      </c>
      <c r="F618" s="2136">
        <v>524.65</v>
      </c>
      <c r="G618" s="2136"/>
      <c r="H618" s="1526" t="s">
        <v>1543</v>
      </c>
      <c r="I618" s="1526" t="s">
        <v>1153</v>
      </c>
    </row>
    <row r="619" spans="1:9" ht="36" x14ac:dyDescent="0.25">
      <c r="A619" s="1524" t="s">
        <v>1988</v>
      </c>
      <c r="B619" s="1525" t="s">
        <v>1989</v>
      </c>
      <c r="C619" s="1525" t="s">
        <v>1845</v>
      </c>
      <c r="D619" s="1525" t="s">
        <v>1877</v>
      </c>
      <c r="E619" s="1524" t="s">
        <v>1824</v>
      </c>
      <c r="F619" s="2136">
        <v>524.65</v>
      </c>
      <c r="G619" s="2136"/>
      <c r="H619" s="1526" t="s">
        <v>1351</v>
      </c>
      <c r="I619" s="1526" t="s">
        <v>1153</v>
      </c>
    </row>
    <row r="620" spans="1:9" ht="36" x14ac:dyDescent="0.25">
      <c r="A620" s="1524" t="s">
        <v>1988</v>
      </c>
      <c r="B620" s="1525" t="s">
        <v>1989</v>
      </c>
      <c r="C620" s="1525" t="s">
        <v>1880</v>
      </c>
      <c r="D620" s="1525" t="s">
        <v>1881</v>
      </c>
      <c r="E620" s="1524" t="s">
        <v>1824</v>
      </c>
      <c r="F620" s="2133">
        <v>35183.54</v>
      </c>
      <c r="G620" s="2133"/>
      <c r="H620" s="1526" t="s">
        <v>1181</v>
      </c>
      <c r="I620" s="1526" t="s">
        <v>1155</v>
      </c>
    </row>
    <row r="621" spans="1:9" ht="36" x14ac:dyDescent="0.25">
      <c r="A621" s="1524" t="s">
        <v>1988</v>
      </c>
      <c r="B621" s="1525" t="s">
        <v>1989</v>
      </c>
      <c r="C621" s="1525" t="s">
        <v>1850</v>
      </c>
      <c r="D621" s="1525" t="s">
        <v>1882</v>
      </c>
      <c r="E621" s="1524" t="s">
        <v>1824</v>
      </c>
      <c r="F621" s="2133">
        <v>30968.75</v>
      </c>
      <c r="G621" s="2133"/>
      <c r="H621" s="1526" t="s">
        <v>1351</v>
      </c>
      <c r="I621" s="1526" t="s">
        <v>1153</v>
      </c>
    </row>
    <row r="622" spans="1:9" ht="36" x14ac:dyDescent="0.25">
      <c r="A622" s="1524" t="s">
        <v>1988</v>
      </c>
      <c r="B622" s="1525" t="s">
        <v>1989</v>
      </c>
      <c r="C622" s="1525" t="s">
        <v>1883</v>
      </c>
      <c r="D622" s="1525" t="s">
        <v>1884</v>
      </c>
      <c r="E622" s="1524" t="s">
        <v>1824</v>
      </c>
      <c r="F622" s="2136">
        <v>854.52</v>
      </c>
      <c r="G622" s="2136"/>
      <c r="H622" s="1526" t="s">
        <v>1181</v>
      </c>
      <c r="I622" s="1526" t="s">
        <v>1153</v>
      </c>
    </row>
    <row r="623" spans="1:9" ht="36" x14ac:dyDescent="0.25">
      <c r="A623" s="1524" t="s">
        <v>1988</v>
      </c>
      <c r="B623" s="1525" t="s">
        <v>1989</v>
      </c>
      <c r="C623" s="1525" t="s">
        <v>1883</v>
      </c>
      <c r="D623" s="1525" t="s">
        <v>1885</v>
      </c>
      <c r="E623" s="1524" t="s">
        <v>1824</v>
      </c>
      <c r="F623" s="2133">
        <v>8379.33</v>
      </c>
      <c r="G623" s="2133"/>
      <c r="H623" s="1526" t="s">
        <v>1181</v>
      </c>
      <c r="I623" s="1526" t="s">
        <v>1153</v>
      </c>
    </row>
    <row r="624" spans="1:9" ht="36" x14ac:dyDescent="0.25">
      <c r="A624" s="1524" t="s">
        <v>1988</v>
      </c>
      <c r="B624" s="1525" t="s">
        <v>1989</v>
      </c>
      <c r="C624" s="1525" t="s">
        <v>1845</v>
      </c>
      <c r="D624" s="1525" t="s">
        <v>1886</v>
      </c>
      <c r="E624" s="1524" t="s">
        <v>1824</v>
      </c>
      <c r="F624" s="2133">
        <v>17045.490000000002</v>
      </c>
      <c r="G624" s="2133"/>
      <c r="H624" s="1526" t="s">
        <v>1351</v>
      </c>
      <c r="I624" s="1526" t="s">
        <v>1155</v>
      </c>
    </row>
    <row r="625" spans="1:9" ht="36" x14ac:dyDescent="0.25">
      <c r="A625" s="1524" t="s">
        <v>1988</v>
      </c>
      <c r="B625" s="1525" t="s">
        <v>1989</v>
      </c>
      <c r="C625" s="1525" t="s">
        <v>1887</v>
      </c>
      <c r="D625" s="1525" t="s">
        <v>1888</v>
      </c>
      <c r="E625" s="1524" t="s">
        <v>1824</v>
      </c>
      <c r="F625" s="2136">
        <v>610.70000000000005</v>
      </c>
      <c r="G625" s="2136"/>
      <c r="H625" s="1527" t="s">
        <v>1151</v>
      </c>
      <c r="I625" s="1527" t="s">
        <v>1155</v>
      </c>
    </row>
    <row r="626" spans="1:9" ht="36" x14ac:dyDescent="0.25">
      <c r="A626" s="1524" t="s">
        <v>1988</v>
      </c>
      <c r="B626" s="1525" t="s">
        <v>1989</v>
      </c>
      <c r="C626" s="1525" t="s">
        <v>1850</v>
      </c>
      <c r="D626" s="1525" t="s">
        <v>1889</v>
      </c>
      <c r="E626" s="1524" t="s">
        <v>1824</v>
      </c>
      <c r="F626" s="2133">
        <v>5629.24</v>
      </c>
      <c r="G626" s="2133"/>
      <c r="H626" s="1526" t="s">
        <v>1351</v>
      </c>
      <c r="I626" s="1526" t="s">
        <v>1154</v>
      </c>
    </row>
    <row r="627" spans="1:9" ht="36" x14ac:dyDescent="0.25">
      <c r="A627" s="1524" t="s">
        <v>1988</v>
      </c>
      <c r="B627" s="1525" t="s">
        <v>1989</v>
      </c>
      <c r="C627" s="1525" t="s">
        <v>1838</v>
      </c>
      <c r="D627" s="1525" t="s">
        <v>1890</v>
      </c>
      <c r="E627" s="1524" t="s">
        <v>1824</v>
      </c>
      <c r="F627" s="2133">
        <v>22689.66</v>
      </c>
      <c r="G627" s="2133"/>
      <c r="H627" s="1526" t="s">
        <v>1351</v>
      </c>
      <c r="I627" s="1526" t="s">
        <v>1153</v>
      </c>
    </row>
    <row r="628" spans="1:9" ht="36" x14ac:dyDescent="0.25">
      <c r="A628" s="1524" t="s">
        <v>1988</v>
      </c>
      <c r="B628" s="1525" t="s">
        <v>1989</v>
      </c>
      <c r="C628" s="1525" t="s">
        <v>1880</v>
      </c>
      <c r="D628" s="1525" t="s">
        <v>1891</v>
      </c>
      <c r="E628" s="1524" t="s">
        <v>1824</v>
      </c>
      <c r="F628" s="2133">
        <v>22689.66</v>
      </c>
      <c r="G628" s="2133"/>
      <c r="H628" s="1526" t="s">
        <v>1181</v>
      </c>
      <c r="I628" s="1526" t="s">
        <v>1153</v>
      </c>
    </row>
    <row r="629" spans="1:9" ht="36" x14ac:dyDescent="0.25">
      <c r="A629" s="1524" t="s">
        <v>1988</v>
      </c>
      <c r="B629" s="1525" t="s">
        <v>1989</v>
      </c>
      <c r="C629" s="1525" t="s">
        <v>1838</v>
      </c>
      <c r="D629" s="1525" t="s">
        <v>1890</v>
      </c>
      <c r="E629" s="1524" t="s">
        <v>1824</v>
      </c>
      <c r="F629" s="2133">
        <v>22689.66</v>
      </c>
      <c r="G629" s="2133"/>
      <c r="H629" s="1526" t="s">
        <v>1351</v>
      </c>
      <c r="I629" s="1526" t="s">
        <v>1153</v>
      </c>
    </row>
    <row r="630" spans="1:9" ht="36" x14ac:dyDescent="0.25">
      <c r="A630" s="1524" t="s">
        <v>1988</v>
      </c>
      <c r="B630" s="1525" t="s">
        <v>1989</v>
      </c>
      <c r="C630" s="1525" t="s">
        <v>1880</v>
      </c>
      <c r="D630" s="1525" t="s">
        <v>1891</v>
      </c>
      <c r="E630" s="1524" t="s">
        <v>1824</v>
      </c>
      <c r="F630" s="2133">
        <v>22689.66</v>
      </c>
      <c r="G630" s="2133"/>
      <c r="H630" s="1526" t="s">
        <v>1181</v>
      </c>
      <c r="I630" s="1526" t="s">
        <v>1153</v>
      </c>
    </row>
    <row r="631" spans="1:9" ht="36" x14ac:dyDescent="0.25">
      <c r="A631" s="1524" t="s">
        <v>1988</v>
      </c>
      <c r="B631" s="1525" t="s">
        <v>1989</v>
      </c>
      <c r="C631" s="1525" t="s">
        <v>1838</v>
      </c>
      <c r="D631" s="1525" t="s">
        <v>1890</v>
      </c>
      <c r="E631" s="1524" t="s">
        <v>1824</v>
      </c>
      <c r="F631" s="2133">
        <v>21127.78</v>
      </c>
      <c r="G631" s="2133"/>
      <c r="H631" s="1526" t="s">
        <v>1351</v>
      </c>
      <c r="I631" s="1526" t="s">
        <v>1153</v>
      </c>
    </row>
    <row r="632" spans="1:9" ht="36" x14ac:dyDescent="0.25">
      <c r="A632" s="1524" t="s">
        <v>1988</v>
      </c>
      <c r="B632" s="1525" t="s">
        <v>1989</v>
      </c>
      <c r="C632" s="1525" t="s">
        <v>1838</v>
      </c>
      <c r="D632" s="1525" t="s">
        <v>1890</v>
      </c>
      <c r="E632" s="1524" t="s">
        <v>1824</v>
      </c>
      <c r="F632" s="2133">
        <v>21127.78</v>
      </c>
      <c r="G632" s="2133"/>
      <c r="H632" s="1526" t="s">
        <v>1351</v>
      </c>
      <c r="I632" s="1526" t="s">
        <v>1153</v>
      </c>
    </row>
    <row r="633" spans="1:9" ht="36" x14ac:dyDescent="0.25">
      <c r="A633" s="1524" t="s">
        <v>1988</v>
      </c>
      <c r="B633" s="1525" t="s">
        <v>1989</v>
      </c>
      <c r="C633" s="1525" t="s">
        <v>1838</v>
      </c>
      <c r="D633" s="1525" t="s">
        <v>1890</v>
      </c>
      <c r="E633" s="1524" t="s">
        <v>1824</v>
      </c>
      <c r="F633" s="2133">
        <v>21077.78</v>
      </c>
      <c r="G633" s="2133"/>
      <c r="H633" s="1526" t="s">
        <v>1351</v>
      </c>
      <c r="I633" s="1526" t="s">
        <v>1153</v>
      </c>
    </row>
    <row r="634" spans="1:9" ht="36" x14ac:dyDescent="0.25">
      <c r="A634" s="1524" t="s">
        <v>1988</v>
      </c>
      <c r="B634" s="1525" t="s">
        <v>1989</v>
      </c>
      <c r="C634" s="1525" t="s">
        <v>1892</v>
      </c>
      <c r="D634" s="1525" t="s">
        <v>1893</v>
      </c>
      <c r="E634" s="1524" t="s">
        <v>1824</v>
      </c>
      <c r="F634" s="2133">
        <v>28110.3</v>
      </c>
      <c r="G634" s="2133"/>
      <c r="H634" s="1526" t="s">
        <v>1351</v>
      </c>
      <c r="I634" s="1526" t="s">
        <v>1153</v>
      </c>
    </row>
    <row r="635" spans="1:9" ht="36" x14ac:dyDescent="0.25">
      <c r="A635" s="1524" t="s">
        <v>1988</v>
      </c>
      <c r="B635" s="1525" t="s">
        <v>1989</v>
      </c>
      <c r="C635" s="1525" t="s">
        <v>1845</v>
      </c>
      <c r="D635" s="1525" t="s">
        <v>1894</v>
      </c>
      <c r="E635" s="1524" t="s">
        <v>1824</v>
      </c>
      <c r="F635" s="2133">
        <v>29716.9</v>
      </c>
      <c r="G635" s="2133"/>
      <c r="H635" s="1526" t="s">
        <v>1351</v>
      </c>
      <c r="I635" s="1526" t="s">
        <v>1153</v>
      </c>
    </row>
    <row r="636" spans="1:9" ht="36" x14ac:dyDescent="0.25">
      <c r="A636" s="1524" t="s">
        <v>1988</v>
      </c>
      <c r="B636" s="1525" t="s">
        <v>1989</v>
      </c>
      <c r="C636" s="1525" t="s">
        <v>1838</v>
      </c>
      <c r="D636" s="1525" t="s">
        <v>1895</v>
      </c>
      <c r="E636" s="1524" t="s">
        <v>1824</v>
      </c>
      <c r="F636" s="2133">
        <v>6001.62</v>
      </c>
      <c r="G636" s="2133"/>
      <c r="H636" s="1526" t="s">
        <v>1351</v>
      </c>
      <c r="I636" s="1526" t="s">
        <v>1153</v>
      </c>
    </row>
    <row r="637" spans="1:9" ht="36" x14ac:dyDescent="0.25">
      <c r="A637" s="1524" t="s">
        <v>1988</v>
      </c>
      <c r="B637" s="1525" t="s">
        <v>1989</v>
      </c>
      <c r="C637" s="1525" t="s">
        <v>1845</v>
      </c>
      <c r="D637" s="1525" t="s">
        <v>1896</v>
      </c>
      <c r="E637" s="1524" t="s">
        <v>1824</v>
      </c>
      <c r="F637" s="2133">
        <v>6001.62</v>
      </c>
      <c r="G637" s="2133"/>
      <c r="H637" s="1526" t="s">
        <v>1351</v>
      </c>
      <c r="I637" s="1526" t="s">
        <v>1153</v>
      </c>
    </row>
    <row r="638" spans="1:9" ht="36" x14ac:dyDescent="0.25">
      <c r="A638" s="1524" t="s">
        <v>1988</v>
      </c>
      <c r="B638" s="1525" t="s">
        <v>1989</v>
      </c>
      <c r="C638" s="1525" t="s">
        <v>1887</v>
      </c>
      <c r="D638" s="1525" t="s">
        <v>1897</v>
      </c>
      <c r="E638" s="1524" t="s">
        <v>1824</v>
      </c>
      <c r="F638" s="2133">
        <v>64500</v>
      </c>
      <c r="G638" s="2133"/>
      <c r="H638" s="1527" t="s">
        <v>1151</v>
      </c>
      <c r="I638" s="1527" t="s">
        <v>1153</v>
      </c>
    </row>
    <row r="639" spans="1:9" ht="36" x14ac:dyDescent="0.25">
      <c r="A639" s="1524" t="s">
        <v>1988</v>
      </c>
      <c r="B639" s="1525" t="s">
        <v>1989</v>
      </c>
      <c r="C639" s="1525" t="s">
        <v>1826</v>
      </c>
      <c r="D639" s="1525" t="s">
        <v>1898</v>
      </c>
      <c r="E639" s="1524" t="s">
        <v>1824</v>
      </c>
      <c r="F639" s="2133">
        <v>7062.15</v>
      </c>
      <c r="G639" s="2133"/>
      <c r="H639" s="1526" t="s">
        <v>1351</v>
      </c>
      <c r="I639" s="1526" t="s">
        <v>1153</v>
      </c>
    </row>
    <row r="640" spans="1:9" ht="36" x14ac:dyDescent="0.25">
      <c r="A640" s="1524" t="s">
        <v>1988</v>
      </c>
      <c r="B640" s="1525" t="s">
        <v>1989</v>
      </c>
      <c r="C640" s="1525" t="s">
        <v>1899</v>
      </c>
      <c r="D640" s="1525" t="s">
        <v>1900</v>
      </c>
      <c r="E640" s="1524" t="s">
        <v>1824</v>
      </c>
      <c r="F640" s="2136">
        <v>784.6</v>
      </c>
      <c r="G640" s="2136"/>
      <c r="H640" s="1526" t="s">
        <v>1543</v>
      </c>
      <c r="I640" s="1526" t="s">
        <v>1153</v>
      </c>
    </row>
    <row r="641" spans="1:9" ht="36" x14ac:dyDescent="0.25">
      <c r="A641" s="1524" t="s">
        <v>1988</v>
      </c>
      <c r="B641" s="1525" t="s">
        <v>1989</v>
      </c>
      <c r="C641" s="1525" t="s">
        <v>1892</v>
      </c>
      <c r="D641" s="1525" t="s">
        <v>1901</v>
      </c>
      <c r="E641" s="1524" t="s">
        <v>1824</v>
      </c>
      <c r="F641" s="2136">
        <v>777.54</v>
      </c>
      <c r="G641" s="2136"/>
      <c r="H641" s="1526" t="s">
        <v>1351</v>
      </c>
      <c r="I641" s="1526" t="s">
        <v>1153</v>
      </c>
    </row>
    <row r="642" spans="1:9" ht="36" x14ac:dyDescent="0.25">
      <c r="A642" s="1524" t="s">
        <v>1988</v>
      </c>
      <c r="B642" s="1525" t="s">
        <v>1989</v>
      </c>
      <c r="C642" s="1525" t="s">
        <v>1883</v>
      </c>
      <c r="D642" s="1525" t="s">
        <v>1902</v>
      </c>
      <c r="E642" s="1524" t="s">
        <v>1824</v>
      </c>
      <c r="F642" s="2136">
        <v>833.33</v>
      </c>
      <c r="G642" s="2136"/>
      <c r="H642" s="1526" t="s">
        <v>1181</v>
      </c>
      <c r="I642" s="1526" t="s">
        <v>1153</v>
      </c>
    </row>
    <row r="643" spans="1:9" ht="36" x14ac:dyDescent="0.25">
      <c r="A643" s="1524" t="s">
        <v>1988</v>
      </c>
      <c r="B643" s="1525" t="s">
        <v>1989</v>
      </c>
      <c r="C643" s="1525" t="s">
        <v>1883</v>
      </c>
      <c r="D643" s="1525" t="s">
        <v>1903</v>
      </c>
      <c r="E643" s="1524" t="s">
        <v>1824</v>
      </c>
      <c r="F643" s="2133">
        <v>79166.67</v>
      </c>
      <c r="G643" s="2133"/>
      <c r="H643" s="1526" t="s">
        <v>1181</v>
      </c>
      <c r="I643" s="1526" t="s">
        <v>1153</v>
      </c>
    </row>
    <row r="644" spans="1:9" ht="36" x14ac:dyDescent="0.25">
      <c r="A644" s="1524" t="s">
        <v>1988</v>
      </c>
      <c r="B644" s="1525" t="s">
        <v>1989</v>
      </c>
      <c r="C644" s="1525" t="s">
        <v>1838</v>
      </c>
      <c r="D644" s="1525" t="s">
        <v>1904</v>
      </c>
      <c r="E644" s="1524" t="s">
        <v>1824</v>
      </c>
      <c r="F644" s="2133">
        <v>26964.73</v>
      </c>
      <c r="G644" s="2133"/>
      <c r="H644" s="1526" t="s">
        <v>1351</v>
      </c>
      <c r="I644" s="1526" t="s">
        <v>1155</v>
      </c>
    </row>
    <row r="645" spans="1:9" ht="36" x14ac:dyDescent="0.25">
      <c r="A645" s="1524" t="s">
        <v>1988</v>
      </c>
      <c r="B645" s="1525" t="s">
        <v>1989</v>
      </c>
      <c r="C645" s="1525" t="s">
        <v>1880</v>
      </c>
      <c r="D645" s="1525" t="s">
        <v>1905</v>
      </c>
      <c r="E645" s="1524" t="s">
        <v>1824</v>
      </c>
      <c r="F645" s="2133">
        <v>40480.04</v>
      </c>
      <c r="G645" s="2133"/>
      <c r="H645" s="1526" t="s">
        <v>1181</v>
      </c>
      <c r="I645" s="1526" t="s">
        <v>1153</v>
      </c>
    </row>
    <row r="646" spans="1:9" ht="36" x14ac:dyDescent="0.25">
      <c r="A646" s="1524" t="s">
        <v>1988</v>
      </c>
      <c r="B646" s="1525" t="s">
        <v>1989</v>
      </c>
      <c r="C646" s="1525" t="s">
        <v>1880</v>
      </c>
      <c r="D646" s="1525" t="s">
        <v>1906</v>
      </c>
      <c r="E646" s="1524" t="s">
        <v>1824</v>
      </c>
      <c r="F646" s="2133">
        <v>40480.04</v>
      </c>
      <c r="G646" s="2133"/>
      <c r="H646" s="1526" t="s">
        <v>1181</v>
      </c>
      <c r="I646" s="1526" t="s">
        <v>1153</v>
      </c>
    </row>
    <row r="647" spans="1:9" ht="48" x14ac:dyDescent="0.25">
      <c r="A647" s="1524" t="s">
        <v>1988</v>
      </c>
      <c r="B647" s="1525" t="s">
        <v>1989</v>
      </c>
      <c r="C647" s="1525" t="s">
        <v>1822</v>
      </c>
      <c r="D647" s="1525" t="s">
        <v>1907</v>
      </c>
      <c r="E647" s="1524" t="s">
        <v>1824</v>
      </c>
      <c r="F647" s="2133">
        <v>3420.1</v>
      </c>
      <c r="G647" s="2133"/>
      <c r="H647" s="1526" t="s">
        <v>1543</v>
      </c>
      <c r="I647" s="1526" t="s">
        <v>1153</v>
      </c>
    </row>
    <row r="648" spans="1:9" ht="36" x14ac:dyDescent="0.25">
      <c r="A648" s="1524" t="s">
        <v>1988</v>
      </c>
      <c r="B648" s="1525" t="s">
        <v>1989</v>
      </c>
      <c r="C648" s="1525" t="s">
        <v>1834</v>
      </c>
      <c r="D648" s="1525" t="s">
        <v>1908</v>
      </c>
      <c r="E648" s="1524" t="s">
        <v>1824</v>
      </c>
      <c r="F648" s="2133">
        <v>87921.89</v>
      </c>
      <c r="G648" s="2133"/>
      <c r="H648" s="1526" t="s">
        <v>1351</v>
      </c>
      <c r="I648" s="1526" t="s">
        <v>1155</v>
      </c>
    </row>
    <row r="649" spans="1:9" ht="36" x14ac:dyDescent="0.25">
      <c r="A649" s="1524" t="s">
        <v>1988</v>
      </c>
      <c r="B649" s="1525" t="s">
        <v>1989</v>
      </c>
      <c r="C649" s="1525" t="s">
        <v>1822</v>
      </c>
      <c r="D649" s="1525" t="s">
        <v>1909</v>
      </c>
      <c r="E649" s="1524" t="s">
        <v>1824</v>
      </c>
      <c r="F649" s="2133">
        <v>33732.11</v>
      </c>
      <c r="G649" s="2133"/>
      <c r="H649" s="1526" t="s">
        <v>1543</v>
      </c>
      <c r="I649" s="1526" t="s">
        <v>1153</v>
      </c>
    </row>
    <row r="650" spans="1:9" ht="48" x14ac:dyDescent="0.25">
      <c r="A650" s="1524" t="s">
        <v>1988</v>
      </c>
      <c r="B650" s="1525" t="s">
        <v>1989</v>
      </c>
      <c r="C650" s="1525" t="s">
        <v>1834</v>
      </c>
      <c r="D650" s="1525" t="s">
        <v>1910</v>
      </c>
      <c r="E650" s="1524" t="s">
        <v>1824</v>
      </c>
      <c r="F650" s="2136">
        <v>805.08</v>
      </c>
      <c r="G650" s="2136"/>
      <c r="H650" s="1526" t="s">
        <v>1351</v>
      </c>
      <c r="I650" s="1526" t="s">
        <v>1153</v>
      </c>
    </row>
    <row r="651" spans="1:9" ht="36" x14ac:dyDescent="0.25">
      <c r="A651" s="1524" t="s">
        <v>1988</v>
      </c>
      <c r="B651" s="1525" t="s">
        <v>1989</v>
      </c>
      <c r="C651" s="1525" t="s">
        <v>1850</v>
      </c>
      <c r="D651" s="1525" t="s">
        <v>1911</v>
      </c>
      <c r="E651" s="1524" t="s">
        <v>1824</v>
      </c>
      <c r="F651" s="2133">
        <v>21327.68</v>
      </c>
      <c r="G651" s="2133"/>
      <c r="H651" s="1526" t="s">
        <v>1351</v>
      </c>
      <c r="I651" s="1526" t="s">
        <v>1153</v>
      </c>
    </row>
    <row r="652" spans="1:9" ht="36" x14ac:dyDescent="0.25">
      <c r="A652" s="1524" t="s">
        <v>1988</v>
      </c>
      <c r="B652" s="1525" t="s">
        <v>1989</v>
      </c>
      <c r="C652" s="1525" t="s">
        <v>1899</v>
      </c>
      <c r="D652" s="1525" t="s">
        <v>1912</v>
      </c>
      <c r="E652" s="1524" t="s">
        <v>1824</v>
      </c>
      <c r="F652" s="2133">
        <v>3495.76</v>
      </c>
      <c r="G652" s="2133"/>
      <c r="H652" s="1526" t="s">
        <v>1543</v>
      </c>
      <c r="I652" s="1526" t="s">
        <v>1153</v>
      </c>
    </row>
    <row r="653" spans="1:9" ht="36" x14ac:dyDescent="0.25">
      <c r="A653" s="1524" t="s">
        <v>1988</v>
      </c>
      <c r="B653" s="1525" t="s">
        <v>1989</v>
      </c>
      <c r="C653" s="1525" t="s">
        <v>1822</v>
      </c>
      <c r="D653" s="1525" t="s">
        <v>1913</v>
      </c>
      <c r="E653" s="1524" t="s">
        <v>1824</v>
      </c>
      <c r="F653" s="2133">
        <v>8970.8799999999992</v>
      </c>
      <c r="G653" s="2133"/>
      <c r="H653" s="1526" t="s">
        <v>1543</v>
      </c>
      <c r="I653" s="1526" t="s">
        <v>1153</v>
      </c>
    </row>
    <row r="654" spans="1:9" ht="36" x14ac:dyDescent="0.25">
      <c r="A654" s="1524" t="s">
        <v>1988</v>
      </c>
      <c r="B654" s="1525" t="s">
        <v>1989</v>
      </c>
      <c r="C654" s="1525" t="s">
        <v>1880</v>
      </c>
      <c r="D654" s="1525" t="s">
        <v>1914</v>
      </c>
      <c r="E654" s="1524" t="s">
        <v>1824</v>
      </c>
      <c r="F654" s="2133">
        <v>24224.89</v>
      </c>
      <c r="G654" s="2133"/>
      <c r="H654" s="1526" t="s">
        <v>1181</v>
      </c>
      <c r="I654" s="1526" t="s">
        <v>1153</v>
      </c>
    </row>
    <row r="655" spans="1:9" ht="36" x14ac:dyDescent="0.25">
      <c r="A655" s="1524" t="s">
        <v>1988</v>
      </c>
      <c r="B655" s="1525" t="s">
        <v>1989</v>
      </c>
      <c r="C655" s="1525" t="s">
        <v>1899</v>
      </c>
      <c r="D655" s="1525" t="s">
        <v>1915</v>
      </c>
      <c r="E655" s="1524" t="s">
        <v>1824</v>
      </c>
      <c r="F655" s="2133">
        <v>7987.48</v>
      </c>
      <c r="G655" s="2133"/>
      <c r="H655" s="1526" t="s">
        <v>1543</v>
      </c>
      <c r="I655" s="1526" t="s">
        <v>1154</v>
      </c>
    </row>
    <row r="656" spans="1:9" ht="36" x14ac:dyDescent="0.25">
      <c r="A656" s="1524" t="s">
        <v>1988</v>
      </c>
      <c r="B656" s="1525" t="s">
        <v>1989</v>
      </c>
      <c r="C656" s="1525" t="s">
        <v>1828</v>
      </c>
      <c r="D656" s="1525" t="s">
        <v>1916</v>
      </c>
      <c r="E656" s="1524" t="s">
        <v>1824</v>
      </c>
      <c r="F656" s="2133">
        <v>19927.84</v>
      </c>
      <c r="G656" s="2133"/>
      <c r="H656" s="1526" t="s">
        <v>1543</v>
      </c>
      <c r="I656" s="1526" t="s">
        <v>1153</v>
      </c>
    </row>
    <row r="657" spans="1:9" ht="36" x14ac:dyDescent="0.25">
      <c r="A657" s="1524" t="s">
        <v>1988</v>
      </c>
      <c r="B657" s="1525" t="s">
        <v>1989</v>
      </c>
      <c r="C657" s="1525" t="s">
        <v>1828</v>
      </c>
      <c r="D657" s="1525" t="s">
        <v>1917</v>
      </c>
      <c r="E657" s="1524" t="s">
        <v>1824</v>
      </c>
      <c r="F657" s="2133">
        <v>19927.84</v>
      </c>
      <c r="G657" s="2133"/>
      <c r="H657" s="1526" t="s">
        <v>1543</v>
      </c>
      <c r="I657" s="1526" t="s">
        <v>1153</v>
      </c>
    </row>
    <row r="658" spans="1:9" ht="36" x14ac:dyDescent="0.25">
      <c r="A658" s="1524" t="s">
        <v>1988</v>
      </c>
      <c r="B658" s="1525" t="s">
        <v>1989</v>
      </c>
      <c r="C658" s="1525" t="s">
        <v>1834</v>
      </c>
      <c r="D658" s="1525" t="s">
        <v>1918</v>
      </c>
      <c r="E658" s="1524" t="s">
        <v>1824</v>
      </c>
      <c r="F658" s="2136">
        <v>892.86</v>
      </c>
      <c r="G658" s="2136"/>
      <c r="H658" s="1526" t="s">
        <v>1351</v>
      </c>
      <c r="I658" s="1526" t="s">
        <v>1153</v>
      </c>
    </row>
    <row r="659" spans="1:9" ht="36" x14ac:dyDescent="0.25">
      <c r="A659" s="1524" t="s">
        <v>1988</v>
      </c>
      <c r="B659" s="1525" t="s">
        <v>1989</v>
      </c>
      <c r="C659" s="1525" t="s">
        <v>1834</v>
      </c>
      <c r="D659" s="1525" t="s">
        <v>1919</v>
      </c>
      <c r="E659" s="1524" t="s">
        <v>1824</v>
      </c>
      <c r="F659" s="2136">
        <v>892.86</v>
      </c>
      <c r="G659" s="2136"/>
      <c r="H659" s="1526" t="s">
        <v>1351</v>
      </c>
      <c r="I659" s="1526" t="s">
        <v>1153</v>
      </c>
    </row>
    <row r="660" spans="1:9" ht="36" x14ac:dyDescent="0.25">
      <c r="A660" s="1524" t="s">
        <v>1988</v>
      </c>
      <c r="B660" s="1525" t="s">
        <v>1989</v>
      </c>
      <c r="C660" s="1525" t="s">
        <v>1892</v>
      </c>
      <c r="D660" s="1525" t="s">
        <v>1920</v>
      </c>
      <c r="E660" s="1524" t="s">
        <v>1824</v>
      </c>
      <c r="F660" s="2133">
        <v>3495.76</v>
      </c>
      <c r="G660" s="2133"/>
      <c r="H660" s="1526" t="s">
        <v>1351</v>
      </c>
      <c r="I660" s="1526" t="s">
        <v>1153</v>
      </c>
    </row>
    <row r="661" spans="1:9" ht="36" x14ac:dyDescent="0.25">
      <c r="A661" s="1524" t="s">
        <v>1988</v>
      </c>
      <c r="B661" s="1525" t="s">
        <v>1989</v>
      </c>
      <c r="C661" s="1525" t="s">
        <v>1822</v>
      </c>
      <c r="D661" s="1525" t="s">
        <v>1921</v>
      </c>
      <c r="E661" s="1524" t="s">
        <v>1824</v>
      </c>
      <c r="F661" s="2133">
        <v>22709.22</v>
      </c>
      <c r="G661" s="2133"/>
      <c r="H661" s="1526" t="s">
        <v>1543</v>
      </c>
      <c r="I661" s="1526" t="s">
        <v>1153</v>
      </c>
    </row>
    <row r="662" spans="1:9" ht="36" x14ac:dyDescent="0.25">
      <c r="A662" s="1524" t="s">
        <v>1988</v>
      </c>
      <c r="B662" s="1525" t="s">
        <v>1989</v>
      </c>
      <c r="C662" s="1525" t="s">
        <v>1834</v>
      </c>
      <c r="D662" s="1525" t="s">
        <v>1922</v>
      </c>
      <c r="E662" s="1524" t="s">
        <v>1824</v>
      </c>
      <c r="F662" s="2133">
        <v>2261.9</v>
      </c>
      <c r="G662" s="2133"/>
      <c r="H662" s="1526" t="s">
        <v>1351</v>
      </c>
      <c r="I662" s="1526" t="s">
        <v>1153</v>
      </c>
    </row>
    <row r="663" spans="1:9" ht="36" x14ac:dyDescent="0.25">
      <c r="A663" s="1524" t="s">
        <v>1988</v>
      </c>
      <c r="B663" s="1525" t="s">
        <v>1989</v>
      </c>
      <c r="C663" s="1525" t="s">
        <v>1899</v>
      </c>
      <c r="D663" s="1525" t="s">
        <v>1923</v>
      </c>
      <c r="E663" s="1524" t="s">
        <v>1824</v>
      </c>
      <c r="F663" s="2133">
        <v>33235.519999999997</v>
      </c>
      <c r="G663" s="2133"/>
      <c r="H663" s="1526" t="s">
        <v>1543</v>
      </c>
      <c r="I663" s="1526" t="s">
        <v>1155</v>
      </c>
    </row>
    <row r="664" spans="1:9" ht="36" x14ac:dyDescent="0.25">
      <c r="A664" s="1524" t="s">
        <v>1988</v>
      </c>
      <c r="B664" s="1525" t="s">
        <v>1989</v>
      </c>
      <c r="C664" s="1525" t="s">
        <v>1838</v>
      </c>
      <c r="D664" s="1525" t="s">
        <v>1924</v>
      </c>
      <c r="E664" s="1524" t="s">
        <v>1824</v>
      </c>
      <c r="F664" s="2133">
        <v>54103.98</v>
      </c>
      <c r="G664" s="2133"/>
      <c r="H664" s="1526" t="s">
        <v>1351</v>
      </c>
      <c r="I664" s="1526" t="s">
        <v>1153</v>
      </c>
    </row>
    <row r="665" spans="1:9" ht="36" x14ac:dyDescent="0.25">
      <c r="A665" s="1524" t="s">
        <v>1988</v>
      </c>
      <c r="B665" s="1525" t="s">
        <v>1989</v>
      </c>
      <c r="C665" s="1525" t="s">
        <v>1873</v>
      </c>
      <c r="D665" s="1525" t="s">
        <v>1925</v>
      </c>
      <c r="E665" s="1524" t="s">
        <v>1824</v>
      </c>
      <c r="F665" s="2133">
        <v>7269.75</v>
      </c>
      <c r="G665" s="2133"/>
      <c r="H665" s="1527" t="s">
        <v>1151</v>
      </c>
      <c r="I665" s="1527" t="s">
        <v>1153</v>
      </c>
    </row>
    <row r="666" spans="1:9" ht="36" x14ac:dyDescent="0.25">
      <c r="A666" s="1524" t="s">
        <v>1988</v>
      </c>
      <c r="B666" s="1525" t="s">
        <v>1989</v>
      </c>
      <c r="C666" s="1525" t="s">
        <v>1826</v>
      </c>
      <c r="D666" s="1525" t="s">
        <v>1926</v>
      </c>
      <c r="E666" s="1524" t="s">
        <v>1824</v>
      </c>
      <c r="F666" s="2133">
        <v>3225.47</v>
      </c>
      <c r="G666" s="2133"/>
      <c r="H666" s="1526" t="s">
        <v>1351</v>
      </c>
      <c r="I666" s="1526" t="s">
        <v>1154</v>
      </c>
    </row>
    <row r="667" spans="1:9" ht="36" x14ac:dyDescent="0.25">
      <c r="A667" s="1524" t="s">
        <v>1988</v>
      </c>
      <c r="B667" s="1525" t="s">
        <v>1989</v>
      </c>
      <c r="C667" s="1525" t="s">
        <v>1826</v>
      </c>
      <c r="D667" s="1525" t="s">
        <v>1927</v>
      </c>
      <c r="E667" s="1524" t="s">
        <v>1824</v>
      </c>
      <c r="F667" s="2133">
        <v>9739.58</v>
      </c>
      <c r="G667" s="2133"/>
      <c r="H667" s="1526" t="s">
        <v>1351</v>
      </c>
      <c r="I667" s="1526" t="s">
        <v>1153</v>
      </c>
    </row>
    <row r="668" spans="1:9" ht="36" x14ac:dyDescent="0.25">
      <c r="A668" s="1524" t="s">
        <v>1988</v>
      </c>
      <c r="B668" s="1525" t="s">
        <v>1989</v>
      </c>
      <c r="C668" s="1525" t="s">
        <v>1873</v>
      </c>
      <c r="D668" s="1525" t="s">
        <v>1928</v>
      </c>
      <c r="E668" s="1524" t="s">
        <v>1824</v>
      </c>
      <c r="F668" s="2133">
        <v>3420.1</v>
      </c>
      <c r="G668" s="2133"/>
      <c r="H668" s="1527" t="s">
        <v>1151</v>
      </c>
      <c r="I668" s="1527" t="s">
        <v>1153</v>
      </c>
    </row>
    <row r="669" spans="1:9" ht="36" x14ac:dyDescent="0.25">
      <c r="A669" s="1524" t="s">
        <v>1988</v>
      </c>
      <c r="B669" s="1525" t="s">
        <v>1989</v>
      </c>
      <c r="C669" s="1525" t="s">
        <v>1838</v>
      </c>
      <c r="D669" s="1525" t="s">
        <v>1929</v>
      </c>
      <c r="E669" s="1524" t="s">
        <v>1824</v>
      </c>
      <c r="F669" s="2133">
        <v>40980.21</v>
      </c>
      <c r="G669" s="2133"/>
      <c r="H669" s="1526" t="s">
        <v>1351</v>
      </c>
      <c r="I669" s="1526" t="s">
        <v>1153</v>
      </c>
    </row>
    <row r="670" spans="1:9" ht="36" x14ac:dyDescent="0.25">
      <c r="A670" s="1524" t="s">
        <v>1988</v>
      </c>
      <c r="B670" s="1525" t="s">
        <v>1989</v>
      </c>
      <c r="C670" s="1525" t="s">
        <v>1838</v>
      </c>
      <c r="D670" s="1525" t="s">
        <v>1930</v>
      </c>
      <c r="E670" s="1524" t="s">
        <v>1824</v>
      </c>
      <c r="F670" s="2133">
        <v>25683.77</v>
      </c>
      <c r="G670" s="2133"/>
      <c r="H670" s="1526" t="s">
        <v>1351</v>
      </c>
      <c r="I670" s="1526" t="s">
        <v>1154</v>
      </c>
    </row>
    <row r="671" spans="1:9" ht="36" x14ac:dyDescent="0.25">
      <c r="A671" s="1524" t="s">
        <v>1988</v>
      </c>
      <c r="B671" s="1525" t="s">
        <v>1989</v>
      </c>
      <c r="C671" s="1525" t="s">
        <v>1838</v>
      </c>
      <c r="D671" s="1525" t="s">
        <v>1931</v>
      </c>
      <c r="E671" s="1524" t="s">
        <v>1824</v>
      </c>
      <c r="F671" s="2133">
        <v>34930.14</v>
      </c>
      <c r="G671" s="2133"/>
      <c r="H671" s="1526" t="s">
        <v>1351</v>
      </c>
      <c r="I671" s="1526" t="s">
        <v>1153</v>
      </c>
    </row>
    <row r="672" spans="1:9" ht="36" x14ac:dyDescent="0.25">
      <c r="A672" s="1524" t="s">
        <v>1988</v>
      </c>
      <c r="B672" s="1525" t="s">
        <v>1989</v>
      </c>
      <c r="C672" s="1525" t="s">
        <v>1834</v>
      </c>
      <c r="D672" s="1525" t="s">
        <v>1932</v>
      </c>
      <c r="E672" s="1524" t="s">
        <v>1824</v>
      </c>
      <c r="F672" s="2133">
        <v>42269.94</v>
      </c>
      <c r="G672" s="2133"/>
      <c r="H672" s="1526" t="s">
        <v>1351</v>
      </c>
      <c r="I672" s="1526" t="s">
        <v>1154</v>
      </c>
    </row>
    <row r="673" spans="1:9" ht="36" x14ac:dyDescent="0.25">
      <c r="A673" s="1524" t="s">
        <v>1988</v>
      </c>
      <c r="B673" s="1525" t="s">
        <v>1989</v>
      </c>
      <c r="C673" s="1525" t="s">
        <v>1899</v>
      </c>
      <c r="D673" s="1525" t="s">
        <v>1933</v>
      </c>
      <c r="E673" s="1524" t="s">
        <v>1824</v>
      </c>
      <c r="F673" s="2133">
        <v>9739.58</v>
      </c>
      <c r="G673" s="2133"/>
      <c r="H673" s="1526" t="s">
        <v>1543</v>
      </c>
      <c r="I673" s="1526" t="s">
        <v>1153</v>
      </c>
    </row>
    <row r="674" spans="1:9" ht="36" x14ac:dyDescent="0.25">
      <c r="A674" s="1524" t="s">
        <v>1988</v>
      </c>
      <c r="B674" s="1525" t="s">
        <v>1989</v>
      </c>
      <c r="C674" s="1525" t="s">
        <v>1850</v>
      </c>
      <c r="D674" s="1525" t="s">
        <v>1934</v>
      </c>
      <c r="E674" s="1524" t="s">
        <v>1824</v>
      </c>
      <c r="F674" s="2133">
        <v>9519.2900000000009</v>
      </c>
      <c r="G674" s="2133"/>
      <c r="H674" s="1526" t="s">
        <v>1351</v>
      </c>
      <c r="I674" s="1526" t="s">
        <v>1153</v>
      </c>
    </row>
    <row r="675" spans="1:9" ht="36" x14ac:dyDescent="0.25">
      <c r="A675" s="1524" t="s">
        <v>1988</v>
      </c>
      <c r="B675" s="1525" t="s">
        <v>1989</v>
      </c>
      <c r="C675" s="1525" t="s">
        <v>1834</v>
      </c>
      <c r="D675" s="1525" t="s">
        <v>1935</v>
      </c>
      <c r="E675" s="1524" t="s">
        <v>1824</v>
      </c>
      <c r="F675" s="2133">
        <v>9519.2900000000009</v>
      </c>
      <c r="G675" s="2133"/>
      <c r="H675" s="1526" t="s">
        <v>1351</v>
      </c>
      <c r="I675" s="1526" t="s">
        <v>1153</v>
      </c>
    </row>
    <row r="676" spans="1:9" ht="36" x14ac:dyDescent="0.25">
      <c r="A676" s="1524" t="s">
        <v>1988</v>
      </c>
      <c r="B676" s="1525" t="s">
        <v>1989</v>
      </c>
      <c r="C676" s="1525" t="s">
        <v>1852</v>
      </c>
      <c r="D676" s="1525" t="s">
        <v>1936</v>
      </c>
      <c r="E676" s="1524" t="s">
        <v>1824</v>
      </c>
      <c r="F676" s="2133">
        <v>9739.58</v>
      </c>
      <c r="G676" s="2133"/>
      <c r="H676" s="1526" t="s">
        <v>1555</v>
      </c>
      <c r="I676" s="1526" t="s">
        <v>1153</v>
      </c>
    </row>
    <row r="677" spans="1:9" ht="36" x14ac:dyDescent="0.25">
      <c r="A677" s="1524" t="s">
        <v>1988</v>
      </c>
      <c r="B677" s="1525" t="s">
        <v>1989</v>
      </c>
      <c r="C677" s="1525" t="s">
        <v>1852</v>
      </c>
      <c r="D677" s="1525" t="s">
        <v>1937</v>
      </c>
      <c r="E677" s="1524" t="s">
        <v>1824</v>
      </c>
      <c r="F677" s="2133">
        <v>4575.99</v>
      </c>
      <c r="G677" s="2133"/>
      <c r="H677" s="1526" t="s">
        <v>1555</v>
      </c>
      <c r="I677" s="1526" t="s">
        <v>1154</v>
      </c>
    </row>
    <row r="678" spans="1:9" ht="36" x14ac:dyDescent="0.25">
      <c r="A678" s="1524" t="s">
        <v>1988</v>
      </c>
      <c r="B678" s="1525" t="s">
        <v>1989</v>
      </c>
      <c r="C678" s="1525" t="s">
        <v>1873</v>
      </c>
      <c r="D678" s="1525" t="s">
        <v>1938</v>
      </c>
      <c r="E678" s="1524" t="s">
        <v>1824</v>
      </c>
      <c r="F678" s="2133">
        <v>1067.0899999999999</v>
      </c>
      <c r="G678" s="2133"/>
      <c r="H678" s="1527" t="s">
        <v>1151</v>
      </c>
      <c r="I678" s="1527" t="s">
        <v>1153</v>
      </c>
    </row>
    <row r="679" spans="1:9" ht="36" x14ac:dyDescent="0.25">
      <c r="A679" s="1524" t="s">
        <v>1988</v>
      </c>
      <c r="B679" s="1525" t="s">
        <v>1989</v>
      </c>
      <c r="C679" s="1525" t="s">
        <v>1892</v>
      </c>
      <c r="D679" s="1525" t="s">
        <v>1939</v>
      </c>
      <c r="E679" s="1524" t="s">
        <v>1824</v>
      </c>
      <c r="F679" s="2133">
        <v>61481.62</v>
      </c>
      <c r="G679" s="2133"/>
      <c r="H679" s="1526" t="s">
        <v>1351</v>
      </c>
      <c r="I679" s="1526" t="s">
        <v>1155</v>
      </c>
    </row>
    <row r="680" spans="1:9" ht="48" x14ac:dyDescent="0.25">
      <c r="A680" s="1524" t="s">
        <v>1988</v>
      </c>
      <c r="B680" s="1525" t="s">
        <v>1989</v>
      </c>
      <c r="C680" s="1525" t="s">
        <v>1940</v>
      </c>
      <c r="D680" s="1525" t="s">
        <v>1941</v>
      </c>
      <c r="E680" s="1524" t="s">
        <v>1824</v>
      </c>
      <c r="F680" s="2136">
        <v>583.33000000000004</v>
      </c>
      <c r="G680" s="2136"/>
      <c r="H680" s="1526" t="s">
        <v>1543</v>
      </c>
      <c r="I680" s="1526" t="s">
        <v>1155</v>
      </c>
    </row>
    <row r="681" spans="1:9" ht="36" x14ac:dyDescent="0.25">
      <c r="A681" s="1524" t="s">
        <v>1988</v>
      </c>
      <c r="B681" s="1525" t="s">
        <v>1989</v>
      </c>
      <c r="C681" s="1525" t="s">
        <v>1845</v>
      </c>
      <c r="D681" s="1525" t="s">
        <v>1942</v>
      </c>
      <c r="E681" s="1524" t="s">
        <v>1824</v>
      </c>
      <c r="F681" s="2133">
        <v>51194.8</v>
      </c>
      <c r="G681" s="2133"/>
      <c r="H681" s="1526" t="s">
        <v>1351</v>
      </c>
      <c r="I681" s="1526" t="s">
        <v>1153</v>
      </c>
    </row>
    <row r="682" spans="1:9" ht="36" x14ac:dyDescent="0.25">
      <c r="A682" s="1524" t="s">
        <v>1988</v>
      </c>
      <c r="B682" s="1525" t="s">
        <v>1989</v>
      </c>
      <c r="C682" s="1525" t="s">
        <v>1873</v>
      </c>
      <c r="D682" s="1525" t="s">
        <v>1943</v>
      </c>
      <c r="E682" s="1524" t="s">
        <v>1824</v>
      </c>
      <c r="F682" s="2136">
        <v>938.43</v>
      </c>
      <c r="G682" s="2136"/>
      <c r="H682" s="1527" t="s">
        <v>1151</v>
      </c>
      <c r="I682" s="1526" t="s">
        <v>1153</v>
      </c>
    </row>
    <row r="683" spans="1:9" ht="36" x14ac:dyDescent="0.25">
      <c r="A683" s="1524" t="s">
        <v>1988</v>
      </c>
      <c r="B683" s="1525" t="s">
        <v>1989</v>
      </c>
      <c r="C683" s="1525" t="s">
        <v>1892</v>
      </c>
      <c r="D683" s="1525" t="s">
        <v>1944</v>
      </c>
      <c r="E683" s="1524" t="s">
        <v>1824</v>
      </c>
      <c r="F683" s="2133">
        <v>118487.38</v>
      </c>
      <c r="G683" s="2133"/>
      <c r="H683" s="1526" t="s">
        <v>1351</v>
      </c>
      <c r="I683" s="1526" t="s">
        <v>1153</v>
      </c>
    </row>
    <row r="684" spans="1:9" ht="36" x14ac:dyDescent="0.25">
      <c r="A684" s="1524" t="s">
        <v>1988</v>
      </c>
      <c r="B684" s="1525" t="s">
        <v>1989</v>
      </c>
      <c r="C684" s="1525" t="s">
        <v>1892</v>
      </c>
      <c r="D684" s="1525" t="s">
        <v>1945</v>
      </c>
      <c r="E684" s="1524" t="s">
        <v>1824</v>
      </c>
      <c r="F684" s="2133">
        <v>118487.38</v>
      </c>
      <c r="G684" s="2133"/>
      <c r="H684" s="1526" t="s">
        <v>1351</v>
      </c>
      <c r="I684" s="1526" t="s">
        <v>1153</v>
      </c>
    </row>
    <row r="685" spans="1:9" ht="36" x14ac:dyDescent="0.25">
      <c r="A685" s="1524" t="s">
        <v>1988</v>
      </c>
      <c r="B685" s="1525" t="s">
        <v>1989</v>
      </c>
      <c r="C685" s="1525" t="s">
        <v>1892</v>
      </c>
      <c r="D685" s="1525" t="s">
        <v>1946</v>
      </c>
      <c r="E685" s="1524" t="s">
        <v>1824</v>
      </c>
      <c r="F685" s="2133">
        <v>118487.38</v>
      </c>
      <c r="G685" s="2133"/>
      <c r="H685" s="1526" t="s">
        <v>1351</v>
      </c>
      <c r="I685" s="1526" t="s">
        <v>1153</v>
      </c>
    </row>
    <row r="686" spans="1:9" ht="48" x14ac:dyDescent="0.25">
      <c r="A686" s="1524" t="s">
        <v>1988</v>
      </c>
      <c r="B686" s="1525" t="s">
        <v>1989</v>
      </c>
      <c r="C686" s="1525" t="s">
        <v>1822</v>
      </c>
      <c r="D686" s="1525" t="s">
        <v>1947</v>
      </c>
      <c r="E686" s="1524" t="s">
        <v>1824</v>
      </c>
      <c r="F686" s="2133">
        <v>10243</v>
      </c>
      <c r="G686" s="2133"/>
      <c r="H686" s="1526" t="s">
        <v>1543</v>
      </c>
      <c r="I686" s="1526" t="s">
        <v>1153</v>
      </c>
    </row>
    <row r="687" spans="1:9" ht="36" x14ac:dyDescent="0.25">
      <c r="A687" s="1524" t="s">
        <v>1988</v>
      </c>
      <c r="B687" s="1525" t="s">
        <v>1989</v>
      </c>
      <c r="C687" s="1525" t="s">
        <v>1826</v>
      </c>
      <c r="D687" s="1525" t="s">
        <v>1948</v>
      </c>
      <c r="E687" s="1524" t="s">
        <v>1824</v>
      </c>
      <c r="F687" s="2133">
        <v>8740.39</v>
      </c>
      <c r="G687" s="2133"/>
      <c r="H687" s="1526" t="s">
        <v>1351</v>
      </c>
      <c r="I687" s="1526" t="s">
        <v>1153</v>
      </c>
    </row>
    <row r="688" spans="1:9" ht="36" x14ac:dyDescent="0.25">
      <c r="A688" s="1524" t="s">
        <v>1988</v>
      </c>
      <c r="B688" s="1525" t="s">
        <v>1989</v>
      </c>
      <c r="C688" s="1525" t="s">
        <v>1838</v>
      </c>
      <c r="D688" s="1525" t="s">
        <v>1949</v>
      </c>
      <c r="E688" s="1524" t="s">
        <v>1824</v>
      </c>
      <c r="F688" s="2133">
        <v>8740.39</v>
      </c>
      <c r="G688" s="2133"/>
      <c r="H688" s="1526" t="s">
        <v>1351</v>
      </c>
      <c r="I688" s="1526" t="s">
        <v>1153</v>
      </c>
    </row>
    <row r="689" spans="1:9" ht="36" x14ac:dyDescent="0.25">
      <c r="A689" s="1524" t="s">
        <v>1988</v>
      </c>
      <c r="B689" s="1525" t="s">
        <v>1989</v>
      </c>
      <c r="C689" s="1525" t="s">
        <v>1845</v>
      </c>
      <c r="D689" s="1525" t="s">
        <v>1950</v>
      </c>
      <c r="E689" s="1524" t="s">
        <v>1824</v>
      </c>
      <c r="F689" s="2133">
        <v>8740.39</v>
      </c>
      <c r="G689" s="2133"/>
      <c r="H689" s="1526" t="s">
        <v>1351</v>
      </c>
      <c r="I689" s="1526" t="s">
        <v>1153</v>
      </c>
    </row>
    <row r="690" spans="1:9" ht="36" x14ac:dyDescent="0.25">
      <c r="A690" s="1524" t="s">
        <v>1988</v>
      </c>
      <c r="B690" s="1525" t="s">
        <v>1989</v>
      </c>
      <c r="C690" s="1525" t="s">
        <v>1899</v>
      </c>
      <c r="D690" s="1525" t="s">
        <v>1951</v>
      </c>
      <c r="E690" s="1524" t="s">
        <v>1824</v>
      </c>
      <c r="F690" s="2133">
        <v>26250.57</v>
      </c>
      <c r="G690" s="2133"/>
      <c r="H690" s="1526" t="s">
        <v>1543</v>
      </c>
      <c r="I690" s="1526" t="s">
        <v>1153</v>
      </c>
    </row>
    <row r="691" spans="1:9" ht="36" x14ac:dyDescent="0.25">
      <c r="A691" s="1524" t="s">
        <v>1988</v>
      </c>
      <c r="B691" s="1525" t="s">
        <v>1989</v>
      </c>
      <c r="C691" s="1525" t="s">
        <v>1899</v>
      </c>
      <c r="D691" s="1525" t="s">
        <v>1952</v>
      </c>
      <c r="E691" s="1524" t="s">
        <v>1824</v>
      </c>
      <c r="F691" s="2133">
        <v>26244.83</v>
      </c>
      <c r="G691" s="2133"/>
      <c r="H691" s="1526" t="s">
        <v>1543</v>
      </c>
      <c r="I691" s="1526" t="s">
        <v>1153</v>
      </c>
    </row>
    <row r="692" spans="1:9" ht="36" x14ac:dyDescent="0.25">
      <c r="A692" s="1524" t="s">
        <v>1988</v>
      </c>
      <c r="B692" s="1525" t="s">
        <v>1989</v>
      </c>
      <c r="C692" s="1525" t="s">
        <v>1826</v>
      </c>
      <c r="D692" s="1525" t="s">
        <v>1953</v>
      </c>
      <c r="E692" s="1524" t="s">
        <v>1824</v>
      </c>
      <c r="F692" s="2133">
        <v>34684.79</v>
      </c>
      <c r="G692" s="2133"/>
      <c r="H692" s="1526" t="s">
        <v>1351</v>
      </c>
      <c r="I692" s="1526" t="s">
        <v>1153</v>
      </c>
    </row>
    <row r="693" spans="1:9" ht="36" x14ac:dyDescent="0.25">
      <c r="A693" s="1524" t="s">
        <v>1988</v>
      </c>
      <c r="B693" s="1525" t="s">
        <v>1989</v>
      </c>
      <c r="C693" s="1525" t="s">
        <v>1834</v>
      </c>
      <c r="D693" s="1525" t="s">
        <v>1954</v>
      </c>
      <c r="E693" s="1524" t="s">
        <v>1824</v>
      </c>
      <c r="F693" s="2133">
        <v>78953.2</v>
      </c>
      <c r="G693" s="2133"/>
      <c r="H693" s="1526" t="s">
        <v>1351</v>
      </c>
      <c r="I693" s="1526" t="s">
        <v>1153</v>
      </c>
    </row>
    <row r="694" spans="1:9" ht="36" x14ac:dyDescent="0.25">
      <c r="A694" s="1524" t="s">
        <v>1988</v>
      </c>
      <c r="B694" s="1525" t="s">
        <v>1989</v>
      </c>
      <c r="C694" s="1525" t="s">
        <v>1834</v>
      </c>
      <c r="D694" s="1525" t="s">
        <v>1955</v>
      </c>
      <c r="E694" s="1524" t="s">
        <v>1824</v>
      </c>
      <c r="F694" s="2133">
        <v>78947.98</v>
      </c>
      <c r="G694" s="2133"/>
      <c r="H694" s="1526" t="s">
        <v>1351</v>
      </c>
      <c r="I694" s="1526" t="s">
        <v>1153</v>
      </c>
    </row>
    <row r="695" spans="1:9" ht="36" x14ac:dyDescent="0.25">
      <c r="A695" s="1524" t="s">
        <v>1988</v>
      </c>
      <c r="B695" s="1525" t="s">
        <v>1989</v>
      </c>
      <c r="C695" s="1525" t="s">
        <v>1883</v>
      </c>
      <c r="D695" s="1525" t="s">
        <v>1956</v>
      </c>
      <c r="E695" s="1524" t="s">
        <v>1824</v>
      </c>
      <c r="F695" s="2133">
        <v>29608</v>
      </c>
      <c r="G695" s="2133"/>
      <c r="H695" s="1526" t="s">
        <v>1181</v>
      </c>
      <c r="I695" s="1526" t="s">
        <v>1153</v>
      </c>
    </row>
    <row r="696" spans="1:9" ht="36" x14ac:dyDescent="0.25">
      <c r="A696" s="1524" t="s">
        <v>1988</v>
      </c>
      <c r="B696" s="1525" t="s">
        <v>1989</v>
      </c>
      <c r="C696" s="1525" t="s">
        <v>1826</v>
      </c>
      <c r="D696" s="1525" t="s">
        <v>1957</v>
      </c>
      <c r="E696" s="1524" t="s">
        <v>1824</v>
      </c>
      <c r="F696" s="2133">
        <v>41809.06</v>
      </c>
      <c r="G696" s="2133"/>
      <c r="H696" s="1526" t="s">
        <v>1351</v>
      </c>
      <c r="I696" s="1526" t="s">
        <v>1153</v>
      </c>
    </row>
    <row r="697" spans="1:9" ht="36" x14ac:dyDescent="0.25">
      <c r="A697" s="1524" t="s">
        <v>1988</v>
      </c>
      <c r="B697" s="1525" t="s">
        <v>1989</v>
      </c>
      <c r="C697" s="1525" t="s">
        <v>1845</v>
      </c>
      <c r="D697" s="1525" t="s">
        <v>1958</v>
      </c>
      <c r="E697" s="1524" t="s">
        <v>1824</v>
      </c>
      <c r="F697" s="2133">
        <v>3080.48</v>
      </c>
      <c r="G697" s="2133"/>
      <c r="H697" s="1526" t="s">
        <v>1351</v>
      </c>
      <c r="I697" s="1526" t="s">
        <v>1153</v>
      </c>
    </row>
    <row r="698" spans="1:9" ht="36" x14ac:dyDescent="0.25">
      <c r="A698" s="1524" t="s">
        <v>1988</v>
      </c>
      <c r="B698" s="1525" t="s">
        <v>1989</v>
      </c>
      <c r="C698" s="1525" t="s">
        <v>1845</v>
      </c>
      <c r="D698" s="1525" t="s">
        <v>1959</v>
      </c>
      <c r="E698" s="1524" t="s">
        <v>1824</v>
      </c>
      <c r="F698" s="2133">
        <v>3080.48</v>
      </c>
      <c r="G698" s="2133"/>
      <c r="H698" s="1526" t="s">
        <v>1351</v>
      </c>
      <c r="I698" s="1526" t="s">
        <v>1153</v>
      </c>
    </row>
    <row r="699" spans="1:9" ht="36" x14ac:dyDescent="0.25">
      <c r="A699" s="1524" t="s">
        <v>1988</v>
      </c>
      <c r="B699" s="1525" t="s">
        <v>1989</v>
      </c>
      <c r="C699" s="1525" t="s">
        <v>1834</v>
      </c>
      <c r="D699" s="1525" t="s">
        <v>1960</v>
      </c>
      <c r="E699" s="1524" t="s">
        <v>1824</v>
      </c>
      <c r="F699" s="2133">
        <v>1008.88</v>
      </c>
      <c r="G699" s="2133"/>
      <c r="H699" s="1526" t="s">
        <v>1351</v>
      </c>
      <c r="I699" s="1526" t="s">
        <v>1153</v>
      </c>
    </row>
    <row r="700" spans="1:9" ht="36" x14ac:dyDescent="0.25">
      <c r="A700" s="1524" t="s">
        <v>1988</v>
      </c>
      <c r="B700" s="1525" t="s">
        <v>1989</v>
      </c>
      <c r="C700" s="1525" t="s">
        <v>1838</v>
      </c>
      <c r="D700" s="1525" t="s">
        <v>1961</v>
      </c>
      <c r="E700" s="1524" t="s">
        <v>1824</v>
      </c>
      <c r="F700" s="2133">
        <v>1072.49</v>
      </c>
      <c r="G700" s="2133"/>
      <c r="H700" s="1526" t="s">
        <v>1351</v>
      </c>
      <c r="I700" s="1526" t="s">
        <v>1153</v>
      </c>
    </row>
    <row r="701" spans="1:9" ht="36" x14ac:dyDescent="0.25">
      <c r="A701" s="1524" t="s">
        <v>1988</v>
      </c>
      <c r="B701" s="1525" t="s">
        <v>1989</v>
      </c>
      <c r="C701" s="1525" t="s">
        <v>1892</v>
      </c>
      <c r="D701" s="1525" t="s">
        <v>1962</v>
      </c>
      <c r="E701" s="1524" t="s">
        <v>1824</v>
      </c>
      <c r="F701" s="2133">
        <v>1072.49</v>
      </c>
      <c r="G701" s="2133"/>
      <c r="H701" s="1526" t="s">
        <v>1351</v>
      </c>
      <c r="I701" s="1526" t="s">
        <v>1153</v>
      </c>
    </row>
    <row r="702" spans="1:9" ht="36" x14ac:dyDescent="0.25">
      <c r="A702" s="1524" t="s">
        <v>1988</v>
      </c>
      <c r="B702" s="1525" t="s">
        <v>1989</v>
      </c>
      <c r="C702" s="1525" t="s">
        <v>1826</v>
      </c>
      <c r="D702" s="1525" t="s">
        <v>1963</v>
      </c>
      <c r="E702" s="1524" t="s">
        <v>1824</v>
      </c>
      <c r="F702" s="2133">
        <v>1072.49</v>
      </c>
      <c r="G702" s="2133"/>
      <c r="H702" s="1526" t="s">
        <v>1351</v>
      </c>
      <c r="I702" s="1526" t="s">
        <v>1153</v>
      </c>
    </row>
    <row r="703" spans="1:9" ht="36" x14ac:dyDescent="0.25">
      <c r="A703" s="1524" t="s">
        <v>1988</v>
      </c>
      <c r="B703" s="1525" t="s">
        <v>1989</v>
      </c>
      <c r="C703" s="1525" t="s">
        <v>1845</v>
      </c>
      <c r="D703" s="1525" t="s">
        <v>1964</v>
      </c>
      <c r="E703" s="1524" t="s">
        <v>1824</v>
      </c>
      <c r="F703" s="2133">
        <v>1072.49</v>
      </c>
      <c r="G703" s="2133"/>
      <c r="H703" s="1526" t="s">
        <v>1351</v>
      </c>
      <c r="I703" s="1526" t="s">
        <v>1153</v>
      </c>
    </row>
    <row r="704" spans="1:9" ht="36" x14ac:dyDescent="0.25">
      <c r="A704" s="1524" t="s">
        <v>1988</v>
      </c>
      <c r="B704" s="1525" t="s">
        <v>1989</v>
      </c>
      <c r="C704" s="1525" t="s">
        <v>1873</v>
      </c>
      <c r="D704" s="1525" t="s">
        <v>1965</v>
      </c>
      <c r="E704" s="1524" t="s">
        <v>1824</v>
      </c>
      <c r="F704" s="2133">
        <v>1362.8</v>
      </c>
      <c r="G704" s="2133"/>
      <c r="H704" s="1527" t="s">
        <v>1151</v>
      </c>
      <c r="I704" s="1527" t="s">
        <v>1153</v>
      </c>
    </row>
    <row r="705" spans="1:9" ht="36" x14ac:dyDescent="0.25">
      <c r="A705" s="1524" t="s">
        <v>1988</v>
      </c>
      <c r="B705" s="1525" t="s">
        <v>1989</v>
      </c>
      <c r="C705" s="1525" t="s">
        <v>1838</v>
      </c>
      <c r="D705" s="1525" t="s">
        <v>1966</v>
      </c>
      <c r="E705" s="1524" t="s">
        <v>1824</v>
      </c>
      <c r="F705" s="2133">
        <v>3629.92</v>
      </c>
      <c r="G705" s="2133"/>
      <c r="H705" s="1526" t="s">
        <v>1351</v>
      </c>
      <c r="I705" s="1526" t="s">
        <v>1153</v>
      </c>
    </row>
    <row r="706" spans="1:9" ht="36" x14ac:dyDescent="0.25">
      <c r="A706" s="1524" t="s">
        <v>1988</v>
      </c>
      <c r="B706" s="1525" t="s">
        <v>1989</v>
      </c>
      <c r="C706" s="1525" t="s">
        <v>1838</v>
      </c>
      <c r="D706" s="1525" t="s">
        <v>1967</v>
      </c>
      <c r="E706" s="1524" t="s">
        <v>1824</v>
      </c>
      <c r="F706" s="2133">
        <v>1417.47</v>
      </c>
      <c r="G706" s="2133"/>
      <c r="H706" s="1526" t="s">
        <v>1351</v>
      </c>
      <c r="I706" s="1526" t="s">
        <v>1153</v>
      </c>
    </row>
    <row r="707" spans="1:9" ht="36" x14ac:dyDescent="0.25">
      <c r="A707" s="1524" t="s">
        <v>1988</v>
      </c>
      <c r="B707" s="1525" t="s">
        <v>1989</v>
      </c>
      <c r="C707" s="1525" t="s">
        <v>1828</v>
      </c>
      <c r="D707" s="1525" t="s">
        <v>1968</v>
      </c>
      <c r="E707" s="1524" t="s">
        <v>1824</v>
      </c>
      <c r="F707" s="2133">
        <v>117850.1</v>
      </c>
      <c r="G707" s="2133"/>
      <c r="H707" s="1526" t="s">
        <v>1543</v>
      </c>
      <c r="I707" s="1526" t="s">
        <v>1153</v>
      </c>
    </row>
    <row r="708" spans="1:9" ht="36" x14ac:dyDescent="0.25">
      <c r="A708" s="1524" t="s">
        <v>1988</v>
      </c>
      <c r="B708" s="1525" t="s">
        <v>1989</v>
      </c>
      <c r="C708" s="1525" t="s">
        <v>1828</v>
      </c>
      <c r="D708" s="1525" t="s">
        <v>1969</v>
      </c>
      <c r="E708" s="1524" t="s">
        <v>1824</v>
      </c>
      <c r="F708" s="2133">
        <v>25699.67</v>
      </c>
      <c r="G708" s="2133"/>
      <c r="H708" s="1526" t="s">
        <v>1543</v>
      </c>
      <c r="I708" s="1526" t="s">
        <v>1153</v>
      </c>
    </row>
    <row r="709" spans="1:9" ht="48" x14ac:dyDescent="0.25">
      <c r="A709" s="1524" t="s">
        <v>1988</v>
      </c>
      <c r="B709" s="1525" t="s">
        <v>1996</v>
      </c>
      <c r="C709" s="1525" t="s">
        <v>1971</v>
      </c>
      <c r="D709" s="1525" t="s">
        <v>1972</v>
      </c>
      <c r="E709" s="1524" t="s">
        <v>1824</v>
      </c>
      <c r="F709" s="2133">
        <v>623745.63</v>
      </c>
      <c r="G709" s="2133"/>
      <c r="H709" s="1527" t="s">
        <v>1151</v>
      </c>
      <c r="I709" s="1527" t="s">
        <v>1153</v>
      </c>
    </row>
    <row r="710" spans="1:9" ht="36" x14ac:dyDescent="0.25">
      <c r="A710" s="1524" t="s">
        <v>1997</v>
      </c>
      <c r="B710" s="1525" t="s">
        <v>1998</v>
      </c>
      <c r="C710" s="1525" t="s">
        <v>1822</v>
      </c>
      <c r="D710" s="1525" t="s">
        <v>1823</v>
      </c>
      <c r="E710" s="1524" t="s">
        <v>1824</v>
      </c>
      <c r="F710" s="2133">
        <v>16393.439999999999</v>
      </c>
      <c r="G710" s="2133"/>
      <c r="H710" s="1526" t="s">
        <v>1543</v>
      </c>
      <c r="I710" s="1526" t="s">
        <v>1153</v>
      </c>
    </row>
    <row r="711" spans="1:9" ht="36" x14ac:dyDescent="0.25">
      <c r="A711" s="1524" t="s">
        <v>1997</v>
      </c>
      <c r="B711" s="1525" t="s">
        <v>1998</v>
      </c>
      <c r="C711" s="1525" t="s">
        <v>1822</v>
      </c>
      <c r="D711" s="1525" t="s">
        <v>1825</v>
      </c>
      <c r="E711" s="1524" t="s">
        <v>1824</v>
      </c>
      <c r="F711" s="2133">
        <v>16393.439999999999</v>
      </c>
      <c r="G711" s="2133"/>
      <c r="H711" s="1526" t="s">
        <v>1543</v>
      </c>
      <c r="I711" s="1526" t="s">
        <v>1153</v>
      </c>
    </row>
    <row r="712" spans="1:9" ht="36" x14ac:dyDescent="0.25">
      <c r="A712" s="1524" t="s">
        <v>1997</v>
      </c>
      <c r="B712" s="1525" t="s">
        <v>1998</v>
      </c>
      <c r="C712" s="1525" t="s">
        <v>1826</v>
      </c>
      <c r="D712" s="1525" t="s">
        <v>1827</v>
      </c>
      <c r="E712" s="1524" t="s">
        <v>1824</v>
      </c>
      <c r="F712" s="2133">
        <v>45634.9</v>
      </c>
      <c r="G712" s="2133"/>
      <c r="H712" s="1526" t="s">
        <v>1351</v>
      </c>
      <c r="I712" s="1526" t="s">
        <v>1153</v>
      </c>
    </row>
    <row r="713" spans="1:9" ht="36" x14ac:dyDescent="0.25">
      <c r="A713" s="1524" t="s">
        <v>1997</v>
      </c>
      <c r="B713" s="1525" t="s">
        <v>1998</v>
      </c>
      <c r="C713" s="1525" t="s">
        <v>1828</v>
      </c>
      <c r="D713" s="1525" t="s">
        <v>1829</v>
      </c>
      <c r="E713" s="1524" t="s">
        <v>1824</v>
      </c>
      <c r="F713" s="2133">
        <v>16968.990000000002</v>
      </c>
      <c r="G713" s="2133"/>
      <c r="H713" s="1526" t="s">
        <v>1543</v>
      </c>
      <c r="I713" s="1526" t="s">
        <v>1153</v>
      </c>
    </row>
    <row r="714" spans="1:9" ht="36" x14ac:dyDescent="0.25">
      <c r="A714" s="1524" t="s">
        <v>1997</v>
      </c>
      <c r="B714" s="1525" t="s">
        <v>1998</v>
      </c>
      <c r="C714" s="1525" t="s">
        <v>1828</v>
      </c>
      <c r="D714" s="1525" t="s">
        <v>1830</v>
      </c>
      <c r="E714" s="1524" t="s">
        <v>1824</v>
      </c>
      <c r="F714" s="2133">
        <v>16968.990000000002</v>
      </c>
      <c r="G714" s="2133"/>
      <c r="H714" s="1526" t="s">
        <v>1543</v>
      </c>
      <c r="I714" s="1526" t="s">
        <v>1153</v>
      </c>
    </row>
    <row r="715" spans="1:9" ht="36" x14ac:dyDescent="0.25">
      <c r="A715" s="1524" t="s">
        <v>1997</v>
      </c>
      <c r="B715" s="1525" t="s">
        <v>1998</v>
      </c>
      <c r="C715" s="1525" t="s">
        <v>1828</v>
      </c>
      <c r="D715" s="1525" t="s">
        <v>1831</v>
      </c>
      <c r="E715" s="1524" t="s">
        <v>1824</v>
      </c>
      <c r="F715" s="2133">
        <v>16968.990000000002</v>
      </c>
      <c r="G715" s="2133"/>
      <c r="H715" s="1526" t="s">
        <v>1543</v>
      </c>
      <c r="I715" s="1526" t="s">
        <v>1153</v>
      </c>
    </row>
    <row r="716" spans="1:9" ht="36" x14ac:dyDescent="0.25">
      <c r="A716" s="1524" t="s">
        <v>1997</v>
      </c>
      <c r="B716" s="1525" t="s">
        <v>1998</v>
      </c>
      <c r="C716" s="1525" t="s">
        <v>1822</v>
      </c>
      <c r="D716" s="1525" t="s">
        <v>1832</v>
      </c>
      <c r="E716" s="1524" t="s">
        <v>1824</v>
      </c>
      <c r="F716" s="2133">
        <v>68841.08</v>
      </c>
      <c r="G716" s="2133"/>
      <c r="H716" s="1526" t="s">
        <v>1543</v>
      </c>
      <c r="I716" s="1526" t="s">
        <v>1153</v>
      </c>
    </row>
    <row r="717" spans="1:9" ht="36" x14ac:dyDescent="0.25">
      <c r="A717" s="1524" t="s">
        <v>1997</v>
      </c>
      <c r="B717" s="1525" t="s">
        <v>1998</v>
      </c>
      <c r="C717" s="1525" t="s">
        <v>1822</v>
      </c>
      <c r="D717" s="1525" t="s">
        <v>1833</v>
      </c>
      <c r="E717" s="1524" t="s">
        <v>1824</v>
      </c>
      <c r="F717" s="2133">
        <v>2163.31</v>
      </c>
      <c r="G717" s="2133"/>
      <c r="H717" s="1526" t="s">
        <v>1543</v>
      </c>
      <c r="I717" s="1526" t="s">
        <v>1153</v>
      </c>
    </row>
    <row r="718" spans="1:9" ht="36" x14ac:dyDescent="0.25">
      <c r="A718" s="1524" t="s">
        <v>1997</v>
      </c>
      <c r="B718" s="1525" t="s">
        <v>1998</v>
      </c>
      <c r="C718" s="1525" t="s">
        <v>1834</v>
      </c>
      <c r="D718" s="1525" t="s">
        <v>1835</v>
      </c>
      <c r="E718" s="1524" t="s">
        <v>1824</v>
      </c>
      <c r="F718" s="2133">
        <v>1451.65</v>
      </c>
      <c r="G718" s="2133"/>
      <c r="H718" s="1526" t="s">
        <v>1351</v>
      </c>
      <c r="I718" s="1526" t="s">
        <v>1153</v>
      </c>
    </row>
    <row r="719" spans="1:9" ht="36" x14ac:dyDescent="0.25">
      <c r="A719" s="1524" t="s">
        <v>1997</v>
      </c>
      <c r="B719" s="1525" t="s">
        <v>1998</v>
      </c>
      <c r="C719" s="1525" t="s">
        <v>1822</v>
      </c>
      <c r="D719" s="1525" t="s">
        <v>1836</v>
      </c>
      <c r="E719" s="1524" t="s">
        <v>1824</v>
      </c>
      <c r="F719" s="2133">
        <v>1525.42</v>
      </c>
      <c r="G719" s="2133"/>
      <c r="H719" s="1526" t="s">
        <v>1543</v>
      </c>
      <c r="I719" s="1526" t="s">
        <v>1153</v>
      </c>
    </row>
    <row r="720" spans="1:9" ht="36" x14ac:dyDescent="0.25">
      <c r="A720" s="1524" t="s">
        <v>1997</v>
      </c>
      <c r="B720" s="1525" t="s">
        <v>1998</v>
      </c>
      <c r="C720" s="1525" t="s">
        <v>1822</v>
      </c>
      <c r="D720" s="1525" t="s">
        <v>1837</v>
      </c>
      <c r="E720" s="1524" t="s">
        <v>1824</v>
      </c>
      <c r="F720" s="2133">
        <v>1715.09</v>
      </c>
      <c r="G720" s="2133"/>
      <c r="H720" s="1526" t="s">
        <v>1543</v>
      </c>
      <c r="I720" s="1526" t="s">
        <v>1153</v>
      </c>
    </row>
    <row r="721" spans="1:9" ht="36" x14ac:dyDescent="0.25">
      <c r="A721" s="1524" t="s">
        <v>1997</v>
      </c>
      <c r="B721" s="1525" t="s">
        <v>1998</v>
      </c>
      <c r="C721" s="1525" t="s">
        <v>1838</v>
      </c>
      <c r="D721" s="1525" t="s">
        <v>1839</v>
      </c>
      <c r="E721" s="1524" t="s">
        <v>1824</v>
      </c>
      <c r="F721" s="2133">
        <v>1169.5999999999999</v>
      </c>
      <c r="G721" s="2133"/>
      <c r="H721" s="1526" t="s">
        <v>1351</v>
      </c>
      <c r="I721" s="1526" t="s">
        <v>1153</v>
      </c>
    </row>
    <row r="722" spans="1:9" ht="36" x14ac:dyDescent="0.25">
      <c r="A722" s="1524" t="s">
        <v>1997</v>
      </c>
      <c r="B722" s="1525" t="s">
        <v>1998</v>
      </c>
      <c r="C722" s="1525" t="s">
        <v>1838</v>
      </c>
      <c r="D722" s="1525" t="s">
        <v>1840</v>
      </c>
      <c r="E722" s="1524" t="s">
        <v>1824</v>
      </c>
      <c r="F722" s="2133">
        <v>1169.5999999999999</v>
      </c>
      <c r="G722" s="2133"/>
      <c r="H722" s="1526" t="s">
        <v>1351</v>
      </c>
      <c r="I722" s="1526" t="s">
        <v>1153</v>
      </c>
    </row>
    <row r="723" spans="1:9" ht="36" x14ac:dyDescent="0.25">
      <c r="A723" s="1524" t="s">
        <v>1997</v>
      </c>
      <c r="B723" s="1525" t="s">
        <v>1998</v>
      </c>
      <c r="C723" s="1525" t="s">
        <v>1838</v>
      </c>
      <c r="D723" s="1525" t="s">
        <v>1841</v>
      </c>
      <c r="E723" s="1524" t="s">
        <v>1824</v>
      </c>
      <c r="F723" s="2133">
        <v>1169.5999999999999</v>
      </c>
      <c r="G723" s="2133"/>
      <c r="H723" s="1526" t="s">
        <v>1351</v>
      </c>
      <c r="I723" s="1526" t="s">
        <v>1153</v>
      </c>
    </row>
    <row r="724" spans="1:9" ht="36" x14ac:dyDescent="0.25">
      <c r="A724" s="1524" t="s">
        <v>1997</v>
      </c>
      <c r="B724" s="1525" t="s">
        <v>1998</v>
      </c>
      <c r="C724" s="1525" t="s">
        <v>1838</v>
      </c>
      <c r="D724" s="1525" t="s">
        <v>1842</v>
      </c>
      <c r="E724" s="1524" t="s">
        <v>1824</v>
      </c>
      <c r="F724" s="2133">
        <v>1169.5999999999999</v>
      </c>
      <c r="G724" s="2133"/>
      <c r="H724" s="1526" t="s">
        <v>1351</v>
      </c>
      <c r="I724" s="1526" t="s">
        <v>1153</v>
      </c>
    </row>
    <row r="725" spans="1:9" ht="36" x14ac:dyDescent="0.25">
      <c r="A725" s="1524" t="s">
        <v>1997</v>
      </c>
      <c r="B725" s="1525" t="s">
        <v>1998</v>
      </c>
      <c r="C725" s="1525" t="s">
        <v>1838</v>
      </c>
      <c r="D725" s="1525" t="s">
        <v>1843</v>
      </c>
      <c r="E725" s="1524" t="s">
        <v>1824</v>
      </c>
      <c r="F725" s="2133">
        <v>1169.5999999999999</v>
      </c>
      <c r="G725" s="2133"/>
      <c r="H725" s="1526" t="s">
        <v>1351</v>
      </c>
      <c r="I725" s="1526" t="s">
        <v>1153</v>
      </c>
    </row>
    <row r="726" spans="1:9" ht="48" x14ac:dyDescent="0.25">
      <c r="A726" s="1524" t="s">
        <v>1997</v>
      </c>
      <c r="B726" s="1525" t="s">
        <v>1998</v>
      </c>
      <c r="C726" s="1525" t="s">
        <v>1822</v>
      </c>
      <c r="D726" s="1525" t="s">
        <v>1990</v>
      </c>
      <c r="E726" s="1524" t="s">
        <v>1824</v>
      </c>
      <c r="F726" s="2133">
        <v>14074.39</v>
      </c>
      <c r="G726" s="2133"/>
      <c r="H726" s="1526" t="s">
        <v>1543</v>
      </c>
      <c r="I726" s="1526" t="s">
        <v>1153</v>
      </c>
    </row>
    <row r="727" spans="1:9" ht="36" x14ac:dyDescent="0.25">
      <c r="A727" s="1524" t="s">
        <v>1997</v>
      </c>
      <c r="B727" s="1525" t="s">
        <v>1998</v>
      </c>
      <c r="C727" s="1525" t="s">
        <v>1850</v>
      </c>
      <c r="D727" s="1525" t="s">
        <v>1978</v>
      </c>
      <c r="E727" s="1524" t="s">
        <v>1824</v>
      </c>
      <c r="F727" s="2133">
        <v>125600.47</v>
      </c>
      <c r="G727" s="2133"/>
      <c r="H727" s="1526" t="s">
        <v>1351</v>
      </c>
      <c r="I727" s="1526" t="s">
        <v>1153</v>
      </c>
    </row>
    <row r="728" spans="1:9" ht="36" x14ac:dyDescent="0.25">
      <c r="A728" s="1524" t="s">
        <v>1997</v>
      </c>
      <c r="B728" s="1525" t="s">
        <v>1998</v>
      </c>
      <c r="C728" s="1525" t="s">
        <v>1822</v>
      </c>
      <c r="D728" s="1525" t="s">
        <v>1991</v>
      </c>
      <c r="E728" s="1524" t="s">
        <v>1824</v>
      </c>
      <c r="F728" s="2133">
        <v>2375</v>
      </c>
      <c r="G728" s="2133"/>
      <c r="H728" s="1526" t="s">
        <v>1543</v>
      </c>
      <c r="I728" s="1526" t="s">
        <v>1155</v>
      </c>
    </row>
    <row r="729" spans="1:9" ht="60" x14ac:dyDescent="0.25">
      <c r="A729" s="1524" t="s">
        <v>1997</v>
      </c>
      <c r="B729" s="1525" t="s">
        <v>1998</v>
      </c>
      <c r="C729" s="1525" t="s">
        <v>1992</v>
      </c>
      <c r="D729" s="1533" t="s">
        <v>1993</v>
      </c>
      <c r="E729" s="1534" t="s">
        <v>1824</v>
      </c>
      <c r="F729" s="2137">
        <v>419029.22</v>
      </c>
      <c r="G729" s="2137"/>
      <c r="H729" s="1526" t="s">
        <v>1543</v>
      </c>
      <c r="I729" s="1526" t="s">
        <v>1153</v>
      </c>
    </row>
    <row r="730" spans="1:9" ht="60" x14ac:dyDescent="0.25">
      <c r="A730" s="1524" t="s">
        <v>1997</v>
      </c>
      <c r="B730" s="1525" t="s">
        <v>1998</v>
      </c>
      <c r="C730" s="1525" t="s">
        <v>1992</v>
      </c>
      <c r="D730" s="1533" t="s">
        <v>1994</v>
      </c>
      <c r="E730" s="1534" t="s">
        <v>1824</v>
      </c>
      <c r="F730" s="2137">
        <v>79330.53</v>
      </c>
      <c r="G730" s="2137"/>
      <c r="H730" s="1526" t="s">
        <v>1543</v>
      </c>
      <c r="I730" s="1526" t="s">
        <v>1153</v>
      </c>
    </row>
    <row r="731" spans="1:9" ht="60" x14ac:dyDescent="0.25">
      <c r="A731" s="1524" t="s">
        <v>1997</v>
      </c>
      <c r="B731" s="1525" t="s">
        <v>1998</v>
      </c>
      <c r="C731" s="1525" t="s">
        <v>1992</v>
      </c>
      <c r="D731" s="1533" t="s">
        <v>1995</v>
      </c>
      <c r="E731" s="1534" t="s">
        <v>1824</v>
      </c>
      <c r="F731" s="2137">
        <v>42132.73</v>
      </c>
      <c r="G731" s="2137"/>
      <c r="H731" s="1526" t="s">
        <v>1543</v>
      </c>
      <c r="I731" s="1526" t="s">
        <v>1154</v>
      </c>
    </row>
    <row r="732" spans="1:9" ht="36" x14ac:dyDescent="0.25">
      <c r="A732" s="1524" t="s">
        <v>1997</v>
      </c>
      <c r="B732" s="1525" t="s">
        <v>1998</v>
      </c>
      <c r="C732" s="1525" t="s">
        <v>1845</v>
      </c>
      <c r="D732" s="1525" t="s">
        <v>1846</v>
      </c>
      <c r="E732" s="1524" t="s">
        <v>1824</v>
      </c>
      <c r="F732" s="2133">
        <v>1865.48</v>
      </c>
      <c r="G732" s="2133"/>
      <c r="H732" s="1526" t="s">
        <v>1351</v>
      </c>
      <c r="I732" s="1526" t="s">
        <v>1153</v>
      </c>
    </row>
    <row r="733" spans="1:9" ht="36" x14ac:dyDescent="0.25">
      <c r="A733" s="1524" t="s">
        <v>1997</v>
      </c>
      <c r="B733" s="1525" t="s">
        <v>1998</v>
      </c>
      <c r="C733" s="1525" t="s">
        <v>1845</v>
      </c>
      <c r="D733" s="1525" t="s">
        <v>1846</v>
      </c>
      <c r="E733" s="1524" t="s">
        <v>1824</v>
      </c>
      <c r="F733" s="2133">
        <v>1866.17</v>
      </c>
      <c r="G733" s="2133"/>
      <c r="H733" s="1526" t="s">
        <v>1351</v>
      </c>
      <c r="I733" s="1526" t="s">
        <v>1153</v>
      </c>
    </row>
    <row r="734" spans="1:9" ht="36" x14ac:dyDescent="0.25">
      <c r="A734" s="1524" t="s">
        <v>1997</v>
      </c>
      <c r="B734" s="1525" t="s">
        <v>1998</v>
      </c>
      <c r="C734" s="1525" t="s">
        <v>1826</v>
      </c>
      <c r="D734" s="1525" t="s">
        <v>1847</v>
      </c>
      <c r="E734" s="1524" t="s">
        <v>1824</v>
      </c>
      <c r="F734" s="2136">
        <v>569.04999999999995</v>
      </c>
      <c r="G734" s="2136"/>
      <c r="H734" s="1526" t="s">
        <v>1351</v>
      </c>
      <c r="I734" s="1526" t="s">
        <v>1153</v>
      </c>
    </row>
    <row r="735" spans="1:9" ht="36" x14ac:dyDescent="0.25">
      <c r="A735" s="1524" t="s">
        <v>1997</v>
      </c>
      <c r="B735" s="1525" t="s">
        <v>1998</v>
      </c>
      <c r="C735" s="1525" t="s">
        <v>1845</v>
      </c>
      <c r="D735" s="1525" t="s">
        <v>1848</v>
      </c>
      <c r="E735" s="1524" t="s">
        <v>1824</v>
      </c>
      <c r="F735" s="2136">
        <v>323.85000000000002</v>
      </c>
      <c r="G735" s="2136"/>
      <c r="H735" s="1526" t="s">
        <v>1351</v>
      </c>
      <c r="I735" s="1526" t="s">
        <v>1153</v>
      </c>
    </row>
    <row r="736" spans="1:9" ht="36" x14ac:dyDescent="0.25">
      <c r="A736" s="1524" t="s">
        <v>1997</v>
      </c>
      <c r="B736" s="1525" t="s">
        <v>1998</v>
      </c>
      <c r="C736" s="1525" t="s">
        <v>1826</v>
      </c>
      <c r="D736" s="1525" t="s">
        <v>1849</v>
      </c>
      <c r="E736" s="1524" t="s">
        <v>1824</v>
      </c>
      <c r="F736" s="2133">
        <v>25164.53</v>
      </c>
      <c r="G736" s="2133"/>
      <c r="H736" s="1526" t="s">
        <v>1351</v>
      </c>
      <c r="I736" s="1526" t="s">
        <v>1154</v>
      </c>
    </row>
    <row r="737" spans="1:9" ht="36" x14ac:dyDescent="0.25">
      <c r="A737" s="1524" t="s">
        <v>1997</v>
      </c>
      <c r="B737" s="1525" t="s">
        <v>1998</v>
      </c>
      <c r="C737" s="1525" t="s">
        <v>1850</v>
      </c>
      <c r="D737" s="1525" t="s">
        <v>1851</v>
      </c>
      <c r="E737" s="1524" t="s">
        <v>1824</v>
      </c>
      <c r="F737" s="2133">
        <v>1164.21</v>
      </c>
      <c r="G737" s="2133"/>
      <c r="H737" s="1526" t="s">
        <v>1351</v>
      </c>
      <c r="I737" s="1526" t="s">
        <v>1155</v>
      </c>
    </row>
    <row r="738" spans="1:9" ht="36" x14ac:dyDescent="0.25">
      <c r="A738" s="1524" t="s">
        <v>1997</v>
      </c>
      <c r="B738" s="1525" t="s">
        <v>1998</v>
      </c>
      <c r="C738" s="1525" t="s">
        <v>1852</v>
      </c>
      <c r="D738" s="1525" t="s">
        <v>1853</v>
      </c>
      <c r="E738" s="1524" t="s">
        <v>1824</v>
      </c>
      <c r="F738" s="2133">
        <v>2646.84</v>
      </c>
      <c r="G738" s="2133"/>
      <c r="H738" s="1526" t="s">
        <v>1555</v>
      </c>
      <c r="I738" s="1526" t="s">
        <v>1155</v>
      </c>
    </row>
    <row r="739" spans="1:9" ht="36" x14ac:dyDescent="0.25">
      <c r="A739" s="1524" t="s">
        <v>1997</v>
      </c>
      <c r="B739" s="1525" t="s">
        <v>1998</v>
      </c>
      <c r="C739" s="1525" t="s">
        <v>1826</v>
      </c>
      <c r="D739" s="1525" t="s">
        <v>1854</v>
      </c>
      <c r="E739" s="1524" t="s">
        <v>1824</v>
      </c>
      <c r="F739" s="2133">
        <v>14097.53</v>
      </c>
      <c r="G739" s="2133"/>
      <c r="H739" s="1526" t="s">
        <v>1351</v>
      </c>
      <c r="I739" s="1526" t="s">
        <v>1155</v>
      </c>
    </row>
    <row r="740" spans="1:9" ht="36" x14ac:dyDescent="0.25">
      <c r="A740" s="1524" t="s">
        <v>1997</v>
      </c>
      <c r="B740" s="1525" t="s">
        <v>1998</v>
      </c>
      <c r="C740" s="1525" t="s">
        <v>1826</v>
      </c>
      <c r="D740" s="1525" t="s">
        <v>1855</v>
      </c>
      <c r="E740" s="1524" t="s">
        <v>1824</v>
      </c>
      <c r="F740" s="2133">
        <v>9698.86</v>
      </c>
      <c r="G740" s="2133"/>
      <c r="H740" s="1526" t="s">
        <v>1351</v>
      </c>
      <c r="I740" s="1526" t="s">
        <v>1154</v>
      </c>
    </row>
    <row r="741" spans="1:9" ht="36" x14ac:dyDescent="0.25">
      <c r="A741" s="1524" t="s">
        <v>1997</v>
      </c>
      <c r="B741" s="1525" t="s">
        <v>1998</v>
      </c>
      <c r="C741" s="1525" t="s">
        <v>1826</v>
      </c>
      <c r="D741" s="1525" t="s">
        <v>1856</v>
      </c>
      <c r="E741" s="1524" t="s">
        <v>1824</v>
      </c>
      <c r="F741" s="2133">
        <v>25309.89</v>
      </c>
      <c r="G741" s="2133"/>
      <c r="H741" s="1526" t="s">
        <v>1351</v>
      </c>
      <c r="I741" s="1526" t="s">
        <v>1154</v>
      </c>
    </row>
    <row r="742" spans="1:9" ht="36" x14ac:dyDescent="0.25">
      <c r="A742" s="1524" t="s">
        <v>1997</v>
      </c>
      <c r="B742" s="1525" t="s">
        <v>1998</v>
      </c>
      <c r="C742" s="1525" t="s">
        <v>1826</v>
      </c>
      <c r="D742" s="1525" t="s">
        <v>1857</v>
      </c>
      <c r="E742" s="1524" t="s">
        <v>1824</v>
      </c>
      <c r="F742" s="2133">
        <v>4806.99</v>
      </c>
      <c r="G742" s="2133"/>
      <c r="H742" s="1526" t="s">
        <v>1351</v>
      </c>
      <c r="I742" s="1526" t="s">
        <v>1154</v>
      </c>
    </row>
    <row r="743" spans="1:9" ht="36" x14ac:dyDescent="0.25">
      <c r="A743" s="1524" t="s">
        <v>1997</v>
      </c>
      <c r="B743" s="1525" t="s">
        <v>1998</v>
      </c>
      <c r="C743" s="1525" t="s">
        <v>1826</v>
      </c>
      <c r="D743" s="1525" t="s">
        <v>1858</v>
      </c>
      <c r="E743" s="1524" t="s">
        <v>1824</v>
      </c>
      <c r="F743" s="2133">
        <v>12331.08</v>
      </c>
      <c r="G743" s="2133"/>
      <c r="H743" s="1526" t="s">
        <v>1351</v>
      </c>
      <c r="I743" s="1526" t="s">
        <v>1154</v>
      </c>
    </row>
    <row r="744" spans="1:9" ht="36" x14ac:dyDescent="0.25">
      <c r="A744" s="1524" t="s">
        <v>1997</v>
      </c>
      <c r="B744" s="1525" t="s">
        <v>1998</v>
      </c>
      <c r="C744" s="1525" t="s">
        <v>1826</v>
      </c>
      <c r="D744" s="1525" t="s">
        <v>1859</v>
      </c>
      <c r="E744" s="1524" t="s">
        <v>1824</v>
      </c>
      <c r="F744" s="2133">
        <v>11370.64</v>
      </c>
      <c r="G744" s="2133"/>
      <c r="H744" s="1526" t="s">
        <v>1351</v>
      </c>
      <c r="I744" s="1526" t="s">
        <v>1154</v>
      </c>
    </row>
    <row r="745" spans="1:9" ht="36" x14ac:dyDescent="0.25">
      <c r="A745" s="1524" t="s">
        <v>1997</v>
      </c>
      <c r="B745" s="1525" t="s">
        <v>1998</v>
      </c>
      <c r="C745" s="1525" t="s">
        <v>1822</v>
      </c>
      <c r="D745" s="1525" t="s">
        <v>1860</v>
      </c>
      <c r="E745" s="1524" t="s">
        <v>1824</v>
      </c>
      <c r="F745" s="2133">
        <v>25841.66</v>
      </c>
      <c r="G745" s="2133"/>
      <c r="H745" s="1526" t="s">
        <v>1543</v>
      </c>
      <c r="I745" s="1526" t="s">
        <v>1154</v>
      </c>
    </row>
    <row r="746" spans="1:9" ht="36" x14ac:dyDescent="0.25">
      <c r="A746" s="1524" t="s">
        <v>1997</v>
      </c>
      <c r="B746" s="1525" t="s">
        <v>1998</v>
      </c>
      <c r="C746" s="1525" t="s">
        <v>1822</v>
      </c>
      <c r="D746" s="1525" t="s">
        <v>1861</v>
      </c>
      <c r="E746" s="1524" t="s">
        <v>1824</v>
      </c>
      <c r="F746" s="2133">
        <v>20464.419999999998</v>
      </c>
      <c r="G746" s="2133"/>
      <c r="H746" s="1526" t="s">
        <v>1543</v>
      </c>
      <c r="I746" s="1526" t="s">
        <v>1154</v>
      </c>
    </row>
    <row r="747" spans="1:9" ht="36" x14ac:dyDescent="0.25">
      <c r="A747" s="1524" t="s">
        <v>1997</v>
      </c>
      <c r="B747" s="1525" t="s">
        <v>1998</v>
      </c>
      <c r="C747" s="1525" t="s">
        <v>1822</v>
      </c>
      <c r="D747" s="1525" t="s">
        <v>1862</v>
      </c>
      <c r="E747" s="1524" t="s">
        <v>1824</v>
      </c>
      <c r="F747" s="2133">
        <v>13453.34</v>
      </c>
      <c r="G747" s="2133"/>
      <c r="H747" s="1526" t="s">
        <v>1543</v>
      </c>
      <c r="I747" s="1526" t="s">
        <v>1154</v>
      </c>
    </row>
    <row r="748" spans="1:9" ht="36" x14ac:dyDescent="0.25">
      <c r="A748" s="1524" t="s">
        <v>1997</v>
      </c>
      <c r="B748" s="1525" t="s">
        <v>1998</v>
      </c>
      <c r="C748" s="1525" t="s">
        <v>1822</v>
      </c>
      <c r="D748" s="1525" t="s">
        <v>1863</v>
      </c>
      <c r="E748" s="1524" t="s">
        <v>1824</v>
      </c>
      <c r="F748" s="2133">
        <v>70538.880000000005</v>
      </c>
      <c r="G748" s="2133"/>
      <c r="H748" s="1526" t="s">
        <v>1543</v>
      </c>
      <c r="I748" s="1526" t="s">
        <v>1154</v>
      </c>
    </row>
    <row r="749" spans="1:9" ht="36" x14ac:dyDescent="0.25">
      <c r="A749" s="1524" t="s">
        <v>1997</v>
      </c>
      <c r="B749" s="1525" t="s">
        <v>1998</v>
      </c>
      <c r="C749" s="1525" t="s">
        <v>1822</v>
      </c>
      <c r="D749" s="1525" t="s">
        <v>1864</v>
      </c>
      <c r="E749" s="1524" t="s">
        <v>1824</v>
      </c>
      <c r="F749" s="2133">
        <v>34692</v>
      </c>
      <c r="G749" s="2133"/>
      <c r="H749" s="1526" t="s">
        <v>1543</v>
      </c>
      <c r="I749" s="1526" t="s">
        <v>1154</v>
      </c>
    </row>
    <row r="750" spans="1:9" ht="36" x14ac:dyDescent="0.25">
      <c r="A750" s="1524" t="s">
        <v>1997</v>
      </c>
      <c r="B750" s="1525" t="s">
        <v>1998</v>
      </c>
      <c r="C750" s="1525" t="s">
        <v>1822</v>
      </c>
      <c r="D750" s="1525" t="s">
        <v>1865</v>
      </c>
      <c r="E750" s="1524" t="s">
        <v>1824</v>
      </c>
      <c r="F750" s="2133">
        <v>13149.19</v>
      </c>
      <c r="G750" s="2133"/>
      <c r="H750" s="1526" t="s">
        <v>1543</v>
      </c>
      <c r="I750" s="1526" t="s">
        <v>1154</v>
      </c>
    </row>
    <row r="751" spans="1:9" ht="36" x14ac:dyDescent="0.25">
      <c r="A751" s="1524" t="s">
        <v>1997</v>
      </c>
      <c r="B751" s="1525" t="s">
        <v>1998</v>
      </c>
      <c r="C751" s="1525" t="s">
        <v>1822</v>
      </c>
      <c r="D751" s="1525" t="s">
        <v>1866</v>
      </c>
      <c r="E751" s="1524" t="s">
        <v>1824</v>
      </c>
      <c r="F751" s="2133">
        <v>13589.9</v>
      </c>
      <c r="G751" s="2133"/>
      <c r="H751" s="1526" t="s">
        <v>1543</v>
      </c>
      <c r="I751" s="1526" t="s">
        <v>1154</v>
      </c>
    </row>
    <row r="752" spans="1:9" ht="36" x14ac:dyDescent="0.25">
      <c r="A752" s="1524" t="s">
        <v>1997</v>
      </c>
      <c r="B752" s="1525" t="s">
        <v>1998</v>
      </c>
      <c r="C752" s="1525" t="s">
        <v>1822</v>
      </c>
      <c r="D752" s="1525" t="s">
        <v>1867</v>
      </c>
      <c r="E752" s="1524" t="s">
        <v>1824</v>
      </c>
      <c r="F752" s="2133">
        <v>13015.89</v>
      </c>
      <c r="G752" s="2133"/>
      <c r="H752" s="1526" t="s">
        <v>1543</v>
      </c>
      <c r="I752" s="1526" t="s">
        <v>1154</v>
      </c>
    </row>
    <row r="753" spans="1:9" ht="36" x14ac:dyDescent="0.25">
      <c r="A753" s="1524" t="s">
        <v>1997</v>
      </c>
      <c r="B753" s="1525" t="s">
        <v>1998</v>
      </c>
      <c r="C753" s="1525" t="s">
        <v>1822</v>
      </c>
      <c r="D753" s="1525" t="s">
        <v>1868</v>
      </c>
      <c r="E753" s="1524" t="s">
        <v>1824</v>
      </c>
      <c r="F753" s="2133">
        <v>11279.69</v>
      </c>
      <c r="G753" s="2133"/>
      <c r="H753" s="1526" t="s">
        <v>1543</v>
      </c>
      <c r="I753" s="1526" t="s">
        <v>1154</v>
      </c>
    </row>
    <row r="754" spans="1:9" ht="36" x14ac:dyDescent="0.25">
      <c r="A754" s="1524" t="s">
        <v>1997</v>
      </c>
      <c r="B754" s="1525" t="s">
        <v>1998</v>
      </c>
      <c r="C754" s="1525" t="s">
        <v>1822</v>
      </c>
      <c r="D754" s="1525" t="s">
        <v>1869</v>
      </c>
      <c r="E754" s="1524" t="s">
        <v>1824</v>
      </c>
      <c r="F754" s="2133">
        <v>11263.35</v>
      </c>
      <c r="G754" s="2133"/>
      <c r="H754" s="1526" t="s">
        <v>1543</v>
      </c>
      <c r="I754" s="1526" t="s">
        <v>1154</v>
      </c>
    </row>
    <row r="755" spans="1:9" ht="36" x14ac:dyDescent="0.25">
      <c r="A755" s="1524" t="s">
        <v>1997</v>
      </c>
      <c r="B755" s="1525" t="s">
        <v>1998</v>
      </c>
      <c r="C755" s="1525" t="s">
        <v>1822</v>
      </c>
      <c r="D755" s="1525" t="s">
        <v>1870</v>
      </c>
      <c r="E755" s="1524" t="s">
        <v>1824</v>
      </c>
      <c r="F755" s="2133">
        <v>12119.93</v>
      </c>
      <c r="G755" s="2133"/>
      <c r="H755" s="1526" t="s">
        <v>1543</v>
      </c>
      <c r="I755" s="1526" t="s">
        <v>1154</v>
      </c>
    </row>
    <row r="756" spans="1:9" ht="36" x14ac:dyDescent="0.25">
      <c r="A756" s="1524" t="s">
        <v>1997</v>
      </c>
      <c r="B756" s="1525" t="s">
        <v>1998</v>
      </c>
      <c r="C756" s="1525" t="s">
        <v>1822</v>
      </c>
      <c r="D756" s="1525" t="s">
        <v>1871</v>
      </c>
      <c r="E756" s="1524" t="s">
        <v>1824</v>
      </c>
      <c r="F756" s="2133">
        <v>9500.35</v>
      </c>
      <c r="G756" s="2133"/>
      <c r="H756" s="1526" t="s">
        <v>1543</v>
      </c>
      <c r="I756" s="1526" t="s">
        <v>1154</v>
      </c>
    </row>
    <row r="757" spans="1:9" ht="36" x14ac:dyDescent="0.25">
      <c r="A757" s="1524" t="s">
        <v>1997</v>
      </c>
      <c r="B757" s="1525" t="s">
        <v>1998</v>
      </c>
      <c r="C757" s="1525" t="s">
        <v>1822</v>
      </c>
      <c r="D757" s="1525" t="s">
        <v>1872</v>
      </c>
      <c r="E757" s="1524" t="s">
        <v>1824</v>
      </c>
      <c r="F757" s="2133">
        <v>11419.09</v>
      </c>
      <c r="G757" s="2133"/>
      <c r="H757" s="1526" t="s">
        <v>1543</v>
      </c>
      <c r="I757" s="1526" t="s">
        <v>1154</v>
      </c>
    </row>
    <row r="758" spans="1:9" ht="36" x14ac:dyDescent="0.25">
      <c r="A758" s="1524" t="s">
        <v>1997</v>
      </c>
      <c r="B758" s="1525" t="s">
        <v>1998</v>
      </c>
      <c r="C758" s="1525" t="s">
        <v>1873</v>
      </c>
      <c r="D758" s="1525" t="s">
        <v>1874</v>
      </c>
      <c r="E758" s="1524" t="s">
        <v>1824</v>
      </c>
      <c r="F758" s="2133">
        <v>22712.85</v>
      </c>
      <c r="G758" s="2133"/>
      <c r="H758" s="1527" t="s">
        <v>1151</v>
      </c>
      <c r="I758" s="1527" t="s">
        <v>1155</v>
      </c>
    </row>
    <row r="759" spans="1:9" ht="36" x14ac:dyDescent="0.25">
      <c r="A759" s="1524" t="s">
        <v>1997</v>
      </c>
      <c r="B759" s="1525" t="s">
        <v>1998</v>
      </c>
      <c r="C759" s="1525" t="s">
        <v>1850</v>
      </c>
      <c r="D759" s="1525" t="s">
        <v>1875</v>
      </c>
      <c r="E759" s="1524" t="s">
        <v>1824</v>
      </c>
      <c r="F759" s="2133">
        <v>18159.39</v>
      </c>
      <c r="G759" s="2133"/>
      <c r="H759" s="1526" t="s">
        <v>1351</v>
      </c>
      <c r="I759" s="1526" t="s">
        <v>1155</v>
      </c>
    </row>
    <row r="760" spans="1:9" ht="36" x14ac:dyDescent="0.25">
      <c r="A760" s="1524" t="s">
        <v>1997</v>
      </c>
      <c r="B760" s="1525" t="s">
        <v>1998</v>
      </c>
      <c r="C760" s="1525" t="s">
        <v>1822</v>
      </c>
      <c r="D760" s="1525" t="s">
        <v>1876</v>
      </c>
      <c r="E760" s="1524" t="s">
        <v>1824</v>
      </c>
      <c r="F760" s="2136">
        <v>524.65</v>
      </c>
      <c r="G760" s="2136"/>
      <c r="H760" s="1526" t="s">
        <v>1543</v>
      </c>
      <c r="I760" s="1526" t="s">
        <v>1153</v>
      </c>
    </row>
    <row r="761" spans="1:9" ht="36" x14ac:dyDescent="0.25">
      <c r="A761" s="1524" t="s">
        <v>1997</v>
      </c>
      <c r="B761" s="1525" t="s">
        <v>1998</v>
      </c>
      <c r="C761" s="1525" t="s">
        <v>1845</v>
      </c>
      <c r="D761" s="1525" t="s">
        <v>1877</v>
      </c>
      <c r="E761" s="1524" t="s">
        <v>1824</v>
      </c>
      <c r="F761" s="2136">
        <v>524.65</v>
      </c>
      <c r="G761" s="2136"/>
      <c r="H761" s="1526" t="s">
        <v>1351</v>
      </c>
      <c r="I761" s="1526" t="s">
        <v>1153</v>
      </c>
    </row>
    <row r="762" spans="1:9" ht="36" x14ac:dyDescent="0.25">
      <c r="A762" s="1524" t="s">
        <v>1997</v>
      </c>
      <c r="B762" s="1525" t="s">
        <v>1998</v>
      </c>
      <c r="C762" s="1525" t="s">
        <v>1880</v>
      </c>
      <c r="D762" s="1525" t="s">
        <v>1881</v>
      </c>
      <c r="E762" s="1524" t="s">
        <v>1824</v>
      </c>
      <c r="F762" s="2133">
        <v>35183.54</v>
      </c>
      <c r="G762" s="2133"/>
      <c r="H762" s="1526" t="s">
        <v>1181</v>
      </c>
      <c r="I762" s="1526" t="s">
        <v>1155</v>
      </c>
    </row>
    <row r="763" spans="1:9" ht="36" x14ac:dyDescent="0.25">
      <c r="A763" s="1524" t="s">
        <v>1997</v>
      </c>
      <c r="B763" s="1525" t="s">
        <v>1998</v>
      </c>
      <c r="C763" s="1525" t="s">
        <v>1850</v>
      </c>
      <c r="D763" s="1525" t="s">
        <v>1882</v>
      </c>
      <c r="E763" s="1524" t="s">
        <v>1824</v>
      </c>
      <c r="F763" s="2133">
        <v>30968.75</v>
      </c>
      <c r="G763" s="2133"/>
      <c r="H763" s="1526" t="s">
        <v>1351</v>
      </c>
      <c r="I763" s="1526" t="s">
        <v>1153</v>
      </c>
    </row>
    <row r="764" spans="1:9" ht="36" x14ac:dyDescent="0.25">
      <c r="A764" s="1524" t="s">
        <v>1997</v>
      </c>
      <c r="B764" s="1525" t="s">
        <v>1998</v>
      </c>
      <c r="C764" s="1525" t="s">
        <v>1883</v>
      </c>
      <c r="D764" s="1525" t="s">
        <v>1884</v>
      </c>
      <c r="E764" s="1524" t="s">
        <v>1824</v>
      </c>
      <c r="F764" s="2136">
        <v>854.52</v>
      </c>
      <c r="G764" s="2136"/>
      <c r="H764" s="1526" t="s">
        <v>1181</v>
      </c>
      <c r="I764" s="1526" t="s">
        <v>1153</v>
      </c>
    </row>
    <row r="765" spans="1:9" ht="36" x14ac:dyDescent="0.25">
      <c r="A765" s="1524" t="s">
        <v>1997</v>
      </c>
      <c r="B765" s="1525" t="s">
        <v>1998</v>
      </c>
      <c r="C765" s="1525" t="s">
        <v>1883</v>
      </c>
      <c r="D765" s="1525" t="s">
        <v>1885</v>
      </c>
      <c r="E765" s="1524" t="s">
        <v>1824</v>
      </c>
      <c r="F765" s="2133">
        <v>8379.33</v>
      </c>
      <c r="G765" s="2133"/>
      <c r="H765" s="1526" t="s">
        <v>1181</v>
      </c>
      <c r="I765" s="1526" t="s">
        <v>1153</v>
      </c>
    </row>
    <row r="766" spans="1:9" ht="36" x14ac:dyDescent="0.25">
      <c r="A766" s="1524" t="s">
        <v>1997</v>
      </c>
      <c r="B766" s="1525" t="s">
        <v>1998</v>
      </c>
      <c r="C766" s="1525" t="s">
        <v>1845</v>
      </c>
      <c r="D766" s="1525" t="s">
        <v>1886</v>
      </c>
      <c r="E766" s="1524" t="s">
        <v>1824</v>
      </c>
      <c r="F766" s="2133">
        <v>17045.490000000002</v>
      </c>
      <c r="G766" s="2133"/>
      <c r="H766" s="1526" t="s">
        <v>1351</v>
      </c>
      <c r="I766" s="1526" t="s">
        <v>1155</v>
      </c>
    </row>
    <row r="767" spans="1:9" ht="36" x14ac:dyDescent="0.25">
      <c r="A767" s="1524" t="s">
        <v>1997</v>
      </c>
      <c r="B767" s="1525" t="s">
        <v>1998</v>
      </c>
      <c r="C767" s="1525" t="s">
        <v>1887</v>
      </c>
      <c r="D767" s="1525" t="s">
        <v>1888</v>
      </c>
      <c r="E767" s="1524" t="s">
        <v>1824</v>
      </c>
      <c r="F767" s="2136">
        <v>610.70000000000005</v>
      </c>
      <c r="G767" s="2136"/>
      <c r="H767" s="1527" t="s">
        <v>1151</v>
      </c>
      <c r="I767" s="1527" t="s">
        <v>1155</v>
      </c>
    </row>
    <row r="768" spans="1:9" ht="36" x14ac:dyDescent="0.25">
      <c r="A768" s="1524" t="s">
        <v>1997</v>
      </c>
      <c r="B768" s="1525" t="s">
        <v>1998</v>
      </c>
      <c r="C768" s="1525" t="s">
        <v>1850</v>
      </c>
      <c r="D768" s="1525" t="s">
        <v>1889</v>
      </c>
      <c r="E768" s="1524" t="s">
        <v>1824</v>
      </c>
      <c r="F768" s="2133">
        <v>5629.24</v>
      </c>
      <c r="G768" s="2133"/>
      <c r="H768" s="1526" t="s">
        <v>1351</v>
      </c>
      <c r="I768" s="1526" t="s">
        <v>1154</v>
      </c>
    </row>
    <row r="769" spans="1:9" ht="36" x14ac:dyDescent="0.25">
      <c r="A769" s="1524" t="s">
        <v>1997</v>
      </c>
      <c r="B769" s="1525" t="s">
        <v>1998</v>
      </c>
      <c r="C769" s="1525" t="s">
        <v>1838</v>
      </c>
      <c r="D769" s="1525" t="s">
        <v>1890</v>
      </c>
      <c r="E769" s="1524" t="s">
        <v>1824</v>
      </c>
      <c r="F769" s="2133">
        <v>22689.66</v>
      </c>
      <c r="G769" s="2133"/>
      <c r="H769" s="1526" t="s">
        <v>1351</v>
      </c>
      <c r="I769" s="1526" t="s">
        <v>1153</v>
      </c>
    </row>
    <row r="770" spans="1:9" ht="36" x14ac:dyDescent="0.25">
      <c r="A770" s="1524" t="s">
        <v>1997</v>
      </c>
      <c r="B770" s="1525" t="s">
        <v>1998</v>
      </c>
      <c r="C770" s="1525" t="s">
        <v>1880</v>
      </c>
      <c r="D770" s="1525" t="s">
        <v>1891</v>
      </c>
      <c r="E770" s="1524" t="s">
        <v>1824</v>
      </c>
      <c r="F770" s="2133">
        <v>22689.66</v>
      </c>
      <c r="G770" s="2133"/>
      <c r="H770" s="1526" t="s">
        <v>1181</v>
      </c>
      <c r="I770" s="1526" t="s">
        <v>1153</v>
      </c>
    </row>
    <row r="771" spans="1:9" ht="36" x14ac:dyDescent="0.25">
      <c r="A771" s="1524" t="s">
        <v>1997</v>
      </c>
      <c r="B771" s="1525" t="s">
        <v>1998</v>
      </c>
      <c r="C771" s="1525" t="s">
        <v>1838</v>
      </c>
      <c r="D771" s="1525" t="s">
        <v>1890</v>
      </c>
      <c r="E771" s="1524" t="s">
        <v>1824</v>
      </c>
      <c r="F771" s="2133">
        <v>22689.66</v>
      </c>
      <c r="G771" s="2133"/>
      <c r="H771" s="1526" t="s">
        <v>1351</v>
      </c>
      <c r="I771" s="1526" t="s">
        <v>1153</v>
      </c>
    </row>
    <row r="772" spans="1:9" ht="36" x14ac:dyDescent="0.25">
      <c r="A772" s="1524" t="s">
        <v>1997</v>
      </c>
      <c r="B772" s="1525" t="s">
        <v>1998</v>
      </c>
      <c r="C772" s="1525" t="s">
        <v>1880</v>
      </c>
      <c r="D772" s="1525" t="s">
        <v>1891</v>
      </c>
      <c r="E772" s="1524" t="s">
        <v>1824</v>
      </c>
      <c r="F772" s="2133">
        <v>22689.66</v>
      </c>
      <c r="G772" s="2133"/>
      <c r="H772" s="1526" t="s">
        <v>1181</v>
      </c>
      <c r="I772" s="1526" t="s">
        <v>1153</v>
      </c>
    </row>
    <row r="773" spans="1:9" ht="36" x14ac:dyDescent="0.25">
      <c r="A773" s="1524" t="s">
        <v>1997</v>
      </c>
      <c r="B773" s="1525" t="s">
        <v>1998</v>
      </c>
      <c r="C773" s="1525" t="s">
        <v>1838</v>
      </c>
      <c r="D773" s="1525" t="s">
        <v>1890</v>
      </c>
      <c r="E773" s="1524" t="s">
        <v>1824</v>
      </c>
      <c r="F773" s="2133">
        <v>21127.78</v>
      </c>
      <c r="G773" s="2133"/>
      <c r="H773" s="1526" t="s">
        <v>1351</v>
      </c>
      <c r="I773" s="1526" t="s">
        <v>1153</v>
      </c>
    </row>
    <row r="774" spans="1:9" ht="36" x14ac:dyDescent="0.25">
      <c r="A774" s="1524" t="s">
        <v>1997</v>
      </c>
      <c r="B774" s="1525" t="s">
        <v>1998</v>
      </c>
      <c r="C774" s="1525" t="s">
        <v>1838</v>
      </c>
      <c r="D774" s="1525" t="s">
        <v>1890</v>
      </c>
      <c r="E774" s="1524" t="s">
        <v>1824</v>
      </c>
      <c r="F774" s="2133">
        <v>21127.78</v>
      </c>
      <c r="G774" s="2133"/>
      <c r="H774" s="1526" t="s">
        <v>1351</v>
      </c>
      <c r="I774" s="1526" t="s">
        <v>1153</v>
      </c>
    </row>
    <row r="775" spans="1:9" ht="36" x14ac:dyDescent="0.25">
      <c r="A775" s="1524" t="s">
        <v>1997</v>
      </c>
      <c r="B775" s="1525" t="s">
        <v>1998</v>
      </c>
      <c r="C775" s="1525" t="s">
        <v>1838</v>
      </c>
      <c r="D775" s="1525" t="s">
        <v>1890</v>
      </c>
      <c r="E775" s="1524" t="s">
        <v>1824</v>
      </c>
      <c r="F775" s="2133">
        <v>21077.78</v>
      </c>
      <c r="G775" s="2133"/>
      <c r="H775" s="1526" t="s">
        <v>1351</v>
      </c>
      <c r="I775" s="1526" t="s">
        <v>1153</v>
      </c>
    </row>
    <row r="776" spans="1:9" ht="36" x14ac:dyDescent="0.25">
      <c r="A776" s="1524" t="s">
        <v>1997</v>
      </c>
      <c r="B776" s="1525" t="s">
        <v>1998</v>
      </c>
      <c r="C776" s="1525" t="s">
        <v>1892</v>
      </c>
      <c r="D776" s="1525" t="s">
        <v>1893</v>
      </c>
      <c r="E776" s="1524" t="s">
        <v>1824</v>
      </c>
      <c r="F776" s="2133">
        <v>28110.3</v>
      </c>
      <c r="G776" s="2133"/>
      <c r="H776" s="1526" t="s">
        <v>1351</v>
      </c>
      <c r="I776" s="1526" t="s">
        <v>1153</v>
      </c>
    </row>
    <row r="777" spans="1:9" ht="36" x14ac:dyDescent="0.25">
      <c r="A777" s="1524" t="s">
        <v>1997</v>
      </c>
      <c r="B777" s="1525" t="s">
        <v>1998</v>
      </c>
      <c r="C777" s="1525" t="s">
        <v>1845</v>
      </c>
      <c r="D777" s="1525" t="s">
        <v>1894</v>
      </c>
      <c r="E777" s="1524" t="s">
        <v>1824</v>
      </c>
      <c r="F777" s="2133">
        <v>29716.9</v>
      </c>
      <c r="G777" s="2133"/>
      <c r="H777" s="1526" t="s">
        <v>1351</v>
      </c>
      <c r="I777" s="1526" t="s">
        <v>1153</v>
      </c>
    </row>
    <row r="778" spans="1:9" ht="36" x14ac:dyDescent="0.25">
      <c r="A778" s="1524" t="s">
        <v>1997</v>
      </c>
      <c r="B778" s="1525" t="s">
        <v>1998</v>
      </c>
      <c r="C778" s="1525" t="s">
        <v>1838</v>
      </c>
      <c r="D778" s="1525" t="s">
        <v>1895</v>
      </c>
      <c r="E778" s="1524" t="s">
        <v>1824</v>
      </c>
      <c r="F778" s="2133">
        <v>6001.62</v>
      </c>
      <c r="G778" s="2133"/>
      <c r="H778" s="1526" t="s">
        <v>1351</v>
      </c>
      <c r="I778" s="1526" t="s">
        <v>1153</v>
      </c>
    </row>
    <row r="779" spans="1:9" ht="36" x14ac:dyDescent="0.25">
      <c r="A779" s="1524" t="s">
        <v>1997</v>
      </c>
      <c r="B779" s="1525" t="s">
        <v>1998</v>
      </c>
      <c r="C779" s="1525" t="s">
        <v>1845</v>
      </c>
      <c r="D779" s="1525" t="s">
        <v>1896</v>
      </c>
      <c r="E779" s="1524" t="s">
        <v>1824</v>
      </c>
      <c r="F779" s="2133">
        <v>6001.62</v>
      </c>
      <c r="G779" s="2133"/>
      <c r="H779" s="1526" t="s">
        <v>1351</v>
      </c>
      <c r="I779" s="1526" t="s">
        <v>1153</v>
      </c>
    </row>
    <row r="780" spans="1:9" ht="36" x14ac:dyDescent="0.25">
      <c r="A780" s="1524" t="s">
        <v>1997</v>
      </c>
      <c r="B780" s="1525" t="s">
        <v>1998</v>
      </c>
      <c r="C780" s="1525" t="s">
        <v>1887</v>
      </c>
      <c r="D780" s="1525" t="s">
        <v>1897</v>
      </c>
      <c r="E780" s="1524" t="s">
        <v>1824</v>
      </c>
      <c r="F780" s="2133">
        <v>64500</v>
      </c>
      <c r="G780" s="2133"/>
      <c r="H780" s="1527" t="s">
        <v>1151</v>
      </c>
      <c r="I780" s="1527" t="s">
        <v>1153</v>
      </c>
    </row>
    <row r="781" spans="1:9" ht="36" x14ac:dyDescent="0.25">
      <c r="A781" s="1524" t="s">
        <v>1997</v>
      </c>
      <c r="B781" s="1525" t="s">
        <v>1998</v>
      </c>
      <c r="C781" s="1525" t="s">
        <v>1826</v>
      </c>
      <c r="D781" s="1525" t="s">
        <v>1898</v>
      </c>
      <c r="E781" s="1524" t="s">
        <v>1824</v>
      </c>
      <c r="F781" s="2133">
        <v>7062.15</v>
      </c>
      <c r="G781" s="2133"/>
      <c r="H781" s="1526" t="s">
        <v>1351</v>
      </c>
      <c r="I781" s="1526" t="s">
        <v>1153</v>
      </c>
    </row>
    <row r="782" spans="1:9" ht="36" x14ac:dyDescent="0.25">
      <c r="A782" s="1524" t="s">
        <v>1997</v>
      </c>
      <c r="B782" s="1525" t="s">
        <v>1998</v>
      </c>
      <c r="C782" s="1525" t="s">
        <v>1899</v>
      </c>
      <c r="D782" s="1525" t="s">
        <v>1900</v>
      </c>
      <c r="E782" s="1524" t="s">
        <v>1824</v>
      </c>
      <c r="F782" s="2136">
        <v>784.6</v>
      </c>
      <c r="G782" s="2136"/>
      <c r="H782" s="1526" t="s">
        <v>1543</v>
      </c>
      <c r="I782" s="1526" t="s">
        <v>1153</v>
      </c>
    </row>
    <row r="783" spans="1:9" ht="36" x14ac:dyDescent="0.25">
      <c r="A783" s="1524" t="s">
        <v>1997</v>
      </c>
      <c r="B783" s="1525" t="s">
        <v>1998</v>
      </c>
      <c r="C783" s="1525" t="s">
        <v>1892</v>
      </c>
      <c r="D783" s="1525" t="s">
        <v>1901</v>
      </c>
      <c r="E783" s="1524" t="s">
        <v>1824</v>
      </c>
      <c r="F783" s="2136">
        <v>777.54</v>
      </c>
      <c r="G783" s="2136"/>
      <c r="H783" s="1526" t="s">
        <v>1351</v>
      </c>
      <c r="I783" s="1526" t="s">
        <v>1153</v>
      </c>
    </row>
    <row r="784" spans="1:9" ht="36" x14ac:dyDescent="0.25">
      <c r="A784" s="1524" t="s">
        <v>1997</v>
      </c>
      <c r="B784" s="1525" t="s">
        <v>1998</v>
      </c>
      <c r="C784" s="1525" t="s">
        <v>1883</v>
      </c>
      <c r="D784" s="1525" t="s">
        <v>1902</v>
      </c>
      <c r="E784" s="1524" t="s">
        <v>1824</v>
      </c>
      <c r="F784" s="2136">
        <v>833.33</v>
      </c>
      <c r="G784" s="2136"/>
      <c r="H784" s="1526" t="s">
        <v>1181</v>
      </c>
      <c r="I784" s="1526" t="s">
        <v>1153</v>
      </c>
    </row>
    <row r="785" spans="1:9" ht="36" x14ac:dyDescent="0.25">
      <c r="A785" s="1524" t="s">
        <v>1997</v>
      </c>
      <c r="B785" s="1525" t="s">
        <v>1998</v>
      </c>
      <c r="C785" s="1525" t="s">
        <v>1883</v>
      </c>
      <c r="D785" s="1525" t="s">
        <v>1903</v>
      </c>
      <c r="E785" s="1524" t="s">
        <v>1824</v>
      </c>
      <c r="F785" s="2133">
        <v>79166.67</v>
      </c>
      <c r="G785" s="2133"/>
      <c r="H785" s="1526" t="s">
        <v>1181</v>
      </c>
      <c r="I785" s="1526" t="s">
        <v>1153</v>
      </c>
    </row>
    <row r="786" spans="1:9" ht="36" x14ac:dyDescent="0.25">
      <c r="A786" s="1524" t="s">
        <v>1997</v>
      </c>
      <c r="B786" s="1525" t="s">
        <v>1998</v>
      </c>
      <c r="C786" s="1525" t="s">
        <v>1838</v>
      </c>
      <c r="D786" s="1525" t="s">
        <v>1904</v>
      </c>
      <c r="E786" s="1524" t="s">
        <v>1824</v>
      </c>
      <c r="F786" s="2133">
        <v>26964.73</v>
      </c>
      <c r="G786" s="2133"/>
      <c r="H786" s="1526" t="s">
        <v>1351</v>
      </c>
      <c r="I786" s="1526" t="s">
        <v>1155</v>
      </c>
    </row>
    <row r="787" spans="1:9" ht="36" x14ac:dyDescent="0.25">
      <c r="A787" s="1524" t="s">
        <v>1997</v>
      </c>
      <c r="B787" s="1525" t="s">
        <v>1998</v>
      </c>
      <c r="C787" s="1525" t="s">
        <v>1880</v>
      </c>
      <c r="D787" s="1525" t="s">
        <v>1905</v>
      </c>
      <c r="E787" s="1524" t="s">
        <v>1824</v>
      </c>
      <c r="F787" s="2133">
        <v>40480.04</v>
      </c>
      <c r="G787" s="2133"/>
      <c r="H787" s="1526" t="s">
        <v>1181</v>
      </c>
      <c r="I787" s="1526" t="s">
        <v>1153</v>
      </c>
    </row>
    <row r="788" spans="1:9" ht="36" x14ac:dyDescent="0.25">
      <c r="A788" s="1524" t="s">
        <v>1997</v>
      </c>
      <c r="B788" s="1525" t="s">
        <v>1998</v>
      </c>
      <c r="C788" s="1525" t="s">
        <v>1880</v>
      </c>
      <c r="D788" s="1525" t="s">
        <v>1906</v>
      </c>
      <c r="E788" s="1524" t="s">
        <v>1824</v>
      </c>
      <c r="F788" s="2133">
        <v>40480.04</v>
      </c>
      <c r="G788" s="2133"/>
      <c r="H788" s="1526" t="s">
        <v>1181</v>
      </c>
      <c r="I788" s="1526" t="s">
        <v>1153</v>
      </c>
    </row>
    <row r="789" spans="1:9" ht="48" x14ac:dyDescent="0.25">
      <c r="A789" s="1524" t="s">
        <v>1997</v>
      </c>
      <c r="B789" s="1525" t="s">
        <v>1998</v>
      </c>
      <c r="C789" s="1525" t="s">
        <v>1822</v>
      </c>
      <c r="D789" s="1525" t="s">
        <v>1907</v>
      </c>
      <c r="E789" s="1524" t="s">
        <v>1824</v>
      </c>
      <c r="F789" s="2133">
        <v>3420.1</v>
      </c>
      <c r="G789" s="2133"/>
      <c r="H789" s="1526" t="s">
        <v>1543</v>
      </c>
      <c r="I789" s="1526" t="s">
        <v>1153</v>
      </c>
    </row>
    <row r="790" spans="1:9" ht="36" x14ac:dyDescent="0.25">
      <c r="A790" s="1524" t="s">
        <v>1997</v>
      </c>
      <c r="B790" s="1525" t="s">
        <v>1998</v>
      </c>
      <c r="C790" s="1525" t="s">
        <v>1834</v>
      </c>
      <c r="D790" s="1525" t="s">
        <v>1908</v>
      </c>
      <c r="E790" s="1524" t="s">
        <v>1824</v>
      </c>
      <c r="F790" s="2133">
        <v>87921.89</v>
      </c>
      <c r="G790" s="2133"/>
      <c r="H790" s="1526" t="s">
        <v>1351</v>
      </c>
      <c r="I790" s="1526" t="s">
        <v>1155</v>
      </c>
    </row>
    <row r="791" spans="1:9" ht="36" x14ac:dyDescent="0.25">
      <c r="A791" s="1524" t="s">
        <v>1997</v>
      </c>
      <c r="B791" s="1525" t="s">
        <v>1998</v>
      </c>
      <c r="C791" s="1525" t="s">
        <v>1822</v>
      </c>
      <c r="D791" s="1525" t="s">
        <v>1909</v>
      </c>
      <c r="E791" s="1524" t="s">
        <v>1824</v>
      </c>
      <c r="F791" s="2133">
        <v>33732.11</v>
      </c>
      <c r="G791" s="2133"/>
      <c r="H791" s="1526" t="s">
        <v>1543</v>
      </c>
      <c r="I791" s="1526" t="s">
        <v>1153</v>
      </c>
    </row>
    <row r="792" spans="1:9" ht="48" x14ac:dyDescent="0.25">
      <c r="A792" s="1524" t="s">
        <v>1997</v>
      </c>
      <c r="B792" s="1525" t="s">
        <v>1998</v>
      </c>
      <c r="C792" s="1525" t="s">
        <v>1834</v>
      </c>
      <c r="D792" s="1525" t="s">
        <v>1910</v>
      </c>
      <c r="E792" s="1524" t="s">
        <v>1824</v>
      </c>
      <c r="F792" s="2136">
        <v>805.08</v>
      </c>
      <c r="G792" s="2136"/>
      <c r="H792" s="1526" t="s">
        <v>1351</v>
      </c>
      <c r="I792" s="1526" t="s">
        <v>1153</v>
      </c>
    </row>
    <row r="793" spans="1:9" ht="36" x14ac:dyDescent="0.25">
      <c r="A793" s="1524" t="s">
        <v>1997</v>
      </c>
      <c r="B793" s="1525" t="s">
        <v>1998</v>
      </c>
      <c r="C793" s="1525" t="s">
        <v>1850</v>
      </c>
      <c r="D793" s="1525" t="s">
        <v>1911</v>
      </c>
      <c r="E793" s="1524" t="s">
        <v>1824</v>
      </c>
      <c r="F793" s="2133">
        <v>21327.68</v>
      </c>
      <c r="G793" s="2133"/>
      <c r="H793" s="1526" t="s">
        <v>1351</v>
      </c>
      <c r="I793" s="1526" t="s">
        <v>1153</v>
      </c>
    </row>
    <row r="794" spans="1:9" ht="36" x14ac:dyDescent="0.25">
      <c r="A794" s="1524" t="s">
        <v>1997</v>
      </c>
      <c r="B794" s="1525" t="s">
        <v>1998</v>
      </c>
      <c r="C794" s="1525" t="s">
        <v>1899</v>
      </c>
      <c r="D794" s="1525" t="s">
        <v>1912</v>
      </c>
      <c r="E794" s="1524" t="s">
        <v>1824</v>
      </c>
      <c r="F794" s="2133">
        <v>3495.76</v>
      </c>
      <c r="G794" s="2133"/>
      <c r="H794" s="1526" t="s">
        <v>1543</v>
      </c>
      <c r="I794" s="1526" t="s">
        <v>1153</v>
      </c>
    </row>
    <row r="795" spans="1:9" ht="36" x14ac:dyDescent="0.25">
      <c r="A795" s="1524" t="s">
        <v>1997</v>
      </c>
      <c r="B795" s="1525" t="s">
        <v>1998</v>
      </c>
      <c r="C795" s="1525" t="s">
        <v>1822</v>
      </c>
      <c r="D795" s="1525" t="s">
        <v>1913</v>
      </c>
      <c r="E795" s="1524" t="s">
        <v>1824</v>
      </c>
      <c r="F795" s="2133">
        <v>8970.8799999999992</v>
      </c>
      <c r="G795" s="2133"/>
      <c r="H795" s="1526" t="s">
        <v>1543</v>
      </c>
      <c r="I795" s="1526" t="s">
        <v>1153</v>
      </c>
    </row>
    <row r="796" spans="1:9" ht="36" x14ac:dyDescent="0.25">
      <c r="A796" s="1524" t="s">
        <v>1997</v>
      </c>
      <c r="B796" s="1525" t="s">
        <v>1998</v>
      </c>
      <c r="C796" s="1525" t="s">
        <v>1880</v>
      </c>
      <c r="D796" s="1525" t="s">
        <v>1914</v>
      </c>
      <c r="E796" s="1524" t="s">
        <v>1824</v>
      </c>
      <c r="F796" s="2133">
        <v>24224.89</v>
      </c>
      <c r="G796" s="2133"/>
      <c r="H796" s="1526" t="s">
        <v>1181</v>
      </c>
      <c r="I796" s="1526" t="s">
        <v>1153</v>
      </c>
    </row>
    <row r="797" spans="1:9" ht="36" x14ac:dyDescent="0.25">
      <c r="A797" s="1524" t="s">
        <v>1997</v>
      </c>
      <c r="B797" s="1525" t="s">
        <v>1998</v>
      </c>
      <c r="C797" s="1525" t="s">
        <v>1899</v>
      </c>
      <c r="D797" s="1525" t="s">
        <v>1915</v>
      </c>
      <c r="E797" s="1524" t="s">
        <v>1824</v>
      </c>
      <c r="F797" s="2133">
        <v>7987.48</v>
      </c>
      <c r="G797" s="2133"/>
      <c r="H797" s="1526" t="s">
        <v>1543</v>
      </c>
      <c r="I797" s="1526" t="s">
        <v>1154</v>
      </c>
    </row>
    <row r="798" spans="1:9" ht="36" x14ac:dyDescent="0.25">
      <c r="A798" s="1524" t="s">
        <v>1997</v>
      </c>
      <c r="B798" s="1525" t="s">
        <v>1998</v>
      </c>
      <c r="C798" s="1525" t="s">
        <v>1828</v>
      </c>
      <c r="D798" s="1525" t="s">
        <v>1916</v>
      </c>
      <c r="E798" s="1524" t="s">
        <v>1824</v>
      </c>
      <c r="F798" s="2133">
        <v>19927.84</v>
      </c>
      <c r="G798" s="2133"/>
      <c r="H798" s="1526" t="s">
        <v>1543</v>
      </c>
      <c r="I798" s="1526" t="s">
        <v>1153</v>
      </c>
    </row>
    <row r="799" spans="1:9" ht="36" x14ac:dyDescent="0.25">
      <c r="A799" s="1524" t="s">
        <v>1997</v>
      </c>
      <c r="B799" s="1525" t="s">
        <v>1998</v>
      </c>
      <c r="C799" s="1525" t="s">
        <v>1828</v>
      </c>
      <c r="D799" s="1525" t="s">
        <v>1917</v>
      </c>
      <c r="E799" s="1524" t="s">
        <v>1824</v>
      </c>
      <c r="F799" s="2133">
        <v>19927.84</v>
      </c>
      <c r="G799" s="2133"/>
      <c r="H799" s="1526" t="s">
        <v>1543</v>
      </c>
      <c r="I799" s="1526" t="s">
        <v>1153</v>
      </c>
    </row>
    <row r="800" spans="1:9" ht="36" x14ac:dyDescent="0.25">
      <c r="A800" s="1524" t="s">
        <v>1997</v>
      </c>
      <c r="B800" s="1525" t="s">
        <v>1998</v>
      </c>
      <c r="C800" s="1525" t="s">
        <v>1834</v>
      </c>
      <c r="D800" s="1525" t="s">
        <v>1918</v>
      </c>
      <c r="E800" s="1524" t="s">
        <v>1824</v>
      </c>
      <c r="F800" s="2136">
        <v>892.86</v>
      </c>
      <c r="G800" s="2136"/>
      <c r="H800" s="1526" t="s">
        <v>1351</v>
      </c>
      <c r="I800" s="1526" t="s">
        <v>1153</v>
      </c>
    </row>
    <row r="801" spans="1:9" ht="36" x14ac:dyDescent="0.25">
      <c r="A801" s="1524" t="s">
        <v>1997</v>
      </c>
      <c r="B801" s="1525" t="s">
        <v>1998</v>
      </c>
      <c r="C801" s="1525" t="s">
        <v>1834</v>
      </c>
      <c r="D801" s="1525" t="s">
        <v>1919</v>
      </c>
      <c r="E801" s="1524" t="s">
        <v>1824</v>
      </c>
      <c r="F801" s="2136">
        <v>892.86</v>
      </c>
      <c r="G801" s="2136"/>
      <c r="H801" s="1526" t="s">
        <v>1351</v>
      </c>
      <c r="I801" s="1526" t="s">
        <v>1153</v>
      </c>
    </row>
    <row r="802" spans="1:9" ht="36" x14ac:dyDescent="0.25">
      <c r="A802" s="1524" t="s">
        <v>1997</v>
      </c>
      <c r="B802" s="1525" t="s">
        <v>1998</v>
      </c>
      <c r="C802" s="1525" t="s">
        <v>1892</v>
      </c>
      <c r="D802" s="1525" t="s">
        <v>1920</v>
      </c>
      <c r="E802" s="1524" t="s">
        <v>1824</v>
      </c>
      <c r="F802" s="2133">
        <v>3495.76</v>
      </c>
      <c r="G802" s="2133"/>
      <c r="H802" s="1526" t="s">
        <v>1351</v>
      </c>
      <c r="I802" s="1526" t="s">
        <v>1153</v>
      </c>
    </row>
    <row r="803" spans="1:9" ht="36" x14ac:dyDescent="0.25">
      <c r="A803" s="1524" t="s">
        <v>1997</v>
      </c>
      <c r="B803" s="1525" t="s">
        <v>1998</v>
      </c>
      <c r="C803" s="1525" t="s">
        <v>1822</v>
      </c>
      <c r="D803" s="1525" t="s">
        <v>1921</v>
      </c>
      <c r="E803" s="1524" t="s">
        <v>1824</v>
      </c>
      <c r="F803" s="2133">
        <v>22709.22</v>
      </c>
      <c r="G803" s="2133"/>
      <c r="H803" s="1526" t="s">
        <v>1543</v>
      </c>
      <c r="I803" s="1526" t="s">
        <v>1153</v>
      </c>
    </row>
    <row r="804" spans="1:9" ht="36" x14ac:dyDescent="0.25">
      <c r="A804" s="1524" t="s">
        <v>1997</v>
      </c>
      <c r="B804" s="1525" t="s">
        <v>1998</v>
      </c>
      <c r="C804" s="1525" t="s">
        <v>1834</v>
      </c>
      <c r="D804" s="1525" t="s">
        <v>1922</v>
      </c>
      <c r="E804" s="1524" t="s">
        <v>1824</v>
      </c>
      <c r="F804" s="2133">
        <v>2261.9</v>
      </c>
      <c r="G804" s="2133"/>
      <c r="H804" s="1526" t="s">
        <v>1351</v>
      </c>
      <c r="I804" s="1526" t="s">
        <v>1153</v>
      </c>
    </row>
    <row r="805" spans="1:9" ht="36" x14ac:dyDescent="0.25">
      <c r="A805" s="1524" t="s">
        <v>1997</v>
      </c>
      <c r="B805" s="1525" t="s">
        <v>1998</v>
      </c>
      <c r="C805" s="1525" t="s">
        <v>1899</v>
      </c>
      <c r="D805" s="1525" t="s">
        <v>1923</v>
      </c>
      <c r="E805" s="1524" t="s">
        <v>1824</v>
      </c>
      <c r="F805" s="2133">
        <v>33235.519999999997</v>
      </c>
      <c r="G805" s="2133"/>
      <c r="H805" s="1526" t="s">
        <v>1543</v>
      </c>
      <c r="I805" s="1526" t="s">
        <v>1155</v>
      </c>
    </row>
    <row r="806" spans="1:9" ht="36" x14ac:dyDescent="0.25">
      <c r="A806" s="1524" t="s">
        <v>1997</v>
      </c>
      <c r="B806" s="1525" t="s">
        <v>1998</v>
      </c>
      <c r="C806" s="1525" t="s">
        <v>1838</v>
      </c>
      <c r="D806" s="1525" t="s">
        <v>1924</v>
      </c>
      <c r="E806" s="1524" t="s">
        <v>1824</v>
      </c>
      <c r="F806" s="2133">
        <v>54103.98</v>
      </c>
      <c r="G806" s="2133"/>
      <c r="H806" s="1526" t="s">
        <v>1351</v>
      </c>
      <c r="I806" s="1526" t="s">
        <v>1153</v>
      </c>
    </row>
    <row r="807" spans="1:9" ht="36" x14ac:dyDescent="0.25">
      <c r="A807" s="1524" t="s">
        <v>1997</v>
      </c>
      <c r="B807" s="1525" t="s">
        <v>1998</v>
      </c>
      <c r="C807" s="1525" t="s">
        <v>1873</v>
      </c>
      <c r="D807" s="1525" t="s">
        <v>1925</v>
      </c>
      <c r="E807" s="1524" t="s">
        <v>1824</v>
      </c>
      <c r="F807" s="2133">
        <v>7269.75</v>
      </c>
      <c r="G807" s="2133"/>
      <c r="H807" s="1527" t="s">
        <v>1151</v>
      </c>
      <c r="I807" s="1527" t="s">
        <v>1153</v>
      </c>
    </row>
    <row r="808" spans="1:9" ht="36" x14ac:dyDescent="0.25">
      <c r="A808" s="1524" t="s">
        <v>1997</v>
      </c>
      <c r="B808" s="1525" t="s">
        <v>1998</v>
      </c>
      <c r="C808" s="1525" t="s">
        <v>1826</v>
      </c>
      <c r="D808" s="1525" t="s">
        <v>1926</v>
      </c>
      <c r="E808" s="1524" t="s">
        <v>1824</v>
      </c>
      <c r="F808" s="2133">
        <v>3225.47</v>
      </c>
      <c r="G808" s="2133"/>
      <c r="H808" s="1526" t="s">
        <v>1351</v>
      </c>
      <c r="I808" s="1526" t="s">
        <v>1154</v>
      </c>
    </row>
    <row r="809" spans="1:9" ht="36" x14ac:dyDescent="0.25">
      <c r="A809" s="1524" t="s">
        <v>1997</v>
      </c>
      <c r="B809" s="1525" t="s">
        <v>1998</v>
      </c>
      <c r="C809" s="1525" t="s">
        <v>1826</v>
      </c>
      <c r="D809" s="1525" t="s">
        <v>1927</v>
      </c>
      <c r="E809" s="1524" t="s">
        <v>1824</v>
      </c>
      <c r="F809" s="2133">
        <v>9739.58</v>
      </c>
      <c r="G809" s="2133"/>
      <c r="H809" s="1526" t="s">
        <v>1351</v>
      </c>
      <c r="I809" s="1526" t="s">
        <v>1153</v>
      </c>
    </row>
    <row r="810" spans="1:9" ht="36" x14ac:dyDescent="0.25">
      <c r="A810" s="1524" t="s">
        <v>1997</v>
      </c>
      <c r="B810" s="1525" t="s">
        <v>1998</v>
      </c>
      <c r="C810" s="1525" t="s">
        <v>1873</v>
      </c>
      <c r="D810" s="1525" t="s">
        <v>1928</v>
      </c>
      <c r="E810" s="1524" t="s">
        <v>1824</v>
      </c>
      <c r="F810" s="2133">
        <v>3420.1</v>
      </c>
      <c r="G810" s="2133"/>
      <c r="H810" s="1527" t="s">
        <v>1151</v>
      </c>
      <c r="I810" s="1527" t="s">
        <v>1153</v>
      </c>
    </row>
    <row r="811" spans="1:9" ht="36" x14ac:dyDescent="0.25">
      <c r="A811" s="1524" t="s">
        <v>1997</v>
      </c>
      <c r="B811" s="1525" t="s">
        <v>1998</v>
      </c>
      <c r="C811" s="1525" t="s">
        <v>1838</v>
      </c>
      <c r="D811" s="1525" t="s">
        <v>1929</v>
      </c>
      <c r="E811" s="1524" t="s">
        <v>1824</v>
      </c>
      <c r="F811" s="2133">
        <v>40980.21</v>
      </c>
      <c r="G811" s="2133"/>
      <c r="H811" s="1526" t="s">
        <v>1351</v>
      </c>
      <c r="I811" s="1526" t="s">
        <v>1153</v>
      </c>
    </row>
    <row r="812" spans="1:9" ht="36" x14ac:dyDescent="0.25">
      <c r="A812" s="1524" t="s">
        <v>1997</v>
      </c>
      <c r="B812" s="1525" t="s">
        <v>1998</v>
      </c>
      <c r="C812" s="1525" t="s">
        <v>1838</v>
      </c>
      <c r="D812" s="1525" t="s">
        <v>1930</v>
      </c>
      <c r="E812" s="1524" t="s">
        <v>1824</v>
      </c>
      <c r="F812" s="2133">
        <v>25683.77</v>
      </c>
      <c r="G812" s="2133"/>
      <c r="H812" s="1526" t="s">
        <v>1351</v>
      </c>
      <c r="I812" s="1526" t="s">
        <v>1154</v>
      </c>
    </row>
    <row r="813" spans="1:9" ht="36" x14ac:dyDescent="0.25">
      <c r="A813" s="1524" t="s">
        <v>1997</v>
      </c>
      <c r="B813" s="1525" t="s">
        <v>1998</v>
      </c>
      <c r="C813" s="1525" t="s">
        <v>1838</v>
      </c>
      <c r="D813" s="1525" t="s">
        <v>1931</v>
      </c>
      <c r="E813" s="1524" t="s">
        <v>1824</v>
      </c>
      <c r="F813" s="2133">
        <v>34930.14</v>
      </c>
      <c r="G813" s="2133"/>
      <c r="H813" s="1526" t="s">
        <v>1351</v>
      </c>
      <c r="I813" s="1526" t="s">
        <v>1153</v>
      </c>
    </row>
    <row r="814" spans="1:9" ht="36" x14ac:dyDescent="0.25">
      <c r="A814" s="1524" t="s">
        <v>1997</v>
      </c>
      <c r="B814" s="1525" t="s">
        <v>1998</v>
      </c>
      <c r="C814" s="1525" t="s">
        <v>1834</v>
      </c>
      <c r="D814" s="1525" t="s">
        <v>1932</v>
      </c>
      <c r="E814" s="1524" t="s">
        <v>1824</v>
      </c>
      <c r="F814" s="2133">
        <v>42269.94</v>
      </c>
      <c r="G814" s="2133"/>
      <c r="H814" s="1526" t="s">
        <v>1351</v>
      </c>
      <c r="I814" s="1526" t="s">
        <v>1154</v>
      </c>
    </row>
    <row r="815" spans="1:9" ht="36" x14ac:dyDescent="0.25">
      <c r="A815" s="1524" t="s">
        <v>1997</v>
      </c>
      <c r="B815" s="1525" t="s">
        <v>1998</v>
      </c>
      <c r="C815" s="1525" t="s">
        <v>1899</v>
      </c>
      <c r="D815" s="1525" t="s">
        <v>1933</v>
      </c>
      <c r="E815" s="1524" t="s">
        <v>1824</v>
      </c>
      <c r="F815" s="2133">
        <v>9739.58</v>
      </c>
      <c r="G815" s="2133"/>
      <c r="H815" s="1526" t="s">
        <v>1543</v>
      </c>
      <c r="I815" s="1526" t="s">
        <v>1153</v>
      </c>
    </row>
    <row r="816" spans="1:9" ht="36" x14ac:dyDescent="0.25">
      <c r="A816" s="1524" t="s">
        <v>1997</v>
      </c>
      <c r="B816" s="1525" t="s">
        <v>1998</v>
      </c>
      <c r="C816" s="1525" t="s">
        <v>1850</v>
      </c>
      <c r="D816" s="1525" t="s">
        <v>1934</v>
      </c>
      <c r="E816" s="1524" t="s">
        <v>1824</v>
      </c>
      <c r="F816" s="2133">
        <v>9519.2900000000009</v>
      </c>
      <c r="G816" s="2133"/>
      <c r="H816" s="1526" t="s">
        <v>1351</v>
      </c>
      <c r="I816" s="1526" t="s">
        <v>1153</v>
      </c>
    </row>
    <row r="817" spans="1:9" ht="36" x14ac:dyDescent="0.25">
      <c r="A817" s="1524" t="s">
        <v>1997</v>
      </c>
      <c r="B817" s="1525" t="s">
        <v>1998</v>
      </c>
      <c r="C817" s="1525" t="s">
        <v>1834</v>
      </c>
      <c r="D817" s="1525" t="s">
        <v>1935</v>
      </c>
      <c r="E817" s="1524" t="s">
        <v>1824</v>
      </c>
      <c r="F817" s="2133">
        <v>9519.2900000000009</v>
      </c>
      <c r="G817" s="2133"/>
      <c r="H817" s="1526" t="s">
        <v>1351</v>
      </c>
      <c r="I817" s="1526" t="s">
        <v>1153</v>
      </c>
    </row>
    <row r="818" spans="1:9" ht="36" x14ac:dyDescent="0.25">
      <c r="A818" s="1524" t="s">
        <v>1997</v>
      </c>
      <c r="B818" s="1525" t="s">
        <v>1998</v>
      </c>
      <c r="C818" s="1525" t="s">
        <v>1852</v>
      </c>
      <c r="D818" s="1525" t="s">
        <v>1936</v>
      </c>
      <c r="E818" s="1524" t="s">
        <v>1824</v>
      </c>
      <c r="F818" s="2133">
        <v>9739.58</v>
      </c>
      <c r="G818" s="2133"/>
      <c r="H818" s="1526" t="s">
        <v>1555</v>
      </c>
      <c r="I818" s="1526" t="s">
        <v>1153</v>
      </c>
    </row>
    <row r="819" spans="1:9" ht="36" x14ac:dyDescent="0.25">
      <c r="A819" s="1524" t="s">
        <v>1997</v>
      </c>
      <c r="B819" s="1525" t="s">
        <v>1998</v>
      </c>
      <c r="C819" s="1525" t="s">
        <v>1852</v>
      </c>
      <c r="D819" s="1525" t="s">
        <v>1937</v>
      </c>
      <c r="E819" s="1524" t="s">
        <v>1824</v>
      </c>
      <c r="F819" s="2133">
        <v>4575.99</v>
      </c>
      <c r="G819" s="2133"/>
      <c r="H819" s="1526" t="s">
        <v>1555</v>
      </c>
      <c r="I819" s="1526" t="s">
        <v>1154</v>
      </c>
    </row>
    <row r="820" spans="1:9" ht="36" x14ac:dyDescent="0.25">
      <c r="A820" s="1524" t="s">
        <v>1997</v>
      </c>
      <c r="B820" s="1525" t="s">
        <v>1998</v>
      </c>
      <c r="C820" s="1525" t="s">
        <v>1873</v>
      </c>
      <c r="D820" s="1525" t="s">
        <v>1938</v>
      </c>
      <c r="E820" s="1524" t="s">
        <v>1824</v>
      </c>
      <c r="F820" s="2133">
        <v>1067.0899999999999</v>
      </c>
      <c r="G820" s="2133"/>
      <c r="H820" s="1527" t="s">
        <v>1151</v>
      </c>
      <c r="I820" s="1527" t="s">
        <v>1153</v>
      </c>
    </row>
    <row r="821" spans="1:9" ht="36" x14ac:dyDescent="0.25">
      <c r="A821" s="1524" t="s">
        <v>1997</v>
      </c>
      <c r="B821" s="1525" t="s">
        <v>1998</v>
      </c>
      <c r="C821" s="1525" t="s">
        <v>1892</v>
      </c>
      <c r="D821" s="1525" t="s">
        <v>1939</v>
      </c>
      <c r="E821" s="1524" t="s">
        <v>1824</v>
      </c>
      <c r="F821" s="2133">
        <v>61481.62</v>
      </c>
      <c r="G821" s="2133"/>
      <c r="H821" s="1526" t="s">
        <v>1351</v>
      </c>
      <c r="I821" s="1526" t="s">
        <v>1155</v>
      </c>
    </row>
    <row r="822" spans="1:9" ht="48" x14ac:dyDescent="0.25">
      <c r="A822" s="1524" t="s">
        <v>1997</v>
      </c>
      <c r="B822" s="1525" t="s">
        <v>1998</v>
      </c>
      <c r="C822" s="1525" t="s">
        <v>1940</v>
      </c>
      <c r="D822" s="1525" t="s">
        <v>1941</v>
      </c>
      <c r="E822" s="1524" t="s">
        <v>1824</v>
      </c>
      <c r="F822" s="2136">
        <v>583.33000000000004</v>
      </c>
      <c r="G822" s="2136"/>
      <c r="H822" s="1526" t="s">
        <v>1543</v>
      </c>
      <c r="I822" s="1526" t="s">
        <v>1155</v>
      </c>
    </row>
    <row r="823" spans="1:9" ht="36" x14ac:dyDescent="0.25">
      <c r="A823" s="1524" t="s">
        <v>1997</v>
      </c>
      <c r="B823" s="1525" t="s">
        <v>1998</v>
      </c>
      <c r="C823" s="1525" t="s">
        <v>1845</v>
      </c>
      <c r="D823" s="1525" t="s">
        <v>1942</v>
      </c>
      <c r="E823" s="1524" t="s">
        <v>1824</v>
      </c>
      <c r="F823" s="2133">
        <v>51194.8</v>
      </c>
      <c r="G823" s="2133"/>
      <c r="H823" s="1526" t="s">
        <v>1351</v>
      </c>
      <c r="I823" s="1526" t="s">
        <v>1153</v>
      </c>
    </row>
    <row r="824" spans="1:9" ht="36" x14ac:dyDescent="0.25">
      <c r="A824" s="1524" t="s">
        <v>1997</v>
      </c>
      <c r="B824" s="1525" t="s">
        <v>1998</v>
      </c>
      <c r="C824" s="1525" t="s">
        <v>1873</v>
      </c>
      <c r="D824" s="1525" t="s">
        <v>1943</v>
      </c>
      <c r="E824" s="1524" t="s">
        <v>1824</v>
      </c>
      <c r="F824" s="2136">
        <v>938.43</v>
      </c>
      <c r="G824" s="2136"/>
      <c r="H824" s="1527" t="s">
        <v>1151</v>
      </c>
      <c r="I824" s="1526" t="s">
        <v>1153</v>
      </c>
    </row>
    <row r="825" spans="1:9" ht="36" x14ac:dyDescent="0.25">
      <c r="A825" s="1524" t="s">
        <v>1997</v>
      </c>
      <c r="B825" s="1525" t="s">
        <v>1998</v>
      </c>
      <c r="C825" s="1525" t="s">
        <v>1892</v>
      </c>
      <c r="D825" s="1525" t="s">
        <v>1944</v>
      </c>
      <c r="E825" s="1524" t="s">
        <v>1824</v>
      </c>
      <c r="F825" s="2133">
        <v>118487.38</v>
      </c>
      <c r="G825" s="2133"/>
      <c r="H825" s="1526" t="s">
        <v>1351</v>
      </c>
      <c r="I825" s="1526" t="s">
        <v>1153</v>
      </c>
    </row>
    <row r="826" spans="1:9" ht="36" x14ac:dyDescent="0.25">
      <c r="A826" s="1524" t="s">
        <v>1997</v>
      </c>
      <c r="B826" s="1525" t="s">
        <v>1998</v>
      </c>
      <c r="C826" s="1525" t="s">
        <v>1892</v>
      </c>
      <c r="D826" s="1525" t="s">
        <v>1945</v>
      </c>
      <c r="E826" s="1524" t="s">
        <v>1824</v>
      </c>
      <c r="F826" s="2133">
        <v>118487.38</v>
      </c>
      <c r="G826" s="2133"/>
      <c r="H826" s="1526" t="s">
        <v>1351</v>
      </c>
      <c r="I826" s="1526" t="s">
        <v>1153</v>
      </c>
    </row>
    <row r="827" spans="1:9" ht="36" x14ac:dyDescent="0.25">
      <c r="A827" s="1524" t="s">
        <v>1997</v>
      </c>
      <c r="B827" s="1525" t="s">
        <v>1998</v>
      </c>
      <c r="C827" s="1525" t="s">
        <v>1892</v>
      </c>
      <c r="D827" s="1525" t="s">
        <v>1946</v>
      </c>
      <c r="E827" s="1524" t="s">
        <v>1824</v>
      </c>
      <c r="F827" s="2133">
        <v>118487.38</v>
      </c>
      <c r="G827" s="2133"/>
      <c r="H827" s="1526" t="s">
        <v>1351</v>
      </c>
      <c r="I827" s="1526" t="s">
        <v>1153</v>
      </c>
    </row>
    <row r="828" spans="1:9" ht="48" x14ac:dyDescent="0.25">
      <c r="A828" s="1524" t="s">
        <v>1997</v>
      </c>
      <c r="B828" s="1525" t="s">
        <v>1998</v>
      </c>
      <c r="C828" s="1525" t="s">
        <v>1822</v>
      </c>
      <c r="D828" s="1525" t="s">
        <v>1947</v>
      </c>
      <c r="E828" s="1524" t="s">
        <v>1824</v>
      </c>
      <c r="F828" s="2133">
        <v>10243</v>
      </c>
      <c r="G828" s="2133"/>
      <c r="H828" s="1526" t="s">
        <v>1543</v>
      </c>
      <c r="I828" s="1526" t="s">
        <v>1153</v>
      </c>
    </row>
    <row r="829" spans="1:9" ht="36" x14ac:dyDescent="0.25">
      <c r="A829" s="1524" t="s">
        <v>1997</v>
      </c>
      <c r="B829" s="1525" t="s">
        <v>1998</v>
      </c>
      <c r="C829" s="1525" t="s">
        <v>1826</v>
      </c>
      <c r="D829" s="1525" t="s">
        <v>1948</v>
      </c>
      <c r="E829" s="1524" t="s">
        <v>1824</v>
      </c>
      <c r="F829" s="2133">
        <v>8740.39</v>
      </c>
      <c r="G829" s="2133"/>
      <c r="H829" s="1526" t="s">
        <v>1351</v>
      </c>
      <c r="I829" s="1526" t="s">
        <v>1153</v>
      </c>
    </row>
    <row r="830" spans="1:9" ht="36" x14ac:dyDescent="0.25">
      <c r="A830" s="1524" t="s">
        <v>1997</v>
      </c>
      <c r="B830" s="1525" t="s">
        <v>1998</v>
      </c>
      <c r="C830" s="1525" t="s">
        <v>1838</v>
      </c>
      <c r="D830" s="1525" t="s">
        <v>1949</v>
      </c>
      <c r="E830" s="1524" t="s">
        <v>1824</v>
      </c>
      <c r="F830" s="2133">
        <v>8740.39</v>
      </c>
      <c r="G830" s="2133"/>
      <c r="H830" s="1526" t="s">
        <v>1351</v>
      </c>
      <c r="I830" s="1526" t="s">
        <v>1153</v>
      </c>
    </row>
    <row r="831" spans="1:9" ht="36" x14ac:dyDescent="0.25">
      <c r="A831" s="1524" t="s">
        <v>1997</v>
      </c>
      <c r="B831" s="1525" t="s">
        <v>1998</v>
      </c>
      <c r="C831" s="1525" t="s">
        <v>1845</v>
      </c>
      <c r="D831" s="1525" t="s">
        <v>1950</v>
      </c>
      <c r="E831" s="1524" t="s">
        <v>1824</v>
      </c>
      <c r="F831" s="2133">
        <v>8740.39</v>
      </c>
      <c r="G831" s="2133"/>
      <c r="H831" s="1526" t="s">
        <v>1351</v>
      </c>
      <c r="I831" s="1526" t="s">
        <v>1153</v>
      </c>
    </row>
    <row r="832" spans="1:9" ht="36" x14ac:dyDescent="0.25">
      <c r="A832" s="1524" t="s">
        <v>1997</v>
      </c>
      <c r="B832" s="1525" t="s">
        <v>1998</v>
      </c>
      <c r="C832" s="1525" t="s">
        <v>1899</v>
      </c>
      <c r="D832" s="1525" t="s">
        <v>1951</v>
      </c>
      <c r="E832" s="1524" t="s">
        <v>1824</v>
      </c>
      <c r="F832" s="2133">
        <v>26250.57</v>
      </c>
      <c r="G832" s="2133"/>
      <c r="H832" s="1526" t="s">
        <v>1543</v>
      </c>
      <c r="I832" s="1526" t="s">
        <v>1153</v>
      </c>
    </row>
    <row r="833" spans="1:9" ht="36" x14ac:dyDescent="0.25">
      <c r="A833" s="1524" t="s">
        <v>1997</v>
      </c>
      <c r="B833" s="1525" t="s">
        <v>1998</v>
      </c>
      <c r="C833" s="1525" t="s">
        <v>1899</v>
      </c>
      <c r="D833" s="1525" t="s">
        <v>1952</v>
      </c>
      <c r="E833" s="1524" t="s">
        <v>1824</v>
      </c>
      <c r="F833" s="2133">
        <v>26244.83</v>
      </c>
      <c r="G833" s="2133"/>
      <c r="H833" s="1526" t="s">
        <v>1543</v>
      </c>
      <c r="I833" s="1526" t="s">
        <v>1153</v>
      </c>
    </row>
    <row r="834" spans="1:9" ht="36" x14ac:dyDescent="0.25">
      <c r="A834" s="1524" t="s">
        <v>1997</v>
      </c>
      <c r="B834" s="1525" t="s">
        <v>1998</v>
      </c>
      <c r="C834" s="1525" t="s">
        <v>1826</v>
      </c>
      <c r="D834" s="1525" t="s">
        <v>1953</v>
      </c>
      <c r="E834" s="1524" t="s">
        <v>1824</v>
      </c>
      <c r="F834" s="2133">
        <v>34684.79</v>
      </c>
      <c r="G834" s="2133"/>
      <c r="H834" s="1526" t="s">
        <v>1351</v>
      </c>
      <c r="I834" s="1526" t="s">
        <v>1153</v>
      </c>
    </row>
    <row r="835" spans="1:9" ht="36" x14ac:dyDescent="0.25">
      <c r="A835" s="1524" t="s">
        <v>1997</v>
      </c>
      <c r="B835" s="1525" t="s">
        <v>1998</v>
      </c>
      <c r="C835" s="1525" t="s">
        <v>1834</v>
      </c>
      <c r="D835" s="1525" t="s">
        <v>1954</v>
      </c>
      <c r="E835" s="1524" t="s">
        <v>1824</v>
      </c>
      <c r="F835" s="2133">
        <v>78953.2</v>
      </c>
      <c r="G835" s="2133"/>
      <c r="H835" s="1526" t="s">
        <v>1351</v>
      </c>
      <c r="I835" s="1526" t="s">
        <v>1153</v>
      </c>
    </row>
    <row r="836" spans="1:9" ht="36" x14ac:dyDescent="0.25">
      <c r="A836" s="1524" t="s">
        <v>1997</v>
      </c>
      <c r="B836" s="1525" t="s">
        <v>1998</v>
      </c>
      <c r="C836" s="1525" t="s">
        <v>1834</v>
      </c>
      <c r="D836" s="1525" t="s">
        <v>1955</v>
      </c>
      <c r="E836" s="1524" t="s">
        <v>1824</v>
      </c>
      <c r="F836" s="2133">
        <v>78947.98</v>
      </c>
      <c r="G836" s="2133"/>
      <c r="H836" s="1526" t="s">
        <v>1351</v>
      </c>
      <c r="I836" s="1526" t="s">
        <v>1153</v>
      </c>
    </row>
    <row r="837" spans="1:9" ht="36" x14ac:dyDescent="0.25">
      <c r="A837" s="1524" t="s">
        <v>1997</v>
      </c>
      <c r="B837" s="1525" t="s">
        <v>1998</v>
      </c>
      <c r="C837" s="1525" t="s">
        <v>1883</v>
      </c>
      <c r="D837" s="1525" t="s">
        <v>1956</v>
      </c>
      <c r="E837" s="1524" t="s">
        <v>1824</v>
      </c>
      <c r="F837" s="2133">
        <v>29608</v>
      </c>
      <c r="G837" s="2133"/>
      <c r="H837" s="1526" t="s">
        <v>1181</v>
      </c>
      <c r="I837" s="1526" t="s">
        <v>1153</v>
      </c>
    </row>
    <row r="838" spans="1:9" ht="36" x14ac:dyDescent="0.25">
      <c r="A838" s="1524" t="s">
        <v>1997</v>
      </c>
      <c r="B838" s="1525" t="s">
        <v>1998</v>
      </c>
      <c r="C838" s="1525" t="s">
        <v>1826</v>
      </c>
      <c r="D838" s="1525" t="s">
        <v>1957</v>
      </c>
      <c r="E838" s="1524" t="s">
        <v>1824</v>
      </c>
      <c r="F838" s="2133">
        <v>41809.06</v>
      </c>
      <c r="G838" s="2133"/>
      <c r="H838" s="1526" t="s">
        <v>1351</v>
      </c>
      <c r="I838" s="1526" t="s">
        <v>1153</v>
      </c>
    </row>
    <row r="839" spans="1:9" ht="36" x14ac:dyDescent="0.25">
      <c r="A839" s="1524" t="s">
        <v>1997</v>
      </c>
      <c r="B839" s="1525" t="s">
        <v>1998</v>
      </c>
      <c r="C839" s="1525" t="s">
        <v>1845</v>
      </c>
      <c r="D839" s="1525" t="s">
        <v>1958</v>
      </c>
      <c r="E839" s="1524" t="s">
        <v>1824</v>
      </c>
      <c r="F839" s="2133">
        <v>3080.48</v>
      </c>
      <c r="G839" s="2133"/>
      <c r="H839" s="1526" t="s">
        <v>1351</v>
      </c>
      <c r="I839" s="1526" t="s">
        <v>1153</v>
      </c>
    </row>
    <row r="840" spans="1:9" ht="36" x14ac:dyDescent="0.25">
      <c r="A840" s="1524" t="s">
        <v>1997</v>
      </c>
      <c r="B840" s="1525" t="s">
        <v>1998</v>
      </c>
      <c r="C840" s="1525" t="s">
        <v>1845</v>
      </c>
      <c r="D840" s="1525" t="s">
        <v>1959</v>
      </c>
      <c r="E840" s="1524" t="s">
        <v>1824</v>
      </c>
      <c r="F840" s="2133">
        <v>3080.48</v>
      </c>
      <c r="G840" s="2133"/>
      <c r="H840" s="1526" t="s">
        <v>1351</v>
      </c>
      <c r="I840" s="1526" t="s">
        <v>1153</v>
      </c>
    </row>
    <row r="841" spans="1:9" ht="36" x14ac:dyDescent="0.25">
      <c r="A841" s="1524" t="s">
        <v>1997</v>
      </c>
      <c r="B841" s="1525" t="s">
        <v>1998</v>
      </c>
      <c r="C841" s="1525" t="s">
        <v>1834</v>
      </c>
      <c r="D841" s="1525" t="s">
        <v>1960</v>
      </c>
      <c r="E841" s="1524" t="s">
        <v>1824</v>
      </c>
      <c r="F841" s="2133">
        <v>1008.88</v>
      </c>
      <c r="G841" s="2133"/>
      <c r="H841" s="1526" t="s">
        <v>1351</v>
      </c>
      <c r="I841" s="1526" t="s">
        <v>1153</v>
      </c>
    </row>
    <row r="842" spans="1:9" ht="36" x14ac:dyDescent="0.25">
      <c r="A842" s="1524" t="s">
        <v>1997</v>
      </c>
      <c r="B842" s="1525" t="s">
        <v>1998</v>
      </c>
      <c r="C842" s="1525" t="s">
        <v>1838</v>
      </c>
      <c r="D842" s="1525" t="s">
        <v>1961</v>
      </c>
      <c r="E842" s="1524" t="s">
        <v>1824</v>
      </c>
      <c r="F842" s="2133">
        <v>1072.49</v>
      </c>
      <c r="G842" s="2133"/>
      <c r="H842" s="1526" t="s">
        <v>1351</v>
      </c>
      <c r="I842" s="1526" t="s">
        <v>1153</v>
      </c>
    </row>
    <row r="843" spans="1:9" ht="36" x14ac:dyDescent="0.25">
      <c r="A843" s="1524" t="s">
        <v>1997</v>
      </c>
      <c r="B843" s="1525" t="s">
        <v>1998</v>
      </c>
      <c r="C843" s="1525" t="s">
        <v>1892</v>
      </c>
      <c r="D843" s="1525" t="s">
        <v>1962</v>
      </c>
      <c r="E843" s="1524" t="s">
        <v>1824</v>
      </c>
      <c r="F843" s="2133">
        <v>1072.49</v>
      </c>
      <c r="G843" s="2133"/>
      <c r="H843" s="1526" t="s">
        <v>1351</v>
      </c>
      <c r="I843" s="1526" t="s">
        <v>1153</v>
      </c>
    </row>
    <row r="844" spans="1:9" ht="36" x14ac:dyDescent="0.25">
      <c r="A844" s="1524" t="s">
        <v>1997</v>
      </c>
      <c r="B844" s="1525" t="s">
        <v>1998</v>
      </c>
      <c r="C844" s="1525" t="s">
        <v>1826</v>
      </c>
      <c r="D844" s="1525" t="s">
        <v>1963</v>
      </c>
      <c r="E844" s="1524" t="s">
        <v>1824</v>
      </c>
      <c r="F844" s="2133">
        <v>1072.49</v>
      </c>
      <c r="G844" s="2133"/>
      <c r="H844" s="1526" t="s">
        <v>1351</v>
      </c>
      <c r="I844" s="1526" t="s">
        <v>1153</v>
      </c>
    </row>
    <row r="845" spans="1:9" ht="36" x14ac:dyDescent="0.25">
      <c r="A845" s="1524" t="s">
        <v>1997</v>
      </c>
      <c r="B845" s="1525" t="s">
        <v>1998</v>
      </c>
      <c r="C845" s="1525" t="s">
        <v>1845</v>
      </c>
      <c r="D845" s="1525" t="s">
        <v>1964</v>
      </c>
      <c r="E845" s="1524" t="s">
        <v>1824</v>
      </c>
      <c r="F845" s="2133">
        <v>1072.49</v>
      </c>
      <c r="G845" s="2133"/>
      <c r="H845" s="1526" t="s">
        <v>1351</v>
      </c>
      <c r="I845" s="1526" t="s">
        <v>1153</v>
      </c>
    </row>
    <row r="846" spans="1:9" ht="36" x14ac:dyDescent="0.25">
      <c r="A846" s="1524" t="s">
        <v>1997</v>
      </c>
      <c r="B846" s="1525" t="s">
        <v>1998</v>
      </c>
      <c r="C846" s="1525" t="s">
        <v>1873</v>
      </c>
      <c r="D846" s="1525" t="s">
        <v>1965</v>
      </c>
      <c r="E846" s="1524" t="s">
        <v>1824</v>
      </c>
      <c r="F846" s="2133">
        <v>1362.8</v>
      </c>
      <c r="G846" s="2133"/>
      <c r="H846" s="1527" t="s">
        <v>1151</v>
      </c>
      <c r="I846" s="1527" t="s">
        <v>1153</v>
      </c>
    </row>
    <row r="847" spans="1:9" ht="36" x14ac:dyDescent="0.25">
      <c r="A847" s="1524" t="s">
        <v>1997</v>
      </c>
      <c r="B847" s="1525" t="s">
        <v>1998</v>
      </c>
      <c r="C847" s="1525" t="s">
        <v>1838</v>
      </c>
      <c r="D847" s="1525" t="s">
        <v>1966</v>
      </c>
      <c r="E847" s="1524" t="s">
        <v>1824</v>
      </c>
      <c r="F847" s="2133">
        <v>3629.92</v>
      </c>
      <c r="G847" s="2133"/>
      <c r="H847" s="1526" t="s">
        <v>1351</v>
      </c>
      <c r="I847" s="1526" t="s">
        <v>1153</v>
      </c>
    </row>
    <row r="848" spans="1:9" ht="36" x14ac:dyDescent="0.25">
      <c r="A848" s="1524" t="s">
        <v>1997</v>
      </c>
      <c r="B848" s="1525" t="s">
        <v>1998</v>
      </c>
      <c r="C848" s="1525" t="s">
        <v>1838</v>
      </c>
      <c r="D848" s="1525" t="s">
        <v>1967</v>
      </c>
      <c r="E848" s="1524" t="s">
        <v>1824</v>
      </c>
      <c r="F848" s="2133">
        <v>1417.47</v>
      </c>
      <c r="G848" s="2133"/>
      <c r="H848" s="1526" t="s">
        <v>1351</v>
      </c>
      <c r="I848" s="1526" t="s">
        <v>1153</v>
      </c>
    </row>
    <row r="849" spans="1:9" ht="36" x14ac:dyDescent="0.25">
      <c r="A849" s="1524" t="s">
        <v>1997</v>
      </c>
      <c r="B849" s="1525" t="s">
        <v>1998</v>
      </c>
      <c r="C849" s="1525" t="s">
        <v>1828</v>
      </c>
      <c r="D849" s="1525" t="s">
        <v>1968</v>
      </c>
      <c r="E849" s="1524" t="s">
        <v>1824</v>
      </c>
      <c r="F849" s="2133">
        <v>117850.1</v>
      </c>
      <c r="G849" s="2133"/>
      <c r="H849" s="1526" t="s">
        <v>1543</v>
      </c>
      <c r="I849" s="1526" t="s">
        <v>1153</v>
      </c>
    </row>
    <row r="850" spans="1:9" ht="36" x14ac:dyDescent="0.25">
      <c r="A850" s="1524" t="s">
        <v>1997</v>
      </c>
      <c r="B850" s="1525" t="s">
        <v>1998</v>
      </c>
      <c r="C850" s="1525" t="s">
        <v>1828</v>
      </c>
      <c r="D850" s="1525" t="s">
        <v>1969</v>
      </c>
      <c r="E850" s="1524" t="s">
        <v>1824</v>
      </c>
      <c r="F850" s="2133">
        <v>25699.67</v>
      </c>
      <c r="G850" s="2133"/>
      <c r="H850" s="1526" t="s">
        <v>1543</v>
      </c>
      <c r="I850" s="1526" t="s">
        <v>1153</v>
      </c>
    </row>
    <row r="851" spans="1:9" ht="48" x14ac:dyDescent="0.25">
      <c r="A851" s="1524" t="s">
        <v>1997</v>
      </c>
      <c r="B851" s="1525" t="s">
        <v>1999</v>
      </c>
      <c r="C851" s="1525" t="s">
        <v>1971</v>
      </c>
      <c r="D851" s="1525" t="s">
        <v>1972</v>
      </c>
      <c r="E851" s="1524" t="s">
        <v>1824</v>
      </c>
      <c r="F851" s="2133">
        <v>623745.63</v>
      </c>
      <c r="G851" s="2133"/>
      <c r="H851" s="1527" t="s">
        <v>1151</v>
      </c>
      <c r="I851" s="1527" t="s">
        <v>1153</v>
      </c>
    </row>
    <row r="852" spans="1:9" ht="48" x14ac:dyDescent="0.25">
      <c r="A852" s="1524" t="s">
        <v>2000</v>
      </c>
      <c r="B852" s="1525" t="s">
        <v>2001</v>
      </c>
      <c r="C852" s="1525" t="s">
        <v>1971</v>
      </c>
      <c r="D852" s="1525" t="s">
        <v>1972</v>
      </c>
      <c r="E852" s="1524" t="s">
        <v>1824</v>
      </c>
      <c r="F852" s="2133">
        <v>623745.63</v>
      </c>
      <c r="G852" s="2133"/>
      <c r="H852" s="1527" t="s">
        <v>1151</v>
      </c>
      <c r="I852" s="1527" t="s">
        <v>1153</v>
      </c>
    </row>
    <row r="853" spans="1:9" ht="36" x14ac:dyDescent="0.25">
      <c r="A853" s="1524" t="s">
        <v>2000</v>
      </c>
      <c r="B853" s="1525" t="s">
        <v>2002</v>
      </c>
      <c r="C853" s="1525" t="s">
        <v>1822</v>
      </c>
      <c r="D853" s="1525" t="s">
        <v>1823</v>
      </c>
      <c r="E853" s="1524" t="s">
        <v>1824</v>
      </c>
      <c r="F853" s="2133">
        <v>16393.439999999999</v>
      </c>
      <c r="G853" s="2133"/>
      <c r="H853" s="1526" t="s">
        <v>1543</v>
      </c>
      <c r="I853" s="1526" t="s">
        <v>1153</v>
      </c>
    </row>
    <row r="854" spans="1:9" ht="36" x14ac:dyDescent="0.25">
      <c r="A854" s="1524" t="s">
        <v>2000</v>
      </c>
      <c r="B854" s="1525" t="s">
        <v>2002</v>
      </c>
      <c r="C854" s="1525" t="s">
        <v>1822</v>
      </c>
      <c r="D854" s="1525" t="s">
        <v>1825</v>
      </c>
      <c r="E854" s="1524" t="s">
        <v>1824</v>
      </c>
      <c r="F854" s="2133">
        <v>16393.439999999999</v>
      </c>
      <c r="G854" s="2133"/>
      <c r="H854" s="1526" t="s">
        <v>1543</v>
      </c>
      <c r="I854" s="1526" t="s">
        <v>1153</v>
      </c>
    </row>
    <row r="855" spans="1:9" ht="36" x14ac:dyDescent="0.25">
      <c r="A855" s="1524" t="s">
        <v>2000</v>
      </c>
      <c r="B855" s="1525" t="s">
        <v>2002</v>
      </c>
      <c r="C855" s="1525" t="s">
        <v>1826</v>
      </c>
      <c r="D855" s="1525" t="s">
        <v>1827</v>
      </c>
      <c r="E855" s="1524" t="s">
        <v>1824</v>
      </c>
      <c r="F855" s="2133">
        <v>45634.9</v>
      </c>
      <c r="G855" s="2133"/>
      <c r="H855" s="1526" t="s">
        <v>1351</v>
      </c>
      <c r="I855" s="1526" t="s">
        <v>1153</v>
      </c>
    </row>
    <row r="856" spans="1:9" ht="36" x14ac:dyDescent="0.25">
      <c r="A856" s="1524" t="s">
        <v>2000</v>
      </c>
      <c r="B856" s="1525" t="s">
        <v>2002</v>
      </c>
      <c r="C856" s="1525" t="s">
        <v>1828</v>
      </c>
      <c r="D856" s="1525" t="s">
        <v>1829</v>
      </c>
      <c r="E856" s="1524" t="s">
        <v>1824</v>
      </c>
      <c r="F856" s="2133">
        <v>16968.990000000002</v>
      </c>
      <c r="G856" s="2133"/>
      <c r="H856" s="1526" t="s">
        <v>1543</v>
      </c>
      <c r="I856" s="1526" t="s">
        <v>1153</v>
      </c>
    </row>
    <row r="857" spans="1:9" ht="36" x14ac:dyDescent="0.25">
      <c r="A857" s="1524" t="s">
        <v>2000</v>
      </c>
      <c r="B857" s="1525" t="s">
        <v>2002</v>
      </c>
      <c r="C857" s="1525" t="s">
        <v>1828</v>
      </c>
      <c r="D857" s="1525" t="s">
        <v>1830</v>
      </c>
      <c r="E857" s="1524" t="s">
        <v>1824</v>
      </c>
      <c r="F857" s="2133">
        <v>16968.990000000002</v>
      </c>
      <c r="G857" s="2133"/>
      <c r="H857" s="1526" t="s">
        <v>1543</v>
      </c>
      <c r="I857" s="1526" t="s">
        <v>1153</v>
      </c>
    </row>
    <row r="858" spans="1:9" ht="36" x14ac:dyDescent="0.25">
      <c r="A858" s="1524" t="s">
        <v>2000</v>
      </c>
      <c r="B858" s="1525" t="s">
        <v>2002</v>
      </c>
      <c r="C858" s="1525" t="s">
        <v>1828</v>
      </c>
      <c r="D858" s="1525" t="s">
        <v>1831</v>
      </c>
      <c r="E858" s="1524" t="s">
        <v>1824</v>
      </c>
      <c r="F858" s="2133">
        <v>16968.990000000002</v>
      </c>
      <c r="G858" s="2133"/>
      <c r="H858" s="1526" t="s">
        <v>1543</v>
      </c>
      <c r="I858" s="1526" t="s">
        <v>1153</v>
      </c>
    </row>
    <row r="859" spans="1:9" ht="36" x14ac:dyDescent="0.25">
      <c r="A859" s="1524" t="s">
        <v>2000</v>
      </c>
      <c r="B859" s="1525" t="s">
        <v>2002</v>
      </c>
      <c r="C859" s="1525" t="s">
        <v>1822</v>
      </c>
      <c r="D859" s="1525" t="s">
        <v>1832</v>
      </c>
      <c r="E859" s="1524" t="s">
        <v>1824</v>
      </c>
      <c r="F859" s="2133">
        <v>68841.08</v>
      </c>
      <c r="G859" s="2133"/>
      <c r="H859" s="1526" t="s">
        <v>1543</v>
      </c>
      <c r="I859" s="1526" t="s">
        <v>1153</v>
      </c>
    </row>
    <row r="860" spans="1:9" ht="36" x14ac:dyDescent="0.25">
      <c r="A860" s="1524" t="s">
        <v>2000</v>
      </c>
      <c r="B860" s="1525" t="s">
        <v>2002</v>
      </c>
      <c r="C860" s="1525" t="s">
        <v>1822</v>
      </c>
      <c r="D860" s="1525" t="s">
        <v>1833</v>
      </c>
      <c r="E860" s="1524" t="s">
        <v>1824</v>
      </c>
      <c r="F860" s="2133">
        <v>2163.31</v>
      </c>
      <c r="G860" s="2133"/>
      <c r="H860" s="1526" t="s">
        <v>1543</v>
      </c>
      <c r="I860" s="1526" t="s">
        <v>1153</v>
      </c>
    </row>
    <row r="861" spans="1:9" ht="36" x14ac:dyDescent="0.25">
      <c r="A861" s="1524" t="s">
        <v>2000</v>
      </c>
      <c r="B861" s="1525" t="s">
        <v>2002</v>
      </c>
      <c r="C861" s="1525" t="s">
        <v>1834</v>
      </c>
      <c r="D861" s="1525" t="s">
        <v>1835</v>
      </c>
      <c r="E861" s="1524" t="s">
        <v>1824</v>
      </c>
      <c r="F861" s="2133">
        <v>1451.65</v>
      </c>
      <c r="G861" s="2133"/>
      <c r="H861" s="1526" t="s">
        <v>1351</v>
      </c>
      <c r="I861" s="1526" t="s">
        <v>1153</v>
      </c>
    </row>
    <row r="862" spans="1:9" ht="36" x14ac:dyDescent="0.25">
      <c r="A862" s="1524" t="s">
        <v>2000</v>
      </c>
      <c r="B862" s="1525" t="s">
        <v>2002</v>
      </c>
      <c r="C862" s="1525" t="s">
        <v>1822</v>
      </c>
      <c r="D862" s="1525" t="s">
        <v>1836</v>
      </c>
      <c r="E862" s="1524" t="s">
        <v>1824</v>
      </c>
      <c r="F862" s="2133">
        <v>1525.42</v>
      </c>
      <c r="G862" s="2133"/>
      <c r="H862" s="1526" t="s">
        <v>1543</v>
      </c>
      <c r="I862" s="1526" t="s">
        <v>1153</v>
      </c>
    </row>
    <row r="863" spans="1:9" ht="36" x14ac:dyDescent="0.25">
      <c r="A863" s="1524" t="s">
        <v>2000</v>
      </c>
      <c r="B863" s="1525" t="s">
        <v>2002</v>
      </c>
      <c r="C863" s="1525" t="s">
        <v>1822</v>
      </c>
      <c r="D863" s="1525" t="s">
        <v>1837</v>
      </c>
      <c r="E863" s="1524" t="s">
        <v>1824</v>
      </c>
      <c r="F863" s="2133">
        <v>1715.09</v>
      </c>
      <c r="G863" s="2133"/>
      <c r="H863" s="1526" t="s">
        <v>1543</v>
      </c>
      <c r="I863" s="1526" t="s">
        <v>1153</v>
      </c>
    </row>
    <row r="864" spans="1:9" ht="36" x14ac:dyDescent="0.25">
      <c r="A864" s="1524" t="s">
        <v>2000</v>
      </c>
      <c r="B864" s="1525" t="s">
        <v>2002</v>
      </c>
      <c r="C864" s="1525" t="s">
        <v>1838</v>
      </c>
      <c r="D864" s="1525" t="s">
        <v>1839</v>
      </c>
      <c r="E864" s="1524" t="s">
        <v>1824</v>
      </c>
      <c r="F864" s="2133">
        <v>1169.5999999999999</v>
      </c>
      <c r="G864" s="2133"/>
      <c r="H864" s="1526" t="s">
        <v>1351</v>
      </c>
      <c r="I864" s="1526" t="s">
        <v>1153</v>
      </c>
    </row>
    <row r="865" spans="1:9" ht="36" x14ac:dyDescent="0.25">
      <c r="A865" s="1524" t="s">
        <v>2000</v>
      </c>
      <c r="B865" s="1525" t="s">
        <v>2002</v>
      </c>
      <c r="C865" s="1525" t="s">
        <v>1838</v>
      </c>
      <c r="D865" s="1525" t="s">
        <v>1840</v>
      </c>
      <c r="E865" s="1524" t="s">
        <v>1824</v>
      </c>
      <c r="F865" s="2133">
        <v>1169.5999999999999</v>
      </c>
      <c r="G865" s="2133"/>
      <c r="H865" s="1526" t="s">
        <v>1351</v>
      </c>
      <c r="I865" s="1526" t="s">
        <v>1153</v>
      </c>
    </row>
    <row r="866" spans="1:9" ht="36" x14ac:dyDescent="0.25">
      <c r="A866" s="1524" t="s">
        <v>2000</v>
      </c>
      <c r="B866" s="1525" t="s">
        <v>2002</v>
      </c>
      <c r="C866" s="1525" t="s">
        <v>1838</v>
      </c>
      <c r="D866" s="1525" t="s">
        <v>1841</v>
      </c>
      <c r="E866" s="1524" t="s">
        <v>1824</v>
      </c>
      <c r="F866" s="2133">
        <v>1169.5999999999999</v>
      </c>
      <c r="G866" s="2133"/>
      <c r="H866" s="1526" t="s">
        <v>1351</v>
      </c>
      <c r="I866" s="1526" t="s">
        <v>1153</v>
      </c>
    </row>
    <row r="867" spans="1:9" ht="36" x14ac:dyDescent="0.25">
      <c r="A867" s="1524" t="s">
        <v>2000</v>
      </c>
      <c r="B867" s="1525" t="s">
        <v>2002</v>
      </c>
      <c r="C867" s="1525" t="s">
        <v>1838</v>
      </c>
      <c r="D867" s="1525" t="s">
        <v>1842</v>
      </c>
      <c r="E867" s="1524" t="s">
        <v>1824</v>
      </c>
      <c r="F867" s="2133">
        <v>1169.5999999999999</v>
      </c>
      <c r="G867" s="2133"/>
      <c r="H867" s="1526" t="s">
        <v>1351</v>
      </c>
      <c r="I867" s="1526" t="s">
        <v>1153</v>
      </c>
    </row>
    <row r="868" spans="1:9" ht="36" x14ac:dyDescent="0.25">
      <c r="A868" s="1524" t="s">
        <v>2000</v>
      </c>
      <c r="B868" s="1525" t="s">
        <v>2002</v>
      </c>
      <c r="C868" s="1525" t="s">
        <v>1838</v>
      </c>
      <c r="D868" s="1525" t="s">
        <v>1843</v>
      </c>
      <c r="E868" s="1524" t="s">
        <v>1824</v>
      </c>
      <c r="F868" s="2133">
        <v>1169.5999999999999</v>
      </c>
      <c r="G868" s="2133"/>
      <c r="H868" s="1526" t="s">
        <v>1351</v>
      </c>
      <c r="I868" s="1526" t="s">
        <v>1153</v>
      </c>
    </row>
    <row r="869" spans="1:9" ht="48" x14ac:dyDescent="0.25">
      <c r="A869" s="1524" t="s">
        <v>2000</v>
      </c>
      <c r="B869" s="1525" t="s">
        <v>2002</v>
      </c>
      <c r="C869" s="1525" t="s">
        <v>1822</v>
      </c>
      <c r="D869" s="1525" t="s">
        <v>1990</v>
      </c>
      <c r="E869" s="1524" t="s">
        <v>1824</v>
      </c>
      <c r="F869" s="2133">
        <v>14074.39</v>
      </c>
      <c r="G869" s="2133"/>
      <c r="H869" s="1526" t="s">
        <v>1543</v>
      </c>
      <c r="I869" s="1526" t="s">
        <v>1153</v>
      </c>
    </row>
    <row r="870" spans="1:9" ht="36" x14ac:dyDescent="0.25">
      <c r="A870" s="1524" t="s">
        <v>2000</v>
      </c>
      <c r="B870" s="1525" t="s">
        <v>2002</v>
      </c>
      <c r="C870" s="1525" t="s">
        <v>1850</v>
      </c>
      <c r="D870" s="1525" t="s">
        <v>1978</v>
      </c>
      <c r="E870" s="1524" t="s">
        <v>1824</v>
      </c>
      <c r="F870" s="2133">
        <v>125600.47</v>
      </c>
      <c r="G870" s="2133"/>
      <c r="H870" s="1526" t="s">
        <v>1351</v>
      </c>
      <c r="I870" s="1526" t="s">
        <v>1153</v>
      </c>
    </row>
    <row r="871" spans="1:9" ht="36" x14ac:dyDescent="0.25">
      <c r="A871" s="1524" t="s">
        <v>2000</v>
      </c>
      <c r="B871" s="1525" t="s">
        <v>2002</v>
      </c>
      <c r="C871" s="1525" t="s">
        <v>1822</v>
      </c>
      <c r="D871" s="1525" t="s">
        <v>1991</v>
      </c>
      <c r="E871" s="1524" t="s">
        <v>1824</v>
      </c>
      <c r="F871" s="2133">
        <v>2375</v>
      </c>
      <c r="G871" s="2133"/>
      <c r="H871" s="1526" t="s">
        <v>1543</v>
      </c>
      <c r="I871" s="1526" t="s">
        <v>1155</v>
      </c>
    </row>
    <row r="872" spans="1:9" ht="60" x14ac:dyDescent="0.25">
      <c r="A872" s="1524" t="s">
        <v>2000</v>
      </c>
      <c r="B872" s="1525" t="s">
        <v>2002</v>
      </c>
      <c r="C872" s="1525" t="s">
        <v>1992</v>
      </c>
      <c r="D872" s="1533" t="s">
        <v>1993</v>
      </c>
      <c r="E872" s="1534" t="s">
        <v>1824</v>
      </c>
      <c r="F872" s="2137">
        <v>419029.22</v>
      </c>
      <c r="G872" s="2137"/>
      <c r="H872" s="1526" t="s">
        <v>1543</v>
      </c>
      <c r="I872" s="1526" t="s">
        <v>1153</v>
      </c>
    </row>
    <row r="873" spans="1:9" ht="60" x14ac:dyDescent="0.25">
      <c r="A873" s="1524" t="s">
        <v>2000</v>
      </c>
      <c r="B873" s="1525" t="s">
        <v>2002</v>
      </c>
      <c r="C873" s="1525" t="s">
        <v>1992</v>
      </c>
      <c r="D873" s="1533" t="s">
        <v>1994</v>
      </c>
      <c r="E873" s="1534" t="s">
        <v>1824</v>
      </c>
      <c r="F873" s="2137">
        <v>79330.53</v>
      </c>
      <c r="G873" s="2137"/>
      <c r="H873" s="1526" t="s">
        <v>1543</v>
      </c>
      <c r="I873" s="1526" t="s">
        <v>1153</v>
      </c>
    </row>
    <row r="874" spans="1:9" ht="60" x14ac:dyDescent="0.25">
      <c r="A874" s="1524" t="s">
        <v>2000</v>
      </c>
      <c r="B874" s="1525" t="s">
        <v>2002</v>
      </c>
      <c r="C874" s="1525" t="s">
        <v>1992</v>
      </c>
      <c r="D874" s="1533" t="s">
        <v>1995</v>
      </c>
      <c r="E874" s="1534" t="s">
        <v>1824</v>
      </c>
      <c r="F874" s="2137">
        <v>42132.73</v>
      </c>
      <c r="G874" s="2137"/>
      <c r="H874" s="1526" t="s">
        <v>1543</v>
      </c>
      <c r="I874" s="1526" t="s">
        <v>1154</v>
      </c>
    </row>
    <row r="875" spans="1:9" ht="60" x14ac:dyDescent="0.25">
      <c r="A875" s="1524" t="s">
        <v>2000</v>
      </c>
      <c r="B875" s="1525" t="s">
        <v>2002</v>
      </c>
      <c r="C875" s="1525" t="s">
        <v>1880</v>
      </c>
      <c r="D875" s="1525" t="s">
        <v>2003</v>
      </c>
      <c r="E875" s="1524" t="s">
        <v>1824</v>
      </c>
      <c r="F875" s="2133">
        <v>6053.27</v>
      </c>
      <c r="G875" s="2133"/>
      <c r="H875" s="1526" t="s">
        <v>1181</v>
      </c>
      <c r="I875" s="1526" t="s">
        <v>1153</v>
      </c>
    </row>
    <row r="876" spans="1:9" ht="36" x14ac:dyDescent="0.25">
      <c r="A876" s="1524" t="s">
        <v>2000</v>
      </c>
      <c r="B876" s="1525" t="s">
        <v>2002</v>
      </c>
      <c r="C876" s="1525" t="s">
        <v>1845</v>
      </c>
      <c r="D876" s="1525" t="s">
        <v>1846</v>
      </c>
      <c r="E876" s="1524" t="s">
        <v>1824</v>
      </c>
      <c r="F876" s="2133">
        <v>1865.48</v>
      </c>
      <c r="G876" s="2133"/>
      <c r="H876" s="1526" t="s">
        <v>1351</v>
      </c>
      <c r="I876" s="1526" t="s">
        <v>1153</v>
      </c>
    </row>
    <row r="877" spans="1:9" ht="36" x14ac:dyDescent="0.25">
      <c r="A877" s="1524" t="s">
        <v>2000</v>
      </c>
      <c r="B877" s="1525" t="s">
        <v>2002</v>
      </c>
      <c r="C877" s="1525" t="s">
        <v>1845</v>
      </c>
      <c r="D877" s="1525" t="s">
        <v>1846</v>
      </c>
      <c r="E877" s="1524" t="s">
        <v>1824</v>
      </c>
      <c r="F877" s="2133">
        <v>1866.17</v>
      </c>
      <c r="G877" s="2133"/>
      <c r="H877" s="1526" t="s">
        <v>1351</v>
      </c>
      <c r="I877" s="1526" t="s">
        <v>1153</v>
      </c>
    </row>
    <row r="878" spans="1:9" ht="36" x14ac:dyDescent="0.25">
      <c r="A878" s="1524" t="s">
        <v>2000</v>
      </c>
      <c r="B878" s="1525" t="s">
        <v>2002</v>
      </c>
      <c r="C878" s="1525" t="s">
        <v>1826</v>
      </c>
      <c r="D878" s="1525" t="s">
        <v>1847</v>
      </c>
      <c r="E878" s="1524" t="s">
        <v>1824</v>
      </c>
      <c r="F878" s="2136">
        <v>569.04999999999995</v>
      </c>
      <c r="G878" s="2136"/>
      <c r="H878" s="1526" t="s">
        <v>1351</v>
      </c>
      <c r="I878" s="1526" t="s">
        <v>1153</v>
      </c>
    </row>
    <row r="879" spans="1:9" ht="36" x14ac:dyDescent="0.25">
      <c r="A879" s="1524" t="s">
        <v>2000</v>
      </c>
      <c r="B879" s="1525" t="s">
        <v>2002</v>
      </c>
      <c r="C879" s="1525" t="s">
        <v>1845</v>
      </c>
      <c r="D879" s="1525" t="s">
        <v>1848</v>
      </c>
      <c r="E879" s="1524" t="s">
        <v>1824</v>
      </c>
      <c r="F879" s="2136">
        <v>323.85000000000002</v>
      </c>
      <c r="G879" s="2136"/>
      <c r="H879" s="1526" t="s">
        <v>1351</v>
      </c>
      <c r="I879" s="1526" t="s">
        <v>1153</v>
      </c>
    </row>
    <row r="880" spans="1:9" ht="36" x14ac:dyDescent="0.25">
      <c r="A880" s="1524" t="s">
        <v>2000</v>
      </c>
      <c r="B880" s="1525" t="s">
        <v>2002</v>
      </c>
      <c r="C880" s="1525" t="s">
        <v>1826</v>
      </c>
      <c r="D880" s="1525" t="s">
        <v>1849</v>
      </c>
      <c r="E880" s="1524" t="s">
        <v>1824</v>
      </c>
      <c r="F880" s="2133">
        <v>25164.53</v>
      </c>
      <c r="G880" s="2133"/>
      <c r="H880" s="1526" t="s">
        <v>1351</v>
      </c>
      <c r="I880" s="1526" t="s">
        <v>1154</v>
      </c>
    </row>
    <row r="881" spans="1:9" ht="36" x14ac:dyDescent="0.25">
      <c r="A881" s="1524" t="s">
        <v>2000</v>
      </c>
      <c r="B881" s="1525" t="s">
        <v>2002</v>
      </c>
      <c r="C881" s="1525" t="s">
        <v>1850</v>
      </c>
      <c r="D881" s="1525" t="s">
        <v>1851</v>
      </c>
      <c r="E881" s="1524" t="s">
        <v>1824</v>
      </c>
      <c r="F881" s="2133">
        <v>1164.21</v>
      </c>
      <c r="G881" s="2133"/>
      <c r="H881" s="1526" t="s">
        <v>1351</v>
      </c>
      <c r="I881" s="1526" t="s">
        <v>1155</v>
      </c>
    </row>
    <row r="882" spans="1:9" ht="36" x14ac:dyDescent="0.25">
      <c r="A882" s="1524" t="s">
        <v>2000</v>
      </c>
      <c r="B882" s="1525" t="s">
        <v>2002</v>
      </c>
      <c r="C882" s="1525" t="s">
        <v>1852</v>
      </c>
      <c r="D882" s="1525" t="s">
        <v>1853</v>
      </c>
      <c r="E882" s="1524" t="s">
        <v>1824</v>
      </c>
      <c r="F882" s="2133">
        <v>2646.84</v>
      </c>
      <c r="G882" s="2133"/>
      <c r="H882" s="1526" t="s">
        <v>1555</v>
      </c>
      <c r="I882" s="1526" t="s">
        <v>1155</v>
      </c>
    </row>
    <row r="883" spans="1:9" ht="36" x14ac:dyDescent="0.25">
      <c r="A883" s="1524" t="s">
        <v>2000</v>
      </c>
      <c r="B883" s="1525" t="s">
        <v>2002</v>
      </c>
      <c r="C883" s="1525" t="s">
        <v>1826</v>
      </c>
      <c r="D883" s="1525" t="s">
        <v>1854</v>
      </c>
      <c r="E883" s="1524" t="s">
        <v>1824</v>
      </c>
      <c r="F883" s="2133">
        <v>14097.53</v>
      </c>
      <c r="G883" s="2133"/>
      <c r="H883" s="1526" t="s">
        <v>1351</v>
      </c>
      <c r="I883" s="1526" t="s">
        <v>1155</v>
      </c>
    </row>
    <row r="884" spans="1:9" ht="36" x14ac:dyDescent="0.25">
      <c r="A884" s="1524" t="s">
        <v>2000</v>
      </c>
      <c r="B884" s="1525" t="s">
        <v>2002</v>
      </c>
      <c r="C884" s="1525" t="s">
        <v>1826</v>
      </c>
      <c r="D884" s="1525" t="s">
        <v>1855</v>
      </c>
      <c r="E884" s="1524" t="s">
        <v>1824</v>
      </c>
      <c r="F884" s="2133">
        <v>9698.86</v>
      </c>
      <c r="G884" s="2133"/>
      <c r="H884" s="1526" t="s">
        <v>1351</v>
      </c>
      <c r="I884" s="1526" t="s">
        <v>1154</v>
      </c>
    </row>
    <row r="885" spans="1:9" ht="36" x14ac:dyDescent="0.25">
      <c r="A885" s="1524" t="s">
        <v>2000</v>
      </c>
      <c r="B885" s="1525" t="s">
        <v>2002</v>
      </c>
      <c r="C885" s="1525" t="s">
        <v>1826</v>
      </c>
      <c r="D885" s="1525" t="s">
        <v>1856</v>
      </c>
      <c r="E885" s="1524" t="s">
        <v>1824</v>
      </c>
      <c r="F885" s="2133">
        <v>25309.89</v>
      </c>
      <c r="G885" s="2133"/>
      <c r="H885" s="1526" t="s">
        <v>1351</v>
      </c>
      <c r="I885" s="1526" t="s">
        <v>1154</v>
      </c>
    </row>
    <row r="886" spans="1:9" ht="36" x14ac:dyDescent="0.25">
      <c r="A886" s="1524" t="s">
        <v>2000</v>
      </c>
      <c r="B886" s="1525" t="s">
        <v>2002</v>
      </c>
      <c r="C886" s="1525" t="s">
        <v>1826</v>
      </c>
      <c r="D886" s="1525" t="s">
        <v>1857</v>
      </c>
      <c r="E886" s="1524" t="s">
        <v>1824</v>
      </c>
      <c r="F886" s="2133">
        <v>4806.99</v>
      </c>
      <c r="G886" s="2133"/>
      <c r="H886" s="1526" t="s">
        <v>1351</v>
      </c>
      <c r="I886" s="1526" t="s">
        <v>1154</v>
      </c>
    </row>
    <row r="887" spans="1:9" ht="36" x14ac:dyDescent="0.25">
      <c r="A887" s="1524" t="s">
        <v>2000</v>
      </c>
      <c r="B887" s="1525" t="s">
        <v>2002</v>
      </c>
      <c r="C887" s="1525" t="s">
        <v>1826</v>
      </c>
      <c r="D887" s="1525" t="s">
        <v>1858</v>
      </c>
      <c r="E887" s="1524" t="s">
        <v>1824</v>
      </c>
      <c r="F887" s="2133">
        <v>12331.08</v>
      </c>
      <c r="G887" s="2133"/>
      <c r="H887" s="1526" t="s">
        <v>1351</v>
      </c>
      <c r="I887" s="1526" t="s">
        <v>1154</v>
      </c>
    </row>
    <row r="888" spans="1:9" ht="36" x14ac:dyDescent="0.25">
      <c r="A888" s="1524" t="s">
        <v>2000</v>
      </c>
      <c r="B888" s="1525" t="s">
        <v>2002</v>
      </c>
      <c r="C888" s="1525" t="s">
        <v>1826</v>
      </c>
      <c r="D888" s="1525" t="s">
        <v>1859</v>
      </c>
      <c r="E888" s="1524" t="s">
        <v>1824</v>
      </c>
      <c r="F888" s="2133">
        <v>11370.64</v>
      </c>
      <c r="G888" s="2133"/>
      <c r="H888" s="1526" t="s">
        <v>1351</v>
      </c>
      <c r="I888" s="1526" t="s">
        <v>1154</v>
      </c>
    </row>
    <row r="889" spans="1:9" ht="36" x14ac:dyDescent="0.25">
      <c r="A889" s="1524" t="s">
        <v>2000</v>
      </c>
      <c r="B889" s="1525" t="s">
        <v>2002</v>
      </c>
      <c r="C889" s="1525" t="s">
        <v>1822</v>
      </c>
      <c r="D889" s="1525" t="s">
        <v>1860</v>
      </c>
      <c r="E889" s="1524" t="s">
        <v>1824</v>
      </c>
      <c r="F889" s="2133">
        <v>25841.66</v>
      </c>
      <c r="G889" s="2133"/>
      <c r="H889" s="1526" t="s">
        <v>1543</v>
      </c>
      <c r="I889" s="1526" t="s">
        <v>1154</v>
      </c>
    </row>
    <row r="890" spans="1:9" ht="36" x14ac:dyDescent="0.25">
      <c r="A890" s="1524" t="s">
        <v>2000</v>
      </c>
      <c r="B890" s="1525" t="s">
        <v>2002</v>
      </c>
      <c r="C890" s="1525" t="s">
        <v>1822</v>
      </c>
      <c r="D890" s="1525" t="s">
        <v>1861</v>
      </c>
      <c r="E890" s="1524" t="s">
        <v>1824</v>
      </c>
      <c r="F890" s="2133">
        <v>20464.419999999998</v>
      </c>
      <c r="G890" s="2133"/>
      <c r="H890" s="1526" t="s">
        <v>1543</v>
      </c>
      <c r="I890" s="1526" t="s">
        <v>1154</v>
      </c>
    </row>
    <row r="891" spans="1:9" ht="36" x14ac:dyDescent="0.25">
      <c r="A891" s="1524" t="s">
        <v>2000</v>
      </c>
      <c r="B891" s="1525" t="s">
        <v>2002</v>
      </c>
      <c r="C891" s="1525" t="s">
        <v>1822</v>
      </c>
      <c r="D891" s="1525" t="s">
        <v>1862</v>
      </c>
      <c r="E891" s="1524" t="s">
        <v>1824</v>
      </c>
      <c r="F891" s="2133">
        <v>13453.34</v>
      </c>
      <c r="G891" s="2133"/>
      <c r="H891" s="1526" t="s">
        <v>1543</v>
      </c>
      <c r="I891" s="1526" t="s">
        <v>1154</v>
      </c>
    </row>
    <row r="892" spans="1:9" ht="36" x14ac:dyDescent="0.25">
      <c r="A892" s="1524" t="s">
        <v>2000</v>
      </c>
      <c r="B892" s="1525" t="s">
        <v>2002</v>
      </c>
      <c r="C892" s="1525" t="s">
        <v>1822</v>
      </c>
      <c r="D892" s="1525" t="s">
        <v>1863</v>
      </c>
      <c r="E892" s="1524" t="s">
        <v>1824</v>
      </c>
      <c r="F892" s="2133">
        <v>70538.880000000005</v>
      </c>
      <c r="G892" s="2133"/>
      <c r="H892" s="1526" t="s">
        <v>1543</v>
      </c>
      <c r="I892" s="1526" t="s">
        <v>1154</v>
      </c>
    </row>
    <row r="893" spans="1:9" ht="36" x14ac:dyDescent="0.25">
      <c r="A893" s="1524" t="s">
        <v>2000</v>
      </c>
      <c r="B893" s="1525" t="s">
        <v>2002</v>
      </c>
      <c r="C893" s="1525" t="s">
        <v>1822</v>
      </c>
      <c r="D893" s="1525" t="s">
        <v>1864</v>
      </c>
      <c r="E893" s="1524" t="s">
        <v>1824</v>
      </c>
      <c r="F893" s="2133">
        <v>34692</v>
      </c>
      <c r="G893" s="2133"/>
      <c r="H893" s="1526" t="s">
        <v>1543</v>
      </c>
      <c r="I893" s="1526" t="s">
        <v>1154</v>
      </c>
    </row>
    <row r="894" spans="1:9" ht="36" x14ac:dyDescent="0.25">
      <c r="A894" s="1524" t="s">
        <v>2000</v>
      </c>
      <c r="B894" s="1525" t="s">
        <v>2002</v>
      </c>
      <c r="C894" s="1525" t="s">
        <v>1822</v>
      </c>
      <c r="D894" s="1525" t="s">
        <v>1865</v>
      </c>
      <c r="E894" s="1524" t="s">
        <v>1824</v>
      </c>
      <c r="F894" s="2133">
        <v>13149.19</v>
      </c>
      <c r="G894" s="2133"/>
      <c r="H894" s="1526" t="s">
        <v>1543</v>
      </c>
      <c r="I894" s="1526" t="s">
        <v>1154</v>
      </c>
    </row>
    <row r="895" spans="1:9" ht="36" x14ac:dyDescent="0.25">
      <c r="A895" s="1524" t="s">
        <v>2000</v>
      </c>
      <c r="B895" s="1525" t="s">
        <v>2002</v>
      </c>
      <c r="C895" s="1525" t="s">
        <v>1822</v>
      </c>
      <c r="D895" s="1525" t="s">
        <v>1866</v>
      </c>
      <c r="E895" s="1524" t="s">
        <v>1824</v>
      </c>
      <c r="F895" s="2133">
        <v>13589.9</v>
      </c>
      <c r="G895" s="2133"/>
      <c r="H895" s="1526" t="s">
        <v>1543</v>
      </c>
      <c r="I895" s="1526" t="s">
        <v>1154</v>
      </c>
    </row>
    <row r="896" spans="1:9" ht="36" x14ac:dyDescent="0.25">
      <c r="A896" s="1524" t="s">
        <v>2000</v>
      </c>
      <c r="B896" s="1525" t="s">
        <v>2002</v>
      </c>
      <c r="C896" s="1525" t="s">
        <v>1822</v>
      </c>
      <c r="D896" s="1525" t="s">
        <v>1867</v>
      </c>
      <c r="E896" s="1524" t="s">
        <v>1824</v>
      </c>
      <c r="F896" s="2133">
        <v>13015.89</v>
      </c>
      <c r="G896" s="2133"/>
      <c r="H896" s="1526" t="s">
        <v>1543</v>
      </c>
      <c r="I896" s="1526" t="s">
        <v>1154</v>
      </c>
    </row>
    <row r="897" spans="1:9" ht="36" x14ac:dyDescent="0.25">
      <c r="A897" s="1524" t="s">
        <v>2000</v>
      </c>
      <c r="B897" s="1525" t="s">
        <v>2002</v>
      </c>
      <c r="C897" s="1525" t="s">
        <v>1822</v>
      </c>
      <c r="D897" s="1525" t="s">
        <v>1868</v>
      </c>
      <c r="E897" s="1524" t="s">
        <v>1824</v>
      </c>
      <c r="F897" s="2133">
        <v>11279.69</v>
      </c>
      <c r="G897" s="2133"/>
      <c r="H897" s="1526" t="s">
        <v>1543</v>
      </c>
      <c r="I897" s="1526" t="s">
        <v>1154</v>
      </c>
    </row>
    <row r="898" spans="1:9" ht="36" x14ac:dyDescent="0.25">
      <c r="A898" s="1524" t="s">
        <v>2000</v>
      </c>
      <c r="B898" s="1525" t="s">
        <v>2002</v>
      </c>
      <c r="C898" s="1525" t="s">
        <v>1822</v>
      </c>
      <c r="D898" s="1525" t="s">
        <v>1869</v>
      </c>
      <c r="E898" s="1524" t="s">
        <v>1824</v>
      </c>
      <c r="F898" s="2133">
        <v>11263.35</v>
      </c>
      <c r="G898" s="2133"/>
      <c r="H898" s="1526" t="s">
        <v>1543</v>
      </c>
      <c r="I898" s="1526" t="s">
        <v>1154</v>
      </c>
    </row>
    <row r="899" spans="1:9" ht="36" x14ac:dyDescent="0.25">
      <c r="A899" s="1524" t="s">
        <v>2000</v>
      </c>
      <c r="B899" s="1525" t="s">
        <v>2002</v>
      </c>
      <c r="C899" s="1525" t="s">
        <v>1822</v>
      </c>
      <c r="D899" s="1525" t="s">
        <v>1870</v>
      </c>
      <c r="E899" s="1524" t="s">
        <v>1824</v>
      </c>
      <c r="F899" s="2133">
        <v>12119.93</v>
      </c>
      <c r="G899" s="2133"/>
      <c r="H899" s="1526" t="s">
        <v>1543</v>
      </c>
      <c r="I899" s="1526" t="s">
        <v>1154</v>
      </c>
    </row>
    <row r="900" spans="1:9" ht="36" x14ac:dyDescent="0.25">
      <c r="A900" s="1524" t="s">
        <v>2000</v>
      </c>
      <c r="B900" s="1525" t="s">
        <v>2002</v>
      </c>
      <c r="C900" s="1525" t="s">
        <v>1822</v>
      </c>
      <c r="D900" s="1525" t="s">
        <v>1871</v>
      </c>
      <c r="E900" s="1524" t="s">
        <v>1824</v>
      </c>
      <c r="F900" s="2133">
        <v>9500.35</v>
      </c>
      <c r="G900" s="2133"/>
      <c r="H900" s="1526" t="s">
        <v>1543</v>
      </c>
      <c r="I900" s="1526" t="s">
        <v>1154</v>
      </c>
    </row>
    <row r="901" spans="1:9" ht="36" x14ac:dyDescent="0.25">
      <c r="A901" s="1524" t="s">
        <v>2000</v>
      </c>
      <c r="B901" s="1525" t="s">
        <v>2002</v>
      </c>
      <c r="C901" s="1525" t="s">
        <v>1822</v>
      </c>
      <c r="D901" s="1525" t="s">
        <v>1872</v>
      </c>
      <c r="E901" s="1524" t="s">
        <v>1824</v>
      </c>
      <c r="F901" s="2133">
        <v>11419.09</v>
      </c>
      <c r="G901" s="2133"/>
      <c r="H901" s="1526" t="s">
        <v>1543</v>
      </c>
      <c r="I901" s="1526" t="s">
        <v>1154</v>
      </c>
    </row>
    <row r="902" spans="1:9" ht="36" x14ac:dyDescent="0.25">
      <c r="A902" s="1524" t="s">
        <v>2000</v>
      </c>
      <c r="B902" s="1525" t="s">
        <v>2002</v>
      </c>
      <c r="C902" s="1525" t="s">
        <v>1873</v>
      </c>
      <c r="D902" s="1525" t="s">
        <v>1874</v>
      </c>
      <c r="E902" s="1524" t="s">
        <v>1824</v>
      </c>
      <c r="F902" s="2133">
        <v>22712.85</v>
      </c>
      <c r="G902" s="2133"/>
      <c r="H902" s="1527" t="s">
        <v>1151</v>
      </c>
      <c r="I902" s="1527" t="s">
        <v>1155</v>
      </c>
    </row>
    <row r="903" spans="1:9" ht="36" x14ac:dyDescent="0.25">
      <c r="A903" s="1524" t="s">
        <v>2000</v>
      </c>
      <c r="B903" s="1525" t="s">
        <v>2002</v>
      </c>
      <c r="C903" s="1525" t="s">
        <v>1850</v>
      </c>
      <c r="D903" s="1525" t="s">
        <v>1875</v>
      </c>
      <c r="E903" s="1524" t="s">
        <v>1824</v>
      </c>
      <c r="F903" s="2133">
        <v>18159.39</v>
      </c>
      <c r="G903" s="2133"/>
      <c r="H903" s="1526" t="s">
        <v>1351</v>
      </c>
      <c r="I903" s="1526" t="s">
        <v>1155</v>
      </c>
    </row>
    <row r="904" spans="1:9" ht="36" x14ac:dyDescent="0.25">
      <c r="A904" s="1524" t="s">
        <v>2000</v>
      </c>
      <c r="B904" s="1525" t="s">
        <v>2002</v>
      </c>
      <c r="C904" s="1525" t="s">
        <v>1822</v>
      </c>
      <c r="D904" s="1525" t="s">
        <v>1876</v>
      </c>
      <c r="E904" s="1524" t="s">
        <v>1824</v>
      </c>
      <c r="F904" s="2136">
        <v>524.65</v>
      </c>
      <c r="G904" s="2136"/>
      <c r="H904" s="1526" t="s">
        <v>1543</v>
      </c>
      <c r="I904" s="1526" t="s">
        <v>1153</v>
      </c>
    </row>
    <row r="905" spans="1:9" ht="36" x14ac:dyDescent="0.25">
      <c r="A905" s="1524" t="s">
        <v>2000</v>
      </c>
      <c r="B905" s="1525" t="s">
        <v>2002</v>
      </c>
      <c r="C905" s="1525" t="s">
        <v>1845</v>
      </c>
      <c r="D905" s="1525" t="s">
        <v>1877</v>
      </c>
      <c r="E905" s="1524" t="s">
        <v>1824</v>
      </c>
      <c r="F905" s="2136">
        <v>524.65</v>
      </c>
      <c r="G905" s="2136"/>
      <c r="H905" s="1526" t="s">
        <v>1351</v>
      </c>
      <c r="I905" s="1526" t="s">
        <v>1153</v>
      </c>
    </row>
    <row r="906" spans="1:9" ht="36" x14ac:dyDescent="0.25">
      <c r="A906" s="1524" t="s">
        <v>2000</v>
      </c>
      <c r="B906" s="1525" t="s">
        <v>2002</v>
      </c>
      <c r="C906" s="1525" t="s">
        <v>1880</v>
      </c>
      <c r="D906" s="1525" t="s">
        <v>1881</v>
      </c>
      <c r="E906" s="1524" t="s">
        <v>1824</v>
      </c>
      <c r="F906" s="2133">
        <v>35183.54</v>
      </c>
      <c r="G906" s="2133"/>
      <c r="H906" s="1526" t="s">
        <v>1181</v>
      </c>
      <c r="I906" s="1526" t="s">
        <v>1155</v>
      </c>
    </row>
    <row r="907" spans="1:9" ht="36" x14ac:dyDescent="0.25">
      <c r="A907" s="1524" t="s">
        <v>2000</v>
      </c>
      <c r="B907" s="1525" t="s">
        <v>2002</v>
      </c>
      <c r="C907" s="1525" t="s">
        <v>1850</v>
      </c>
      <c r="D907" s="1525" t="s">
        <v>1882</v>
      </c>
      <c r="E907" s="1524" t="s">
        <v>1824</v>
      </c>
      <c r="F907" s="2133">
        <v>30968.75</v>
      </c>
      <c r="G907" s="2133"/>
      <c r="H907" s="1526" t="s">
        <v>1351</v>
      </c>
      <c r="I907" s="1526" t="s">
        <v>1153</v>
      </c>
    </row>
    <row r="908" spans="1:9" ht="36" x14ac:dyDescent="0.25">
      <c r="A908" s="1524" t="s">
        <v>2000</v>
      </c>
      <c r="B908" s="1525" t="s">
        <v>2002</v>
      </c>
      <c r="C908" s="1525" t="s">
        <v>1883</v>
      </c>
      <c r="D908" s="1525" t="s">
        <v>1884</v>
      </c>
      <c r="E908" s="1524" t="s">
        <v>1824</v>
      </c>
      <c r="F908" s="2136">
        <v>854.52</v>
      </c>
      <c r="G908" s="2136"/>
      <c r="H908" s="1526" t="s">
        <v>1181</v>
      </c>
      <c r="I908" s="1526" t="s">
        <v>1153</v>
      </c>
    </row>
    <row r="909" spans="1:9" ht="36" x14ac:dyDescent="0.25">
      <c r="A909" s="1524" t="s">
        <v>2000</v>
      </c>
      <c r="B909" s="1525" t="s">
        <v>2002</v>
      </c>
      <c r="C909" s="1525" t="s">
        <v>1883</v>
      </c>
      <c r="D909" s="1525" t="s">
        <v>1885</v>
      </c>
      <c r="E909" s="1524" t="s">
        <v>1824</v>
      </c>
      <c r="F909" s="2133">
        <v>8379.33</v>
      </c>
      <c r="G909" s="2133"/>
      <c r="H909" s="1526" t="s">
        <v>1181</v>
      </c>
      <c r="I909" s="1526" t="s">
        <v>1153</v>
      </c>
    </row>
    <row r="910" spans="1:9" ht="36" x14ac:dyDescent="0.25">
      <c r="A910" s="1524" t="s">
        <v>2000</v>
      </c>
      <c r="B910" s="1525" t="s">
        <v>2002</v>
      </c>
      <c r="C910" s="1525" t="s">
        <v>1845</v>
      </c>
      <c r="D910" s="1525" t="s">
        <v>1886</v>
      </c>
      <c r="E910" s="1524" t="s">
        <v>1824</v>
      </c>
      <c r="F910" s="2133">
        <v>17045.490000000002</v>
      </c>
      <c r="G910" s="2133"/>
      <c r="H910" s="1526" t="s">
        <v>1351</v>
      </c>
      <c r="I910" s="1526" t="s">
        <v>1155</v>
      </c>
    </row>
    <row r="911" spans="1:9" ht="36" x14ac:dyDescent="0.25">
      <c r="A911" s="1524" t="s">
        <v>2000</v>
      </c>
      <c r="B911" s="1525" t="s">
        <v>2002</v>
      </c>
      <c r="C911" s="1525" t="s">
        <v>1887</v>
      </c>
      <c r="D911" s="1525" t="s">
        <v>1888</v>
      </c>
      <c r="E911" s="1524" t="s">
        <v>1824</v>
      </c>
      <c r="F911" s="2136">
        <v>610.70000000000005</v>
      </c>
      <c r="G911" s="2136"/>
      <c r="H911" s="1527" t="s">
        <v>1151</v>
      </c>
      <c r="I911" s="1527" t="s">
        <v>1155</v>
      </c>
    </row>
    <row r="912" spans="1:9" ht="36" x14ac:dyDescent="0.25">
      <c r="A912" s="1524" t="s">
        <v>2000</v>
      </c>
      <c r="B912" s="1525" t="s">
        <v>2002</v>
      </c>
      <c r="C912" s="1525" t="s">
        <v>1850</v>
      </c>
      <c r="D912" s="1525" t="s">
        <v>1889</v>
      </c>
      <c r="E912" s="1524" t="s">
        <v>1824</v>
      </c>
      <c r="F912" s="2133">
        <v>5629.24</v>
      </c>
      <c r="G912" s="2133"/>
      <c r="H912" s="1526" t="s">
        <v>1351</v>
      </c>
      <c r="I912" s="1526" t="s">
        <v>1154</v>
      </c>
    </row>
    <row r="913" spans="1:9" ht="36" x14ac:dyDescent="0.25">
      <c r="A913" s="1524" t="s">
        <v>2000</v>
      </c>
      <c r="B913" s="1525" t="s">
        <v>2002</v>
      </c>
      <c r="C913" s="1525" t="s">
        <v>1838</v>
      </c>
      <c r="D913" s="1525" t="s">
        <v>1890</v>
      </c>
      <c r="E913" s="1524" t="s">
        <v>1824</v>
      </c>
      <c r="F913" s="2133">
        <v>22689.66</v>
      </c>
      <c r="G913" s="2133"/>
      <c r="H913" s="1526" t="s">
        <v>1351</v>
      </c>
      <c r="I913" s="1526" t="s">
        <v>1153</v>
      </c>
    </row>
    <row r="914" spans="1:9" ht="36" x14ac:dyDescent="0.25">
      <c r="A914" s="1524" t="s">
        <v>2000</v>
      </c>
      <c r="B914" s="1525" t="s">
        <v>2002</v>
      </c>
      <c r="C914" s="1525" t="s">
        <v>1880</v>
      </c>
      <c r="D914" s="1525" t="s">
        <v>1891</v>
      </c>
      <c r="E914" s="1524" t="s">
        <v>1824</v>
      </c>
      <c r="F914" s="2133">
        <v>22689.66</v>
      </c>
      <c r="G914" s="2133"/>
      <c r="H914" s="1526" t="s">
        <v>1181</v>
      </c>
      <c r="I914" s="1526" t="s">
        <v>1153</v>
      </c>
    </row>
    <row r="915" spans="1:9" ht="36" x14ac:dyDescent="0.25">
      <c r="A915" s="1524" t="s">
        <v>2000</v>
      </c>
      <c r="B915" s="1525" t="s">
        <v>2002</v>
      </c>
      <c r="C915" s="1525" t="s">
        <v>1838</v>
      </c>
      <c r="D915" s="1525" t="s">
        <v>1890</v>
      </c>
      <c r="E915" s="1524" t="s">
        <v>1824</v>
      </c>
      <c r="F915" s="2133">
        <v>22689.66</v>
      </c>
      <c r="G915" s="2133"/>
      <c r="H915" s="1526" t="s">
        <v>1351</v>
      </c>
      <c r="I915" s="1526" t="s">
        <v>1153</v>
      </c>
    </row>
    <row r="916" spans="1:9" ht="36" x14ac:dyDescent="0.25">
      <c r="A916" s="1524" t="s">
        <v>2000</v>
      </c>
      <c r="B916" s="1525" t="s">
        <v>2002</v>
      </c>
      <c r="C916" s="1525" t="s">
        <v>1880</v>
      </c>
      <c r="D916" s="1525" t="s">
        <v>1891</v>
      </c>
      <c r="E916" s="1524" t="s">
        <v>1824</v>
      </c>
      <c r="F916" s="2133">
        <v>22689.66</v>
      </c>
      <c r="G916" s="2133"/>
      <c r="H916" s="1526" t="s">
        <v>1181</v>
      </c>
      <c r="I916" s="1526" t="s">
        <v>1153</v>
      </c>
    </row>
    <row r="917" spans="1:9" ht="36" x14ac:dyDescent="0.25">
      <c r="A917" s="1524" t="s">
        <v>2000</v>
      </c>
      <c r="B917" s="1525" t="s">
        <v>2002</v>
      </c>
      <c r="C917" s="1525" t="s">
        <v>1838</v>
      </c>
      <c r="D917" s="1525" t="s">
        <v>1890</v>
      </c>
      <c r="E917" s="1524" t="s">
        <v>1824</v>
      </c>
      <c r="F917" s="2133">
        <v>21127.78</v>
      </c>
      <c r="G917" s="2133"/>
      <c r="H917" s="1526" t="s">
        <v>1351</v>
      </c>
      <c r="I917" s="1526" t="s">
        <v>1153</v>
      </c>
    </row>
    <row r="918" spans="1:9" ht="36" x14ac:dyDescent="0.25">
      <c r="A918" s="1524" t="s">
        <v>2000</v>
      </c>
      <c r="B918" s="1525" t="s">
        <v>2002</v>
      </c>
      <c r="C918" s="1525" t="s">
        <v>1838</v>
      </c>
      <c r="D918" s="1525" t="s">
        <v>1890</v>
      </c>
      <c r="E918" s="1524" t="s">
        <v>1824</v>
      </c>
      <c r="F918" s="2133">
        <v>21127.78</v>
      </c>
      <c r="G918" s="2133"/>
      <c r="H918" s="1526" t="s">
        <v>1351</v>
      </c>
      <c r="I918" s="1526" t="s">
        <v>1153</v>
      </c>
    </row>
    <row r="919" spans="1:9" ht="36" x14ac:dyDescent="0.25">
      <c r="A919" s="1524" t="s">
        <v>2000</v>
      </c>
      <c r="B919" s="1525" t="s">
        <v>2002</v>
      </c>
      <c r="C919" s="1525" t="s">
        <v>1838</v>
      </c>
      <c r="D919" s="1525" t="s">
        <v>1890</v>
      </c>
      <c r="E919" s="1524" t="s">
        <v>1824</v>
      </c>
      <c r="F919" s="2133">
        <v>21077.78</v>
      </c>
      <c r="G919" s="2133"/>
      <c r="H919" s="1526" t="s">
        <v>1351</v>
      </c>
      <c r="I919" s="1526" t="s">
        <v>1153</v>
      </c>
    </row>
    <row r="920" spans="1:9" ht="36" x14ac:dyDescent="0.25">
      <c r="A920" s="1524" t="s">
        <v>2000</v>
      </c>
      <c r="B920" s="1525" t="s">
        <v>2002</v>
      </c>
      <c r="C920" s="1525" t="s">
        <v>1892</v>
      </c>
      <c r="D920" s="1525" t="s">
        <v>1893</v>
      </c>
      <c r="E920" s="1524" t="s">
        <v>1824</v>
      </c>
      <c r="F920" s="2133">
        <v>28110.3</v>
      </c>
      <c r="G920" s="2133"/>
      <c r="H920" s="1526" t="s">
        <v>1351</v>
      </c>
      <c r="I920" s="1526" t="s">
        <v>1153</v>
      </c>
    </row>
    <row r="921" spans="1:9" ht="36" x14ac:dyDescent="0.25">
      <c r="A921" s="1524" t="s">
        <v>2000</v>
      </c>
      <c r="B921" s="1525" t="s">
        <v>2002</v>
      </c>
      <c r="C921" s="1525" t="s">
        <v>1845</v>
      </c>
      <c r="D921" s="1525" t="s">
        <v>1894</v>
      </c>
      <c r="E921" s="1524" t="s">
        <v>1824</v>
      </c>
      <c r="F921" s="2133">
        <v>29716.9</v>
      </c>
      <c r="G921" s="2133"/>
      <c r="H921" s="1526" t="s">
        <v>1351</v>
      </c>
      <c r="I921" s="1526" t="s">
        <v>1153</v>
      </c>
    </row>
    <row r="922" spans="1:9" ht="36" x14ac:dyDescent="0.25">
      <c r="A922" s="1524" t="s">
        <v>2000</v>
      </c>
      <c r="B922" s="1525" t="s">
        <v>2002</v>
      </c>
      <c r="C922" s="1525" t="s">
        <v>1838</v>
      </c>
      <c r="D922" s="1525" t="s">
        <v>1895</v>
      </c>
      <c r="E922" s="1524" t="s">
        <v>1824</v>
      </c>
      <c r="F922" s="2133">
        <v>6001.62</v>
      </c>
      <c r="G922" s="2133"/>
      <c r="H922" s="1526" t="s">
        <v>1351</v>
      </c>
      <c r="I922" s="1526" t="s">
        <v>1153</v>
      </c>
    </row>
    <row r="923" spans="1:9" ht="36" x14ac:dyDescent="0.25">
      <c r="A923" s="1524" t="s">
        <v>2000</v>
      </c>
      <c r="B923" s="1525" t="s">
        <v>2002</v>
      </c>
      <c r="C923" s="1525" t="s">
        <v>1845</v>
      </c>
      <c r="D923" s="1525" t="s">
        <v>1896</v>
      </c>
      <c r="E923" s="1524" t="s">
        <v>1824</v>
      </c>
      <c r="F923" s="2133">
        <v>6001.62</v>
      </c>
      <c r="G923" s="2133"/>
      <c r="H923" s="1526" t="s">
        <v>1351</v>
      </c>
      <c r="I923" s="1526" t="s">
        <v>1153</v>
      </c>
    </row>
    <row r="924" spans="1:9" ht="36" x14ac:dyDescent="0.25">
      <c r="A924" s="1524" t="s">
        <v>2000</v>
      </c>
      <c r="B924" s="1525" t="s">
        <v>2002</v>
      </c>
      <c r="C924" s="1525" t="s">
        <v>1887</v>
      </c>
      <c r="D924" s="1525" t="s">
        <v>1897</v>
      </c>
      <c r="E924" s="1524" t="s">
        <v>1824</v>
      </c>
      <c r="F924" s="2133">
        <v>64500</v>
      </c>
      <c r="G924" s="2133"/>
      <c r="H924" s="1527" t="s">
        <v>1151</v>
      </c>
      <c r="I924" s="1527" t="s">
        <v>1153</v>
      </c>
    </row>
    <row r="925" spans="1:9" ht="36" x14ac:dyDescent="0.25">
      <c r="A925" s="1524" t="s">
        <v>2000</v>
      </c>
      <c r="B925" s="1525" t="s">
        <v>2002</v>
      </c>
      <c r="C925" s="1525" t="s">
        <v>1826</v>
      </c>
      <c r="D925" s="1525" t="s">
        <v>1898</v>
      </c>
      <c r="E925" s="1524" t="s">
        <v>1824</v>
      </c>
      <c r="F925" s="2133">
        <v>7062.15</v>
      </c>
      <c r="G925" s="2133"/>
      <c r="H925" s="1526" t="s">
        <v>1351</v>
      </c>
      <c r="I925" s="1526" t="s">
        <v>1153</v>
      </c>
    </row>
    <row r="926" spans="1:9" ht="36" x14ac:dyDescent="0.25">
      <c r="A926" s="1524" t="s">
        <v>2000</v>
      </c>
      <c r="B926" s="1525" t="s">
        <v>2002</v>
      </c>
      <c r="C926" s="1525" t="s">
        <v>1899</v>
      </c>
      <c r="D926" s="1525" t="s">
        <v>1900</v>
      </c>
      <c r="E926" s="1524" t="s">
        <v>1824</v>
      </c>
      <c r="F926" s="2136">
        <v>784.6</v>
      </c>
      <c r="G926" s="2136"/>
      <c r="H926" s="1526" t="s">
        <v>1543</v>
      </c>
      <c r="I926" s="1526" t="s">
        <v>1153</v>
      </c>
    </row>
    <row r="927" spans="1:9" ht="36" x14ac:dyDescent="0.25">
      <c r="A927" s="1524" t="s">
        <v>2000</v>
      </c>
      <c r="B927" s="1525" t="s">
        <v>2002</v>
      </c>
      <c r="C927" s="1525" t="s">
        <v>1892</v>
      </c>
      <c r="D927" s="1525" t="s">
        <v>1901</v>
      </c>
      <c r="E927" s="1524" t="s">
        <v>1824</v>
      </c>
      <c r="F927" s="2136">
        <v>777.54</v>
      </c>
      <c r="G927" s="2136"/>
      <c r="H927" s="1526" t="s">
        <v>1351</v>
      </c>
      <c r="I927" s="1526" t="s">
        <v>1153</v>
      </c>
    </row>
    <row r="928" spans="1:9" ht="36" x14ac:dyDescent="0.25">
      <c r="A928" s="1524" t="s">
        <v>2000</v>
      </c>
      <c r="B928" s="1525" t="s">
        <v>2002</v>
      </c>
      <c r="C928" s="1525" t="s">
        <v>1883</v>
      </c>
      <c r="D928" s="1525" t="s">
        <v>1902</v>
      </c>
      <c r="E928" s="1524" t="s">
        <v>1824</v>
      </c>
      <c r="F928" s="2136">
        <v>833.33</v>
      </c>
      <c r="G928" s="2136"/>
      <c r="H928" s="1526" t="s">
        <v>1181</v>
      </c>
      <c r="I928" s="1526" t="s">
        <v>1153</v>
      </c>
    </row>
    <row r="929" spans="1:9" ht="36" x14ac:dyDescent="0.25">
      <c r="A929" s="1524" t="s">
        <v>2000</v>
      </c>
      <c r="B929" s="1525" t="s">
        <v>2002</v>
      </c>
      <c r="C929" s="1525" t="s">
        <v>1883</v>
      </c>
      <c r="D929" s="1525" t="s">
        <v>1903</v>
      </c>
      <c r="E929" s="1524" t="s">
        <v>1824</v>
      </c>
      <c r="F929" s="2133">
        <v>79166.67</v>
      </c>
      <c r="G929" s="2133"/>
      <c r="H929" s="1526" t="s">
        <v>1181</v>
      </c>
      <c r="I929" s="1526" t="s">
        <v>1153</v>
      </c>
    </row>
    <row r="930" spans="1:9" ht="36" x14ac:dyDescent="0.25">
      <c r="A930" s="1524" t="s">
        <v>2000</v>
      </c>
      <c r="B930" s="1525" t="s">
        <v>2002</v>
      </c>
      <c r="C930" s="1525" t="s">
        <v>1838</v>
      </c>
      <c r="D930" s="1525" t="s">
        <v>1904</v>
      </c>
      <c r="E930" s="1524" t="s">
        <v>1824</v>
      </c>
      <c r="F930" s="2133">
        <v>26964.73</v>
      </c>
      <c r="G930" s="2133"/>
      <c r="H930" s="1526" t="s">
        <v>1351</v>
      </c>
      <c r="I930" s="1526" t="s">
        <v>1155</v>
      </c>
    </row>
    <row r="931" spans="1:9" ht="36" x14ac:dyDescent="0.25">
      <c r="A931" s="1524" t="s">
        <v>2000</v>
      </c>
      <c r="B931" s="1525" t="s">
        <v>2002</v>
      </c>
      <c r="C931" s="1525" t="s">
        <v>1880</v>
      </c>
      <c r="D931" s="1525" t="s">
        <v>1905</v>
      </c>
      <c r="E931" s="1524" t="s">
        <v>1824</v>
      </c>
      <c r="F931" s="2133">
        <v>40480.04</v>
      </c>
      <c r="G931" s="2133"/>
      <c r="H931" s="1526" t="s">
        <v>1181</v>
      </c>
      <c r="I931" s="1526" t="s">
        <v>1153</v>
      </c>
    </row>
    <row r="932" spans="1:9" ht="36" x14ac:dyDescent="0.25">
      <c r="A932" s="1524" t="s">
        <v>2000</v>
      </c>
      <c r="B932" s="1525" t="s">
        <v>2002</v>
      </c>
      <c r="C932" s="1525" t="s">
        <v>1880</v>
      </c>
      <c r="D932" s="1525" t="s">
        <v>1906</v>
      </c>
      <c r="E932" s="1524" t="s">
        <v>1824</v>
      </c>
      <c r="F932" s="2133">
        <v>40480.04</v>
      </c>
      <c r="G932" s="2133"/>
      <c r="H932" s="1526" t="s">
        <v>1181</v>
      </c>
      <c r="I932" s="1526" t="s">
        <v>1153</v>
      </c>
    </row>
    <row r="933" spans="1:9" ht="48" x14ac:dyDescent="0.25">
      <c r="A933" s="1524" t="s">
        <v>2000</v>
      </c>
      <c r="B933" s="1525" t="s">
        <v>2002</v>
      </c>
      <c r="C933" s="1525" t="s">
        <v>1822</v>
      </c>
      <c r="D933" s="1525" t="s">
        <v>1907</v>
      </c>
      <c r="E933" s="1524" t="s">
        <v>1824</v>
      </c>
      <c r="F933" s="2133">
        <v>3420.1</v>
      </c>
      <c r="G933" s="2133"/>
      <c r="H933" s="1526" t="s">
        <v>1543</v>
      </c>
      <c r="I933" s="1526" t="s">
        <v>1153</v>
      </c>
    </row>
    <row r="934" spans="1:9" ht="36" x14ac:dyDescent="0.25">
      <c r="A934" s="1524" t="s">
        <v>2000</v>
      </c>
      <c r="B934" s="1525" t="s">
        <v>2002</v>
      </c>
      <c r="C934" s="1525" t="s">
        <v>1834</v>
      </c>
      <c r="D934" s="1525" t="s">
        <v>1908</v>
      </c>
      <c r="E934" s="1524" t="s">
        <v>1824</v>
      </c>
      <c r="F934" s="2133">
        <v>87921.89</v>
      </c>
      <c r="G934" s="2133"/>
      <c r="H934" s="1526" t="s">
        <v>1351</v>
      </c>
      <c r="I934" s="1526" t="s">
        <v>1155</v>
      </c>
    </row>
    <row r="935" spans="1:9" ht="36" x14ac:dyDescent="0.25">
      <c r="A935" s="1524" t="s">
        <v>2000</v>
      </c>
      <c r="B935" s="1525" t="s">
        <v>2002</v>
      </c>
      <c r="C935" s="1525" t="s">
        <v>1822</v>
      </c>
      <c r="D935" s="1525" t="s">
        <v>1909</v>
      </c>
      <c r="E935" s="1524" t="s">
        <v>1824</v>
      </c>
      <c r="F935" s="2133">
        <v>33732.11</v>
      </c>
      <c r="G935" s="2133"/>
      <c r="H935" s="1526" t="s">
        <v>1543</v>
      </c>
      <c r="I935" s="1526" t="s">
        <v>1153</v>
      </c>
    </row>
    <row r="936" spans="1:9" ht="48" x14ac:dyDescent="0.25">
      <c r="A936" s="1524" t="s">
        <v>2000</v>
      </c>
      <c r="B936" s="1525" t="s">
        <v>2002</v>
      </c>
      <c r="C936" s="1525" t="s">
        <v>1834</v>
      </c>
      <c r="D936" s="1525" t="s">
        <v>1910</v>
      </c>
      <c r="E936" s="1524" t="s">
        <v>1824</v>
      </c>
      <c r="F936" s="2136">
        <v>805.08</v>
      </c>
      <c r="G936" s="2136"/>
      <c r="H936" s="1526" t="s">
        <v>1351</v>
      </c>
      <c r="I936" s="1526" t="s">
        <v>1153</v>
      </c>
    </row>
    <row r="937" spans="1:9" ht="36" x14ac:dyDescent="0.25">
      <c r="A937" s="1524" t="s">
        <v>2000</v>
      </c>
      <c r="B937" s="1525" t="s">
        <v>2002</v>
      </c>
      <c r="C937" s="1525" t="s">
        <v>1850</v>
      </c>
      <c r="D937" s="1525" t="s">
        <v>1911</v>
      </c>
      <c r="E937" s="1524" t="s">
        <v>1824</v>
      </c>
      <c r="F937" s="2133">
        <v>21327.68</v>
      </c>
      <c r="G937" s="2133"/>
      <c r="H937" s="1526" t="s">
        <v>1351</v>
      </c>
      <c r="I937" s="1526" t="s">
        <v>1153</v>
      </c>
    </row>
    <row r="938" spans="1:9" ht="36" x14ac:dyDescent="0.25">
      <c r="A938" s="1524" t="s">
        <v>2000</v>
      </c>
      <c r="B938" s="1525" t="s">
        <v>2002</v>
      </c>
      <c r="C938" s="1525" t="s">
        <v>1899</v>
      </c>
      <c r="D938" s="1525" t="s">
        <v>1912</v>
      </c>
      <c r="E938" s="1524" t="s">
        <v>1824</v>
      </c>
      <c r="F938" s="2133">
        <v>3495.76</v>
      </c>
      <c r="G938" s="2133"/>
      <c r="H938" s="1526" t="s">
        <v>1543</v>
      </c>
      <c r="I938" s="1526" t="s">
        <v>1153</v>
      </c>
    </row>
    <row r="939" spans="1:9" ht="36" x14ac:dyDescent="0.25">
      <c r="A939" s="1524" t="s">
        <v>2000</v>
      </c>
      <c r="B939" s="1525" t="s">
        <v>2002</v>
      </c>
      <c r="C939" s="1525" t="s">
        <v>1822</v>
      </c>
      <c r="D939" s="1525" t="s">
        <v>1913</v>
      </c>
      <c r="E939" s="1524" t="s">
        <v>1824</v>
      </c>
      <c r="F939" s="2133">
        <v>8970.8799999999992</v>
      </c>
      <c r="G939" s="2133"/>
      <c r="H939" s="1526" t="s">
        <v>1543</v>
      </c>
      <c r="I939" s="1526" t="s">
        <v>1153</v>
      </c>
    </row>
    <row r="940" spans="1:9" ht="36" x14ac:dyDescent="0.25">
      <c r="A940" s="1524" t="s">
        <v>2000</v>
      </c>
      <c r="B940" s="1525" t="s">
        <v>2002</v>
      </c>
      <c r="C940" s="1525" t="s">
        <v>1880</v>
      </c>
      <c r="D940" s="1525" t="s">
        <v>1914</v>
      </c>
      <c r="E940" s="1524" t="s">
        <v>1824</v>
      </c>
      <c r="F940" s="2133">
        <v>24224.89</v>
      </c>
      <c r="G940" s="2133"/>
      <c r="H940" s="1526" t="s">
        <v>1181</v>
      </c>
      <c r="I940" s="1526" t="s">
        <v>1153</v>
      </c>
    </row>
    <row r="941" spans="1:9" ht="36" x14ac:dyDescent="0.25">
      <c r="A941" s="1524" t="s">
        <v>2000</v>
      </c>
      <c r="B941" s="1525" t="s">
        <v>2002</v>
      </c>
      <c r="C941" s="1525" t="s">
        <v>1899</v>
      </c>
      <c r="D941" s="1525" t="s">
        <v>1915</v>
      </c>
      <c r="E941" s="1524" t="s">
        <v>1824</v>
      </c>
      <c r="F941" s="2133">
        <v>7987.48</v>
      </c>
      <c r="G941" s="2133"/>
      <c r="H941" s="1526" t="s">
        <v>1543</v>
      </c>
      <c r="I941" s="1526" t="s">
        <v>1154</v>
      </c>
    </row>
    <row r="942" spans="1:9" ht="36" x14ac:dyDescent="0.25">
      <c r="A942" s="1524" t="s">
        <v>2000</v>
      </c>
      <c r="B942" s="1525" t="s">
        <v>2002</v>
      </c>
      <c r="C942" s="1525" t="s">
        <v>1828</v>
      </c>
      <c r="D942" s="1525" t="s">
        <v>1916</v>
      </c>
      <c r="E942" s="1524" t="s">
        <v>1824</v>
      </c>
      <c r="F942" s="2133">
        <v>19927.84</v>
      </c>
      <c r="G942" s="2133"/>
      <c r="H942" s="1526" t="s">
        <v>1543</v>
      </c>
      <c r="I942" s="1526" t="s">
        <v>1153</v>
      </c>
    </row>
    <row r="943" spans="1:9" ht="36" x14ac:dyDescent="0.25">
      <c r="A943" s="1524" t="s">
        <v>2000</v>
      </c>
      <c r="B943" s="1525" t="s">
        <v>2002</v>
      </c>
      <c r="C943" s="1525" t="s">
        <v>1828</v>
      </c>
      <c r="D943" s="1525" t="s">
        <v>1917</v>
      </c>
      <c r="E943" s="1524" t="s">
        <v>1824</v>
      </c>
      <c r="F943" s="2133">
        <v>19927.84</v>
      </c>
      <c r="G943" s="2133"/>
      <c r="H943" s="1526" t="s">
        <v>1543</v>
      </c>
      <c r="I943" s="1526" t="s">
        <v>1153</v>
      </c>
    </row>
    <row r="944" spans="1:9" ht="36" x14ac:dyDescent="0.25">
      <c r="A944" s="1524" t="s">
        <v>2000</v>
      </c>
      <c r="B944" s="1525" t="s">
        <v>2002</v>
      </c>
      <c r="C944" s="1525" t="s">
        <v>1834</v>
      </c>
      <c r="D944" s="1525" t="s">
        <v>1918</v>
      </c>
      <c r="E944" s="1524" t="s">
        <v>1824</v>
      </c>
      <c r="F944" s="2136">
        <v>892.86</v>
      </c>
      <c r="G944" s="2136"/>
      <c r="H944" s="1526" t="s">
        <v>1351</v>
      </c>
      <c r="I944" s="1526" t="s">
        <v>1153</v>
      </c>
    </row>
    <row r="945" spans="1:9" ht="36" x14ac:dyDescent="0.25">
      <c r="A945" s="1524" t="s">
        <v>2000</v>
      </c>
      <c r="B945" s="1525" t="s">
        <v>2002</v>
      </c>
      <c r="C945" s="1525" t="s">
        <v>1834</v>
      </c>
      <c r="D945" s="1525" t="s">
        <v>1919</v>
      </c>
      <c r="E945" s="1524" t="s">
        <v>1824</v>
      </c>
      <c r="F945" s="2136">
        <v>892.86</v>
      </c>
      <c r="G945" s="2136"/>
      <c r="H945" s="1526" t="s">
        <v>1351</v>
      </c>
      <c r="I945" s="1526" t="s">
        <v>1153</v>
      </c>
    </row>
    <row r="946" spans="1:9" ht="36" x14ac:dyDescent="0.25">
      <c r="A946" s="1524" t="s">
        <v>2000</v>
      </c>
      <c r="B946" s="1525" t="s">
        <v>2002</v>
      </c>
      <c r="C946" s="1525" t="s">
        <v>1892</v>
      </c>
      <c r="D946" s="1525" t="s">
        <v>1920</v>
      </c>
      <c r="E946" s="1524" t="s">
        <v>1824</v>
      </c>
      <c r="F946" s="2133">
        <v>3495.76</v>
      </c>
      <c r="G946" s="2133"/>
      <c r="H946" s="1526" t="s">
        <v>1351</v>
      </c>
      <c r="I946" s="1526" t="s">
        <v>1153</v>
      </c>
    </row>
    <row r="947" spans="1:9" ht="36" x14ac:dyDescent="0.25">
      <c r="A947" s="1524" t="s">
        <v>2000</v>
      </c>
      <c r="B947" s="1525" t="s">
        <v>2002</v>
      </c>
      <c r="C947" s="1525" t="s">
        <v>1822</v>
      </c>
      <c r="D947" s="1525" t="s">
        <v>1921</v>
      </c>
      <c r="E947" s="1524" t="s">
        <v>1824</v>
      </c>
      <c r="F947" s="2133">
        <v>22709.22</v>
      </c>
      <c r="G947" s="2133"/>
      <c r="H947" s="1526" t="s">
        <v>1543</v>
      </c>
      <c r="I947" s="1526" t="s">
        <v>1153</v>
      </c>
    </row>
    <row r="948" spans="1:9" ht="36" x14ac:dyDescent="0.25">
      <c r="A948" s="1524" t="s">
        <v>2000</v>
      </c>
      <c r="B948" s="1525" t="s">
        <v>2002</v>
      </c>
      <c r="C948" s="1525" t="s">
        <v>1834</v>
      </c>
      <c r="D948" s="1525" t="s">
        <v>1922</v>
      </c>
      <c r="E948" s="1524" t="s">
        <v>1824</v>
      </c>
      <c r="F948" s="2133">
        <v>2261.9</v>
      </c>
      <c r="G948" s="2133"/>
      <c r="H948" s="1526" t="s">
        <v>1351</v>
      </c>
      <c r="I948" s="1526" t="s">
        <v>1153</v>
      </c>
    </row>
    <row r="949" spans="1:9" ht="36" x14ac:dyDescent="0.25">
      <c r="A949" s="1524" t="s">
        <v>2000</v>
      </c>
      <c r="B949" s="1525" t="s">
        <v>2002</v>
      </c>
      <c r="C949" s="1525" t="s">
        <v>1899</v>
      </c>
      <c r="D949" s="1525" t="s">
        <v>1923</v>
      </c>
      <c r="E949" s="1524" t="s">
        <v>1824</v>
      </c>
      <c r="F949" s="2133">
        <v>33235.519999999997</v>
      </c>
      <c r="G949" s="2133"/>
      <c r="H949" s="1526" t="s">
        <v>1543</v>
      </c>
      <c r="I949" s="1526" t="s">
        <v>1155</v>
      </c>
    </row>
    <row r="950" spans="1:9" ht="36" x14ac:dyDescent="0.25">
      <c r="A950" s="1524" t="s">
        <v>2000</v>
      </c>
      <c r="B950" s="1525" t="s">
        <v>2002</v>
      </c>
      <c r="C950" s="1525" t="s">
        <v>1838</v>
      </c>
      <c r="D950" s="1525" t="s">
        <v>1924</v>
      </c>
      <c r="E950" s="1524" t="s">
        <v>1824</v>
      </c>
      <c r="F950" s="2133">
        <v>54103.98</v>
      </c>
      <c r="G950" s="2133"/>
      <c r="H950" s="1526" t="s">
        <v>1351</v>
      </c>
      <c r="I950" s="1526" t="s">
        <v>1153</v>
      </c>
    </row>
    <row r="951" spans="1:9" ht="36" x14ac:dyDescent="0.25">
      <c r="A951" s="1524" t="s">
        <v>2000</v>
      </c>
      <c r="B951" s="1525" t="s">
        <v>2002</v>
      </c>
      <c r="C951" s="1525" t="s">
        <v>1873</v>
      </c>
      <c r="D951" s="1525" t="s">
        <v>1925</v>
      </c>
      <c r="E951" s="1524" t="s">
        <v>1824</v>
      </c>
      <c r="F951" s="2133">
        <v>7269.75</v>
      </c>
      <c r="G951" s="2133"/>
      <c r="H951" s="1527" t="s">
        <v>1151</v>
      </c>
      <c r="I951" s="1527" t="s">
        <v>1153</v>
      </c>
    </row>
    <row r="952" spans="1:9" ht="36" x14ac:dyDescent="0.25">
      <c r="A952" s="1524" t="s">
        <v>2000</v>
      </c>
      <c r="B952" s="1525" t="s">
        <v>2002</v>
      </c>
      <c r="C952" s="1525" t="s">
        <v>1826</v>
      </c>
      <c r="D952" s="1525" t="s">
        <v>1926</v>
      </c>
      <c r="E952" s="1524" t="s">
        <v>1824</v>
      </c>
      <c r="F952" s="2133">
        <v>3225.47</v>
      </c>
      <c r="G952" s="2133"/>
      <c r="H952" s="1526" t="s">
        <v>1351</v>
      </c>
      <c r="I952" s="1526" t="s">
        <v>1154</v>
      </c>
    </row>
    <row r="953" spans="1:9" ht="36" x14ac:dyDescent="0.25">
      <c r="A953" s="1524" t="s">
        <v>2000</v>
      </c>
      <c r="B953" s="1525" t="s">
        <v>2002</v>
      </c>
      <c r="C953" s="1525" t="s">
        <v>1826</v>
      </c>
      <c r="D953" s="1525" t="s">
        <v>1927</v>
      </c>
      <c r="E953" s="1524" t="s">
        <v>1824</v>
      </c>
      <c r="F953" s="2133">
        <v>9739.58</v>
      </c>
      <c r="G953" s="2133"/>
      <c r="H953" s="1526" t="s">
        <v>1351</v>
      </c>
      <c r="I953" s="1526" t="s">
        <v>1153</v>
      </c>
    </row>
    <row r="954" spans="1:9" ht="36" x14ac:dyDescent="0.25">
      <c r="A954" s="1524" t="s">
        <v>2000</v>
      </c>
      <c r="B954" s="1525" t="s">
        <v>2002</v>
      </c>
      <c r="C954" s="1525" t="s">
        <v>1873</v>
      </c>
      <c r="D954" s="1525" t="s">
        <v>1928</v>
      </c>
      <c r="E954" s="1524" t="s">
        <v>1824</v>
      </c>
      <c r="F954" s="2133">
        <v>3420.1</v>
      </c>
      <c r="G954" s="2133"/>
      <c r="H954" s="1527" t="s">
        <v>1151</v>
      </c>
      <c r="I954" s="1527" t="s">
        <v>1153</v>
      </c>
    </row>
    <row r="955" spans="1:9" ht="36" x14ac:dyDescent="0.25">
      <c r="A955" s="1524" t="s">
        <v>2000</v>
      </c>
      <c r="B955" s="1525" t="s">
        <v>2002</v>
      </c>
      <c r="C955" s="1525" t="s">
        <v>1838</v>
      </c>
      <c r="D955" s="1525" t="s">
        <v>1929</v>
      </c>
      <c r="E955" s="1524" t="s">
        <v>1824</v>
      </c>
      <c r="F955" s="2133">
        <v>40980.21</v>
      </c>
      <c r="G955" s="2133"/>
      <c r="H955" s="1526" t="s">
        <v>1351</v>
      </c>
      <c r="I955" s="1526" t="s">
        <v>1153</v>
      </c>
    </row>
    <row r="956" spans="1:9" ht="36" x14ac:dyDescent="0.25">
      <c r="A956" s="1524" t="s">
        <v>2000</v>
      </c>
      <c r="B956" s="1525" t="s">
        <v>2002</v>
      </c>
      <c r="C956" s="1525" t="s">
        <v>1838</v>
      </c>
      <c r="D956" s="1525" t="s">
        <v>1930</v>
      </c>
      <c r="E956" s="1524" t="s">
        <v>1824</v>
      </c>
      <c r="F956" s="2133">
        <v>25683.77</v>
      </c>
      <c r="G956" s="2133"/>
      <c r="H956" s="1526" t="s">
        <v>1351</v>
      </c>
      <c r="I956" s="1526" t="s">
        <v>1154</v>
      </c>
    </row>
    <row r="957" spans="1:9" ht="36" x14ac:dyDescent="0.25">
      <c r="A957" s="1524" t="s">
        <v>2000</v>
      </c>
      <c r="B957" s="1525" t="s">
        <v>2002</v>
      </c>
      <c r="C957" s="1525" t="s">
        <v>1838</v>
      </c>
      <c r="D957" s="1525" t="s">
        <v>1931</v>
      </c>
      <c r="E957" s="1524" t="s">
        <v>1824</v>
      </c>
      <c r="F957" s="2133">
        <v>34930.14</v>
      </c>
      <c r="G957" s="2133"/>
      <c r="H957" s="1526" t="s">
        <v>1351</v>
      </c>
      <c r="I957" s="1526" t="s">
        <v>1153</v>
      </c>
    </row>
    <row r="958" spans="1:9" ht="36" x14ac:dyDescent="0.25">
      <c r="A958" s="1524" t="s">
        <v>2000</v>
      </c>
      <c r="B958" s="1525" t="s">
        <v>2002</v>
      </c>
      <c r="C958" s="1525" t="s">
        <v>1834</v>
      </c>
      <c r="D958" s="1525" t="s">
        <v>1932</v>
      </c>
      <c r="E958" s="1524" t="s">
        <v>1824</v>
      </c>
      <c r="F958" s="2133">
        <v>42269.94</v>
      </c>
      <c r="G958" s="2133"/>
      <c r="H958" s="1526" t="s">
        <v>1351</v>
      </c>
      <c r="I958" s="1526" t="s">
        <v>1154</v>
      </c>
    </row>
    <row r="959" spans="1:9" ht="36" x14ac:dyDescent="0.25">
      <c r="A959" s="1524" t="s">
        <v>2000</v>
      </c>
      <c r="B959" s="1525" t="s">
        <v>2002</v>
      </c>
      <c r="C959" s="1525" t="s">
        <v>1899</v>
      </c>
      <c r="D959" s="1525" t="s">
        <v>1933</v>
      </c>
      <c r="E959" s="1524" t="s">
        <v>1824</v>
      </c>
      <c r="F959" s="2133">
        <v>9739.58</v>
      </c>
      <c r="G959" s="2133"/>
      <c r="H959" s="1526" t="s">
        <v>1543</v>
      </c>
      <c r="I959" s="1526" t="s">
        <v>1153</v>
      </c>
    </row>
    <row r="960" spans="1:9" ht="36" x14ac:dyDescent="0.25">
      <c r="A960" s="1524" t="s">
        <v>2000</v>
      </c>
      <c r="B960" s="1525" t="s">
        <v>2002</v>
      </c>
      <c r="C960" s="1525" t="s">
        <v>1850</v>
      </c>
      <c r="D960" s="1525" t="s">
        <v>1934</v>
      </c>
      <c r="E960" s="1524" t="s">
        <v>1824</v>
      </c>
      <c r="F960" s="2133">
        <v>9519.2900000000009</v>
      </c>
      <c r="G960" s="2133"/>
      <c r="H960" s="1526" t="s">
        <v>1351</v>
      </c>
      <c r="I960" s="1526" t="s">
        <v>1153</v>
      </c>
    </row>
    <row r="961" spans="1:9" ht="36" x14ac:dyDescent="0.25">
      <c r="A961" s="1524" t="s">
        <v>2000</v>
      </c>
      <c r="B961" s="1525" t="s">
        <v>2002</v>
      </c>
      <c r="C961" s="1525" t="s">
        <v>1834</v>
      </c>
      <c r="D961" s="1525" t="s">
        <v>1935</v>
      </c>
      <c r="E961" s="1524" t="s">
        <v>1824</v>
      </c>
      <c r="F961" s="2133">
        <v>9519.2900000000009</v>
      </c>
      <c r="G961" s="2133"/>
      <c r="H961" s="1526" t="s">
        <v>1351</v>
      </c>
      <c r="I961" s="1526" t="s">
        <v>1153</v>
      </c>
    </row>
    <row r="962" spans="1:9" ht="36" x14ac:dyDescent="0.25">
      <c r="A962" s="1524" t="s">
        <v>2000</v>
      </c>
      <c r="B962" s="1525" t="s">
        <v>2002</v>
      </c>
      <c r="C962" s="1525" t="s">
        <v>1852</v>
      </c>
      <c r="D962" s="1525" t="s">
        <v>1936</v>
      </c>
      <c r="E962" s="1524" t="s">
        <v>1824</v>
      </c>
      <c r="F962" s="2133">
        <v>9739.58</v>
      </c>
      <c r="G962" s="2133"/>
      <c r="H962" s="1526" t="s">
        <v>1555</v>
      </c>
      <c r="I962" s="1526" t="s">
        <v>1153</v>
      </c>
    </row>
    <row r="963" spans="1:9" ht="36" x14ac:dyDescent="0.25">
      <c r="A963" s="1524" t="s">
        <v>2000</v>
      </c>
      <c r="B963" s="1525" t="s">
        <v>2002</v>
      </c>
      <c r="C963" s="1525" t="s">
        <v>1852</v>
      </c>
      <c r="D963" s="1525" t="s">
        <v>1937</v>
      </c>
      <c r="E963" s="1524" t="s">
        <v>1824</v>
      </c>
      <c r="F963" s="2133">
        <v>4575.99</v>
      </c>
      <c r="G963" s="2133"/>
      <c r="H963" s="1526" t="s">
        <v>1555</v>
      </c>
      <c r="I963" s="1526" t="s">
        <v>1154</v>
      </c>
    </row>
    <row r="964" spans="1:9" ht="36" x14ac:dyDescent="0.25">
      <c r="A964" s="1524" t="s">
        <v>2000</v>
      </c>
      <c r="B964" s="1525" t="s">
        <v>2002</v>
      </c>
      <c r="C964" s="1525" t="s">
        <v>1873</v>
      </c>
      <c r="D964" s="1525" t="s">
        <v>1938</v>
      </c>
      <c r="E964" s="1524" t="s">
        <v>1824</v>
      </c>
      <c r="F964" s="2133">
        <v>1067.0899999999999</v>
      </c>
      <c r="G964" s="2133"/>
      <c r="H964" s="1527" t="s">
        <v>1151</v>
      </c>
      <c r="I964" s="1527" t="s">
        <v>1153</v>
      </c>
    </row>
    <row r="965" spans="1:9" ht="36" x14ac:dyDescent="0.25">
      <c r="A965" s="1524" t="s">
        <v>2000</v>
      </c>
      <c r="B965" s="1525" t="s">
        <v>2002</v>
      </c>
      <c r="C965" s="1525" t="s">
        <v>1892</v>
      </c>
      <c r="D965" s="1525" t="s">
        <v>1939</v>
      </c>
      <c r="E965" s="1524" t="s">
        <v>1824</v>
      </c>
      <c r="F965" s="2133">
        <v>61481.62</v>
      </c>
      <c r="G965" s="2133"/>
      <c r="H965" s="1526" t="s">
        <v>1351</v>
      </c>
      <c r="I965" s="1526" t="s">
        <v>1155</v>
      </c>
    </row>
    <row r="966" spans="1:9" ht="48" x14ac:dyDescent="0.25">
      <c r="A966" s="1524" t="s">
        <v>2000</v>
      </c>
      <c r="B966" s="1525" t="s">
        <v>2002</v>
      </c>
      <c r="C966" s="1525" t="s">
        <v>1940</v>
      </c>
      <c r="D966" s="1525" t="s">
        <v>1941</v>
      </c>
      <c r="E966" s="1524" t="s">
        <v>1824</v>
      </c>
      <c r="F966" s="2136">
        <v>583.33000000000004</v>
      </c>
      <c r="G966" s="2136"/>
      <c r="H966" s="1526" t="s">
        <v>1543</v>
      </c>
      <c r="I966" s="1526" t="s">
        <v>1155</v>
      </c>
    </row>
    <row r="967" spans="1:9" ht="36" x14ac:dyDescent="0.25">
      <c r="A967" s="1524" t="s">
        <v>2000</v>
      </c>
      <c r="B967" s="1525" t="s">
        <v>2002</v>
      </c>
      <c r="C967" s="1525" t="s">
        <v>1845</v>
      </c>
      <c r="D967" s="1525" t="s">
        <v>1942</v>
      </c>
      <c r="E967" s="1524" t="s">
        <v>1824</v>
      </c>
      <c r="F967" s="2133">
        <v>51194.8</v>
      </c>
      <c r="G967" s="2133"/>
      <c r="H967" s="1526" t="s">
        <v>1351</v>
      </c>
      <c r="I967" s="1526" t="s">
        <v>1153</v>
      </c>
    </row>
    <row r="968" spans="1:9" ht="36" x14ac:dyDescent="0.25">
      <c r="A968" s="1524" t="s">
        <v>2000</v>
      </c>
      <c r="B968" s="1525" t="s">
        <v>2002</v>
      </c>
      <c r="C968" s="1525" t="s">
        <v>1873</v>
      </c>
      <c r="D968" s="1525" t="s">
        <v>1943</v>
      </c>
      <c r="E968" s="1524" t="s">
        <v>1824</v>
      </c>
      <c r="F968" s="2136">
        <v>938.43</v>
      </c>
      <c r="G968" s="2136"/>
      <c r="H968" s="1527" t="s">
        <v>1151</v>
      </c>
      <c r="I968" s="1526" t="s">
        <v>1153</v>
      </c>
    </row>
    <row r="969" spans="1:9" ht="36" x14ac:dyDescent="0.25">
      <c r="A969" s="1524" t="s">
        <v>2000</v>
      </c>
      <c r="B969" s="1525" t="s">
        <v>2002</v>
      </c>
      <c r="C969" s="1525" t="s">
        <v>1892</v>
      </c>
      <c r="D969" s="1525" t="s">
        <v>1944</v>
      </c>
      <c r="E969" s="1524" t="s">
        <v>1824</v>
      </c>
      <c r="F969" s="2133">
        <v>118487.38</v>
      </c>
      <c r="G969" s="2133"/>
      <c r="H969" s="1526" t="s">
        <v>1351</v>
      </c>
      <c r="I969" s="1526" t="s">
        <v>1153</v>
      </c>
    </row>
    <row r="970" spans="1:9" ht="36" x14ac:dyDescent="0.25">
      <c r="A970" s="1524" t="s">
        <v>2000</v>
      </c>
      <c r="B970" s="1525" t="s">
        <v>2002</v>
      </c>
      <c r="C970" s="1525" t="s">
        <v>1892</v>
      </c>
      <c r="D970" s="1525" t="s">
        <v>1945</v>
      </c>
      <c r="E970" s="1524" t="s">
        <v>1824</v>
      </c>
      <c r="F970" s="2133">
        <v>118487.38</v>
      </c>
      <c r="G970" s="2133"/>
      <c r="H970" s="1526" t="s">
        <v>1351</v>
      </c>
      <c r="I970" s="1526" t="s">
        <v>1153</v>
      </c>
    </row>
    <row r="971" spans="1:9" ht="36" x14ac:dyDescent="0.25">
      <c r="A971" s="1524" t="s">
        <v>2000</v>
      </c>
      <c r="B971" s="1525" t="s">
        <v>2002</v>
      </c>
      <c r="C971" s="1525" t="s">
        <v>1892</v>
      </c>
      <c r="D971" s="1525" t="s">
        <v>1946</v>
      </c>
      <c r="E971" s="1524" t="s">
        <v>1824</v>
      </c>
      <c r="F971" s="2133">
        <v>118487.38</v>
      </c>
      <c r="G971" s="2133"/>
      <c r="H971" s="1526" t="s">
        <v>1351</v>
      </c>
      <c r="I971" s="1526" t="s">
        <v>1153</v>
      </c>
    </row>
    <row r="972" spans="1:9" ht="48" x14ac:dyDescent="0.25">
      <c r="A972" s="1524" t="s">
        <v>2000</v>
      </c>
      <c r="B972" s="1525" t="s">
        <v>2002</v>
      </c>
      <c r="C972" s="1525" t="s">
        <v>1822</v>
      </c>
      <c r="D972" s="1525" t="s">
        <v>1947</v>
      </c>
      <c r="E972" s="1524" t="s">
        <v>1824</v>
      </c>
      <c r="F972" s="2133">
        <v>10243</v>
      </c>
      <c r="G972" s="2133"/>
      <c r="H972" s="1526" t="s">
        <v>1543</v>
      </c>
      <c r="I972" s="1526" t="s">
        <v>1153</v>
      </c>
    </row>
    <row r="973" spans="1:9" ht="36" x14ac:dyDescent="0.25">
      <c r="A973" s="1524" t="s">
        <v>2000</v>
      </c>
      <c r="B973" s="1525" t="s">
        <v>2002</v>
      </c>
      <c r="C973" s="1525" t="s">
        <v>1826</v>
      </c>
      <c r="D973" s="1525" t="s">
        <v>1948</v>
      </c>
      <c r="E973" s="1524" t="s">
        <v>1824</v>
      </c>
      <c r="F973" s="2133">
        <v>8740.39</v>
      </c>
      <c r="G973" s="2133"/>
      <c r="H973" s="1526" t="s">
        <v>1351</v>
      </c>
      <c r="I973" s="1526" t="s">
        <v>1153</v>
      </c>
    </row>
    <row r="974" spans="1:9" ht="36" x14ac:dyDescent="0.25">
      <c r="A974" s="1524" t="s">
        <v>2000</v>
      </c>
      <c r="B974" s="1525" t="s">
        <v>2002</v>
      </c>
      <c r="C974" s="1525" t="s">
        <v>1838</v>
      </c>
      <c r="D974" s="1525" t="s">
        <v>1949</v>
      </c>
      <c r="E974" s="1524" t="s">
        <v>1824</v>
      </c>
      <c r="F974" s="2133">
        <v>8740.39</v>
      </c>
      <c r="G974" s="2133"/>
      <c r="H974" s="1526" t="s">
        <v>1351</v>
      </c>
      <c r="I974" s="1526" t="s">
        <v>1153</v>
      </c>
    </row>
    <row r="975" spans="1:9" ht="36" x14ac:dyDescent="0.25">
      <c r="A975" s="1524" t="s">
        <v>2000</v>
      </c>
      <c r="B975" s="1525" t="s">
        <v>2002</v>
      </c>
      <c r="C975" s="1525" t="s">
        <v>1845</v>
      </c>
      <c r="D975" s="1525" t="s">
        <v>1950</v>
      </c>
      <c r="E975" s="1524" t="s">
        <v>1824</v>
      </c>
      <c r="F975" s="2133">
        <v>8740.39</v>
      </c>
      <c r="G975" s="2133"/>
      <c r="H975" s="1526" t="s">
        <v>1351</v>
      </c>
      <c r="I975" s="1526" t="s">
        <v>1153</v>
      </c>
    </row>
    <row r="976" spans="1:9" ht="36" x14ac:dyDescent="0.25">
      <c r="A976" s="1524" t="s">
        <v>2000</v>
      </c>
      <c r="B976" s="1525" t="s">
        <v>2002</v>
      </c>
      <c r="C976" s="1525" t="s">
        <v>1899</v>
      </c>
      <c r="D976" s="1525" t="s">
        <v>1951</v>
      </c>
      <c r="E976" s="1524" t="s">
        <v>1824</v>
      </c>
      <c r="F976" s="2133">
        <v>26250.57</v>
      </c>
      <c r="G976" s="2133"/>
      <c r="H976" s="1526" t="s">
        <v>1543</v>
      </c>
      <c r="I976" s="1526" t="s">
        <v>1153</v>
      </c>
    </row>
    <row r="977" spans="1:9" ht="36" x14ac:dyDescent="0.25">
      <c r="A977" s="1524" t="s">
        <v>2000</v>
      </c>
      <c r="B977" s="1525" t="s">
        <v>2002</v>
      </c>
      <c r="C977" s="1525" t="s">
        <v>1899</v>
      </c>
      <c r="D977" s="1525" t="s">
        <v>1952</v>
      </c>
      <c r="E977" s="1524" t="s">
        <v>1824</v>
      </c>
      <c r="F977" s="2133">
        <v>26244.83</v>
      </c>
      <c r="G977" s="2133"/>
      <c r="H977" s="1526" t="s">
        <v>1543</v>
      </c>
      <c r="I977" s="1526" t="s">
        <v>1153</v>
      </c>
    </row>
    <row r="978" spans="1:9" ht="36" x14ac:dyDescent="0.25">
      <c r="A978" s="1524" t="s">
        <v>2000</v>
      </c>
      <c r="B978" s="1525" t="s">
        <v>2002</v>
      </c>
      <c r="C978" s="1525" t="s">
        <v>1826</v>
      </c>
      <c r="D978" s="1525" t="s">
        <v>1953</v>
      </c>
      <c r="E978" s="1524" t="s">
        <v>1824</v>
      </c>
      <c r="F978" s="2133">
        <v>34684.79</v>
      </c>
      <c r="G978" s="2133"/>
      <c r="H978" s="1526" t="s">
        <v>1351</v>
      </c>
      <c r="I978" s="1526" t="s">
        <v>1153</v>
      </c>
    </row>
    <row r="979" spans="1:9" ht="36" x14ac:dyDescent="0.25">
      <c r="A979" s="1524" t="s">
        <v>2000</v>
      </c>
      <c r="B979" s="1525" t="s">
        <v>2002</v>
      </c>
      <c r="C979" s="1525" t="s">
        <v>1834</v>
      </c>
      <c r="D979" s="1525" t="s">
        <v>1954</v>
      </c>
      <c r="E979" s="1524" t="s">
        <v>1824</v>
      </c>
      <c r="F979" s="2133">
        <v>78953.2</v>
      </c>
      <c r="G979" s="2133"/>
      <c r="H979" s="1526" t="s">
        <v>1351</v>
      </c>
      <c r="I979" s="1526" t="s">
        <v>1153</v>
      </c>
    </row>
    <row r="980" spans="1:9" ht="36" x14ac:dyDescent="0.25">
      <c r="A980" s="1524" t="s">
        <v>2000</v>
      </c>
      <c r="B980" s="1525" t="s">
        <v>2002</v>
      </c>
      <c r="C980" s="1525" t="s">
        <v>1834</v>
      </c>
      <c r="D980" s="1525" t="s">
        <v>1955</v>
      </c>
      <c r="E980" s="1524" t="s">
        <v>1824</v>
      </c>
      <c r="F980" s="2133">
        <v>78947.98</v>
      </c>
      <c r="G980" s="2133"/>
      <c r="H980" s="1526" t="s">
        <v>1351</v>
      </c>
      <c r="I980" s="1526" t="s">
        <v>1153</v>
      </c>
    </row>
    <row r="981" spans="1:9" ht="36" x14ac:dyDescent="0.25">
      <c r="A981" s="1524" t="s">
        <v>2000</v>
      </c>
      <c r="B981" s="1525" t="s">
        <v>2002</v>
      </c>
      <c r="C981" s="1525" t="s">
        <v>1883</v>
      </c>
      <c r="D981" s="1525" t="s">
        <v>1956</v>
      </c>
      <c r="E981" s="1524" t="s">
        <v>1824</v>
      </c>
      <c r="F981" s="2133">
        <v>29608</v>
      </c>
      <c r="G981" s="2133"/>
      <c r="H981" s="1526" t="s">
        <v>1181</v>
      </c>
      <c r="I981" s="1526" t="s">
        <v>1153</v>
      </c>
    </row>
    <row r="982" spans="1:9" ht="36" x14ac:dyDescent="0.25">
      <c r="A982" s="1524" t="s">
        <v>2000</v>
      </c>
      <c r="B982" s="1525" t="s">
        <v>2002</v>
      </c>
      <c r="C982" s="1525" t="s">
        <v>1826</v>
      </c>
      <c r="D982" s="1525" t="s">
        <v>1957</v>
      </c>
      <c r="E982" s="1524" t="s">
        <v>1824</v>
      </c>
      <c r="F982" s="2133">
        <v>41809.06</v>
      </c>
      <c r="G982" s="2133"/>
      <c r="H982" s="1526" t="s">
        <v>1351</v>
      </c>
      <c r="I982" s="1526" t="s">
        <v>1153</v>
      </c>
    </row>
    <row r="983" spans="1:9" ht="36" x14ac:dyDescent="0.25">
      <c r="A983" s="1524" t="s">
        <v>2000</v>
      </c>
      <c r="B983" s="1525" t="s">
        <v>2002</v>
      </c>
      <c r="C983" s="1525" t="s">
        <v>1845</v>
      </c>
      <c r="D983" s="1525" t="s">
        <v>1958</v>
      </c>
      <c r="E983" s="1524" t="s">
        <v>1824</v>
      </c>
      <c r="F983" s="2133">
        <v>3080.48</v>
      </c>
      <c r="G983" s="2133"/>
      <c r="H983" s="1526" t="s">
        <v>1351</v>
      </c>
      <c r="I983" s="1526" t="s">
        <v>1153</v>
      </c>
    </row>
    <row r="984" spans="1:9" ht="36" x14ac:dyDescent="0.25">
      <c r="A984" s="1524" t="s">
        <v>2000</v>
      </c>
      <c r="B984" s="1525" t="s">
        <v>2002</v>
      </c>
      <c r="C984" s="1525" t="s">
        <v>1845</v>
      </c>
      <c r="D984" s="1525" t="s">
        <v>1959</v>
      </c>
      <c r="E984" s="1524" t="s">
        <v>1824</v>
      </c>
      <c r="F984" s="2133">
        <v>3080.48</v>
      </c>
      <c r="G984" s="2133"/>
      <c r="H984" s="1526" t="s">
        <v>1351</v>
      </c>
      <c r="I984" s="1526" t="s">
        <v>1153</v>
      </c>
    </row>
    <row r="985" spans="1:9" ht="36" x14ac:dyDescent="0.25">
      <c r="A985" s="1524" t="s">
        <v>2000</v>
      </c>
      <c r="B985" s="1525" t="s">
        <v>2002</v>
      </c>
      <c r="C985" s="1525" t="s">
        <v>1834</v>
      </c>
      <c r="D985" s="1525" t="s">
        <v>1960</v>
      </c>
      <c r="E985" s="1524" t="s">
        <v>1824</v>
      </c>
      <c r="F985" s="2133">
        <v>1008.88</v>
      </c>
      <c r="G985" s="2133"/>
      <c r="H985" s="1526" t="s">
        <v>1351</v>
      </c>
      <c r="I985" s="1526" t="s">
        <v>1153</v>
      </c>
    </row>
    <row r="986" spans="1:9" ht="36" x14ac:dyDescent="0.25">
      <c r="A986" s="1524" t="s">
        <v>2000</v>
      </c>
      <c r="B986" s="1525" t="s">
        <v>2002</v>
      </c>
      <c r="C986" s="1525" t="s">
        <v>1838</v>
      </c>
      <c r="D986" s="1525" t="s">
        <v>1961</v>
      </c>
      <c r="E986" s="1524" t="s">
        <v>1824</v>
      </c>
      <c r="F986" s="2133">
        <v>1072.49</v>
      </c>
      <c r="G986" s="2133"/>
      <c r="H986" s="1526" t="s">
        <v>1351</v>
      </c>
      <c r="I986" s="1526" t="s">
        <v>1153</v>
      </c>
    </row>
    <row r="987" spans="1:9" ht="36" x14ac:dyDescent="0.25">
      <c r="A987" s="1524" t="s">
        <v>2000</v>
      </c>
      <c r="B987" s="1525" t="s">
        <v>2002</v>
      </c>
      <c r="C987" s="1525" t="s">
        <v>1892</v>
      </c>
      <c r="D987" s="1525" t="s">
        <v>1962</v>
      </c>
      <c r="E987" s="1524" t="s">
        <v>1824</v>
      </c>
      <c r="F987" s="2133">
        <v>1072.49</v>
      </c>
      <c r="G987" s="2133"/>
      <c r="H987" s="1526" t="s">
        <v>1351</v>
      </c>
      <c r="I987" s="1526" t="s">
        <v>1153</v>
      </c>
    </row>
    <row r="988" spans="1:9" ht="36" x14ac:dyDescent="0.25">
      <c r="A988" s="1524" t="s">
        <v>2000</v>
      </c>
      <c r="B988" s="1525" t="s">
        <v>2002</v>
      </c>
      <c r="C988" s="1525" t="s">
        <v>1826</v>
      </c>
      <c r="D988" s="1525" t="s">
        <v>1963</v>
      </c>
      <c r="E988" s="1524" t="s">
        <v>1824</v>
      </c>
      <c r="F988" s="2133">
        <v>1072.49</v>
      </c>
      <c r="G988" s="2133"/>
      <c r="H988" s="1526" t="s">
        <v>1351</v>
      </c>
      <c r="I988" s="1526" t="s">
        <v>1153</v>
      </c>
    </row>
    <row r="989" spans="1:9" ht="36" x14ac:dyDescent="0.25">
      <c r="A989" s="1524" t="s">
        <v>2000</v>
      </c>
      <c r="B989" s="1525" t="s">
        <v>2002</v>
      </c>
      <c r="C989" s="1525" t="s">
        <v>1845</v>
      </c>
      <c r="D989" s="1525" t="s">
        <v>1964</v>
      </c>
      <c r="E989" s="1524" t="s">
        <v>1824</v>
      </c>
      <c r="F989" s="2133">
        <v>1072.49</v>
      </c>
      <c r="G989" s="2133"/>
      <c r="H989" s="1526" t="s">
        <v>1351</v>
      </c>
      <c r="I989" s="1526" t="s">
        <v>1153</v>
      </c>
    </row>
    <row r="990" spans="1:9" ht="36" x14ac:dyDescent="0.25">
      <c r="A990" s="1524" t="s">
        <v>2000</v>
      </c>
      <c r="B990" s="1525" t="s">
        <v>2002</v>
      </c>
      <c r="C990" s="1525" t="s">
        <v>1873</v>
      </c>
      <c r="D990" s="1525" t="s">
        <v>1965</v>
      </c>
      <c r="E990" s="1524" t="s">
        <v>1824</v>
      </c>
      <c r="F990" s="2133">
        <v>1362.8</v>
      </c>
      <c r="G990" s="2133"/>
      <c r="H990" s="1527" t="s">
        <v>1151</v>
      </c>
      <c r="I990" s="1527" t="s">
        <v>1153</v>
      </c>
    </row>
    <row r="991" spans="1:9" ht="36" x14ac:dyDescent="0.25">
      <c r="A991" s="1524" t="s">
        <v>2000</v>
      </c>
      <c r="B991" s="1525" t="s">
        <v>2002</v>
      </c>
      <c r="C991" s="1525" t="s">
        <v>1838</v>
      </c>
      <c r="D991" s="1525" t="s">
        <v>1966</v>
      </c>
      <c r="E991" s="1524" t="s">
        <v>1824</v>
      </c>
      <c r="F991" s="2133">
        <v>3629.92</v>
      </c>
      <c r="G991" s="2133"/>
      <c r="H991" s="1526" t="s">
        <v>1351</v>
      </c>
      <c r="I991" s="1526" t="s">
        <v>1153</v>
      </c>
    </row>
    <row r="992" spans="1:9" ht="36" x14ac:dyDescent="0.25">
      <c r="A992" s="1524" t="s">
        <v>2000</v>
      </c>
      <c r="B992" s="1525" t="s">
        <v>2002</v>
      </c>
      <c r="C992" s="1525" t="s">
        <v>1838</v>
      </c>
      <c r="D992" s="1525" t="s">
        <v>1967</v>
      </c>
      <c r="E992" s="1524" t="s">
        <v>1824</v>
      </c>
      <c r="F992" s="2133">
        <v>1417.47</v>
      </c>
      <c r="G992" s="2133"/>
      <c r="H992" s="1526" t="s">
        <v>1351</v>
      </c>
      <c r="I992" s="1526" t="s">
        <v>1153</v>
      </c>
    </row>
    <row r="993" spans="1:9" ht="36" x14ac:dyDescent="0.25">
      <c r="A993" s="1524" t="s">
        <v>2000</v>
      </c>
      <c r="B993" s="1525" t="s">
        <v>2002</v>
      </c>
      <c r="C993" s="1525" t="s">
        <v>1828</v>
      </c>
      <c r="D993" s="1525" t="s">
        <v>1968</v>
      </c>
      <c r="E993" s="1524" t="s">
        <v>1824</v>
      </c>
      <c r="F993" s="2133">
        <v>117850.1</v>
      </c>
      <c r="G993" s="2133"/>
      <c r="H993" s="1526" t="s">
        <v>1543</v>
      </c>
      <c r="I993" s="1526" t="s">
        <v>1153</v>
      </c>
    </row>
    <row r="994" spans="1:9" ht="36" x14ac:dyDescent="0.25">
      <c r="A994" s="1524" t="s">
        <v>2000</v>
      </c>
      <c r="B994" s="1525" t="s">
        <v>2002</v>
      </c>
      <c r="C994" s="1525" t="s">
        <v>1828</v>
      </c>
      <c r="D994" s="1525" t="s">
        <v>1969</v>
      </c>
      <c r="E994" s="1524" t="s">
        <v>1824</v>
      </c>
      <c r="F994" s="2133">
        <v>25699.67</v>
      </c>
      <c r="G994" s="2133"/>
      <c r="H994" s="1526" t="s">
        <v>1543</v>
      </c>
      <c r="I994" s="1526" t="s">
        <v>1153</v>
      </c>
    </row>
    <row r="995" spans="1:9" ht="36" x14ac:dyDescent="0.25">
      <c r="A995" s="1524" t="s">
        <v>2004</v>
      </c>
      <c r="B995" s="1525" t="s">
        <v>2005</v>
      </c>
      <c r="C995" s="1525" t="s">
        <v>1850</v>
      </c>
      <c r="D995" s="1525" t="s">
        <v>1934</v>
      </c>
      <c r="E995" s="1524" t="s">
        <v>1824</v>
      </c>
      <c r="F995" s="2133">
        <v>9519.2900000000009</v>
      </c>
      <c r="G995" s="2133"/>
      <c r="H995" s="1526" t="s">
        <v>1351</v>
      </c>
      <c r="I995" s="1526" t="s">
        <v>1153</v>
      </c>
    </row>
    <row r="996" spans="1:9" ht="48" x14ac:dyDescent="0.25">
      <c r="A996" s="1524" t="s">
        <v>2006</v>
      </c>
      <c r="B996" s="1525" t="s">
        <v>2007</v>
      </c>
      <c r="C996" s="1525" t="s">
        <v>1971</v>
      </c>
      <c r="D996" s="1525" t="s">
        <v>1972</v>
      </c>
      <c r="E996" s="1524" t="s">
        <v>1824</v>
      </c>
      <c r="F996" s="2133">
        <v>623745.63</v>
      </c>
      <c r="G996" s="2133"/>
      <c r="H996" s="1527" t="s">
        <v>1151</v>
      </c>
      <c r="I996" s="1527" t="s">
        <v>1153</v>
      </c>
    </row>
    <row r="997" spans="1:9" ht="36" x14ac:dyDescent="0.25">
      <c r="A997" s="1524" t="s">
        <v>2006</v>
      </c>
      <c r="B997" s="1525" t="s">
        <v>2008</v>
      </c>
      <c r="C997" s="1525" t="s">
        <v>1822</v>
      </c>
      <c r="D997" s="1525" t="s">
        <v>1823</v>
      </c>
      <c r="E997" s="1524" t="s">
        <v>1824</v>
      </c>
      <c r="F997" s="2133">
        <v>16393.439999999999</v>
      </c>
      <c r="G997" s="2133"/>
      <c r="H997" s="1526" t="s">
        <v>1543</v>
      </c>
      <c r="I997" s="1526" t="s">
        <v>1153</v>
      </c>
    </row>
    <row r="998" spans="1:9" ht="36" x14ac:dyDescent="0.25">
      <c r="A998" s="1524" t="s">
        <v>2006</v>
      </c>
      <c r="B998" s="1525" t="s">
        <v>2008</v>
      </c>
      <c r="C998" s="1525" t="s">
        <v>1822</v>
      </c>
      <c r="D998" s="1525" t="s">
        <v>1825</v>
      </c>
      <c r="E998" s="1524" t="s">
        <v>1824</v>
      </c>
      <c r="F998" s="2133">
        <v>16393.439999999999</v>
      </c>
      <c r="G998" s="2133"/>
      <c r="H998" s="1526" t="s">
        <v>1543</v>
      </c>
      <c r="I998" s="1526" t="s">
        <v>1153</v>
      </c>
    </row>
    <row r="999" spans="1:9" ht="36" x14ac:dyDescent="0.25">
      <c r="A999" s="1524" t="s">
        <v>2006</v>
      </c>
      <c r="B999" s="1525" t="s">
        <v>2008</v>
      </c>
      <c r="C999" s="1525" t="s">
        <v>1826</v>
      </c>
      <c r="D999" s="1525" t="s">
        <v>1827</v>
      </c>
      <c r="E999" s="1524" t="s">
        <v>1824</v>
      </c>
      <c r="F999" s="2133">
        <v>45634.9</v>
      </c>
      <c r="G999" s="2133"/>
      <c r="H999" s="1526" t="s">
        <v>1351</v>
      </c>
      <c r="I999" s="1526" t="s">
        <v>1153</v>
      </c>
    </row>
    <row r="1000" spans="1:9" ht="36" x14ac:dyDescent="0.25">
      <c r="A1000" s="1524" t="s">
        <v>2006</v>
      </c>
      <c r="B1000" s="1525" t="s">
        <v>2008</v>
      </c>
      <c r="C1000" s="1525" t="s">
        <v>1828</v>
      </c>
      <c r="D1000" s="1525" t="s">
        <v>1829</v>
      </c>
      <c r="E1000" s="1524" t="s">
        <v>1824</v>
      </c>
      <c r="F1000" s="2133">
        <v>16968.990000000002</v>
      </c>
      <c r="G1000" s="2133"/>
      <c r="H1000" s="1526" t="s">
        <v>1543</v>
      </c>
      <c r="I1000" s="1526" t="s">
        <v>1153</v>
      </c>
    </row>
    <row r="1001" spans="1:9" ht="36" x14ac:dyDescent="0.25">
      <c r="A1001" s="1524" t="s">
        <v>2006</v>
      </c>
      <c r="B1001" s="1525" t="s">
        <v>2008</v>
      </c>
      <c r="C1001" s="1525" t="s">
        <v>1828</v>
      </c>
      <c r="D1001" s="1525" t="s">
        <v>1830</v>
      </c>
      <c r="E1001" s="1524" t="s">
        <v>1824</v>
      </c>
      <c r="F1001" s="2133">
        <v>16968.990000000002</v>
      </c>
      <c r="G1001" s="2133"/>
      <c r="H1001" s="1526" t="s">
        <v>1543</v>
      </c>
      <c r="I1001" s="1526" t="s">
        <v>1153</v>
      </c>
    </row>
    <row r="1002" spans="1:9" ht="36" x14ac:dyDescent="0.25">
      <c r="A1002" s="1524" t="s">
        <v>2006</v>
      </c>
      <c r="B1002" s="1525" t="s">
        <v>2008</v>
      </c>
      <c r="C1002" s="1525" t="s">
        <v>1828</v>
      </c>
      <c r="D1002" s="1525" t="s">
        <v>1831</v>
      </c>
      <c r="E1002" s="1524" t="s">
        <v>1824</v>
      </c>
      <c r="F1002" s="2133">
        <v>16968.990000000002</v>
      </c>
      <c r="G1002" s="2133"/>
      <c r="H1002" s="1526" t="s">
        <v>1543</v>
      </c>
      <c r="I1002" s="1526" t="s">
        <v>1153</v>
      </c>
    </row>
    <row r="1003" spans="1:9" ht="36" x14ac:dyDescent="0.25">
      <c r="A1003" s="1524" t="s">
        <v>2006</v>
      </c>
      <c r="B1003" s="1525" t="s">
        <v>2008</v>
      </c>
      <c r="C1003" s="1525" t="s">
        <v>1822</v>
      </c>
      <c r="D1003" s="1525" t="s">
        <v>1832</v>
      </c>
      <c r="E1003" s="1524" t="s">
        <v>1824</v>
      </c>
      <c r="F1003" s="2133">
        <v>68841.08</v>
      </c>
      <c r="G1003" s="2133"/>
      <c r="H1003" s="1526" t="s">
        <v>1543</v>
      </c>
      <c r="I1003" s="1526" t="s">
        <v>1153</v>
      </c>
    </row>
    <row r="1004" spans="1:9" ht="36" x14ac:dyDescent="0.25">
      <c r="A1004" s="1524" t="s">
        <v>2006</v>
      </c>
      <c r="B1004" s="1525" t="s">
        <v>2008</v>
      </c>
      <c r="C1004" s="1525" t="s">
        <v>1822</v>
      </c>
      <c r="D1004" s="1525" t="s">
        <v>1833</v>
      </c>
      <c r="E1004" s="1524" t="s">
        <v>1824</v>
      </c>
      <c r="F1004" s="2133">
        <v>2163.31</v>
      </c>
      <c r="G1004" s="2133"/>
      <c r="H1004" s="1526" t="s">
        <v>1543</v>
      </c>
      <c r="I1004" s="1526" t="s">
        <v>1153</v>
      </c>
    </row>
    <row r="1005" spans="1:9" ht="36" x14ac:dyDescent="0.25">
      <c r="A1005" s="1524" t="s">
        <v>2006</v>
      </c>
      <c r="B1005" s="1525" t="s">
        <v>2008</v>
      </c>
      <c r="C1005" s="1525" t="s">
        <v>1834</v>
      </c>
      <c r="D1005" s="1525" t="s">
        <v>1835</v>
      </c>
      <c r="E1005" s="1524" t="s">
        <v>1824</v>
      </c>
      <c r="F1005" s="2133">
        <v>1451.65</v>
      </c>
      <c r="G1005" s="2133"/>
      <c r="H1005" s="1526" t="s">
        <v>1351</v>
      </c>
      <c r="I1005" s="1526" t="s">
        <v>1153</v>
      </c>
    </row>
    <row r="1006" spans="1:9" ht="36" x14ac:dyDescent="0.25">
      <c r="A1006" s="1524" t="s">
        <v>2006</v>
      </c>
      <c r="B1006" s="1525" t="s">
        <v>2008</v>
      </c>
      <c r="C1006" s="1525" t="s">
        <v>1822</v>
      </c>
      <c r="D1006" s="1525" t="s">
        <v>1836</v>
      </c>
      <c r="E1006" s="1524" t="s">
        <v>1824</v>
      </c>
      <c r="F1006" s="2133">
        <v>1525.42</v>
      </c>
      <c r="G1006" s="2133"/>
      <c r="H1006" s="1526" t="s">
        <v>1543</v>
      </c>
      <c r="I1006" s="1526" t="s">
        <v>1153</v>
      </c>
    </row>
    <row r="1007" spans="1:9" ht="36" x14ac:dyDescent="0.25">
      <c r="A1007" s="1524" t="s">
        <v>2006</v>
      </c>
      <c r="B1007" s="1525" t="s">
        <v>2008</v>
      </c>
      <c r="C1007" s="1525" t="s">
        <v>1822</v>
      </c>
      <c r="D1007" s="1525" t="s">
        <v>1837</v>
      </c>
      <c r="E1007" s="1524" t="s">
        <v>1824</v>
      </c>
      <c r="F1007" s="2133">
        <v>1715.09</v>
      </c>
      <c r="G1007" s="2133"/>
      <c r="H1007" s="1526" t="s">
        <v>1543</v>
      </c>
      <c r="I1007" s="1526" t="s">
        <v>1153</v>
      </c>
    </row>
    <row r="1008" spans="1:9" ht="36" x14ac:dyDescent="0.25">
      <c r="A1008" s="1524" t="s">
        <v>2006</v>
      </c>
      <c r="B1008" s="1525" t="s">
        <v>2008</v>
      </c>
      <c r="C1008" s="1525" t="s">
        <v>1838</v>
      </c>
      <c r="D1008" s="1525" t="s">
        <v>1839</v>
      </c>
      <c r="E1008" s="1524" t="s">
        <v>1824</v>
      </c>
      <c r="F1008" s="2133">
        <v>1169.5999999999999</v>
      </c>
      <c r="G1008" s="2133"/>
      <c r="H1008" s="1526" t="s">
        <v>1351</v>
      </c>
      <c r="I1008" s="1526" t="s">
        <v>1153</v>
      </c>
    </row>
    <row r="1009" spans="1:9" ht="36" x14ac:dyDescent="0.25">
      <c r="A1009" s="1524" t="s">
        <v>2006</v>
      </c>
      <c r="B1009" s="1525" t="s">
        <v>2008</v>
      </c>
      <c r="C1009" s="1525" t="s">
        <v>1838</v>
      </c>
      <c r="D1009" s="1525" t="s">
        <v>1840</v>
      </c>
      <c r="E1009" s="1524" t="s">
        <v>1824</v>
      </c>
      <c r="F1009" s="2133">
        <v>1169.5999999999999</v>
      </c>
      <c r="G1009" s="2133"/>
      <c r="H1009" s="1526" t="s">
        <v>1351</v>
      </c>
      <c r="I1009" s="1526" t="s">
        <v>1153</v>
      </c>
    </row>
    <row r="1010" spans="1:9" ht="36" x14ac:dyDescent="0.25">
      <c r="A1010" s="1524" t="s">
        <v>2006</v>
      </c>
      <c r="B1010" s="1525" t="s">
        <v>2008</v>
      </c>
      <c r="C1010" s="1525" t="s">
        <v>1838</v>
      </c>
      <c r="D1010" s="1525" t="s">
        <v>1841</v>
      </c>
      <c r="E1010" s="1524" t="s">
        <v>1824</v>
      </c>
      <c r="F1010" s="2133">
        <v>1169.5999999999999</v>
      </c>
      <c r="G1010" s="2133"/>
      <c r="H1010" s="1526" t="s">
        <v>1351</v>
      </c>
      <c r="I1010" s="1526" t="s">
        <v>1153</v>
      </c>
    </row>
    <row r="1011" spans="1:9" ht="36" x14ac:dyDescent="0.25">
      <c r="A1011" s="1524" t="s">
        <v>2006</v>
      </c>
      <c r="B1011" s="1525" t="s">
        <v>2008</v>
      </c>
      <c r="C1011" s="1525" t="s">
        <v>1838</v>
      </c>
      <c r="D1011" s="1525" t="s">
        <v>1842</v>
      </c>
      <c r="E1011" s="1524" t="s">
        <v>1824</v>
      </c>
      <c r="F1011" s="2133">
        <v>1169.5999999999999</v>
      </c>
      <c r="G1011" s="2133"/>
      <c r="H1011" s="1526" t="s">
        <v>1351</v>
      </c>
      <c r="I1011" s="1526" t="s">
        <v>1153</v>
      </c>
    </row>
    <row r="1012" spans="1:9" ht="36" x14ac:dyDescent="0.25">
      <c r="A1012" s="1524" t="s">
        <v>2006</v>
      </c>
      <c r="B1012" s="1525" t="s">
        <v>2008</v>
      </c>
      <c r="C1012" s="1525" t="s">
        <v>1838</v>
      </c>
      <c r="D1012" s="1525" t="s">
        <v>1843</v>
      </c>
      <c r="E1012" s="1524" t="s">
        <v>1824</v>
      </c>
      <c r="F1012" s="2133">
        <v>1169.5999999999999</v>
      </c>
      <c r="G1012" s="2133"/>
      <c r="H1012" s="1526" t="s">
        <v>1351</v>
      </c>
      <c r="I1012" s="1526" t="s">
        <v>1153</v>
      </c>
    </row>
    <row r="1013" spans="1:9" ht="48" x14ac:dyDescent="0.25">
      <c r="A1013" s="1524" t="s">
        <v>2006</v>
      </c>
      <c r="B1013" s="1525" t="s">
        <v>2008</v>
      </c>
      <c r="C1013" s="1525" t="s">
        <v>1822</v>
      </c>
      <c r="D1013" s="1525" t="s">
        <v>1990</v>
      </c>
      <c r="E1013" s="1524" t="s">
        <v>1824</v>
      </c>
      <c r="F1013" s="2133">
        <v>14074.39</v>
      </c>
      <c r="G1013" s="2133"/>
      <c r="H1013" s="1526" t="s">
        <v>1543</v>
      </c>
      <c r="I1013" s="1526" t="s">
        <v>1153</v>
      </c>
    </row>
    <row r="1014" spans="1:9" ht="36" x14ac:dyDescent="0.25">
      <c r="A1014" s="1524" t="s">
        <v>2006</v>
      </c>
      <c r="B1014" s="1525" t="s">
        <v>2008</v>
      </c>
      <c r="C1014" s="1525" t="s">
        <v>1850</v>
      </c>
      <c r="D1014" s="1525" t="s">
        <v>1978</v>
      </c>
      <c r="E1014" s="1524" t="s">
        <v>1824</v>
      </c>
      <c r="F1014" s="2133">
        <v>125600.47</v>
      </c>
      <c r="G1014" s="2133"/>
      <c r="H1014" s="1526" t="s">
        <v>1351</v>
      </c>
      <c r="I1014" s="1526" t="s">
        <v>1153</v>
      </c>
    </row>
    <row r="1015" spans="1:9" ht="36" x14ac:dyDescent="0.25">
      <c r="A1015" s="1524" t="s">
        <v>2006</v>
      </c>
      <c r="B1015" s="1525" t="s">
        <v>2008</v>
      </c>
      <c r="C1015" s="1525" t="s">
        <v>1822</v>
      </c>
      <c r="D1015" s="1525" t="s">
        <v>1991</v>
      </c>
      <c r="E1015" s="1524" t="s">
        <v>1824</v>
      </c>
      <c r="F1015" s="2133">
        <v>2375</v>
      </c>
      <c r="G1015" s="2133"/>
      <c r="H1015" s="1526" t="s">
        <v>1543</v>
      </c>
      <c r="I1015" s="1526" t="s">
        <v>1155</v>
      </c>
    </row>
    <row r="1016" spans="1:9" ht="60" x14ac:dyDescent="0.25">
      <c r="A1016" s="1524" t="s">
        <v>2006</v>
      </c>
      <c r="B1016" s="1525" t="s">
        <v>2008</v>
      </c>
      <c r="C1016" s="1525" t="s">
        <v>1992</v>
      </c>
      <c r="D1016" s="1533" t="s">
        <v>1993</v>
      </c>
      <c r="E1016" s="1534" t="s">
        <v>1824</v>
      </c>
      <c r="F1016" s="2137">
        <v>419029.22</v>
      </c>
      <c r="G1016" s="2137"/>
      <c r="H1016" s="1526" t="s">
        <v>1543</v>
      </c>
      <c r="I1016" s="1526" t="s">
        <v>1153</v>
      </c>
    </row>
    <row r="1017" spans="1:9" ht="60" x14ac:dyDescent="0.25">
      <c r="A1017" s="1524" t="s">
        <v>2006</v>
      </c>
      <c r="B1017" s="1525" t="s">
        <v>2008</v>
      </c>
      <c r="C1017" s="1525" t="s">
        <v>1992</v>
      </c>
      <c r="D1017" s="1533" t="s">
        <v>1994</v>
      </c>
      <c r="E1017" s="1534" t="s">
        <v>1824</v>
      </c>
      <c r="F1017" s="2137">
        <v>79330.53</v>
      </c>
      <c r="G1017" s="2137"/>
      <c r="H1017" s="1526" t="s">
        <v>1543</v>
      </c>
      <c r="I1017" s="1526" t="s">
        <v>1153</v>
      </c>
    </row>
    <row r="1018" spans="1:9" ht="60" x14ac:dyDescent="0.25">
      <c r="A1018" s="1524" t="s">
        <v>2006</v>
      </c>
      <c r="B1018" s="1525" t="s">
        <v>2008</v>
      </c>
      <c r="C1018" s="1525" t="s">
        <v>1992</v>
      </c>
      <c r="D1018" s="1533" t="s">
        <v>1995</v>
      </c>
      <c r="E1018" s="1534" t="s">
        <v>1824</v>
      </c>
      <c r="F1018" s="2137">
        <v>42132.73</v>
      </c>
      <c r="G1018" s="2137"/>
      <c r="H1018" s="1526" t="s">
        <v>1543</v>
      </c>
      <c r="I1018" s="1526" t="s">
        <v>1154</v>
      </c>
    </row>
    <row r="1019" spans="1:9" ht="60" x14ac:dyDescent="0.25">
      <c r="A1019" s="1524" t="s">
        <v>2006</v>
      </c>
      <c r="B1019" s="1525" t="s">
        <v>2008</v>
      </c>
      <c r="C1019" s="1525" t="s">
        <v>1880</v>
      </c>
      <c r="D1019" s="1525" t="s">
        <v>2003</v>
      </c>
      <c r="E1019" s="1524" t="s">
        <v>1824</v>
      </c>
      <c r="F1019" s="2133">
        <v>6053.27</v>
      </c>
      <c r="G1019" s="2133"/>
      <c r="H1019" s="1526" t="s">
        <v>1181</v>
      </c>
      <c r="I1019" s="1526" t="s">
        <v>1153</v>
      </c>
    </row>
    <row r="1020" spans="1:9" ht="48" x14ac:dyDescent="0.25">
      <c r="A1020" s="1524" t="s">
        <v>2006</v>
      </c>
      <c r="B1020" s="1525" t="s">
        <v>2008</v>
      </c>
      <c r="C1020" s="1525" t="s">
        <v>2009</v>
      </c>
      <c r="D1020" s="1525" t="s">
        <v>2010</v>
      </c>
      <c r="E1020" s="1524" t="s">
        <v>1824</v>
      </c>
      <c r="F1020" s="2133">
        <v>27221.07</v>
      </c>
      <c r="G1020" s="2133"/>
      <c r="H1020" s="1526" t="s">
        <v>2011</v>
      </c>
      <c r="I1020" s="1526" t="s">
        <v>1154</v>
      </c>
    </row>
    <row r="1021" spans="1:9" ht="48" x14ac:dyDescent="0.25">
      <c r="A1021" s="1524" t="s">
        <v>2006</v>
      </c>
      <c r="B1021" s="1525" t="s">
        <v>2008</v>
      </c>
      <c r="C1021" s="1525" t="s">
        <v>2009</v>
      </c>
      <c r="D1021" s="1525" t="s">
        <v>2012</v>
      </c>
      <c r="E1021" s="1524" t="s">
        <v>1824</v>
      </c>
      <c r="F1021" s="2133">
        <v>24539.69</v>
      </c>
      <c r="G1021" s="2133"/>
      <c r="H1021" s="1526" t="s">
        <v>2011</v>
      </c>
      <c r="I1021" s="1526" t="s">
        <v>1154</v>
      </c>
    </row>
    <row r="1022" spans="1:9" ht="48" x14ac:dyDescent="0.25">
      <c r="A1022" s="1524" t="s">
        <v>2006</v>
      </c>
      <c r="B1022" s="1525" t="s">
        <v>2008</v>
      </c>
      <c r="C1022" s="1525" t="s">
        <v>2009</v>
      </c>
      <c r="D1022" s="1525" t="s">
        <v>2013</v>
      </c>
      <c r="E1022" s="1524" t="s">
        <v>1824</v>
      </c>
      <c r="F1022" s="2133">
        <v>25120.21</v>
      </c>
      <c r="G1022" s="2133"/>
      <c r="H1022" s="1526" t="s">
        <v>2011</v>
      </c>
      <c r="I1022" s="1526" t="s">
        <v>1154</v>
      </c>
    </row>
    <row r="1023" spans="1:9" ht="36" x14ac:dyDescent="0.25">
      <c r="A1023" s="1524" t="s">
        <v>2006</v>
      </c>
      <c r="B1023" s="1525" t="s">
        <v>2008</v>
      </c>
      <c r="C1023" s="1525" t="s">
        <v>1845</v>
      </c>
      <c r="D1023" s="1525" t="s">
        <v>1846</v>
      </c>
      <c r="E1023" s="1524" t="s">
        <v>1824</v>
      </c>
      <c r="F1023" s="2133">
        <v>1865.48</v>
      </c>
      <c r="G1023" s="2133"/>
      <c r="H1023" s="1526" t="s">
        <v>1351</v>
      </c>
      <c r="I1023" s="1526" t="s">
        <v>1153</v>
      </c>
    </row>
    <row r="1024" spans="1:9" ht="36" x14ac:dyDescent="0.25">
      <c r="A1024" s="1524" t="s">
        <v>2006</v>
      </c>
      <c r="B1024" s="1525" t="s">
        <v>2008</v>
      </c>
      <c r="C1024" s="1525" t="s">
        <v>1845</v>
      </c>
      <c r="D1024" s="1525" t="s">
        <v>1846</v>
      </c>
      <c r="E1024" s="1524" t="s">
        <v>1824</v>
      </c>
      <c r="F1024" s="2133">
        <v>1866.17</v>
      </c>
      <c r="G1024" s="2133"/>
      <c r="H1024" s="1526" t="s">
        <v>1351</v>
      </c>
      <c r="I1024" s="1526" t="s">
        <v>1153</v>
      </c>
    </row>
    <row r="1025" spans="1:9" ht="36" x14ac:dyDescent="0.25">
      <c r="A1025" s="1524" t="s">
        <v>2006</v>
      </c>
      <c r="B1025" s="1525" t="s">
        <v>2008</v>
      </c>
      <c r="C1025" s="1525" t="s">
        <v>1826</v>
      </c>
      <c r="D1025" s="1525" t="s">
        <v>1847</v>
      </c>
      <c r="E1025" s="1524" t="s">
        <v>1824</v>
      </c>
      <c r="F1025" s="2136">
        <v>569.04999999999995</v>
      </c>
      <c r="G1025" s="2136"/>
      <c r="H1025" s="1526" t="s">
        <v>1351</v>
      </c>
      <c r="I1025" s="1526" t="s">
        <v>1153</v>
      </c>
    </row>
    <row r="1026" spans="1:9" ht="36" x14ac:dyDescent="0.25">
      <c r="A1026" s="1524" t="s">
        <v>2006</v>
      </c>
      <c r="B1026" s="1525" t="s">
        <v>2008</v>
      </c>
      <c r="C1026" s="1525" t="s">
        <v>1845</v>
      </c>
      <c r="D1026" s="1525" t="s">
        <v>1848</v>
      </c>
      <c r="E1026" s="1524" t="s">
        <v>1824</v>
      </c>
      <c r="F1026" s="2136">
        <v>323.85000000000002</v>
      </c>
      <c r="G1026" s="2136"/>
      <c r="H1026" s="1526" t="s">
        <v>1351</v>
      </c>
      <c r="I1026" s="1526" t="s">
        <v>1153</v>
      </c>
    </row>
    <row r="1027" spans="1:9" ht="36" x14ac:dyDescent="0.25">
      <c r="A1027" s="1524" t="s">
        <v>2006</v>
      </c>
      <c r="B1027" s="1525" t="s">
        <v>2008</v>
      </c>
      <c r="C1027" s="1525" t="s">
        <v>1826</v>
      </c>
      <c r="D1027" s="1525" t="s">
        <v>1849</v>
      </c>
      <c r="E1027" s="1524" t="s">
        <v>1824</v>
      </c>
      <c r="F1027" s="2133">
        <v>25164.53</v>
      </c>
      <c r="G1027" s="2133"/>
      <c r="H1027" s="1526" t="s">
        <v>1351</v>
      </c>
      <c r="I1027" s="1526" t="s">
        <v>1154</v>
      </c>
    </row>
    <row r="1028" spans="1:9" ht="36" x14ac:dyDescent="0.25">
      <c r="A1028" s="1524" t="s">
        <v>2006</v>
      </c>
      <c r="B1028" s="1525" t="s">
        <v>2008</v>
      </c>
      <c r="C1028" s="1525" t="s">
        <v>1850</v>
      </c>
      <c r="D1028" s="1525" t="s">
        <v>1851</v>
      </c>
      <c r="E1028" s="1524" t="s">
        <v>1824</v>
      </c>
      <c r="F1028" s="2133">
        <v>1164.21</v>
      </c>
      <c r="G1028" s="2133"/>
      <c r="H1028" s="1526" t="s">
        <v>1351</v>
      </c>
      <c r="I1028" s="1526" t="s">
        <v>1155</v>
      </c>
    </row>
    <row r="1029" spans="1:9" ht="36" x14ac:dyDescent="0.25">
      <c r="A1029" s="1524" t="s">
        <v>2006</v>
      </c>
      <c r="B1029" s="1525" t="s">
        <v>2008</v>
      </c>
      <c r="C1029" s="1525" t="s">
        <v>1852</v>
      </c>
      <c r="D1029" s="1525" t="s">
        <v>1853</v>
      </c>
      <c r="E1029" s="1524" t="s">
        <v>1824</v>
      </c>
      <c r="F1029" s="2133">
        <v>2646.84</v>
      </c>
      <c r="G1029" s="2133"/>
      <c r="H1029" s="1526" t="s">
        <v>1555</v>
      </c>
      <c r="I1029" s="1526" t="s">
        <v>1155</v>
      </c>
    </row>
    <row r="1030" spans="1:9" ht="36" x14ac:dyDescent="0.25">
      <c r="A1030" s="1524" t="s">
        <v>2006</v>
      </c>
      <c r="B1030" s="1525" t="s">
        <v>2008</v>
      </c>
      <c r="C1030" s="1525" t="s">
        <v>1826</v>
      </c>
      <c r="D1030" s="1525" t="s">
        <v>1854</v>
      </c>
      <c r="E1030" s="1524" t="s">
        <v>1824</v>
      </c>
      <c r="F1030" s="2133">
        <v>14097.53</v>
      </c>
      <c r="G1030" s="2133"/>
      <c r="H1030" s="1526" t="s">
        <v>1351</v>
      </c>
      <c r="I1030" s="1526" t="s">
        <v>1155</v>
      </c>
    </row>
    <row r="1031" spans="1:9" ht="36" x14ac:dyDescent="0.25">
      <c r="A1031" s="1524" t="s">
        <v>2006</v>
      </c>
      <c r="B1031" s="1525" t="s">
        <v>2008</v>
      </c>
      <c r="C1031" s="1525" t="s">
        <v>1826</v>
      </c>
      <c r="D1031" s="1525" t="s">
        <v>1855</v>
      </c>
      <c r="E1031" s="1524" t="s">
        <v>1824</v>
      </c>
      <c r="F1031" s="2133">
        <v>9698.86</v>
      </c>
      <c r="G1031" s="2133"/>
      <c r="H1031" s="1526" t="s">
        <v>1351</v>
      </c>
      <c r="I1031" s="1526" t="s">
        <v>1154</v>
      </c>
    </row>
    <row r="1032" spans="1:9" ht="36" x14ac:dyDescent="0.25">
      <c r="A1032" s="1524" t="s">
        <v>2006</v>
      </c>
      <c r="B1032" s="1525" t="s">
        <v>2008</v>
      </c>
      <c r="C1032" s="1525" t="s">
        <v>1826</v>
      </c>
      <c r="D1032" s="1525" t="s">
        <v>1856</v>
      </c>
      <c r="E1032" s="1524" t="s">
        <v>1824</v>
      </c>
      <c r="F1032" s="2133">
        <v>25309.89</v>
      </c>
      <c r="G1032" s="2133"/>
      <c r="H1032" s="1526" t="s">
        <v>1351</v>
      </c>
      <c r="I1032" s="1526" t="s">
        <v>1154</v>
      </c>
    </row>
    <row r="1033" spans="1:9" ht="36" x14ac:dyDescent="0.25">
      <c r="A1033" s="1524" t="s">
        <v>2006</v>
      </c>
      <c r="B1033" s="1525" t="s">
        <v>2008</v>
      </c>
      <c r="C1033" s="1525" t="s">
        <v>1826</v>
      </c>
      <c r="D1033" s="1525" t="s">
        <v>1857</v>
      </c>
      <c r="E1033" s="1524" t="s">
        <v>1824</v>
      </c>
      <c r="F1033" s="2133">
        <v>4806.99</v>
      </c>
      <c r="G1033" s="2133"/>
      <c r="H1033" s="1526" t="s">
        <v>1351</v>
      </c>
      <c r="I1033" s="1526" t="s">
        <v>1154</v>
      </c>
    </row>
    <row r="1034" spans="1:9" ht="36" x14ac:dyDescent="0.25">
      <c r="A1034" s="1524" t="s">
        <v>2006</v>
      </c>
      <c r="B1034" s="1525" t="s">
        <v>2008</v>
      </c>
      <c r="C1034" s="1525" t="s">
        <v>1826</v>
      </c>
      <c r="D1034" s="1525" t="s">
        <v>1858</v>
      </c>
      <c r="E1034" s="1524" t="s">
        <v>1824</v>
      </c>
      <c r="F1034" s="2133">
        <v>12331.08</v>
      </c>
      <c r="G1034" s="2133"/>
      <c r="H1034" s="1526" t="s">
        <v>1351</v>
      </c>
      <c r="I1034" s="1526" t="s">
        <v>1154</v>
      </c>
    </row>
    <row r="1035" spans="1:9" ht="36" x14ac:dyDescent="0.25">
      <c r="A1035" s="1524" t="s">
        <v>2006</v>
      </c>
      <c r="B1035" s="1525" t="s">
        <v>2008</v>
      </c>
      <c r="C1035" s="1525" t="s">
        <v>1826</v>
      </c>
      <c r="D1035" s="1525" t="s">
        <v>1859</v>
      </c>
      <c r="E1035" s="1524" t="s">
        <v>1824</v>
      </c>
      <c r="F1035" s="2133">
        <v>11370.64</v>
      </c>
      <c r="G1035" s="2133"/>
      <c r="H1035" s="1526" t="s">
        <v>1351</v>
      </c>
      <c r="I1035" s="1526" t="s">
        <v>1154</v>
      </c>
    </row>
    <row r="1036" spans="1:9" ht="36" x14ac:dyDescent="0.25">
      <c r="A1036" s="1524" t="s">
        <v>2006</v>
      </c>
      <c r="B1036" s="1525" t="s">
        <v>2008</v>
      </c>
      <c r="C1036" s="1525" t="s">
        <v>1822</v>
      </c>
      <c r="D1036" s="1525" t="s">
        <v>1860</v>
      </c>
      <c r="E1036" s="1524" t="s">
        <v>1824</v>
      </c>
      <c r="F1036" s="2133">
        <v>25841.66</v>
      </c>
      <c r="G1036" s="2133"/>
      <c r="H1036" s="1526" t="s">
        <v>1543</v>
      </c>
      <c r="I1036" s="1526" t="s">
        <v>1154</v>
      </c>
    </row>
    <row r="1037" spans="1:9" ht="36" x14ac:dyDescent="0.25">
      <c r="A1037" s="1524" t="s">
        <v>2006</v>
      </c>
      <c r="B1037" s="1525" t="s">
        <v>2008</v>
      </c>
      <c r="C1037" s="1525" t="s">
        <v>1822</v>
      </c>
      <c r="D1037" s="1525" t="s">
        <v>1861</v>
      </c>
      <c r="E1037" s="1524" t="s">
        <v>1824</v>
      </c>
      <c r="F1037" s="2133">
        <v>20464.419999999998</v>
      </c>
      <c r="G1037" s="2133"/>
      <c r="H1037" s="1526" t="s">
        <v>1543</v>
      </c>
      <c r="I1037" s="1526" t="s">
        <v>1154</v>
      </c>
    </row>
    <row r="1038" spans="1:9" ht="36" x14ac:dyDescent="0.25">
      <c r="A1038" s="1524" t="s">
        <v>2006</v>
      </c>
      <c r="B1038" s="1525" t="s">
        <v>2008</v>
      </c>
      <c r="C1038" s="1525" t="s">
        <v>1822</v>
      </c>
      <c r="D1038" s="1525" t="s">
        <v>1862</v>
      </c>
      <c r="E1038" s="1524" t="s">
        <v>1824</v>
      </c>
      <c r="F1038" s="2133">
        <v>13453.34</v>
      </c>
      <c r="G1038" s="2133"/>
      <c r="H1038" s="1526" t="s">
        <v>1543</v>
      </c>
      <c r="I1038" s="1526" t="s">
        <v>1154</v>
      </c>
    </row>
    <row r="1039" spans="1:9" ht="36" x14ac:dyDescent="0.25">
      <c r="A1039" s="1524" t="s">
        <v>2006</v>
      </c>
      <c r="B1039" s="1525" t="s">
        <v>2008</v>
      </c>
      <c r="C1039" s="1525" t="s">
        <v>1822</v>
      </c>
      <c r="D1039" s="1525" t="s">
        <v>1863</v>
      </c>
      <c r="E1039" s="1524" t="s">
        <v>1824</v>
      </c>
      <c r="F1039" s="2133">
        <v>70538.880000000005</v>
      </c>
      <c r="G1039" s="2133"/>
      <c r="H1039" s="1526" t="s">
        <v>1543</v>
      </c>
      <c r="I1039" s="1526" t="s">
        <v>1154</v>
      </c>
    </row>
    <row r="1040" spans="1:9" ht="36" x14ac:dyDescent="0.25">
      <c r="A1040" s="1524" t="s">
        <v>2006</v>
      </c>
      <c r="B1040" s="1525" t="s">
        <v>2008</v>
      </c>
      <c r="C1040" s="1525" t="s">
        <v>1822</v>
      </c>
      <c r="D1040" s="1525" t="s">
        <v>1864</v>
      </c>
      <c r="E1040" s="1524" t="s">
        <v>1824</v>
      </c>
      <c r="F1040" s="2133">
        <v>34692</v>
      </c>
      <c r="G1040" s="2133"/>
      <c r="H1040" s="1526" t="s">
        <v>1543</v>
      </c>
      <c r="I1040" s="1526" t="s">
        <v>1154</v>
      </c>
    </row>
    <row r="1041" spans="1:9" ht="36" x14ac:dyDescent="0.25">
      <c r="A1041" s="1524" t="s">
        <v>2006</v>
      </c>
      <c r="B1041" s="1525" t="s">
        <v>2008</v>
      </c>
      <c r="C1041" s="1525" t="s">
        <v>1822</v>
      </c>
      <c r="D1041" s="1525" t="s">
        <v>1865</v>
      </c>
      <c r="E1041" s="1524" t="s">
        <v>1824</v>
      </c>
      <c r="F1041" s="2133">
        <v>13149.19</v>
      </c>
      <c r="G1041" s="2133"/>
      <c r="H1041" s="1526" t="s">
        <v>1543</v>
      </c>
      <c r="I1041" s="1526" t="s">
        <v>1154</v>
      </c>
    </row>
    <row r="1042" spans="1:9" ht="36" x14ac:dyDescent="0.25">
      <c r="A1042" s="1524" t="s">
        <v>2006</v>
      </c>
      <c r="B1042" s="1525" t="s">
        <v>2008</v>
      </c>
      <c r="C1042" s="1525" t="s">
        <v>1822</v>
      </c>
      <c r="D1042" s="1525" t="s">
        <v>1866</v>
      </c>
      <c r="E1042" s="1524" t="s">
        <v>1824</v>
      </c>
      <c r="F1042" s="2133">
        <v>13589.9</v>
      </c>
      <c r="G1042" s="2133"/>
      <c r="H1042" s="1526" t="s">
        <v>1543</v>
      </c>
      <c r="I1042" s="1526" t="s">
        <v>1154</v>
      </c>
    </row>
    <row r="1043" spans="1:9" ht="36" x14ac:dyDescent="0.25">
      <c r="A1043" s="1524" t="s">
        <v>2006</v>
      </c>
      <c r="B1043" s="1525" t="s">
        <v>2008</v>
      </c>
      <c r="C1043" s="1525" t="s">
        <v>1822</v>
      </c>
      <c r="D1043" s="1525" t="s">
        <v>1867</v>
      </c>
      <c r="E1043" s="1524" t="s">
        <v>1824</v>
      </c>
      <c r="F1043" s="2133">
        <v>13015.89</v>
      </c>
      <c r="G1043" s="2133"/>
      <c r="H1043" s="1526" t="s">
        <v>1543</v>
      </c>
      <c r="I1043" s="1526" t="s">
        <v>1154</v>
      </c>
    </row>
    <row r="1044" spans="1:9" ht="36" x14ac:dyDescent="0.25">
      <c r="A1044" s="1524" t="s">
        <v>2006</v>
      </c>
      <c r="B1044" s="1525" t="s">
        <v>2008</v>
      </c>
      <c r="C1044" s="1525" t="s">
        <v>1822</v>
      </c>
      <c r="D1044" s="1525" t="s">
        <v>1868</v>
      </c>
      <c r="E1044" s="1524" t="s">
        <v>1824</v>
      </c>
      <c r="F1044" s="2133">
        <v>11279.69</v>
      </c>
      <c r="G1044" s="2133"/>
      <c r="H1044" s="1526" t="s">
        <v>1543</v>
      </c>
      <c r="I1044" s="1526" t="s">
        <v>1154</v>
      </c>
    </row>
    <row r="1045" spans="1:9" ht="36" x14ac:dyDescent="0.25">
      <c r="A1045" s="1524" t="s">
        <v>2006</v>
      </c>
      <c r="B1045" s="1525" t="s">
        <v>2008</v>
      </c>
      <c r="C1045" s="1525" t="s">
        <v>1822</v>
      </c>
      <c r="D1045" s="1525" t="s">
        <v>1869</v>
      </c>
      <c r="E1045" s="1524" t="s">
        <v>1824</v>
      </c>
      <c r="F1045" s="2133">
        <v>11263.35</v>
      </c>
      <c r="G1045" s="2133"/>
      <c r="H1045" s="1526" t="s">
        <v>1543</v>
      </c>
      <c r="I1045" s="1526" t="s">
        <v>1154</v>
      </c>
    </row>
    <row r="1046" spans="1:9" ht="36" x14ac:dyDescent="0.25">
      <c r="A1046" s="1524" t="s">
        <v>2006</v>
      </c>
      <c r="B1046" s="1525" t="s">
        <v>2008</v>
      </c>
      <c r="C1046" s="1525" t="s">
        <v>1822</v>
      </c>
      <c r="D1046" s="1525" t="s">
        <v>1870</v>
      </c>
      <c r="E1046" s="1524" t="s">
        <v>1824</v>
      </c>
      <c r="F1046" s="2133">
        <v>12119.93</v>
      </c>
      <c r="G1046" s="2133"/>
      <c r="H1046" s="1526" t="s">
        <v>1543</v>
      </c>
      <c r="I1046" s="1526" t="s">
        <v>1154</v>
      </c>
    </row>
    <row r="1047" spans="1:9" ht="36" x14ac:dyDescent="0.25">
      <c r="A1047" s="1524" t="s">
        <v>2006</v>
      </c>
      <c r="B1047" s="1525" t="s">
        <v>2008</v>
      </c>
      <c r="C1047" s="1525" t="s">
        <v>1822</v>
      </c>
      <c r="D1047" s="1525" t="s">
        <v>1871</v>
      </c>
      <c r="E1047" s="1524" t="s">
        <v>1824</v>
      </c>
      <c r="F1047" s="2133">
        <v>9500.35</v>
      </c>
      <c r="G1047" s="2133"/>
      <c r="H1047" s="1526" t="s">
        <v>1543</v>
      </c>
      <c r="I1047" s="1526" t="s">
        <v>1154</v>
      </c>
    </row>
    <row r="1048" spans="1:9" ht="36" x14ac:dyDescent="0.25">
      <c r="A1048" s="1524" t="s">
        <v>2006</v>
      </c>
      <c r="B1048" s="1525" t="s">
        <v>2008</v>
      </c>
      <c r="C1048" s="1525" t="s">
        <v>1822</v>
      </c>
      <c r="D1048" s="1525" t="s">
        <v>1872</v>
      </c>
      <c r="E1048" s="1524" t="s">
        <v>1824</v>
      </c>
      <c r="F1048" s="2133">
        <v>11419.09</v>
      </c>
      <c r="G1048" s="2133"/>
      <c r="H1048" s="1526" t="s">
        <v>1543</v>
      </c>
      <c r="I1048" s="1526" t="s">
        <v>1154</v>
      </c>
    </row>
    <row r="1049" spans="1:9" ht="36" x14ac:dyDescent="0.25">
      <c r="A1049" s="1524" t="s">
        <v>2006</v>
      </c>
      <c r="B1049" s="1525" t="s">
        <v>2008</v>
      </c>
      <c r="C1049" s="1525" t="s">
        <v>1873</v>
      </c>
      <c r="D1049" s="1525" t="s">
        <v>1874</v>
      </c>
      <c r="E1049" s="1524" t="s">
        <v>1824</v>
      </c>
      <c r="F1049" s="2133">
        <v>22712.85</v>
      </c>
      <c r="G1049" s="2133"/>
      <c r="H1049" s="1527" t="s">
        <v>1151</v>
      </c>
      <c r="I1049" s="1527" t="s">
        <v>1155</v>
      </c>
    </row>
    <row r="1050" spans="1:9" ht="36" x14ac:dyDescent="0.25">
      <c r="A1050" s="1524" t="s">
        <v>2006</v>
      </c>
      <c r="B1050" s="1525" t="s">
        <v>2008</v>
      </c>
      <c r="C1050" s="1525" t="s">
        <v>1850</v>
      </c>
      <c r="D1050" s="1525" t="s">
        <v>1875</v>
      </c>
      <c r="E1050" s="1524" t="s">
        <v>1824</v>
      </c>
      <c r="F1050" s="2133">
        <v>18159.39</v>
      </c>
      <c r="G1050" s="2133"/>
      <c r="H1050" s="1526" t="s">
        <v>1351</v>
      </c>
      <c r="I1050" s="1526" t="s">
        <v>1155</v>
      </c>
    </row>
    <row r="1051" spans="1:9" ht="36" x14ac:dyDescent="0.25">
      <c r="A1051" s="1524" t="s">
        <v>2006</v>
      </c>
      <c r="B1051" s="1525" t="s">
        <v>2008</v>
      </c>
      <c r="C1051" s="1525" t="s">
        <v>1822</v>
      </c>
      <c r="D1051" s="1525" t="s">
        <v>1876</v>
      </c>
      <c r="E1051" s="1524" t="s">
        <v>1824</v>
      </c>
      <c r="F1051" s="2136">
        <v>524.65</v>
      </c>
      <c r="G1051" s="2136"/>
      <c r="H1051" s="1526" t="s">
        <v>1543</v>
      </c>
      <c r="I1051" s="1526" t="s">
        <v>1153</v>
      </c>
    </row>
    <row r="1052" spans="1:9" ht="36" x14ac:dyDescent="0.25">
      <c r="A1052" s="1524" t="s">
        <v>2006</v>
      </c>
      <c r="B1052" s="1525" t="s">
        <v>2008</v>
      </c>
      <c r="C1052" s="1525" t="s">
        <v>1845</v>
      </c>
      <c r="D1052" s="1525" t="s">
        <v>1877</v>
      </c>
      <c r="E1052" s="1524" t="s">
        <v>1824</v>
      </c>
      <c r="F1052" s="2136">
        <v>524.65</v>
      </c>
      <c r="G1052" s="2136"/>
      <c r="H1052" s="1526" t="s">
        <v>1351</v>
      </c>
      <c r="I1052" s="1526" t="s">
        <v>1153</v>
      </c>
    </row>
    <row r="1053" spans="1:9" ht="36" x14ac:dyDescent="0.25">
      <c r="A1053" s="1524" t="s">
        <v>2006</v>
      </c>
      <c r="B1053" s="1525" t="s">
        <v>2008</v>
      </c>
      <c r="C1053" s="1525" t="s">
        <v>1880</v>
      </c>
      <c r="D1053" s="1525" t="s">
        <v>1881</v>
      </c>
      <c r="E1053" s="1524" t="s">
        <v>1824</v>
      </c>
      <c r="F1053" s="2133">
        <v>35183.54</v>
      </c>
      <c r="G1053" s="2133"/>
      <c r="H1053" s="1526" t="s">
        <v>1181</v>
      </c>
      <c r="I1053" s="1526" t="s">
        <v>1155</v>
      </c>
    </row>
    <row r="1054" spans="1:9" ht="36" x14ac:dyDescent="0.25">
      <c r="A1054" s="1524" t="s">
        <v>2006</v>
      </c>
      <c r="B1054" s="1525" t="s">
        <v>2008</v>
      </c>
      <c r="C1054" s="1525" t="s">
        <v>1850</v>
      </c>
      <c r="D1054" s="1525" t="s">
        <v>1882</v>
      </c>
      <c r="E1054" s="1524" t="s">
        <v>1824</v>
      </c>
      <c r="F1054" s="2133">
        <v>30968.75</v>
      </c>
      <c r="G1054" s="2133"/>
      <c r="H1054" s="1526" t="s">
        <v>1351</v>
      </c>
      <c r="I1054" s="1526" t="s">
        <v>1153</v>
      </c>
    </row>
    <row r="1055" spans="1:9" ht="36" x14ac:dyDescent="0.25">
      <c r="A1055" s="1524" t="s">
        <v>2006</v>
      </c>
      <c r="B1055" s="1525" t="s">
        <v>2008</v>
      </c>
      <c r="C1055" s="1525" t="s">
        <v>1883</v>
      </c>
      <c r="D1055" s="1525" t="s">
        <v>1884</v>
      </c>
      <c r="E1055" s="1524" t="s">
        <v>1824</v>
      </c>
      <c r="F1055" s="2136">
        <v>854.52</v>
      </c>
      <c r="G1055" s="2136"/>
      <c r="H1055" s="1526" t="s">
        <v>1181</v>
      </c>
      <c r="I1055" s="1526" t="s">
        <v>1153</v>
      </c>
    </row>
    <row r="1056" spans="1:9" ht="36" x14ac:dyDescent="0.25">
      <c r="A1056" s="1524" t="s">
        <v>2006</v>
      </c>
      <c r="B1056" s="1525" t="s">
        <v>2008</v>
      </c>
      <c r="C1056" s="1525" t="s">
        <v>1883</v>
      </c>
      <c r="D1056" s="1525" t="s">
        <v>1885</v>
      </c>
      <c r="E1056" s="1524" t="s">
        <v>1824</v>
      </c>
      <c r="F1056" s="2133">
        <v>8379.33</v>
      </c>
      <c r="G1056" s="2133"/>
      <c r="H1056" s="1526" t="s">
        <v>1181</v>
      </c>
      <c r="I1056" s="1526" t="s">
        <v>1153</v>
      </c>
    </row>
    <row r="1057" spans="1:9" ht="36" x14ac:dyDescent="0.25">
      <c r="A1057" s="1524" t="s">
        <v>2006</v>
      </c>
      <c r="B1057" s="1525" t="s">
        <v>2008</v>
      </c>
      <c r="C1057" s="1525" t="s">
        <v>1845</v>
      </c>
      <c r="D1057" s="1525" t="s">
        <v>1886</v>
      </c>
      <c r="E1057" s="1524" t="s">
        <v>1824</v>
      </c>
      <c r="F1057" s="2133">
        <v>17045.490000000002</v>
      </c>
      <c r="G1057" s="2133"/>
      <c r="H1057" s="1526" t="s">
        <v>1351</v>
      </c>
      <c r="I1057" s="1526" t="s">
        <v>1155</v>
      </c>
    </row>
    <row r="1058" spans="1:9" ht="36" x14ac:dyDescent="0.25">
      <c r="A1058" s="1524" t="s">
        <v>2006</v>
      </c>
      <c r="B1058" s="1525" t="s">
        <v>2008</v>
      </c>
      <c r="C1058" s="1525" t="s">
        <v>1887</v>
      </c>
      <c r="D1058" s="1525" t="s">
        <v>1888</v>
      </c>
      <c r="E1058" s="1524" t="s">
        <v>1824</v>
      </c>
      <c r="F1058" s="2136">
        <v>610.70000000000005</v>
      </c>
      <c r="G1058" s="2136"/>
      <c r="H1058" s="1527" t="s">
        <v>1151</v>
      </c>
      <c r="I1058" s="1527" t="s">
        <v>1155</v>
      </c>
    </row>
    <row r="1059" spans="1:9" ht="36" x14ac:dyDescent="0.25">
      <c r="A1059" s="1524" t="s">
        <v>2006</v>
      </c>
      <c r="B1059" s="1525" t="s">
        <v>2008</v>
      </c>
      <c r="C1059" s="1525" t="s">
        <v>1850</v>
      </c>
      <c r="D1059" s="1525" t="s">
        <v>1889</v>
      </c>
      <c r="E1059" s="1524" t="s">
        <v>1824</v>
      </c>
      <c r="F1059" s="2133">
        <v>5629.24</v>
      </c>
      <c r="G1059" s="2133"/>
      <c r="H1059" s="1526" t="s">
        <v>1351</v>
      </c>
      <c r="I1059" s="1526" t="s">
        <v>1154</v>
      </c>
    </row>
    <row r="1060" spans="1:9" ht="36" x14ac:dyDescent="0.25">
      <c r="A1060" s="1524" t="s">
        <v>2006</v>
      </c>
      <c r="B1060" s="1525" t="s">
        <v>2008</v>
      </c>
      <c r="C1060" s="1525" t="s">
        <v>1838</v>
      </c>
      <c r="D1060" s="1525" t="s">
        <v>1890</v>
      </c>
      <c r="E1060" s="1524" t="s">
        <v>1824</v>
      </c>
      <c r="F1060" s="2133">
        <v>22689.66</v>
      </c>
      <c r="G1060" s="2133"/>
      <c r="H1060" s="1526" t="s">
        <v>1351</v>
      </c>
      <c r="I1060" s="1526" t="s">
        <v>1153</v>
      </c>
    </row>
    <row r="1061" spans="1:9" ht="36" x14ac:dyDescent="0.25">
      <c r="A1061" s="1524" t="s">
        <v>2006</v>
      </c>
      <c r="B1061" s="1525" t="s">
        <v>2008</v>
      </c>
      <c r="C1061" s="1525" t="s">
        <v>1880</v>
      </c>
      <c r="D1061" s="1525" t="s">
        <v>1891</v>
      </c>
      <c r="E1061" s="1524" t="s">
        <v>1824</v>
      </c>
      <c r="F1061" s="2133">
        <v>22689.66</v>
      </c>
      <c r="G1061" s="2133"/>
      <c r="H1061" s="1526" t="s">
        <v>1181</v>
      </c>
      <c r="I1061" s="1526" t="s">
        <v>1153</v>
      </c>
    </row>
    <row r="1062" spans="1:9" ht="36" x14ac:dyDescent="0.25">
      <c r="A1062" s="1524" t="s">
        <v>2006</v>
      </c>
      <c r="B1062" s="1525" t="s">
        <v>2008</v>
      </c>
      <c r="C1062" s="1525" t="s">
        <v>1838</v>
      </c>
      <c r="D1062" s="1525" t="s">
        <v>1890</v>
      </c>
      <c r="E1062" s="1524" t="s">
        <v>1824</v>
      </c>
      <c r="F1062" s="2133">
        <v>22689.66</v>
      </c>
      <c r="G1062" s="2133"/>
      <c r="H1062" s="1526" t="s">
        <v>1351</v>
      </c>
      <c r="I1062" s="1526" t="s">
        <v>1153</v>
      </c>
    </row>
    <row r="1063" spans="1:9" ht="36" x14ac:dyDescent="0.25">
      <c r="A1063" s="1524" t="s">
        <v>2006</v>
      </c>
      <c r="B1063" s="1525" t="s">
        <v>2008</v>
      </c>
      <c r="C1063" s="1525" t="s">
        <v>1880</v>
      </c>
      <c r="D1063" s="1525" t="s">
        <v>1891</v>
      </c>
      <c r="E1063" s="1524" t="s">
        <v>1824</v>
      </c>
      <c r="F1063" s="2133">
        <v>22689.66</v>
      </c>
      <c r="G1063" s="2133"/>
      <c r="H1063" s="1526" t="s">
        <v>1181</v>
      </c>
      <c r="I1063" s="1526" t="s">
        <v>1153</v>
      </c>
    </row>
    <row r="1064" spans="1:9" ht="36" x14ac:dyDescent="0.25">
      <c r="A1064" s="1524" t="s">
        <v>2006</v>
      </c>
      <c r="B1064" s="1525" t="s">
        <v>2008</v>
      </c>
      <c r="C1064" s="1525" t="s">
        <v>1838</v>
      </c>
      <c r="D1064" s="1525" t="s">
        <v>1890</v>
      </c>
      <c r="E1064" s="1524" t="s">
        <v>1824</v>
      </c>
      <c r="F1064" s="2133">
        <v>21127.78</v>
      </c>
      <c r="G1064" s="2133"/>
      <c r="H1064" s="1526" t="s">
        <v>1351</v>
      </c>
      <c r="I1064" s="1526" t="s">
        <v>1153</v>
      </c>
    </row>
    <row r="1065" spans="1:9" ht="36" x14ac:dyDescent="0.25">
      <c r="A1065" s="1524" t="s">
        <v>2006</v>
      </c>
      <c r="B1065" s="1525" t="s">
        <v>2008</v>
      </c>
      <c r="C1065" s="1525" t="s">
        <v>1838</v>
      </c>
      <c r="D1065" s="1525" t="s">
        <v>1890</v>
      </c>
      <c r="E1065" s="1524" t="s">
        <v>1824</v>
      </c>
      <c r="F1065" s="2133">
        <v>21127.78</v>
      </c>
      <c r="G1065" s="2133"/>
      <c r="H1065" s="1526" t="s">
        <v>1351</v>
      </c>
      <c r="I1065" s="1526" t="s">
        <v>1153</v>
      </c>
    </row>
    <row r="1066" spans="1:9" ht="36" x14ac:dyDescent="0.25">
      <c r="A1066" s="1524" t="s">
        <v>2006</v>
      </c>
      <c r="B1066" s="1525" t="s">
        <v>2008</v>
      </c>
      <c r="C1066" s="1525" t="s">
        <v>1838</v>
      </c>
      <c r="D1066" s="1525" t="s">
        <v>1890</v>
      </c>
      <c r="E1066" s="1524" t="s">
        <v>1824</v>
      </c>
      <c r="F1066" s="2133">
        <v>21077.78</v>
      </c>
      <c r="G1066" s="2133"/>
      <c r="H1066" s="1526" t="s">
        <v>1351</v>
      </c>
      <c r="I1066" s="1526" t="s">
        <v>1153</v>
      </c>
    </row>
    <row r="1067" spans="1:9" ht="36" x14ac:dyDescent="0.25">
      <c r="A1067" s="1524" t="s">
        <v>2006</v>
      </c>
      <c r="B1067" s="1525" t="s">
        <v>2008</v>
      </c>
      <c r="C1067" s="1525" t="s">
        <v>1892</v>
      </c>
      <c r="D1067" s="1525" t="s">
        <v>1893</v>
      </c>
      <c r="E1067" s="1524" t="s">
        <v>1824</v>
      </c>
      <c r="F1067" s="2133">
        <v>28110.3</v>
      </c>
      <c r="G1067" s="2133"/>
      <c r="H1067" s="1526" t="s">
        <v>1351</v>
      </c>
      <c r="I1067" s="1526" t="s">
        <v>1153</v>
      </c>
    </row>
    <row r="1068" spans="1:9" ht="36" x14ac:dyDescent="0.25">
      <c r="A1068" s="1524" t="s">
        <v>2006</v>
      </c>
      <c r="B1068" s="1525" t="s">
        <v>2008</v>
      </c>
      <c r="C1068" s="1525" t="s">
        <v>1845</v>
      </c>
      <c r="D1068" s="1525" t="s">
        <v>1894</v>
      </c>
      <c r="E1068" s="1524" t="s">
        <v>1824</v>
      </c>
      <c r="F1068" s="2133">
        <v>29716.9</v>
      </c>
      <c r="G1068" s="2133"/>
      <c r="H1068" s="1526" t="s">
        <v>1351</v>
      </c>
      <c r="I1068" s="1526" t="s">
        <v>1153</v>
      </c>
    </row>
    <row r="1069" spans="1:9" ht="36" x14ac:dyDescent="0.25">
      <c r="A1069" s="1524" t="s">
        <v>2006</v>
      </c>
      <c r="B1069" s="1525" t="s">
        <v>2008</v>
      </c>
      <c r="C1069" s="1525" t="s">
        <v>1838</v>
      </c>
      <c r="D1069" s="1525" t="s">
        <v>1895</v>
      </c>
      <c r="E1069" s="1524" t="s">
        <v>1824</v>
      </c>
      <c r="F1069" s="2133">
        <v>6001.62</v>
      </c>
      <c r="G1069" s="2133"/>
      <c r="H1069" s="1526" t="s">
        <v>1351</v>
      </c>
      <c r="I1069" s="1526" t="s">
        <v>1153</v>
      </c>
    </row>
    <row r="1070" spans="1:9" ht="36" x14ac:dyDescent="0.25">
      <c r="A1070" s="1524" t="s">
        <v>2006</v>
      </c>
      <c r="B1070" s="1525" t="s">
        <v>2008</v>
      </c>
      <c r="C1070" s="1525" t="s">
        <v>1845</v>
      </c>
      <c r="D1070" s="1525" t="s">
        <v>1896</v>
      </c>
      <c r="E1070" s="1524" t="s">
        <v>1824</v>
      </c>
      <c r="F1070" s="2133">
        <v>6001.62</v>
      </c>
      <c r="G1070" s="2133"/>
      <c r="H1070" s="1526" t="s">
        <v>1351</v>
      </c>
      <c r="I1070" s="1526" t="s">
        <v>1153</v>
      </c>
    </row>
    <row r="1071" spans="1:9" ht="36" x14ac:dyDescent="0.25">
      <c r="A1071" s="1524" t="s">
        <v>2006</v>
      </c>
      <c r="B1071" s="1525" t="s">
        <v>2008</v>
      </c>
      <c r="C1071" s="1525" t="s">
        <v>1887</v>
      </c>
      <c r="D1071" s="1525" t="s">
        <v>1897</v>
      </c>
      <c r="E1071" s="1524" t="s">
        <v>1824</v>
      </c>
      <c r="F1071" s="2133">
        <v>64500</v>
      </c>
      <c r="G1071" s="2133"/>
      <c r="H1071" s="1527" t="s">
        <v>1151</v>
      </c>
      <c r="I1071" s="1527" t="s">
        <v>1153</v>
      </c>
    </row>
    <row r="1072" spans="1:9" ht="36" x14ac:dyDescent="0.25">
      <c r="A1072" s="1524" t="s">
        <v>2006</v>
      </c>
      <c r="B1072" s="1525" t="s">
        <v>2008</v>
      </c>
      <c r="C1072" s="1525" t="s">
        <v>1826</v>
      </c>
      <c r="D1072" s="1525" t="s">
        <v>1898</v>
      </c>
      <c r="E1072" s="1524" t="s">
        <v>1824</v>
      </c>
      <c r="F1072" s="2133">
        <v>7062.15</v>
      </c>
      <c r="G1072" s="2133"/>
      <c r="H1072" s="1526" t="s">
        <v>1351</v>
      </c>
      <c r="I1072" s="1526" t="s">
        <v>1153</v>
      </c>
    </row>
    <row r="1073" spans="1:9" ht="36" x14ac:dyDescent="0.25">
      <c r="A1073" s="1524" t="s">
        <v>2006</v>
      </c>
      <c r="B1073" s="1525" t="s">
        <v>2008</v>
      </c>
      <c r="C1073" s="1525" t="s">
        <v>1899</v>
      </c>
      <c r="D1073" s="1525" t="s">
        <v>1900</v>
      </c>
      <c r="E1073" s="1524" t="s">
        <v>1824</v>
      </c>
      <c r="F1073" s="2136">
        <v>784.6</v>
      </c>
      <c r="G1073" s="2136"/>
      <c r="H1073" s="1526" t="s">
        <v>1543</v>
      </c>
      <c r="I1073" s="1526" t="s">
        <v>1153</v>
      </c>
    </row>
    <row r="1074" spans="1:9" ht="36" x14ac:dyDescent="0.25">
      <c r="A1074" s="1524" t="s">
        <v>2006</v>
      </c>
      <c r="B1074" s="1525" t="s">
        <v>2008</v>
      </c>
      <c r="C1074" s="1525" t="s">
        <v>1892</v>
      </c>
      <c r="D1074" s="1525" t="s">
        <v>1901</v>
      </c>
      <c r="E1074" s="1524" t="s">
        <v>1824</v>
      </c>
      <c r="F1074" s="2136">
        <v>777.54</v>
      </c>
      <c r="G1074" s="2136"/>
      <c r="H1074" s="1526" t="s">
        <v>1351</v>
      </c>
      <c r="I1074" s="1526" t="s">
        <v>1153</v>
      </c>
    </row>
    <row r="1075" spans="1:9" ht="36" x14ac:dyDescent="0.25">
      <c r="A1075" s="1524" t="s">
        <v>2006</v>
      </c>
      <c r="B1075" s="1525" t="s">
        <v>2008</v>
      </c>
      <c r="C1075" s="1525" t="s">
        <v>1883</v>
      </c>
      <c r="D1075" s="1525" t="s">
        <v>1902</v>
      </c>
      <c r="E1075" s="1524" t="s">
        <v>1824</v>
      </c>
      <c r="F1075" s="2136">
        <v>833.33</v>
      </c>
      <c r="G1075" s="2136"/>
      <c r="H1075" s="1526" t="s">
        <v>1181</v>
      </c>
      <c r="I1075" s="1526" t="s">
        <v>1153</v>
      </c>
    </row>
    <row r="1076" spans="1:9" ht="36" x14ac:dyDescent="0.25">
      <c r="A1076" s="1524" t="s">
        <v>2006</v>
      </c>
      <c r="B1076" s="1525" t="s">
        <v>2008</v>
      </c>
      <c r="C1076" s="1525" t="s">
        <v>1883</v>
      </c>
      <c r="D1076" s="1525" t="s">
        <v>1903</v>
      </c>
      <c r="E1076" s="1524" t="s">
        <v>1824</v>
      </c>
      <c r="F1076" s="2133">
        <v>79166.67</v>
      </c>
      <c r="G1076" s="2133"/>
      <c r="H1076" s="1526" t="s">
        <v>1181</v>
      </c>
      <c r="I1076" s="1526" t="s">
        <v>1153</v>
      </c>
    </row>
    <row r="1077" spans="1:9" ht="36" x14ac:dyDescent="0.25">
      <c r="A1077" s="1524" t="s">
        <v>2006</v>
      </c>
      <c r="B1077" s="1525" t="s">
        <v>2008</v>
      </c>
      <c r="C1077" s="1525" t="s">
        <v>1838</v>
      </c>
      <c r="D1077" s="1525" t="s">
        <v>1904</v>
      </c>
      <c r="E1077" s="1524" t="s">
        <v>1824</v>
      </c>
      <c r="F1077" s="2133">
        <v>26964.73</v>
      </c>
      <c r="G1077" s="2133"/>
      <c r="H1077" s="1526" t="s">
        <v>1351</v>
      </c>
      <c r="I1077" s="1526" t="s">
        <v>1155</v>
      </c>
    </row>
    <row r="1078" spans="1:9" ht="36" x14ac:dyDescent="0.25">
      <c r="A1078" s="1524" t="s">
        <v>2006</v>
      </c>
      <c r="B1078" s="1525" t="s">
        <v>2008</v>
      </c>
      <c r="C1078" s="1525" t="s">
        <v>1880</v>
      </c>
      <c r="D1078" s="1525" t="s">
        <v>1905</v>
      </c>
      <c r="E1078" s="1524" t="s">
        <v>1824</v>
      </c>
      <c r="F1078" s="2133">
        <v>40480.04</v>
      </c>
      <c r="G1078" s="2133"/>
      <c r="H1078" s="1526" t="s">
        <v>1181</v>
      </c>
      <c r="I1078" s="1526" t="s">
        <v>1153</v>
      </c>
    </row>
    <row r="1079" spans="1:9" ht="36" x14ac:dyDescent="0.25">
      <c r="A1079" s="1524" t="s">
        <v>2006</v>
      </c>
      <c r="B1079" s="1525" t="s">
        <v>2008</v>
      </c>
      <c r="C1079" s="1525" t="s">
        <v>1880</v>
      </c>
      <c r="D1079" s="1525" t="s">
        <v>1906</v>
      </c>
      <c r="E1079" s="1524" t="s">
        <v>1824</v>
      </c>
      <c r="F1079" s="2133">
        <v>40480.04</v>
      </c>
      <c r="G1079" s="2133"/>
      <c r="H1079" s="1526" t="s">
        <v>1181</v>
      </c>
      <c r="I1079" s="1526" t="s">
        <v>1153</v>
      </c>
    </row>
    <row r="1080" spans="1:9" ht="48" x14ac:dyDescent="0.25">
      <c r="A1080" s="1524" t="s">
        <v>2006</v>
      </c>
      <c r="B1080" s="1525" t="s">
        <v>2008</v>
      </c>
      <c r="C1080" s="1525" t="s">
        <v>1822</v>
      </c>
      <c r="D1080" s="1525" t="s">
        <v>1907</v>
      </c>
      <c r="E1080" s="1524" t="s">
        <v>1824</v>
      </c>
      <c r="F1080" s="2133">
        <v>3420.1</v>
      </c>
      <c r="G1080" s="2133"/>
      <c r="H1080" s="1526" t="s">
        <v>1543</v>
      </c>
      <c r="I1080" s="1526" t="s">
        <v>1153</v>
      </c>
    </row>
    <row r="1081" spans="1:9" ht="36" x14ac:dyDescent="0.25">
      <c r="A1081" s="1524" t="s">
        <v>2006</v>
      </c>
      <c r="B1081" s="1525" t="s">
        <v>2008</v>
      </c>
      <c r="C1081" s="1525" t="s">
        <v>1834</v>
      </c>
      <c r="D1081" s="1525" t="s">
        <v>1908</v>
      </c>
      <c r="E1081" s="1524" t="s">
        <v>1824</v>
      </c>
      <c r="F1081" s="2133">
        <v>87921.89</v>
      </c>
      <c r="G1081" s="2133"/>
      <c r="H1081" s="1526" t="s">
        <v>1351</v>
      </c>
      <c r="I1081" s="1526" t="s">
        <v>1155</v>
      </c>
    </row>
    <row r="1082" spans="1:9" ht="36" x14ac:dyDescent="0.25">
      <c r="A1082" s="1524" t="s">
        <v>2006</v>
      </c>
      <c r="B1082" s="1525" t="s">
        <v>2008</v>
      </c>
      <c r="C1082" s="1525" t="s">
        <v>1822</v>
      </c>
      <c r="D1082" s="1525" t="s">
        <v>1909</v>
      </c>
      <c r="E1082" s="1524" t="s">
        <v>1824</v>
      </c>
      <c r="F1082" s="2133">
        <v>33732.11</v>
      </c>
      <c r="G1082" s="2133"/>
      <c r="H1082" s="1526" t="s">
        <v>1543</v>
      </c>
      <c r="I1082" s="1526" t="s">
        <v>1153</v>
      </c>
    </row>
    <row r="1083" spans="1:9" ht="48" x14ac:dyDescent="0.25">
      <c r="A1083" s="1524" t="s">
        <v>2006</v>
      </c>
      <c r="B1083" s="1525" t="s">
        <v>2008</v>
      </c>
      <c r="C1083" s="1525" t="s">
        <v>1834</v>
      </c>
      <c r="D1083" s="1525" t="s">
        <v>1910</v>
      </c>
      <c r="E1083" s="1524" t="s">
        <v>1824</v>
      </c>
      <c r="F1083" s="2136">
        <v>805.08</v>
      </c>
      <c r="G1083" s="2136"/>
      <c r="H1083" s="1526" t="s">
        <v>1351</v>
      </c>
      <c r="I1083" s="1526" t="s">
        <v>1153</v>
      </c>
    </row>
    <row r="1084" spans="1:9" ht="36" x14ac:dyDescent="0.25">
      <c r="A1084" s="1524" t="s">
        <v>2006</v>
      </c>
      <c r="B1084" s="1525" t="s">
        <v>2008</v>
      </c>
      <c r="C1084" s="1525" t="s">
        <v>1850</v>
      </c>
      <c r="D1084" s="1525" t="s">
        <v>1911</v>
      </c>
      <c r="E1084" s="1524" t="s">
        <v>1824</v>
      </c>
      <c r="F1084" s="2133">
        <v>21327.68</v>
      </c>
      <c r="G1084" s="2133"/>
      <c r="H1084" s="1526" t="s">
        <v>1351</v>
      </c>
      <c r="I1084" s="1526" t="s">
        <v>1153</v>
      </c>
    </row>
    <row r="1085" spans="1:9" ht="36" x14ac:dyDescent="0.25">
      <c r="A1085" s="1524" t="s">
        <v>2006</v>
      </c>
      <c r="B1085" s="1525" t="s">
        <v>2008</v>
      </c>
      <c r="C1085" s="1525" t="s">
        <v>1899</v>
      </c>
      <c r="D1085" s="1525" t="s">
        <v>1912</v>
      </c>
      <c r="E1085" s="1524" t="s">
        <v>1824</v>
      </c>
      <c r="F1085" s="2136">
        <v>0.1</v>
      </c>
      <c r="G1085" s="2136"/>
      <c r="H1085" s="1526" t="s">
        <v>1543</v>
      </c>
      <c r="I1085" s="1526" t="s">
        <v>1153</v>
      </c>
    </row>
    <row r="1086" spans="1:9" ht="36" x14ac:dyDescent="0.25">
      <c r="A1086" s="1524" t="s">
        <v>2006</v>
      </c>
      <c r="B1086" s="1525" t="s">
        <v>2008</v>
      </c>
      <c r="C1086" s="1525" t="s">
        <v>1822</v>
      </c>
      <c r="D1086" s="1525" t="s">
        <v>1913</v>
      </c>
      <c r="E1086" s="1524" t="s">
        <v>1824</v>
      </c>
      <c r="F1086" s="2133">
        <v>8970.7999999999993</v>
      </c>
      <c r="G1086" s="2133"/>
      <c r="H1086" s="1526" t="s">
        <v>1543</v>
      </c>
      <c r="I1086" s="1526" t="s">
        <v>1153</v>
      </c>
    </row>
    <row r="1087" spans="1:9" ht="36" x14ac:dyDescent="0.25">
      <c r="A1087" s="1524" t="s">
        <v>2006</v>
      </c>
      <c r="B1087" s="1525" t="s">
        <v>2008</v>
      </c>
      <c r="C1087" s="1525" t="s">
        <v>1880</v>
      </c>
      <c r="D1087" s="1525" t="s">
        <v>1914</v>
      </c>
      <c r="E1087" s="1524" t="s">
        <v>1824</v>
      </c>
      <c r="F1087" s="2133">
        <v>24224.89</v>
      </c>
      <c r="G1087" s="2133"/>
      <c r="H1087" s="1526" t="s">
        <v>1181</v>
      </c>
      <c r="I1087" s="1526" t="s">
        <v>1153</v>
      </c>
    </row>
    <row r="1088" spans="1:9" ht="36" x14ac:dyDescent="0.25">
      <c r="A1088" s="1524" t="s">
        <v>2006</v>
      </c>
      <c r="B1088" s="1525" t="s">
        <v>2008</v>
      </c>
      <c r="C1088" s="1525" t="s">
        <v>1899</v>
      </c>
      <c r="D1088" s="1525" t="s">
        <v>1915</v>
      </c>
      <c r="E1088" s="1524" t="s">
        <v>1824</v>
      </c>
      <c r="F1088" s="2133">
        <v>7987.48</v>
      </c>
      <c r="G1088" s="2133"/>
      <c r="H1088" s="1526" t="s">
        <v>1543</v>
      </c>
      <c r="I1088" s="1526" t="s">
        <v>1154</v>
      </c>
    </row>
    <row r="1089" spans="1:9" ht="36" x14ac:dyDescent="0.25">
      <c r="A1089" s="1524" t="s">
        <v>2006</v>
      </c>
      <c r="B1089" s="1525" t="s">
        <v>2008</v>
      </c>
      <c r="C1089" s="1525" t="s">
        <v>1828</v>
      </c>
      <c r="D1089" s="1525" t="s">
        <v>1916</v>
      </c>
      <c r="E1089" s="1524" t="s">
        <v>1824</v>
      </c>
      <c r="F1089" s="2133">
        <v>19927.84</v>
      </c>
      <c r="G1089" s="2133"/>
      <c r="H1089" s="1526" t="s">
        <v>1543</v>
      </c>
      <c r="I1089" s="1526" t="s">
        <v>1153</v>
      </c>
    </row>
    <row r="1090" spans="1:9" ht="36" x14ac:dyDescent="0.25">
      <c r="A1090" s="1524" t="s">
        <v>2006</v>
      </c>
      <c r="B1090" s="1525" t="s">
        <v>2008</v>
      </c>
      <c r="C1090" s="1525" t="s">
        <v>1828</v>
      </c>
      <c r="D1090" s="1525" t="s">
        <v>1917</v>
      </c>
      <c r="E1090" s="1524" t="s">
        <v>1824</v>
      </c>
      <c r="F1090" s="2133">
        <v>19927.84</v>
      </c>
      <c r="G1090" s="2133"/>
      <c r="H1090" s="1526" t="s">
        <v>1543</v>
      </c>
      <c r="I1090" s="1526" t="s">
        <v>1153</v>
      </c>
    </row>
    <row r="1091" spans="1:9" ht="36" x14ac:dyDescent="0.25">
      <c r="A1091" s="1524" t="s">
        <v>2006</v>
      </c>
      <c r="B1091" s="1525" t="s">
        <v>2008</v>
      </c>
      <c r="C1091" s="1525" t="s">
        <v>1834</v>
      </c>
      <c r="D1091" s="1525" t="s">
        <v>1918</v>
      </c>
      <c r="E1091" s="1524" t="s">
        <v>1824</v>
      </c>
      <c r="F1091" s="2136">
        <v>892.86</v>
      </c>
      <c r="G1091" s="2136"/>
      <c r="H1091" s="1526" t="s">
        <v>1351</v>
      </c>
      <c r="I1091" s="1526" t="s">
        <v>1153</v>
      </c>
    </row>
    <row r="1092" spans="1:9" ht="36" x14ac:dyDescent="0.25">
      <c r="A1092" s="1524" t="s">
        <v>2006</v>
      </c>
      <c r="B1092" s="1525" t="s">
        <v>2008</v>
      </c>
      <c r="C1092" s="1525" t="s">
        <v>1834</v>
      </c>
      <c r="D1092" s="1525" t="s">
        <v>1919</v>
      </c>
      <c r="E1092" s="1524" t="s">
        <v>1824</v>
      </c>
      <c r="F1092" s="2136">
        <v>892.86</v>
      </c>
      <c r="G1092" s="2136"/>
      <c r="H1092" s="1526" t="s">
        <v>1351</v>
      </c>
      <c r="I1092" s="1526" t="s">
        <v>1153</v>
      </c>
    </row>
    <row r="1093" spans="1:9" ht="36" x14ac:dyDescent="0.25">
      <c r="A1093" s="1524" t="s">
        <v>2006</v>
      </c>
      <c r="B1093" s="1525" t="s">
        <v>2008</v>
      </c>
      <c r="C1093" s="1525" t="s">
        <v>1892</v>
      </c>
      <c r="D1093" s="1525" t="s">
        <v>1920</v>
      </c>
      <c r="E1093" s="1524" t="s">
        <v>1824</v>
      </c>
      <c r="F1093" s="2133">
        <v>3495.76</v>
      </c>
      <c r="G1093" s="2133"/>
      <c r="H1093" s="1526" t="s">
        <v>1351</v>
      </c>
      <c r="I1093" s="1526" t="s">
        <v>1153</v>
      </c>
    </row>
    <row r="1094" spans="1:9" ht="36" x14ac:dyDescent="0.25">
      <c r="A1094" s="1524" t="s">
        <v>2006</v>
      </c>
      <c r="B1094" s="1525" t="s">
        <v>2008</v>
      </c>
      <c r="C1094" s="1525" t="s">
        <v>1822</v>
      </c>
      <c r="D1094" s="1525" t="s">
        <v>1921</v>
      </c>
      <c r="E1094" s="1524" t="s">
        <v>1824</v>
      </c>
      <c r="F1094" s="2133">
        <v>22709.22</v>
      </c>
      <c r="G1094" s="2133"/>
      <c r="H1094" s="1526" t="s">
        <v>1543</v>
      </c>
      <c r="I1094" s="1526" t="s">
        <v>1153</v>
      </c>
    </row>
    <row r="1095" spans="1:9" ht="36" x14ac:dyDescent="0.25">
      <c r="A1095" s="1524" t="s">
        <v>2006</v>
      </c>
      <c r="B1095" s="1525" t="s">
        <v>2008</v>
      </c>
      <c r="C1095" s="1525" t="s">
        <v>1834</v>
      </c>
      <c r="D1095" s="1525" t="s">
        <v>1922</v>
      </c>
      <c r="E1095" s="1524" t="s">
        <v>1824</v>
      </c>
      <c r="F1095" s="2133">
        <v>2261.9</v>
      </c>
      <c r="G1095" s="2133"/>
      <c r="H1095" s="1526" t="s">
        <v>1351</v>
      </c>
      <c r="I1095" s="1526" t="s">
        <v>1153</v>
      </c>
    </row>
    <row r="1096" spans="1:9" ht="36" x14ac:dyDescent="0.25">
      <c r="A1096" s="1524" t="s">
        <v>2006</v>
      </c>
      <c r="B1096" s="1525" t="s">
        <v>2008</v>
      </c>
      <c r="C1096" s="1525" t="s">
        <v>1899</v>
      </c>
      <c r="D1096" s="1525" t="s">
        <v>1923</v>
      </c>
      <c r="E1096" s="1524" t="s">
        <v>1824</v>
      </c>
      <c r="F1096" s="2133">
        <v>33235.519999999997</v>
      </c>
      <c r="G1096" s="2133"/>
      <c r="H1096" s="1526" t="s">
        <v>1543</v>
      </c>
      <c r="I1096" s="1526" t="s">
        <v>1155</v>
      </c>
    </row>
    <row r="1097" spans="1:9" ht="36" x14ac:dyDescent="0.25">
      <c r="A1097" s="1524" t="s">
        <v>2006</v>
      </c>
      <c r="B1097" s="1525" t="s">
        <v>2008</v>
      </c>
      <c r="C1097" s="1525" t="s">
        <v>1838</v>
      </c>
      <c r="D1097" s="1525" t="s">
        <v>1924</v>
      </c>
      <c r="E1097" s="1524" t="s">
        <v>1824</v>
      </c>
      <c r="F1097" s="2133">
        <v>54103.98</v>
      </c>
      <c r="G1097" s="2133"/>
      <c r="H1097" s="1526" t="s">
        <v>1351</v>
      </c>
      <c r="I1097" s="1526" t="s">
        <v>1153</v>
      </c>
    </row>
    <row r="1098" spans="1:9" ht="36" x14ac:dyDescent="0.25">
      <c r="A1098" s="1524" t="s">
        <v>2006</v>
      </c>
      <c r="B1098" s="1525" t="s">
        <v>2008</v>
      </c>
      <c r="C1098" s="1525" t="s">
        <v>1873</v>
      </c>
      <c r="D1098" s="1525" t="s">
        <v>1925</v>
      </c>
      <c r="E1098" s="1524" t="s">
        <v>1824</v>
      </c>
      <c r="F1098" s="2133">
        <v>7269.75</v>
      </c>
      <c r="G1098" s="2133"/>
      <c r="H1098" s="1527" t="s">
        <v>1151</v>
      </c>
      <c r="I1098" s="1527" t="s">
        <v>1153</v>
      </c>
    </row>
    <row r="1099" spans="1:9" ht="36" x14ac:dyDescent="0.25">
      <c r="A1099" s="1524" t="s">
        <v>2006</v>
      </c>
      <c r="B1099" s="1525" t="s">
        <v>2008</v>
      </c>
      <c r="C1099" s="1525" t="s">
        <v>1826</v>
      </c>
      <c r="D1099" s="1525" t="s">
        <v>1926</v>
      </c>
      <c r="E1099" s="1524" t="s">
        <v>1824</v>
      </c>
      <c r="F1099" s="2133">
        <v>3225.47</v>
      </c>
      <c r="G1099" s="2133"/>
      <c r="H1099" s="1526" t="s">
        <v>1351</v>
      </c>
      <c r="I1099" s="1526" t="s">
        <v>1154</v>
      </c>
    </row>
    <row r="1100" spans="1:9" ht="36" x14ac:dyDescent="0.25">
      <c r="A1100" s="1524" t="s">
        <v>2006</v>
      </c>
      <c r="B1100" s="1525" t="s">
        <v>2008</v>
      </c>
      <c r="C1100" s="1525" t="s">
        <v>1826</v>
      </c>
      <c r="D1100" s="1525" t="s">
        <v>1927</v>
      </c>
      <c r="E1100" s="1524" t="s">
        <v>1824</v>
      </c>
      <c r="F1100" s="2133">
        <v>9739.58</v>
      </c>
      <c r="G1100" s="2133"/>
      <c r="H1100" s="1526" t="s">
        <v>1351</v>
      </c>
      <c r="I1100" s="1526" t="s">
        <v>1153</v>
      </c>
    </row>
    <row r="1101" spans="1:9" ht="36" x14ac:dyDescent="0.25">
      <c r="A1101" s="1524" t="s">
        <v>2006</v>
      </c>
      <c r="B1101" s="1525" t="s">
        <v>2008</v>
      </c>
      <c r="C1101" s="1525" t="s">
        <v>1873</v>
      </c>
      <c r="D1101" s="1525" t="s">
        <v>1928</v>
      </c>
      <c r="E1101" s="1524" t="s">
        <v>1824</v>
      </c>
      <c r="F1101" s="2133">
        <v>3420.1</v>
      </c>
      <c r="G1101" s="2133"/>
      <c r="H1101" s="1527" t="s">
        <v>1151</v>
      </c>
      <c r="I1101" s="1527" t="s">
        <v>1153</v>
      </c>
    </row>
    <row r="1102" spans="1:9" ht="36" x14ac:dyDescent="0.25">
      <c r="A1102" s="1524" t="s">
        <v>2006</v>
      </c>
      <c r="B1102" s="1525" t="s">
        <v>2008</v>
      </c>
      <c r="C1102" s="1525" t="s">
        <v>1838</v>
      </c>
      <c r="D1102" s="1525" t="s">
        <v>1929</v>
      </c>
      <c r="E1102" s="1524" t="s">
        <v>1824</v>
      </c>
      <c r="F1102" s="2133">
        <v>40980.21</v>
      </c>
      <c r="G1102" s="2133"/>
      <c r="H1102" s="1526" t="s">
        <v>1351</v>
      </c>
      <c r="I1102" s="1526" t="s">
        <v>1153</v>
      </c>
    </row>
    <row r="1103" spans="1:9" ht="36" x14ac:dyDescent="0.25">
      <c r="A1103" s="1524" t="s">
        <v>2006</v>
      </c>
      <c r="B1103" s="1525" t="s">
        <v>2008</v>
      </c>
      <c r="C1103" s="1525" t="s">
        <v>1838</v>
      </c>
      <c r="D1103" s="1525" t="s">
        <v>1930</v>
      </c>
      <c r="E1103" s="1524" t="s">
        <v>1824</v>
      </c>
      <c r="F1103" s="2133">
        <v>25683.77</v>
      </c>
      <c r="G1103" s="2133"/>
      <c r="H1103" s="1526" t="s">
        <v>1351</v>
      </c>
      <c r="I1103" s="1526" t="s">
        <v>1154</v>
      </c>
    </row>
    <row r="1104" spans="1:9" ht="36" x14ac:dyDescent="0.25">
      <c r="A1104" s="1524" t="s">
        <v>2006</v>
      </c>
      <c r="B1104" s="1525" t="s">
        <v>2008</v>
      </c>
      <c r="C1104" s="1525" t="s">
        <v>1838</v>
      </c>
      <c r="D1104" s="1525" t="s">
        <v>1931</v>
      </c>
      <c r="E1104" s="1524" t="s">
        <v>1824</v>
      </c>
      <c r="F1104" s="2133">
        <v>34930.14</v>
      </c>
      <c r="G1104" s="2133"/>
      <c r="H1104" s="1526" t="s">
        <v>1351</v>
      </c>
      <c r="I1104" s="1526" t="s">
        <v>1153</v>
      </c>
    </row>
    <row r="1105" spans="1:9" ht="36" x14ac:dyDescent="0.25">
      <c r="A1105" s="1524" t="s">
        <v>2006</v>
      </c>
      <c r="B1105" s="1525" t="s">
        <v>2008</v>
      </c>
      <c r="C1105" s="1525" t="s">
        <v>1834</v>
      </c>
      <c r="D1105" s="1525" t="s">
        <v>1932</v>
      </c>
      <c r="E1105" s="1524" t="s">
        <v>1824</v>
      </c>
      <c r="F1105" s="2133">
        <v>42269.94</v>
      </c>
      <c r="G1105" s="2133"/>
      <c r="H1105" s="1526" t="s">
        <v>1351</v>
      </c>
      <c r="I1105" s="1526" t="s">
        <v>1154</v>
      </c>
    </row>
    <row r="1106" spans="1:9" ht="36" x14ac:dyDescent="0.25">
      <c r="A1106" s="1524" t="s">
        <v>2006</v>
      </c>
      <c r="B1106" s="1525" t="s">
        <v>2008</v>
      </c>
      <c r="C1106" s="1525" t="s">
        <v>1899</v>
      </c>
      <c r="D1106" s="1525" t="s">
        <v>1933</v>
      </c>
      <c r="E1106" s="1524" t="s">
        <v>1824</v>
      </c>
      <c r="F1106" s="2133">
        <v>9739.58</v>
      </c>
      <c r="G1106" s="2133"/>
      <c r="H1106" s="1526" t="s">
        <v>1543</v>
      </c>
      <c r="I1106" s="1526" t="s">
        <v>1153</v>
      </c>
    </row>
    <row r="1107" spans="1:9" ht="36" x14ac:dyDescent="0.25">
      <c r="A1107" s="1524" t="s">
        <v>2006</v>
      </c>
      <c r="B1107" s="1525" t="s">
        <v>2008</v>
      </c>
      <c r="C1107" s="1525" t="s">
        <v>1834</v>
      </c>
      <c r="D1107" s="1525" t="s">
        <v>1935</v>
      </c>
      <c r="E1107" s="1524" t="s">
        <v>1824</v>
      </c>
      <c r="F1107" s="2133">
        <v>9519.2900000000009</v>
      </c>
      <c r="G1107" s="2133"/>
      <c r="H1107" s="1526" t="s">
        <v>1351</v>
      </c>
      <c r="I1107" s="1526" t="s">
        <v>1153</v>
      </c>
    </row>
    <row r="1108" spans="1:9" ht="36" x14ac:dyDescent="0.25">
      <c r="A1108" s="1524" t="s">
        <v>2006</v>
      </c>
      <c r="B1108" s="1525" t="s">
        <v>2008</v>
      </c>
      <c r="C1108" s="1525" t="s">
        <v>1852</v>
      </c>
      <c r="D1108" s="1525" t="s">
        <v>1936</v>
      </c>
      <c r="E1108" s="1524" t="s">
        <v>1824</v>
      </c>
      <c r="F1108" s="2133">
        <v>9739.58</v>
      </c>
      <c r="G1108" s="2133"/>
      <c r="H1108" s="1526" t="s">
        <v>1555</v>
      </c>
      <c r="I1108" s="1526" t="s">
        <v>1153</v>
      </c>
    </row>
    <row r="1109" spans="1:9" ht="36" x14ac:dyDescent="0.25">
      <c r="A1109" s="1524" t="s">
        <v>2006</v>
      </c>
      <c r="B1109" s="1525" t="s">
        <v>2008</v>
      </c>
      <c r="C1109" s="1525" t="s">
        <v>1852</v>
      </c>
      <c r="D1109" s="1525" t="s">
        <v>1937</v>
      </c>
      <c r="E1109" s="1524" t="s">
        <v>1824</v>
      </c>
      <c r="F1109" s="2133">
        <v>4575.99</v>
      </c>
      <c r="G1109" s="2133"/>
      <c r="H1109" s="1526" t="s">
        <v>1555</v>
      </c>
      <c r="I1109" s="1526" t="s">
        <v>1154</v>
      </c>
    </row>
    <row r="1110" spans="1:9" ht="36" x14ac:dyDescent="0.25">
      <c r="A1110" s="1524" t="s">
        <v>2006</v>
      </c>
      <c r="B1110" s="1525" t="s">
        <v>2008</v>
      </c>
      <c r="C1110" s="1525" t="s">
        <v>1873</v>
      </c>
      <c r="D1110" s="1525" t="s">
        <v>1938</v>
      </c>
      <c r="E1110" s="1524" t="s">
        <v>1824</v>
      </c>
      <c r="F1110" s="2133">
        <v>1067.0899999999999</v>
      </c>
      <c r="G1110" s="2133"/>
      <c r="H1110" s="1527" t="s">
        <v>1151</v>
      </c>
      <c r="I1110" s="1527" t="s">
        <v>1153</v>
      </c>
    </row>
    <row r="1111" spans="1:9" ht="36" x14ac:dyDescent="0.25">
      <c r="A1111" s="1524" t="s">
        <v>2006</v>
      </c>
      <c r="B1111" s="1525" t="s">
        <v>2008</v>
      </c>
      <c r="C1111" s="1525" t="s">
        <v>1892</v>
      </c>
      <c r="D1111" s="1525" t="s">
        <v>1939</v>
      </c>
      <c r="E1111" s="1524" t="s">
        <v>1824</v>
      </c>
      <c r="F1111" s="2133">
        <v>61481.62</v>
      </c>
      <c r="G1111" s="2133"/>
      <c r="H1111" s="1526" t="s">
        <v>1351</v>
      </c>
      <c r="I1111" s="1526" t="s">
        <v>1155</v>
      </c>
    </row>
    <row r="1112" spans="1:9" ht="48" x14ac:dyDescent="0.25">
      <c r="A1112" s="1524" t="s">
        <v>2006</v>
      </c>
      <c r="B1112" s="1525" t="s">
        <v>2008</v>
      </c>
      <c r="C1112" s="1525" t="s">
        <v>1940</v>
      </c>
      <c r="D1112" s="1525" t="s">
        <v>1941</v>
      </c>
      <c r="E1112" s="1524" t="s">
        <v>1824</v>
      </c>
      <c r="F1112" s="2136">
        <v>583.33000000000004</v>
      </c>
      <c r="G1112" s="2136"/>
      <c r="H1112" s="1526" t="s">
        <v>1543</v>
      </c>
      <c r="I1112" s="1526" t="s">
        <v>1155</v>
      </c>
    </row>
    <row r="1113" spans="1:9" ht="36" x14ac:dyDescent="0.25">
      <c r="A1113" s="1524" t="s">
        <v>2006</v>
      </c>
      <c r="B1113" s="1525" t="s">
        <v>2008</v>
      </c>
      <c r="C1113" s="1525" t="s">
        <v>1845</v>
      </c>
      <c r="D1113" s="1525" t="s">
        <v>1942</v>
      </c>
      <c r="E1113" s="1524" t="s">
        <v>1824</v>
      </c>
      <c r="F1113" s="2133">
        <v>51194.8</v>
      </c>
      <c r="G1113" s="2133"/>
      <c r="H1113" s="1526" t="s">
        <v>1351</v>
      </c>
      <c r="I1113" s="1526" t="s">
        <v>1153</v>
      </c>
    </row>
    <row r="1114" spans="1:9" ht="36" x14ac:dyDescent="0.25">
      <c r="A1114" s="1524" t="s">
        <v>2006</v>
      </c>
      <c r="B1114" s="1525" t="s">
        <v>2008</v>
      </c>
      <c r="C1114" s="1525" t="s">
        <v>1873</v>
      </c>
      <c r="D1114" s="1525" t="s">
        <v>1943</v>
      </c>
      <c r="E1114" s="1524" t="s">
        <v>1824</v>
      </c>
      <c r="F1114" s="2136">
        <v>938.43</v>
      </c>
      <c r="G1114" s="2136"/>
      <c r="H1114" s="1527" t="s">
        <v>1151</v>
      </c>
      <c r="I1114" s="1526" t="s">
        <v>1153</v>
      </c>
    </row>
    <row r="1115" spans="1:9" ht="36" x14ac:dyDescent="0.25">
      <c r="A1115" s="1524" t="s">
        <v>2006</v>
      </c>
      <c r="B1115" s="1525" t="s">
        <v>2008</v>
      </c>
      <c r="C1115" s="1525" t="s">
        <v>1892</v>
      </c>
      <c r="D1115" s="1525" t="s">
        <v>1944</v>
      </c>
      <c r="E1115" s="1524" t="s">
        <v>1824</v>
      </c>
      <c r="F1115" s="2133">
        <v>118487.38</v>
      </c>
      <c r="G1115" s="2133"/>
      <c r="H1115" s="1526" t="s">
        <v>1351</v>
      </c>
      <c r="I1115" s="1526" t="s">
        <v>1153</v>
      </c>
    </row>
    <row r="1116" spans="1:9" ht="36" x14ac:dyDescent="0.25">
      <c r="A1116" s="1524" t="s">
        <v>2006</v>
      </c>
      <c r="B1116" s="1525" t="s">
        <v>2008</v>
      </c>
      <c r="C1116" s="1525" t="s">
        <v>1892</v>
      </c>
      <c r="D1116" s="1525" t="s">
        <v>1945</v>
      </c>
      <c r="E1116" s="1524" t="s">
        <v>1824</v>
      </c>
      <c r="F1116" s="2133">
        <v>118487.38</v>
      </c>
      <c r="G1116" s="2133"/>
      <c r="H1116" s="1526" t="s">
        <v>1351</v>
      </c>
      <c r="I1116" s="1526" t="s">
        <v>1153</v>
      </c>
    </row>
    <row r="1117" spans="1:9" ht="36" x14ac:dyDescent="0.25">
      <c r="A1117" s="1524" t="s">
        <v>2006</v>
      </c>
      <c r="B1117" s="1525" t="s">
        <v>2008</v>
      </c>
      <c r="C1117" s="1525" t="s">
        <v>1892</v>
      </c>
      <c r="D1117" s="1525" t="s">
        <v>1946</v>
      </c>
      <c r="E1117" s="1524" t="s">
        <v>1824</v>
      </c>
      <c r="F1117" s="2133">
        <v>118487.38</v>
      </c>
      <c r="G1117" s="2133"/>
      <c r="H1117" s="1526" t="s">
        <v>1351</v>
      </c>
      <c r="I1117" s="1526" t="s">
        <v>1153</v>
      </c>
    </row>
    <row r="1118" spans="1:9" ht="48" x14ac:dyDescent="0.25">
      <c r="A1118" s="1524" t="s">
        <v>2006</v>
      </c>
      <c r="B1118" s="1525" t="s">
        <v>2008</v>
      </c>
      <c r="C1118" s="1525" t="s">
        <v>1822</v>
      </c>
      <c r="D1118" s="1525" t="s">
        <v>1947</v>
      </c>
      <c r="E1118" s="1524" t="s">
        <v>1824</v>
      </c>
      <c r="F1118" s="2133">
        <v>10243</v>
      </c>
      <c r="G1118" s="2133"/>
      <c r="H1118" s="1526" t="s">
        <v>1543</v>
      </c>
      <c r="I1118" s="1526" t="s">
        <v>1153</v>
      </c>
    </row>
    <row r="1119" spans="1:9" ht="36" x14ac:dyDescent="0.25">
      <c r="A1119" s="1524" t="s">
        <v>2006</v>
      </c>
      <c r="B1119" s="1525" t="s">
        <v>2008</v>
      </c>
      <c r="C1119" s="1525" t="s">
        <v>1826</v>
      </c>
      <c r="D1119" s="1525" t="s">
        <v>1948</v>
      </c>
      <c r="E1119" s="1524" t="s">
        <v>1824</v>
      </c>
      <c r="F1119" s="2133">
        <v>8740.39</v>
      </c>
      <c r="G1119" s="2133"/>
      <c r="H1119" s="1526" t="s">
        <v>1351</v>
      </c>
      <c r="I1119" s="1526" t="s">
        <v>1153</v>
      </c>
    </row>
    <row r="1120" spans="1:9" ht="36" x14ac:dyDescent="0.25">
      <c r="A1120" s="1524" t="s">
        <v>2006</v>
      </c>
      <c r="B1120" s="1525" t="s">
        <v>2008</v>
      </c>
      <c r="C1120" s="1525" t="s">
        <v>1838</v>
      </c>
      <c r="D1120" s="1525" t="s">
        <v>1949</v>
      </c>
      <c r="E1120" s="1524" t="s">
        <v>1824</v>
      </c>
      <c r="F1120" s="2133">
        <v>8740.39</v>
      </c>
      <c r="G1120" s="2133"/>
      <c r="H1120" s="1526" t="s">
        <v>1351</v>
      </c>
      <c r="I1120" s="1526" t="s">
        <v>1153</v>
      </c>
    </row>
    <row r="1121" spans="1:9" ht="36" x14ac:dyDescent="0.25">
      <c r="A1121" s="1524" t="s">
        <v>2006</v>
      </c>
      <c r="B1121" s="1525" t="s">
        <v>2008</v>
      </c>
      <c r="C1121" s="1525" t="s">
        <v>1845</v>
      </c>
      <c r="D1121" s="1525" t="s">
        <v>1950</v>
      </c>
      <c r="E1121" s="1524" t="s">
        <v>1824</v>
      </c>
      <c r="F1121" s="2133">
        <v>8740.39</v>
      </c>
      <c r="G1121" s="2133"/>
      <c r="H1121" s="1526" t="s">
        <v>1351</v>
      </c>
      <c r="I1121" s="1526" t="s">
        <v>1153</v>
      </c>
    </row>
    <row r="1122" spans="1:9" ht="36" x14ac:dyDescent="0.25">
      <c r="A1122" s="1524" t="s">
        <v>2006</v>
      </c>
      <c r="B1122" s="1525" t="s">
        <v>2008</v>
      </c>
      <c r="C1122" s="1525" t="s">
        <v>1899</v>
      </c>
      <c r="D1122" s="1525" t="s">
        <v>1951</v>
      </c>
      <c r="E1122" s="1524" t="s">
        <v>1824</v>
      </c>
      <c r="F1122" s="2133">
        <v>26250.57</v>
      </c>
      <c r="G1122" s="2133"/>
      <c r="H1122" s="1526" t="s">
        <v>1543</v>
      </c>
      <c r="I1122" s="1526" t="s">
        <v>1153</v>
      </c>
    </row>
    <row r="1123" spans="1:9" ht="36" x14ac:dyDescent="0.25">
      <c r="A1123" s="1524" t="s">
        <v>2006</v>
      </c>
      <c r="B1123" s="1525" t="s">
        <v>2008</v>
      </c>
      <c r="C1123" s="1525" t="s">
        <v>1899</v>
      </c>
      <c r="D1123" s="1525" t="s">
        <v>1952</v>
      </c>
      <c r="E1123" s="1524" t="s">
        <v>1824</v>
      </c>
      <c r="F1123" s="2133">
        <v>26244.83</v>
      </c>
      <c r="G1123" s="2133"/>
      <c r="H1123" s="1526" t="s">
        <v>1543</v>
      </c>
      <c r="I1123" s="1526" t="s">
        <v>1153</v>
      </c>
    </row>
    <row r="1124" spans="1:9" ht="36" x14ac:dyDescent="0.25">
      <c r="A1124" s="1524" t="s">
        <v>2006</v>
      </c>
      <c r="B1124" s="1525" t="s">
        <v>2008</v>
      </c>
      <c r="C1124" s="1525" t="s">
        <v>1826</v>
      </c>
      <c r="D1124" s="1525" t="s">
        <v>1953</v>
      </c>
      <c r="E1124" s="1524" t="s">
        <v>1824</v>
      </c>
      <c r="F1124" s="2133">
        <v>34684.79</v>
      </c>
      <c r="G1124" s="2133"/>
      <c r="H1124" s="1526" t="s">
        <v>1351</v>
      </c>
      <c r="I1124" s="1526" t="s">
        <v>1153</v>
      </c>
    </row>
    <row r="1125" spans="1:9" ht="36" x14ac:dyDescent="0.25">
      <c r="A1125" s="1524" t="s">
        <v>2006</v>
      </c>
      <c r="B1125" s="1525" t="s">
        <v>2008</v>
      </c>
      <c r="C1125" s="1525" t="s">
        <v>1834</v>
      </c>
      <c r="D1125" s="1525" t="s">
        <v>1954</v>
      </c>
      <c r="E1125" s="1524" t="s">
        <v>1824</v>
      </c>
      <c r="F1125" s="2133">
        <v>78953.2</v>
      </c>
      <c r="G1125" s="2133"/>
      <c r="H1125" s="1526" t="s">
        <v>1351</v>
      </c>
      <c r="I1125" s="1526" t="s">
        <v>1153</v>
      </c>
    </row>
    <row r="1126" spans="1:9" ht="36" x14ac:dyDescent="0.25">
      <c r="A1126" s="1524" t="s">
        <v>2006</v>
      </c>
      <c r="B1126" s="1525" t="s">
        <v>2008</v>
      </c>
      <c r="C1126" s="1525" t="s">
        <v>1834</v>
      </c>
      <c r="D1126" s="1525" t="s">
        <v>1955</v>
      </c>
      <c r="E1126" s="1524" t="s">
        <v>1824</v>
      </c>
      <c r="F1126" s="2133">
        <v>78947.98</v>
      </c>
      <c r="G1126" s="2133"/>
      <c r="H1126" s="1526" t="s">
        <v>1351</v>
      </c>
      <c r="I1126" s="1526" t="s">
        <v>1153</v>
      </c>
    </row>
    <row r="1127" spans="1:9" ht="36" x14ac:dyDescent="0.25">
      <c r="A1127" s="1524" t="s">
        <v>2006</v>
      </c>
      <c r="B1127" s="1525" t="s">
        <v>2008</v>
      </c>
      <c r="C1127" s="1525" t="s">
        <v>1883</v>
      </c>
      <c r="D1127" s="1525" t="s">
        <v>1956</v>
      </c>
      <c r="E1127" s="1524" t="s">
        <v>1824</v>
      </c>
      <c r="F1127" s="2133">
        <v>29608</v>
      </c>
      <c r="G1127" s="2133"/>
      <c r="H1127" s="1526" t="s">
        <v>1181</v>
      </c>
      <c r="I1127" s="1526" t="s">
        <v>1153</v>
      </c>
    </row>
    <row r="1128" spans="1:9" ht="36" x14ac:dyDescent="0.25">
      <c r="A1128" s="1524" t="s">
        <v>2006</v>
      </c>
      <c r="B1128" s="1525" t="s">
        <v>2008</v>
      </c>
      <c r="C1128" s="1525" t="s">
        <v>1826</v>
      </c>
      <c r="D1128" s="1525" t="s">
        <v>1957</v>
      </c>
      <c r="E1128" s="1524" t="s">
        <v>1824</v>
      </c>
      <c r="F1128" s="2133">
        <v>41809.06</v>
      </c>
      <c r="G1128" s="2133"/>
      <c r="H1128" s="1526" t="s">
        <v>1351</v>
      </c>
      <c r="I1128" s="1526" t="s">
        <v>1153</v>
      </c>
    </row>
    <row r="1129" spans="1:9" ht="36" x14ac:dyDescent="0.25">
      <c r="A1129" s="1524" t="s">
        <v>2006</v>
      </c>
      <c r="B1129" s="1525" t="s">
        <v>2008</v>
      </c>
      <c r="C1129" s="1525" t="s">
        <v>1845</v>
      </c>
      <c r="D1129" s="1525" t="s">
        <v>1958</v>
      </c>
      <c r="E1129" s="1524" t="s">
        <v>1824</v>
      </c>
      <c r="F1129" s="2133">
        <v>3080.48</v>
      </c>
      <c r="G1129" s="2133"/>
      <c r="H1129" s="1526" t="s">
        <v>1351</v>
      </c>
      <c r="I1129" s="1526" t="s">
        <v>1153</v>
      </c>
    </row>
    <row r="1130" spans="1:9" ht="36" x14ac:dyDescent="0.25">
      <c r="A1130" s="1524" t="s">
        <v>2006</v>
      </c>
      <c r="B1130" s="1525" t="s">
        <v>2008</v>
      </c>
      <c r="C1130" s="1525" t="s">
        <v>1845</v>
      </c>
      <c r="D1130" s="1525" t="s">
        <v>1959</v>
      </c>
      <c r="E1130" s="1524" t="s">
        <v>1824</v>
      </c>
      <c r="F1130" s="2133">
        <v>3080.48</v>
      </c>
      <c r="G1130" s="2133"/>
      <c r="H1130" s="1526" t="s">
        <v>1351</v>
      </c>
      <c r="I1130" s="1526" t="s">
        <v>1153</v>
      </c>
    </row>
    <row r="1131" spans="1:9" ht="36" x14ac:dyDescent="0.25">
      <c r="A1131" s="1524" t="s">
        <v>2006</v>
      </c>
      <c r="B1131" s="1525" t="s">
        <v>2008</v>
      </c>
      <c r="C1131" s="1525" t="s">
        <v>1834</v>
      </c>
      <c r="D1131" s="1525" t="s">
        <v>1960</v>
      </c>
      <c r="E1131" s="1524" t="s">
        <v>1824</v>
      </c>
      <c r="F1131" s="2133">
        <v>1008.88</v>
      </c>
      <c r="G1131" s="2133"/>
      <c r="H1131" s="1526" t="s">
        <v>1351</v>
      </c>
      <c r="I1131" s="1526" t="s">
        <v>1153</v>
      </c>
    </row>
    <row r="1132" spans="1:9" ht="36" x14ac:dyDescent="0.25">
      <c r="A1132" s="1524" t="s">
        <v>2006</v>
      </c>
      <c r="B1132" s="1525" t="s">
        <v>2008</v>
      </c>
      <c r="C1132" s="1525" t="s">
        <v>1838</v>
      </c>
      <c r="D1132" s="1525" t="s">
        <v>1961</v>
      </c>
      <c r="E1132" s="1524" t="s">
        <v>1824</v>
      </c>
      <c r="F1132" s="2133">
        <v>1072.49</v>
      </c>
      <c r="G1132" s="2133"/>
      <c r="H1132" s="1526" t="s">
        <v>1351</v>
      </c>
      <c r="I1132" s="1526" t="s">
        <v>1153</v>
      </c>
    </row>
    <row r="1133" spans="1:9" ht="36" x14ac:dyDescent="0.25">
      <c r="A1133" s="1524" t="s">
        <v>2006</v>
      </c>
      <c r="B1133" s="1525" t="s">
        <v>2008</v>
      </c>
      <c r="C1133" s="1525" t="s">
        <v>1892</v>
      </c>
      <c r="D1133" s="1525" t="s">
        <v>1962</v>
      </c>
      <c r="E1133" s="1524" t="s">
        <v>1824</v>
      </c>
      <c r="F1133" s="2133">
        <v>1072.49</v>
      </c>
      <c r="G1133" s="2133"/>
      <c r="H1133" s="1526" t="s">
        <v>1351</v>
      </c>
      <c r="I1133" s="1526" t="s">
        <v>1153</v>
      </c>
    </row>
    <row r="1134" spans="1:9" ht="36" x14ac:dyDescent="0.25">
      <c r="A1134" s="1524" t="s">
        <v>2006</v>
      </c>
      <c r="B1134" s="1525" t="s">
        <v>2008</v>
      </c>
      <c r="C1134" s="1525" t="s">
        <v>1826</v>
      </c>
      <c r="D1134" s="1525" t="s">
        <v>1963</v>
      </c>
      <c r="E1134" s="1524" t="s">
        <v>1824</v>
      </c>
      <c r="F1134" s="2133">
        <v>1072.49</v>
      </c>
      <c r="G1134" s="2133"/>
      <c r="H1134" s="1526" t="s">
        <v>1351</v>
      </c>
      <c r="I1134" s="1526" t="s">
        <v>1153</v>
      </c>
    </row>
    <row r="1135" spans="1:9" ht="36" x14ac:dyDescent="0.25">
      <c r="A1135" s="1524" t="s">
        <v>2006</v>
      </c>
      <c r="B1135" s="1525" t="s">
        <v>2008</v>
      </c>
      <c r="C1135" s="1525" t="s">
        <v>1845</v>
      </c>
      <c r="D1135" s="1525" t="s">
        <v>1964</v>
      </c>
      <c r="E1135" s="1524" t="s">
        <v>1824</v>
      </c>
      <c r="F1135" s="2133">
        <v>1072.49</v>
      </c>
      <c r="G1135" s="2133"/>
      <c r="H1135" s="1526" t="s">
        <v>1351</v>
      </c>
      <c r="I1135" s="1526" t="s">
        <v>1153</v>
      </c>
    </row>
    <row r="1136" spans="1:9" ht="36" x14ac:dyDescent="0.25">
      <c r="A1136" s="1524" t="s">
        <v>2006</v>
      </c>
      <c r="B1136" s="1525" t="s">
        <v>2008</v>
      </c>
      <c r="C1136" s="1525" t="s">
        <v>1873</v>
      </c>
      <c r="D1136" s="1525" t="s">
        <v>1965</v>
      </c>
      <c r="E1136" s="1524" t="s">
        <v>1824</v>
      </c>
      <c r="F1136" s="2133">
        <v>1362.8</v>
      </c>
      <c r="G1136" s="2133"/>
      <c r="H1136" s="1527" t="s">
        <v>1151</v>
      </c>
      <c r="I1136" s="1527" t="s">
        <v>1153</v>
      </c>
    </row>
    <row r="1137" spans="1:9" ht="36" x14ac:dyDescent="0.25">
      <c r="A1137" s="1524" t="s">
        <v>2006</v>
      </c>
      <c r="B1137" s="1525" t="s">
        <v>2008</v>
      </c>
      <c r="C1137" s="1525" t="s">
        <v>1838</v>
      </c>
      <c r="D1137" s="1525" t="s">
        <v>1966</v>
      </c>
      <c r="E1137" s="1524" t="s">
        <v>1824</v>
      </c>
      <c r="F1137" s="2133">
        <v>3629.92</v>
      </c>
      <c r="G1137" s="2133"/>
      <c r="H1137" s="1526" t="s">
        <v>1351</v>
      </c>
      <c r="I1137" s="1526" t="s">
        <v>1153</v>
      </c>
    </row>
    <row r="1138" spans="1:9" ht="36" x14ac:dyDescent="0.25">
      <c r="A1138" s="1524" t="s">
        <v>2006</v>
      </c>
      <c r="B1138" s="1525" t="s">
        <v>2008</v>
      </c>
      <c r="C1138" s="1525" t="s">
        <v>1838</v>
      </c>
      <c r="D1138" s="1525" t="s">
        <v>1967</v>
      </c>
      <c r="E1138" s="1524" t="s">
        <v>1824</v>
      </c>
      <c r="F1138" s="2133">
        <v>1417.47</v>
      </c>
      <c r="G1138" s="2133"/>
      <c r="H1138" s="1526" t="s">
        <v>1351</v>
      </c>
      <c r="I1138" s="1526" t="s">
        <v>1153</v>
      </c>
    </row>
    <row r="1139" spans="1:9" ht="36" x14ac:dyDescent="0.25">
      <c r="A1139" s="1524" t="s">
        <v>2006</v>
      </c>
      <c r="B1139" s="1525" t="s">
        <v>2008</v>
      </c>
      <c r="C1139" s="1525" t="s">
        <v>1828</v>
      </c>
      <c r="D1139" s="1525" t="s">
        <v>1968</v>
      </c>
      <c r="E1139" s="1524" t="s">
        <v>1824</v>
      </c>
      <c r="F1139" s="2133">
        <v>117850.1</v>
      </c>
      <c r="G1139" s="2133"/>
      <c r="H1139" s="1526" t="s">
        <v>1543</v>
      </c>
      <c r="I1139" s="1526" t="s">
        <v>1153</v>
      </c>
    </row>
    <row r="1140" spans="1:9" ht="36" x14ac:dyDescent="0.25">
      <c r="A1140" s="1524" t="s">
        <v>2006</v>
      </c>
      <c r="B1140" s="1525" t="s">
        <v>2008</v>
      </c>
      <c r="C1140" s="1525" t="s">
        <v>1828</v>
      </c>
      <c r="D1140" s="1525" t="s">
        <v>1969</v>
      </c>
      <c r="E1140" s="1524" t="s">
        <v>1824</v>
      </c>
      <c r="F1140" s="2133">
        <v>25699.67</v>
      </c>
      <c r="G1140" s="2133"/>
      <c r="H1140" s="1526" t="s">
        <v>1543</v>
      </c>
      <c r="I1140" s="1526" t="s">
        <v>1153</v>
      </c>
    </row>
    <row r="1141" spans="1:9" ht="48" x14ac:dyDescent="0.25">
      <c r="A1141" s="1524" t="s">
        <v>2014</v>
      </c>
      <c r="B1141" s="1525" t="s">
        <v>2015</v>
      </c>
      <c r="C1141" s="1525" t="s">
        <v>1971</v>
      </c>
      <c r="D1141" s="1525" t="s">
        <v>1972</v>
      </c>
      <c r="E1141" s="1524" t="s">
        <v>1824</v>
      </c>
      <c r="F1141" s="2133">
        <v>623745.63</v>
      </c>
      <c r="G1141" s="2133"/>
      <c r="H1141" s="1527" t="s">
        <v>1151</v>
      </c>
      <c r="I1141" s="1527" t="s">
        <v>1153</v>
      </c>
    </row>
    <row r="1142" spans="1:9" ht="36" x14ac:dyDescent="0.25">
      <c r="A1142" s="1524" t="s">
        <v>2014</v>
      </c>
      <c r="B1142" s="1525" t="s">
        <v>2016</v>
      </c>
      <c r="C1142" s="1525" t="s">
        <v>1822</v>
      </c>
      <c r="D1142" s="1525" t="s">
        <v>1823</v>
      </c>
      <c r="E1142" s="1524" t="s">
        <v>1824</v>
      </c>
      <c r="F1142" s="2133">
        <v>16393.439999999999</v>
      </c>
      <c r="G1142" s="2133"/>
      <c r="H1142" s="1526" t="s">
        <v>1543</v>
      </c>
      <c r="I1142" s="1526" t="s">
        <v>1153</v>
      </c>
    </row>
    <row r="1143" spans="1:9" ht="36" x14ac:dyDescent="0.25">
      <c r="A1143" s="1524" t="s">
        <v>2014</v>
      </c>
      <c r="B1143" s="1525" t="s">
        <v>2016</v>
      </c>
      <c r="C1143" s="1525" t="s">
        <v>1822</v>
      </c>
      <c r="D1143" s="1525" t="s">
        <v>1825</v>
      </c>
      <c r="E1143" s="1524" t="s">
        <v>1824</v>
      </c>
      <c r="F1143" s="2133">
        <v>16393.439999999999</v>
      </c>
      <c r="G1143" s="2133"/>
      <c r="H1143" s="1526" t="s">
        <v>1543</v>
      </c>
      <c r="I1143" s="1526" t="s">
        <v>1153</v>
      </c>
    </row>
    <row r="1144" spans="1:9" ht="36" x14ac:dyDescent="0.25">
      <c r="A1144" s="1524" t="s">
        <v>2014</v>
      </c>
      <c r="B1144" s="1525" t="s">
        <v>2016</v>
      </c>
      <c r="C1144" s="1525" t="s">
        <v>1826</v>
      </c>
      <c r="D1144" s="1525" t="s">
        <v>1827</v>
      </c>
      <c r="E1144" s="1524" t="s">
        <v>1824</v>
      </c>
      <c r="F1144" s="2133">
        <v>45634.9</v>
      </c>
      <c r="G1144" s="2133"/>
      <c r="H1144" s="1526" t="s">
        <v>1351</v>
      </c>
      <c r="I1144" s="1526" t="s">
        <v>1153</v>
      </c>
    </row>
    <row r="1145" spans="1:9" ht="36" x14ac:dyDescent="0.25">
      <c r="A1145" s="1524" t="s">
        <v>2014</v>
      </c>
      <c r="B1145" s="1525" t="s">
        <v>2016</v>
      </c>
      <c r="C1145" s="1525" t="s">
        <v>1828</v>
      </c>
      <c r="D1145" s="1525" t="s">
        <v>1829</v>
      </c>
      <c r="E1145" s="1524" t="s">
        <v>1824</v>
      </c>
      <c r="F1145" s="2133">
        <v>16968.990000000002</v>
      </c>
      <c r="G1145" s="2133"/>
      <c r="H1145" s="1526" t="s">
        <v>1543</v>
      </c>
      <c r="I1145" s="1526" t="s">
        <v>1153</v>
      </c>
    </row>
    <row r="1146" spans="1:9" ht="36" x14ac:dyDescent="0.25">
      <c r="A1146" s="1524" t="s">
        <v>2014</v>
      </c>
      <c r="B1146" s="1525" t="s">
        <v>2016</v>
      </c>
      <c r="C1146" s="1525" t="s">
        <v>1828</v>
      </c>
      <c r="D1146" s="1525" t="s">
        <v>1830</v>
      </c>
      <c r="E1146" s="1524" t="s">
        <v>1824</v>
      </c>
      <c r="F1146" s="2133">
        <v>16968.990000000002</v>
      </c>
      <c r="G1146" s="2133"/>
      <c r="H1146" s="1526" t="s">
        <v>1543</v>
      </c>
      <c r="I1146" s="1526" t="s">
        <v>1153</v>
      </c>
    </row>
    <row r="1147" spans="1:9" ht="36" x14ac:dyDescent="0.25">
      <c r="A1147" s="1524" t="s">
        <v>2014</v>
      </c>
      <c r="B1147" s="1525" t="s">
        <v>2016</v>
      </c>
      <c r="C1147" s="1525" t="s">
        <v>1828</v>
      </c>
      <c r="D1147" s="1525" t="s">
        <v>1831</v>
      </c>
      <c r="E1147" s="1524" t="s">
        <v>1824</v>
      </c>
      <c r="F1147" s="2133">
        <v>16968.990000000002</v>
      </c>
      <c r="G1147" s="2133"/>
      <c r="H1147" s="1526" t="s">
        <v>1543</v>
      </c>
      <c r="I1147" s="1526" t="s">
        <v>1153</v>
      </c>
    </row>
    <row r="1148" spans="1:9" ht="36" x14ac:dyDescent="0.25">
      <c r="A1148" s="1524" t="s">
        <v>2014</v>
      </c>
      <c r="B1148" s="1525" t="s">
        <v>2016</v>
      </c>
      <c r="C1148" s="1525" t="s">
        <v>1822</v>
      </c>
      <c r="D1148" s="1525" t="s">
        <v>1832</v>
      </c>
      <c r="E1148" s="1524" t="s">
        <v>1824</v>
      </c>
      <c r="F1148" s="2133">
        <v>68841.08</v>
      </c>
      <c r="G1148" s="2133"/>
      <c r="H1148" s="1526" t="s">
        <v>1543</v>
      </c>
      <c r="I1148" s="1526" t="s">
        <v>1153</v>
      </c>
    </row>
    <row r="1149" spans="1:9" ht="36" x14ac:dyDescent="0.25">
      <c r="A1149" s="1524" t="s">
        <v>2014</v>
      </c>
      <c r="B1149" s="1525" t="s">
        <v>2016</v>
      </c>
      <c r="C1149" s="1525" t="s">
        <v>1822</v>
      </c>
      <c r="D1149" s="1525" t="s">
        <v>1833</v>
      </c>
      <c r="E1149" s="1524" t="s">
        <v>1824</v>
      </c>
      <c r="F1149" s="2133">
        <v>2163.31</v>
      </c>
      <c r="G1149" s="2133"/>
      <c r="H1149" s="1526" t="s">
        <v>1543</v>
      </c>
      <c r="I1149" s="1526" t="s">
        <v>1153</v>
      </c>
    </row>
    <row r="1150" spans="1:9" ht="36" x14ac:dyDescent="0.25">
      <c r="A1150" s="1524" t="s">
        <v>2014</v>
      </c>
      <c r="B1150" s="1525" t="s">
        <v>2016</v>
      </c>
      <c r="C1150" s="1525" t="s">
        <v>1834</v>
      </c>
      <c r="D1150" s="1525" t="s">
        <v>1835</v>
      </c>
      <c r="E1150" s="1524" t="s">
        <v>1824</v>
      </c>
      <c r="F1150" s="2133">
        <v>1451.65</v>
      </c>
      <c r="G1150" s="2133"/>
      <c r="H1150" s="1526" t="s">
        <v>1351</v>
      </c>
      <c r="I1150" s="1526" t="s">
        <v>1153</v>
      </c>
    </row>
    <row r="1151" spans="1:9" ht="36" x14ac:dyDescent="0.25">
      <c r="A1151" s="1524" t="s">
        <v>2014</v>
      </c>
      <c r="B1151" s="1525" t="s">
        <v>2016</v>
      </c>
      <c r="C1151" s="1525" t="s">
        <v>1822</v>
      </c>
      <c r="D1151" s="1525" t="s">
        <v>1836</v>
      </c>
      <c r="E1151" s="1524" t="s">
        <v>1824</v>
      </c>
      <c r="F1151" s="2133">
        <v>1525.42</v>
      </c>
      <c r="G1151" s="2133"/>
      <c r="H1151" s="1526" t="s">
        <v>1543</v>
      </c>
      <c r="I1151" s="1526" t="s">
        <v>1153</v>
      </c>
    </row>
    <row r="1152" spans="1:9" ht="36" x14ac:dyDescent="0.25">
      <c r="A1152" s="1524" t="s">
        <v>2014</v>
      </c>
      <c r="B1152" s="1525" t="s">
        <v>2016</v>
      </c>
      <c r="C1152" s="1525" t="s">
        <v>1822</v>
      </c>
      <c r="D1152" s="1525" t="s">
        <v>1837</v>
      </c>
      <c r="E1152" s="1524" t="s">
        <v>1824</v>
      </c>
      <c r="F1152" s="2133">
        <v>1715.09</v>
      </c>
      <c r="G1152" s="2133"/>
      <c r="H1152" s="1526" t="s">
        <v>1543</v>
      </c>
      <c r="I1152" s="1526" t="s">
        <v>1153</v>
      </c>
    </row>
    <row r="1153" spans="1:9" ht="36" x14ac:dyDescent="0.25">
      <c r="A1153" s="1524" t="s">
        <v>2014</v>
      </c>
      <c r="B1153" s="1525" t="s">
        <v>2016</v>
      </c>
      <c r="C1153" s="1525" t="s">
        <v>1838</v>
      </c>
      <c r="D1153" s="1525" t="s">
        <v>1839</v>
      </c>
      <c r="E1153" s="1524" t="s">
        <v>1824</v>
      </c>
      <c r="F1153" s="2133">
        <v>1169.5999999999999</v>
      </c>
      <c r="G1153" s="2133"/>
      <c r="H1153" s="1526" t="s">
        <v>1351</v>
      </c>
      <c r="I1153" s="1526" t="s">
        <v>1153</v>
      </c>
    </row>
    <row r="1154" spans="1:9" ht="36" x14ac:dyDescent="0.25">
      <c r="A1154" s="1524" t="s">
        <v>2014</v>
      </c>
      <c r="B1154" s="1525" t="s">
        <v>2016</v>
      </c>
      <c r="C1154" s="1525" t="s">
        <v>1838</v>
      </c>
      <c r="D1154" s="1525" t="s">
        <v>1840</v>
      </c>
      <c r="E1154" s="1524" t="s">
        <v>1824</v>
      </c>
      <c r="F1154" s="2133">
        <v>1169.5999999999999</v>
      </c>
      <c r="G1154" s="2133"/>
      <c r="H1154" s="1526" t="s">
        <v>1351</v>
      </c>
      <c r="I1154" s="1526" t="s">
        <v>1153</v>
      </c>
    </row>
    <row r="1155" spans="1:9" ht="36" x14ac:dyDescent="0.25">
      <c r="A1155" s="1524" t="s">
        <v>2014</v>
      </c>
      <c r="B1155" s="1525" t="s">
        <v>2016</v>
      </c>
      <c r="C1155" s="1525" t="s">
        <v>1838</v>
      </c>
      <c r="D1155" s="1525" t="s">
        <v>1841</v>
      </c>
      <c r="E1155" s="1524" t="s">
        <v>1824</v>
      </c>
      <c r="F1155" s="2133">
        <v>1169.5999999999999</v>
      </c>
      <c r="G1155" s="2133"/>
      <c r="H1155" s="1526" t="s">
        <v>1351</v>
      </c>
      <c r="I1155" s="1526" t="s">
        <v>1153</v>
      </c>
    </row>
    <row r="1156" spans="1:9" ht="36" x14ac:dyDescent="0.25">
      <c r="A1156" s="1524" t="s">
        <v>2014</v>
      </c>
      <c r="B1156" s="1525" t="s">
        <v>2016</v>
      </c>
      <c r="C1156" s="1525" t="s">
        <v>1838</v>
      </c>
      <c r="D1156" s="1525" t="s">
        <v>1842</v>
      </c>
      <c r="E1156" s="1524" t="s">
        <v>1824</v>
      </c>
      <c r="F1156" s="2133">
        <v>1169.5999999999999</v>
      </c>
      <c r="G1156" s="2133"/>
      <c r="H1156" s="1526" t="s">
        <v>1351</v>
      </c>
      <c r="I1156" s="1526" t="s">
        <v>1153</v>
      </c>
    </row>
    <row r="1157" spans="1:9" ht="36" x14ac:dyDescent="0.25">
      <c r="A1157" s="1524" t="s">
        <v>2014</v>
      </c>
      <c r="B1157" s="1525" t="s">
        <v>2016</v>
      </c>
      <c r="C1157" s="1525" t="s">
        <v>1838</v>
      </c>
      <c r="D1157" s="1525" t="s">
        <v>1843</v>
      </c>
      <c r="E1157" s="1524" t="s">
        <v>1824</v>
      </c>
      <c r="F1157" s="2133">
        <v>1169.5999999999999</v>
      </c>
      <c r="G1157" s="2133"/>
      <c r="H1157" s="1526" t="s">
        <v>1351</v>
      </c>
      <c r="I1157" s="1526" t="s">
        <v>1153</v>
      </c>
    </row>
    <row r="1158" spans="1:9" ht="48" x14ac:dyDescent="0.25">
      <c r="A1158" s="1524" t="s">
        <v>2014</v>
      </c>
      <c r="B1158" s="1525" t="s">
        <v>2016</v>
      </c>
      <c r="C1158" s="1525" t="s">
        <v>1822</v>
      </c>
      <c r="D1158" s="1525" t="s">
        <v>1990</v>
      </c>
      <c r="E1158" s="1524" t="s">
        <v>1824</v>
      </c>
      <c r="F1158" s="2133">
        <v>14074.39</v>
      </c>
      <c r="G1158" s="2133"/>
      <c r="H1158" s="1526" t="s">
        <v>1543</v>
      </c>
      <c r="I1158" s="1526" t="s">
        <v>1153</v>
      </c>
    </row>
    <row r="1159" spans="1:9" ht="36" x14ac:dyDescent="0.25">
      <c r="A1159" s="1524" t="s">
        <v>2014</v>
      </c>
      <c r="B1159" s="1525" t="s">
        <v>2016</v>
      </c>
      <c r="C1159" s="1525" t="s">
        <v>1850</v>
      </c>
      <c r="D1159" s="1525" t="s">
        <v>1978</v>
      </c>
      <c r="E1159" s="1524" t="s">
        <v>1824</v>
      </c>
      <c r="F1159" s="2133">
        <v>125600.47</v>
      </c>
      <c r="G1159" s="2133"/>
      <c r="H1159" s="1526" t="s">
        <v>1351</v>
      </c>
      <c r="I1159" s="1526" t="s">
        <v>1153</v>
      </c>
    </row>
    <row r="1160" spans="1:9" ht="36" x14ac:dyDescent="0.25">
      <c r="A1160" s="1524" t="s">
        <v>2014</v>
      </c>
      <c r="B1160" s="1525" t="s">
        <v>2016</v>
      </c>
      <c r="C1160" s="1525" t="s">
        <v>1822</v>
      </c>
      <c r="D1160" s="1525" t="s">
        <v>1991</v>
      </c>
      <c r="E1160" s="1524" t="s">
        <v>1824</v>
      </c>
      <c r="F1160" s="2133">
        <v>2375</v>
      </c>
      <c r="G1160" s="2133"/>
      <c r="H1160" s="1526" t="s">
        <v>1543</v>
      </c>
      <c r="I1160" s="1526" t="s">
        <v>1155</v>
      </c>
    </row>
    <row r="1161" spans="1:9" ht="60" x14ac:dyDescent="0.25">
      <c r="A1161" s="1524" t="s">
        <v>2014</v>
      </c>
      <c r="B1161" s="1525" t="s">
        <v>2016</v>
      </c>
      <c r="C1161" s="1525" t="s">
        <v>1992</v>
      </c>
      <c r="D1161" s="1533" t="s">
        <v>1993</v>
      </c>
      <c r="E1161" s="1534" t="s">
        <v>1824</v>
      </c>
      <c r="F1161" s="2137">
        <v>419029.22</v>
      </c>
      <c r="G1161" s="2137"/>
      <c r="H1161" s="1526" t="s">
        <v>1543</v>
      </c>
      <c r="I1161" s="1526" t="s">
        <v>1153</v>
      </c>
    </row>
    <row r="1162" spans="1:9" ht="60" x14ac:dyDescent="0.25">
      <c r="A1162" s="1524" t="s">
        <v>2014</v>
      </c>
      <c r="B1162" s="1525" t="s">
        <v>2016</v>
      </c>
      <c r="C1162" s="1525" t="s">
        <v>1992</v>
      </c>
      <c r="D1162" s="1533" t="s">
        <v>1994</v>
      </c>
      <c r="E1162" s="1534" t="s">
        <v>1824</v>
      </c>
      <c r="F1162" s="2137">
        <v>79330.53</v>
      </c>
      <c r="G1162" s="2137"/>
      <c r="H1162" s="1526" t="s">
        <v>1543</v>
      </c>
      <c r="I1162" s="1526" t="s">
        <v>1153</v>
      </c>
    </row>
    <row r="1163" spans="1:9" ht="60" x14ac:dyDescent="0.25">
      <c r="A1163" s="1524" t="s">
        <v>2014</v>
      </c>
      <c r="B1163" s="1525" t="s">
        <v>2016</v>
      </c>
      <c r="C1163" s="1525" t="s">
        <v>1992</v>
      </c>
      <c r="D1163" s="1533" t="s">
        <v>1995</v>
      </c>
      <c r="E1163" s="1534" t="s">
        <v>1824</v>
      </c>
      <c r="F1163" s="2137">
        <v>42132.73</v>
      </c>
      <c r="G1163" s="2137"/>
      <c r="H1163" s="1526" t="s">
        <v>1543</v>
      </c>
      <c r="I1163" s="1526" t="s">
        <v>1154</v>
      </c>
    </row>
    <row r="1164" spans="1:9" ht="60" x14ac:dyDescent="0.25">
      <c r="A1164" s="1524" t="s">
        <v>2014</v>
      </c>
      <c r="B1164" s="1525" t="s">
        <v>2016</v>
      </c>
      <c r="C1164" s="1525" t="s">
        <v>1880</v>
      </c>
      <c r="D1164" s="1525" t="s">
        <v>2003</v>
      </c>
      <c r="E1164" s="1524" t="s">
        <v>1824</v>
      </c>
      <c r="F1164" s="2133">
        <v>6053.27</v>
      </c>
      <c r="G1164" s="2133"/>
      <c r="H1164" s="1526" t="s">
        <v>1181</v>
      </c>
      <c r="I1164" s="1526" t="s">
        <v>1153</v>
      </c>
    </row>
    <row r="1165" spans="1:9" ht="48" x14ac:dyDescent="0.25">
      <c r="A1165" s="1524" t="s">
        <v>2014</v>
      </c>
      <c r="B1165" s="1525" t="s">
        <v>2016</v>
      </c>
      <c r="C1165" s="1525" t="s">
        <v>2009</v>
      </c>
      <c r="D1165" s="1525" t="s">
        <v>2010</v>
      </c>
      <c r="E1165" s="1524" t="s">
        <v>1824</v>
      </c>
      <c r="F1165" s="2133">
        <v>27221.07</v>
      </c>
      <c r="G1165" s="2133"/>
      <c r="H1165" s="1526" t="s">
        <v>2011</v>
      </c>
      <c r="I1165" s="1526" t="s">
        <v>1154</v>
      </c>
    </row>
    <row r="1166" spans="1:9" ht="48" x14ac:dyDescent="0.25">
      <c r="A1166" s="1524" t="s">
        <v>2014</v>
      </c>
      <c r="B1166" s="1525" t="s">
        <v>2016</v>
      </c>
      <c r="C1166" s="1525" t="s">
        <v>2009</v>
      </c>
      <c r="D1166" s="1525" t="s">
        <v>2012</v>
      </c>
      <c r="E1166" s="1524" t="s">
        <v>1824</v>
      </c>
      <c r="F1166" s="2133">
        <v>24539.69</v>
      </c>
      <c r="G1166" s="2133"/>
      <c r="H1166" s="1526" t="s">
        <v>2011</v>
      </c>
      <c r="I1166" s="1526" t="s">
        <v>1154</v>
      </c>
    </row>
    <row r="1167" spans="1:9" ht="48" x14ac:dyDescent="0.25">
      <c r="A1167" s="1524" t="s">
        <v>2014</v>
      </c>
      <c r="B1167" s="1525" t="s">
        <v>2016</v>
      </c>
      <c r="C1167" s="1525" t="s">
        <v>2009</v>
      </c>
      <c r="D1167" s="1525" t="s">
        <v>2013</v>
      </c>
      <c r="E1167" s="1524" t="s">
        <v>1824</v>
      </c>
      <c r="F1167" s="2133">
        <v>25120.21</v>
      </c>
      <c r="G1167" s="2133"/>
      <c r="H1167" s="1526" t="s">
        <v>2011</v>
      </c>
      <c r="I1167" s="1526" t="s">
        <v>1154</v>
      </c>
    </row>
    <row r="1168" spans="1:9" ht="60" x14ac:dyDescent="0.25">
      <c r="A1168" s="1524" t="s">
        <v>2014</v>
      </c>
      <c r="B1168" s="1525" t="s">
        <v>2016</v>
      </c>
      <c r="C1168" s="1525" t="s">
        <v>1845</v>
      </c>
      <c r="D1168" s="1525" t="s">
        <v>2017</v>
      </c>
      <c r="E1168" s="1524" t="s">
        <v>1824</v>
      </c>
      <c r="F1168" s="2133">
        <v>2012.71</v>
      </c>
      <c r="G1168" s="2133"/>
      <c r="H1168" s="1526" t="s">
        <v>1351</v>
      </c>
      <c r="I1168" s="1526" t="s">
        <v>1155</v>
      </c>
    </row>
    <row r="1169" spans="1:9" ht="60" x14ac:dyDescent="0.25">
      <c r="A1169" s="1524" t="s">
        <v>2014</v>
      </c>
      <c r="B1169" s="1525" t="s">
        <v>2016</v>
      </c>
      <c r="C1169" s="1525" t="s">
        <v>1892</v>
      </c>
      <c r="D1169" s="1525" t="s">
        <v>2018</v>
      </c>
      <c r="E1169" s="1524" t="s">
        <v>1824</v>
      </c>
      <c r="F1169" s="2133">
        <v>2012.71</v>
      </c>
      <c r="G1169" s="2133"/>
      <c r="H1169" s="1526" t="s">
        <v>1351</v>
      </c>
      <c r="I1169" s="1526" t="s">
        <v>1155</v>
      </c>
    </row>
    <row r="1170" spans="1:9" ht="36" x14ac:dyDescent="0.25">
      <c r="A1170" s="1524" t="s">
        <v>2014</v>
      </c>
      <c r="B1170" s="1525" t="s">
        <v>2016</v>
      </c>
      <c r="C1170" s="1525" t="s">
        <v>1845</v>
      </c>
      <c r="D1170" s="1525" t="s">
        <v>1846</v>
      </c>
      <c r="E1170" s="1524" t="s">
        <v>1824</v>
      </c>
      <c r="F1170" s="2133">
        <v>1865.48</v>
      </c>
      <c r="G1170" s="2133"/>
      <c r="H1170" s="1526" t="s">
        <v>1351</v>
      </c>
      <c r="I1170" s="1526" t="s">
        <v>1153</v>
      </c>
    </row>
    <row r="1171" spans="1:9" ht="36" x14ac:dyDescent="0.25">
      <c r="A1171" s="1524" t="s">
        <v>2014</v>
      </c>
      <c r="B1171" s="1525" t="s">
        <v>2016</v>
      </c>
      <c r="C1171" s="1525" t="s">
        <v>1845</v>
      </c>
      <c r="D1171" s="1525" t="s">
        <v>1846</v>
      </c>
      <c r="E1171" s="1524" t="s">
        <v>1824</v>
      </c>
      <c r="F1171" s="2133">
        <v>1866.17</v>
      </c>
      <c r="G1171" s="2133"/>
      <c r="H1171" s="1526" t="s">
        <v>1351</v>
      </c>
      <c r="I1171" s="1526" t="s">
        <v>1153</v>
      </c>
    </row>
    <row r="1172" spans="1:9" ht="36" x14ac:dyDescent="0.25">
      <c r="A1172" s="1524" t="s">
        <v>2014</v>
      </c>
      <c r="B1172" s="1525" t="s">
        <v>2016</v>
      </c>
      <c r="C1172" s="1525" t="s">
        <v>1826</v>
      </c>
      <c r="D1172" s="1525" t="s">
        <v>1847</v>
      </c>
      <c r="E1172" s="1524" t="s">
        <v>1824</v>
      </c>
      <c r="F1172" s="2136">
        <v>569.04999999999995</v>
      </c>
      <c r="G1172" s="2136"/>
      <c r="H1172" s="1526" t="s">
        <v>1351</v>
      </c>
      <c r="I1172" s="1526" t="s">
        <v>1153</v>
      </c>
    </row>
    <row r="1173" spans="1:9" ht="36" x14ac:dyDescent="0.25">
      <c r="A1173" s="1524" t="s">
        <v>2014</v>
      </c>
      <c r="B1173" s="1525" t="s">
        <v>2016</v>
      </c>
      <c r="C1173" s="1525" t="s">
        <v>1845</v>
      </c>
      <c r="D1173" s="1525" t="s">
        <v>1848</v>
      </c>
      <c r="E1173" s="1524" t="s">
        <v>1824</v>
      </c>
      <c r="F1173" s="2136">
        <v>323.85000000000002</v>
      </c>
      <c r="G1173" s="2136"/>
      <c r="H1173" s="1526" t="s">
        <v>1351</v>
      </c>
      <c r="I1173" s="1526" t="s">
        <v>1153</v>
      </c>
    </row>
    <row r="1174" spans="1:9" ht="36" x14ac:dyDescent="0.25">
      <c r="A1174" s="1524" t="s">
        <v>2014</v>
      </c>
      <c r="B1174" s="1525" t="s">
        <v>2016</v>
      </c>
      <c r="C1174" s="1525" t="s">
        <v>1826</v>
      </c>
      <c r="D1174" s="1525" t="s">
        <v>1849</v>
      </c>
      <c r="E1174" s="1524" t="s">
        <v>1824</v>
      </c>
      <c r="F1174" s="2133">
        <v>25164.53</v>
      </c>
      <c r="G1174" s="2133"/>
      <c r="H1174" s="1526" t="s">
        <v>1351</v>
      </c>
      <c r="I1174" s="1526" t="s">
        <v>1154</v>
      </c>
    </row>
    <row r="1175" spans="1:9" ht="36" x14ac:dyDescent="0.25">
      <c r="A1175" s="1524" t="s">
        <v>2014</v>
      </c>
      <c r="B1175" s="1525" t="s">
        <v>2016</v>
      </c>
      <c r="C1175" s="1525" t="s">
        <v>1850</v>
      </c>
      <c r="D1175" s="1525" t="s">
        <v>1851</v>
      </c>
      <c r="E1175" s="1524" t="s">
        <v>1824</v>
      </c>
      <c r="F1175" s="2133">
        <v>1164.21</v>
      </c>
      <c r="G1175" s="2133"/>
      <c r="H1175" s="1526" t="s">
        <v>1351</v>
      </c>
      <c r="I1175" s="1526" t="s">
        <v>1155</v>
      </c>
    </row>
    <row r="1176" spans="1:9" ht="36" x14ac:dyDescent="0.25">
      <c r="A1176" s="1524" t="s">
        <v>2014</v>
      </c>
      <c r="B1176" s="1525" t="s">
        <v>2016</v>
      </c>
      <c r="C1176" s="1525" t="s">
        <v>1852</v>
      </c>
      <c r="D1176" s="1525" t="s">
        <v>1853</v>
      </c>
      <c r="E1176" s="1524" t="s">
        <v>1824</v>
      </c>
      <c r="F1176" s="2133">
        <v>2646.84</v>
      </c>
      <c r="G1176" s="2133"/>
      <c r="H1176" s="1526" t="s">
        <v>1555</v>
      </c>
      <c r="I1176" s="1526" t="s">
        <v>1155</v>
      </c>
    </row>
    <row r="1177" spans="1:9" ht="36" x14ac:dyDescent="0.25">
      <c r="A1177" s="1524" t="s">
        <v>2014</v>
      </c>
      <c r="B1177" s="1525" t="s">
        <v>2016</v>
      </c>
      <c r="C1177" s="1525" t="s">
        <v>1826</v>
      </c>
      <c r="D1177" s="1525" t="s">
        <v>1854</v>
      </c>
      <c r="E1177" s="1524" t="s">
        <v>1824</v>
      </c>
      <c r="F1177" s="2133">
        <v>14097.53</v>
      </c>
      <c r="G1177" s="2133"/>
      <c r="H1177" s="1526" t="s">
        <v>1351</v>
      </c>
      <c r="I1177" s="1526" t="s">
        <v>1155</v>
      </c>
    </row>
    <row r="1178" spans="1:9" ht="36" x14ac:dyDescent="0.25">
      <c r="A1178" s="1524" t="s">
        <v>2014</v>
      </c>
      <c r="B1178" s="1525" t="s">
        <v>2016</v>
      </c>
      <c r="C1178" s="1525" t="s">
        <v>1826</v>
      </c>
      <c r="D1178" s="1525" t="s">
        <v>1855</v>
      </c>
      <c r="E1178" s="1524" t="s">
        <v>1824</v>
      </c>
      <c r="F1178" s="2133">
        <v>9698.86</v>
      </c>
      <c r="G1178" s="2133"/>
      <c r="H1178" s="1526" t="s">
        <v>1351</v>
      </c>
      <c r="I1178" s="1526" t="s">
        <v>1154</v>
      </c>
    </row>
    <row r="1179" spans="1:9" ht="36" x14ac:dyDescent="0.25">
      <c r="A1179" s="1524" t="s">
        <v>2014</v>
      </c>
      <c r="B1179" s="1525" t="s">
        <v>2016</v>
      </c>
      <c r="C1179" s="1525" t="s">
        <v>1826</v>
      </c>
      <c r="D1179" s="1525" t="s">
        <v>1856</v>
      </c>
      <c r="E1179" s="1524" t="s">
        <v>1824</v>
      </c>
      <c r="F1179" s="2133">
        <v>25309.89</v>
      </c>
      <c r="G1179" s="2133"/>
      <c r="H1179" s="1526" t="s">
        <v>1351</v>
      </c>
      <c r="I1179" s="1526" t="s">
        <v>1154</v>
      </c>
    </row>
    <row r="1180" spans="1:9" ht="36" x14ac:dyDescent="0.25">
      <c r="A1180" s="1524" t="s">
        <v>2014</v>
      </c>
      <c r="B1180" s="1525" t="s">
        <v>2016</v>
      </c>
      <c r="C1180" s="1525" t="s">
        <v>1826</v>
      </c>
      <c r="D1180" s="1525" t="s">
        <v>1857</v>
      </c>
      <c r="E1180" s="1524" t="s">
        <v>1824</v>
      </c>
      <c r="F1180" s="2133">
        <v>4806.99</v>
      </c>
      <c r="G1180" s="2133"/>
      <c r="H1180" s="1526" t="s">
        <v>1351</v>
      </c>
      <c r="I1180" s="1526" t="s">
        <v>1154</v>
      </c>
    </row>
    <row r="1181" spans="1:9" ht="36" x14ac:dyDescent="0.25">
      <c r="A1181" s="1524" t="s">
        <v>2014</v>
      </c>
      <c r="B1181" s="1525" t="s">
        <v>2016</v>
      </c>
      <c r="C1181" s="1525" t="s">
        <v>1826</v>
      </c>
      <c r="D1181" s="1525" t="s">
        <v>1858</v>
      </c>
      <c r="E1181" s="1524" t="s">
        <v>1824</v>
      </c>
      <c r="F1181" s="2133">
        <v>12331.08</v>
      </c>
      <c r="G1181" s="2133"/>
      <c r="H1181" s="1526" t="s">
        <v>1351</v>
      </c>
      <c r="I1181" s="1526" t="s">
        <v>1154</v>
      </c>
    </row>
    <row r="1182" spans="1:9" ht="36" x14ac:dyDescent="0.25">
      <c r="A1182" s="1524" t="s">
        <v>2014</v>
      </c>
      <c r="B1182" s="1525" t="s">
        <v>2016</v>
      </c>
      <c r="C1182" s="1525" t="s">
        <v>1826</v>
      </c>
      <c r="D1182" s="1525" t="s">
        <v>1859</v>
      </c>
      <c r="E1182" s="1524" t="s">
        <v>1824</v>
      </c>
      <c r="F1182" s="2133">
        <v>11370.64</v>
      </c>
      <c r="G1182" s="2133"/>
      <c r="H1182" s="1526" t="s">
        <v>1351</v>
      </c>
      <c r="I1182" s="1526" t="s">
        <v>1154</v>
      </c>
    </row>
    <row r="1183" spans="1:9" ht="36" x14ac:dyDescent="0.25">
      <c r="A1183" s="1524" t="s">
        <v>2014</v>
      </c>
      <c r="B1183" s="1525" t="s">
        <v>2016</v>
      </c>
      <c r="C1183" s="1525" t="s">
        <v>1822</v>
      </c>
      <c r="D1183" s="1525" t="s">
        <v>1860</v>
      </c>
      <c r="E1183" s="1524" t="s">
        <v>1824</v>
      </c>
      <c r="F1183" s="2133">
        <v>25841.66</v>
      </c>
      <c r="G1183" s="2133"/>
      <c r="H1183" s="1526" t="s">
        <v>1543</v>
      </c>
      <c r="I1183" s="1526" t="s">
        <v>1154</v>
      </c>
    </row>
    <row r="1184" spans="1:9" ht="36" x14ac:dyDescent="0.25">
      <c r="A1184" s="1524" t="s">
        <v>2014</v>
      </c>
      <c r="B1184" s="1525" t="s">
        <v>2016</v>
      </c>
      <c r="C1184" s="1525" t="s">
        <v>1822</v>
      </c>
      <c r="D1184" s="1525" t="s">
        <v>1861</v>
      </c>
      <c r="E1184" s="1524" t="s">
        <v>1824</v>
      </c>
      <c r="F1184" s="2133">
        <v>20464.419999999998</v>
      </c>
      <c r="G1184" s="2133"/>
      <c r="H1184" s="1526" t="s">
        <v>1543</v>
      </c>
      <c r="I1184" s="1526" t="s">
        <v>1154</v>
      </c>
    </row>
    <row r="1185" spans="1:9" ht="36" x14ac:dyDescent="0.25">
      <c r="A1185" s="1524" t="s">
        <v>2014</v>
      </c>
      <c r="B1185" s="1525" t="s">
        <v>2016</v>
      </c>
      <c r="C1185" s="1525" t="s">
        <v>1822</v>
      </c>
      <c r="D1185" s="1525" t="s">
        <v>1862</v>
      </c>
      <c r="E1185" s="1524" t="s">
        <v>1824</v>
      </c>
      <c r="F1185" s="2133">
        <v>13453.34</v>
      </c>
      <c r="G1185" s="2133"/>
      <c r="H1185" s="1526" t="s">
        <v>1543</v>
      </c>
      <c r="I1185" s="1526" t="s">
        <v>1154</v>
      </c>
    </row>
    <row r="1186" spans="1:9" ht="36" x14ac:dyDescent="0.25">
      <c r="A1186" s="1524" t="s">
        <v>2014</v>
      </c>
      <c r="B1186" s="1525" t="s">
        <v>2016</v>
      </c>
      <c r="C1186" s="1525" t="s">
        <v>1822</v>
      </c>
      <c r="D1186" s="1525" t="s">
        <v>1863</v>
      </c>
      <c r="E1186" s="1524" t="s">
        <v>1824</v>
      </c>
      <c r="F1186" s="2133">
        <v>70538.880000000005</v>
      </c>
      <c r="G1186" s="2133"/>
      <c r="H1186" s="1526" t="s">
        <v>1543</v>
      </c>
      <c r="I1186" s="1526" t="s">
        <v>1154</v>
      </c>
    </row>
    <row r="1187" spans="1:9" ht="36" x14ac:dyDescent="0.25">
      <c r="A1187" s="1524" t="s">
        <v>2014</v>
      </c>
      <c r="B1187" s="1525" t="s">
        <v>2016</v>
      </c>
      <c r="C1187" s="1525" t="s">
        <v>1822</v>
      </c>
      <c r="D1187" s="1525" t="s">
        <v>1864</v>
      </c>
      <c r="E1187" s="1524" t="s">
        <v>1824</v>
      </c>
      <c r="F1187" s="2133">
        <v>34692</v>
      </c>
      <c r="G1187" s="2133"/>
      <c r="H1187" s="1526" t="s">
        <v>1543</v>
      </c>
      <c r="I1187" s="1526" t="s">
        <v>1154</v>
      </c>
    </row>
    <row r="1188" spans="1:9" ht="36" x14ac:dyDescent="0.25">
      <c r="A1188" s="1524" t="s">
        <v>2014</v>
      </c>
      <c r="B1188" s="1525" t="s">
        <v>2016</v>
      </c>
      <c r="C1188" s="1525" t="s">
        <v>1822</v>
      </c>
      <c r="D1188" s="1525" t="s">
        <v>1865</v>
      </c>
      <c r="E1188" s="1524" t="s">
        <v>1824</v>
      </c>
      <c r="F1188" s="2133">
        <v>13149.19</v>
      </c>
      <c r="G1188" s="2133"/>
      <c r="H1188" s="1526" t="s">
        <v>1543</v>
      </c>
      <c r="I1188" s="1526" t="s">
        <v>1154</v>
      </c>
    </row>
    <row r="1189" spans="1:9" ht="36" x14ac:dyDescent="0.25">
      <c r="A1189" s="1524" t="s">
        <v>2014</v>
      </c>
      <c r="B1189" s="1525" t="s">
        <v>2016</v>
      </c>
      <c r="C1189" s="1525" t="s">
        <v>1822</v>
      </c>
      <c r="D1189" s="1525" t="s">
        <v>1866</v>
      </c>
      <c r="E1189" s="1524" t="s">
        <v>1824</v>
      </c>
      <c r="F1189" s="2133">
        <v>13589.9</v>
      </c>
      <c r="G1189" s="2133"/>
      <c r="H1189" s="1526" t="s">
        <v>1543</v>
      </c>
      <c r="I1189" s="1526" t="s">
        <v>1154</v>
      </c>
    </row>
    <row r="1190" spans="1:9" ht="36" x14ac:dyDescent="0.25">
      <c r="A1190" s="1524" t="s">
        <v>2014</v>
      </c>
      <c r="B1190" s="1525" t="s">
        <v>2016</v>
      </c>
      <c r="C1190" s="1525" t="s">
        <v>1822</v>
      </c>
      <c r="D1190" s="1525" t="s">
        <v>1867</v>
      </c>
      <c r="E1190" s="1524" t="s">
        <v>1824</v>
      </c>
      <c r="F1190" s="2133">
        <v>13015.89</v>
      </c>
      <c r="G1190" s="2133"/>
      <c r="H1190" s="1526" t="s">
        <v>1543</v>
      </c>
      <c r="I1190" s="1526" t="s">
        <v>1154</v>
      </c>
    </row>
    <row r="1191" spans="1:9" ht="36" x14ac:dyDescent="0.25">
      <c r="A1191" s="1524" t="s">
        <v>2014</v>
      </c>
      <c r="B1191" s="1525" t="s">
        <v>2016</v>
      </c>
      <c r="C1191" s="1525" t="s">
        <v>1822</v>
      </c>
      <c r="D1191" s="1525" t="s">
        <v>1868</v>
      </c>
      <c r="E1191" s="1524" t="s">
        <v>1824</v>
      </c>
      <c r="F1191" s="2133">
        <v>11279.69</v>
      </c>
      <c r="G1191" s="2133"/>
      <c r="H1191" s="1526" t="s">
        <v>1543</v>
      </c>
      <c r="I1191" s="1526" t="s">
        <v>1154</v>
      </c>
    </row>
    <row r="1192" spans="1:9" ht="36" x14ac:dyDescent="0.25">
      <c r="A1192" s="1524" t="s">
        <v>2014</v>
      </c>
      <c r="B1192" s="1525" t="s">
        <v>2016</v>
      </c>
      <c r="C1192" s="1525" t="s">
        <v>1822</v>
      </c>
      <c r="D1192" s="1525" t="s">
        <v>1869</v>
      </c>
      <c r="E1192" s="1524" t="s">
        <v>1824</v>
      </c>
      <c r="F1192" s="2133">
        <v>11263.35</v>
      </c>
      <c r="G1192" s="2133"/>
      <c r="H1192" s="1526" t="s">
        <v>1543</v>
      </c>
      <c r="I1192" s="1526" t="s">
        <v>1154</v>
      </c>
    </row>
    <row r="1193" spans="1:9" ht="36" x14ac:dyDescent="0.25">
      <c r="A1193" s="1524" t="s">
        <v>2014</v>
      </c>
      <c r="B1193" s="1525" t="s">
        <v>2016</v>
      </c>
      <c r="C1193" s="1525" t="s">
        <v>1822</v>
      </c>
      <c r="D1193" s="1525" t="s">
        <v>1870</v>
      </c>
      <c r="E1193" s="1524" t="s">
        <v>1824</v>
      </c>
      <c r="F1193" s="2133">
        <v>12119.93</v>
      </c>
      <c r="G1193" s="2133"/>
      <c r="H1193" s="1526" t="s">
        <v>1543</v>
      </c>
      <c r="I1193" s="1526" t="s">
        <v>1154</v>
      </c>
    </row>
    <row r="1194" spans="1:9" ht="36" x14ac:dyDescent="0.25">
      <c r="A1194" s="1524" t="s">
        <v>2014</v>
      </c>
      <c r="B1194" s="1525" t="s">
        <v>2016</v>
      </c>
      <c r="C1194" s="1525" t="s">
        <v>1822</v>
      </c>
      <c r="D1194" s="1525" t="s">
        <v>1871</v>
      </c>
      <c r="E1194" s="1524" t="s">
        <v>1824</v>
      </c>
      <c r="F1194" s="2133">
        <v>9500.35</v>
      </c>
      <c r="G1194" s="2133"/>
      <c r="H1194" s="1526" t="s">
        <v>1543</v>
      </c>
      <c r="I1194" s="1526" t="s">
        <v>1154</v>
      </c>
    </row>
    <row r="1195" spans="1:9" ht="36" x14ac:dyDescent="0.25">
      <c r="A1195" s="1524" t="s">
        <v>2014</v>
      </c>
      <c r="B1195" s="1525" t="s">
        <v>2016</v>
      </c>
      <c r="C1195" s="1525" t="s">
        <v>1822</v>
      </c>
      <c r="D1195" s="1525" t="s">
        <v>1872</v>
      </c>
      <c r="E1195" s="1524" t="s">
        <v>1824</v>
      </c>
      <c r="F1195" s="2133">
        <v>11419.09</v>
      </c>
      <c r="G1195" s="2133"/>
      <c r="H1195" s="1526" t="s">
        <v>1543</v>
      </c>
      <c r="I1195" s="1526" t="s">
        <v>1154</v>
      </c>
    </row>
    <row r="1196" spans="1:9" ht="36" x14ac:dyDescent="0.25">
      <c r="A1196" s="1524" t="s">
        <v>2014</v>
      </c>
      <c r="B1196" s="1525" t="s">
        <v>2016</v>
      </c>
      <c r="C1196" s="1525" t="s">
        <v>1873</v>
      </c>
      <c r="D1196" s="1525" t="s">
        <v>1874</v>
      </c>
      <c r="E1196" s="1524" t="s">
        <v>1824</v>
      </c>
      <c r="F1196" s="2133">
        <v>22712.85</v>
      </c>
      <c r="G1196" s="2133"/>
      <c r="H1196" s="1527" t="s">
        <v>1151</v>
      </c>
      <c r="I1196" s="1527" t="s">
        <v>1155</v>
      </c>
    </row>
    <row r="1197" spans="1:9" ht="36" x14ac:dyDescent="0.25">
      <c r="A1197" s="1524" t="s">
        <v>2014</v>
      </c>
      <c r="B1197" s="1525" t="s">
        <v>2016</v>
      </c>
      <c r="C1197" s="1525" t="s">
        <v>1850</v>
      </c>
      <c r="D1197" s="1525" t="s">
        <v>1875</v>
      </c>
      <c r="E1197" s="1524" t="s">
        <v>1824</v>
      </c>
      <c r="F1197" s="2133">
        <v>18159.39</v>
      </c>
      <c r="G1197" s="2133"/>
      <c r="H1197" s="1526" t="s">
        <v>1351</v>
      </c>
      <c r="I1197" s="1526" t="s">
        <v>1155</v>
      </c>
    </row>
    <row r="1198" spans="1:9" ht="36" x14ac:dyDescent="0.25">
      <c r="A1198" s="1524" t="s">
        <v>2014</v>
      </c>
      <c r="B1198" s="1525" t="s">
        <v>2016</v>
      </c>
      <c r="C1198" s="1525" t="s">
        <v>1822</v>
      </c>
      <c r="D1198" s="1525" t="s">
        <v>1876</v>
      </c>
      <c r="E1198" s="1524" t="s">
        <v>1824</v>
      </c>
      <c r="F1198" s="2136">
        <v>524.65</v>
      </c>
      <c r="G1198" s="2136"/>
      <c r="H1198" s="1526" t="s">
        <v>1543</v>
      </c>
      <c r="I1198" s="1526" t="s">
        <v>1153</v>
      </c>
    </row>
    <row r="1199" spans="1:9" ht="36" x14ac:dyDescent="0.25">
      <c r="A1199" s="1524" t="s">
        <v>2014</v>
      </c>
      <c r="B1199" s="1525" t="s">
        <v>2016</v>
      </c>
      <c r="C1199" s="1525" t="s">
        <v>1845</v>
      </c>
      <c r="D1199" s="1525" t="s">
        <v>1877</v>
      </c>
      <c r="E1199" s="1524" t="s">
        <v>1824</v>
      </c>
      <c r="F1199" s="2136">
        <v>524.65</v>
      </c>
      <c r="G1199" s="2136"/>
      <c r="H1199" s="1526" t="s">
        <v>1351</v>
      </c>
      <c r="I1199" s="1526" t="s">
        <v>1153</v>
      </c>
    </row>
    <row r="1200" spans="1:9" ht="36" x14ac:dyDescent="0.25">
      <c r="A1200" s="1524" t="s">
        <v>2014</v>
      </c>
      <c r="B1200" s="1525" t="s">
        <v>2016</v>
      </c>
      <c r="C1200" s="1525" t="s">
        <v>1880</v>
      </c>
      <c r="D1200" s="1525" t="s">
        <v>1881</v>
      </c>
      <c r="E1200" s="1524" t="s">
        <v>1824</v>
      </c>
      <c r="F1200" s="2133">
        <v>35183.54</v>
      </c>
      <c r="G1200" s="2133"/>
      <c r="H1200" s="1526" t="s">
        <v>1181</v>
      </c>
      <c r="I1200" s="1526" t="s">
        <v>1155</v>
      </c>
    </row>
    <row r="1201" spans="1:9" ht="36" x14ac:dyDescent="0.25">
      <c r="A1201" s="1524" t="s">
        <v>2014</v>
      </c>
      <c r="B1201" s="1525" t="s">
        <v>2016</v>
      </c>
      <c r="C1201" s="1525" t="s">
        <v>1850</v>
      </c>
      <c r="D1201" s="1525" t="s">
        <v>1882</v>
      </c>
      <c r="E1201" s="1524" t="s">
        <v>1824</v>
      </c>
      <c r="F1201" s="2133">
        <v>30968.75</v>
      </c>
      <c r="G1201" s="2133"/>
      <c r="H1201" s="1526" t="s">
        <v>1351</v>
      </c>
      <c r="I1201" s="1526" t="s">
        <v>1153</v>
      </c>
    </row>
    <row r="1202" spans="1:9" ht="36" x14ac:dyDescent="0.25">
      <c r="A1202" s="1524" t="s">
        <v>2014</v>
      </c>
      <c r="B1202" s="1525" t="s">
        <v>2016</v>
      </c>
      <c r="C1202" s="1525" t="s">
        <v>1883</v>
      </c>
      <c r="D1202" s="1525" t="s">
        <v>1884</v>
      </c>
      <c r="E1202" s="1524" t="s">
        <v>1824</v>
      </c>
      <c r="F1202" s="2136">
        <v>854.52</v>
      </c>
      <c r="G1202" s="2136"/>
      <c r="H1202" s="1526" t="s">
        <v>1181</v>
      </c>
      <c r="I1202" s="1526" t="s">
        <v>1153</v>
      </c>
    </row>
    <row r="1203" spans="1:9" ht="36" x14ac:dyDescent="0.25">
      <c r="A1203" s="1524" t="s">
        <v>2014</v>
      </c>
      <c r="B1203" s="1525" t="s">
        <v>2016</v>
      </c>
      <c r="C1203" s="1525" t="s">
        <v>1883</v>
      </c>
      <c r="D1203" s="1525" t="s">
        <v>1885</v>
      </c>
      <c r="E1203" s="1524" t="s">
        <v>1824</v>
      </c>
      <c r="F1203" s="2133">
        <v>8379.33</v>
      </c>
      <c r="G1203" s="2133"/>
      <c r="H1203" s="1526" t="s">
        <v>1181</v>
      </c>
      <c r="I1203" s="1526" t="s">
        <v>1153</v>
      </c>
    </row>
    <row r="1204" spans="1:9" ht="36" x14ac:dyDescent="0.25">
      <c r="A1204" s="1524" t="s">
        <v>2014</v>
      </c>
      <c r="B1204" s="1525" t="s">
        <v>2016</v>
      </c>
      <c r="C1204" s="1525" t="s">
        <v>1845</v>
      </c>
      <c r="D1204" s="1525" t="s">
        <v>1886</v>
      </c>
      <c r="E1204" s="1524" t="s">
        <v>1824</v>
      </c>
      <c r="F1204" s="2133">
        <v>17045.490000000002</v>
      </c>
      <c r="G1204" s="2133"/>
      <c r="H1204" s="1526" t="s">
        <v>1351</v>
      </c>
      <c r="I1204" s="1526" t="s">
        <v>1155</v>
      </c>
    </row>
    <row r="1205" spans="1:9" ht="36" x14ac:dyDescent="0.25">
      <c r="A1205" s="1524" t="s">
        <v>2014</v>
      </c>
      <c r="B1205" s="1525" t="s">
        <v>2016</v>
      </c>
      <c r="C1205" s="1525" t="s">
        <v>1887</v>
      </c>
      <c r="D1205" s="1525" t="s">
        <v>1888</v>
      </c>
      <c r="E1205" s="1524" t="s">
        <v>1824</v>
      </c>
      <c r="F1205" s="2136">
        <v>610.70000000000005</v>
      </c>
      <c r="G1205" s="2136"/>
      <c r="H1205" s="1527" t="s">
        <v>1151</v>
      </c>
      <c r="I1205" s="1527" t="s">
        <v>1155</v>
      </c>
    </row>
    <row r="1206" spans="1:9" ht="36" x14ac:dyDescent="0.25">
      <c r="A1206" s="1524" t="s">
        <v>2014</v>
      </c>
      <c r="B1206" s="1525" t="s">
        <v>2016</v>
      </c>
      <c r="C1206" s="1525" t="s">
        <v>1850</v>
      </c>
      <c r="D1206" s="1525" t="s">
        <v>1889</v>
      </c>
      <c r="E1206" s="1524" t="s">
        <v>1824</v>
      </c>
      <c r="F1206" s="2133">
        <v>5629.24</v>
      </c>
      <c r="G1206" s="2133"/>
      <c r="H1206" s="1526" t="s">
        <v>1351</v>
      </c>
      <c r="I1206" s="1526" t="s">
        <v>1154</v>
      </c>
    </row>
    <row r="1207" spans="1:9" ht="36" x14ac:dyDescent="0.25">
      <c r="A1207" s="1524" t="s">
        <v>2014</v>
      </c>
      <c r="B1207" s="1525" t="s">
        <v>2016</v>
      </c>
      <c r="C1207" s="1525" t="s">
        <v>1838</v>
      </c>
      <c r="D1207" s="1525" t="s">
        <v>1890</v>
      </c>
      <c r="E1207" s="1524" t="s">
        <v>1824</v>
      </c>
      <c r="F1207" s="2133">
        <v>22689.66</v>
      </c>
      <c r="G1207" s="2133"/>
      <c r="H1207" s="1526" t="s">
        <v>1351</v>
      </c>
      <c r="I1207" s="1526" t="s">
        <v>1153</v>
      </c>
    </row>
    <row r="1208" spans="1:9" ht="36" x14ac:dyDescent="0.25">
      <c r="A1208" s="1524" t="s">
        <v>2014</v>
      </c>
      <c r="B1208" s="1525" t="s">
        <v>2016</v>
      </c>
      <c r="C1208" s="1525" t="s">
        <v>1880</v>
      </c>
      <c r="D1208" s="1525" t="s">
        <v>1891</v>
      </c>
      <c r="E1208" s="1524" t="s">
        <v>1824</v>
      </c>
      <c r="F1208" s="2133">
        <v>22689.66</v>
      </c>
      <c r="G1208" s="2133"/>
      <c r="H1208" s="1526" t="s">
        <v>1181</v>
      </c>
      <c r="I1208" s="1526" t="s">
        <v>1153</v>
      </c>
    </row>
    <row r="1209" spans="1:9" ht="36" x14ac:dyDescent="0.25">
      <c r="A1209" s="1524" t="s">
        <v>2014</v>
      </c>
      <c r="B1209" s="1525" t="s">
        <v>2016</v>
      </c>
      <c r="C1209" s="1525" t="s">
        <v>1838</v>
      </c>
      <c r="D1209" s="1525" t="s">
        <v>1890</v>
      </c>
      <c r="E1209" s="1524" t="s">
        <v>1824</v>
      </c>
      <c r="F1209" s="2133">
        <v>22689.66</v>
      </c>
      <c r="G1209" s="2133"/>
      <c r="H1209" s="1526" t="s">
        <v>1351</v>
      </c>
      <c r="I1209" s="1526" t="s">
        <v>1153</v>
      </c>
    </row>
    <row r="1210" spans="1:9" ht="36" x14ac:dyDescent="0.25">
      <c r="A1210" s="1524" t="s">
        <v>2014</v>
      </c>
      <c r="B1210" s="1525" t="s">
        <v>2016</v>
      </c>
      <c r="C1210" s="1525" t="s">
        <v>1880</v>
      </c>
      <c r="D1210" s="1525" t="s">
        <v>1891</v>
      </c>
      <c r="E1210" s="1524" t="s">
        <v>1824</v>
      </c>
      <c r="F1210" s="2133">
        <v>22689.66</v>
      </c>
      <c r="G1210" s="2133"/>
      <c r="H1210" s="1526" t="s">
        <v>1181</v>
      </c>
      <c r="I1210" s="1526" t="s">
        <v>1153</v>
      </c>
    </row>
    <row r="1211" spans="1:9" ht="36" x14ac:dyDescent="0.25">
      <c r="A1211" s="1524" t="s">
        <v>2014</v>
      </c>
      <c r="B1211" s="1525" t="s">
        <v>2016</v>
      </c>
      <c r="C1211" s="1525" t="s">
        <v>1838</v>
      </c>
      <c r="D1211" s="1525" t="s">
        <v>1890</v>
      </c>
      <c r="E1211" s="1524" t="s">
        <v>1824</v>
      </c>
      <c r="F1211" s="2133">
        <v>21127.78</v>
      </c>
      <c r="G1211" s="2133"/>
      <c r="H1211" s="1526" t="s">
        <v>1351</v>
      </c>
      <c r="I1211" s="1526" t="s">
        <v>1153</v>
      </c>
    </row>
    <row r="1212" spans="1:9" ht="36" x14ac:dyDescent="0.25">
      <c r="A1212" s="1524" t="s">
        <v>2014</v>
      </c>
      <c r="B1212" s="1525" t="s">
        <v>2016</v>
      </c>
      <c r="C1212" s="1525" t="s">
        <v>1838</v>
      </c>
      <c r="D1212" s="1525" t="s">
        <v>1890</v>
      </c>
      <c r="E1212" s="1524" t="s">
        <v>1824</v>
      </c>
      <c r="F1212" s="2133">
        <v>21127.78</v>
      </c>
      <c r="G1212" s="2133"/>
      <c r="H1212" s="1526" t="s">
        <v>1351</v>
      </c>
      <c r="I1212" s="1526" t="s">
        <v>1153</v>
      </c>
    </row>
    <row r="1213" spans="1:9" ht="36" x14ac:dyDescent="0.25">
      <c r="A1213" s="1524" t="s">
        <v>2014</v>
      </c>
      <c r="B1213" s="1525" t="s">
        <v>2016</v>
      </c>
      <c r="C1213" s="1525" t="s">
        <v>1838</v>
      </c>
      <c r="D1213" s="1525" t="s">
        <v>1890</v>
      </c>
      <c r="E1213" s="1524" t="s">
        <v>1824</v>
      </c>
      <c r="F1213" s="2133">
        <v>21077.78</v>
      </c>
      <c r="G1213" s="2133"/>
      <c r="H1213" s="1526" t="s">
        <v>1351</v>
      </c>
      <c r="I1213" s="1526" t="s">
        <v>1153</v>
      </c>
    </row>
    <row r="1214" spans="1:9" ht="36" x14ac:dyDescent="0.25">
      <c r="A1214" s="1524" t="s">
        <v>2014</v>
      </c>
      <c r="B1214" s="1525" t="s">
        <v>2016</v>
      </c>
      <c r="C1214" s="1525" t="s">
        <v>1892</v>
      </c>
      <c r="D1214" s="1525" t="s">
        <v>1893</v>
      </c>
      <c r="E1214" s="1524" t="s">
        <v>1824</v>
      </c>
      <c r="F1214" s="2133">
        <v>28110.3</v>
      </c>
      <c r="G1214" s="2133"/>
      <c r="H1214" s="1526" t="s">
        <v>1351</v>
      </c>
      <c r="I1214" s="1526" t="s">
        <v>1153</v>
      </c>
    </row>
    <row r="1215" spans="1:9" ht="36" x14ac:dyDescent="0.25">
      <c r="A1215" s="1524" t="s">
        <v>2014</v>
      </c>
      <c r="B1215" s="1525" t="s">
        <v>2016</v>
      </c>
      <c r="C1215" s="1525" t="s">
        <v>1845</v>
      </c>
      <c r="D1215" s="1525" t="s">
        <v>1894</v>
      </c>
      <c r="E1215" s="1524" t="s">
        <v>1824</v>
      </c>
      <c r="F1215" s="2133">
        <v>29716.9</v>
      </c>
      <c r="G1215" s="2133"/>
      <c r="H1215" s="1526" t="s">
        <v>1351</v>
      </c>
      <c r="I1215" s="1526" t="s">
        <v>1153</v>
      </c>
    </row>
    <row r="1216" spans="1:9" ht="36" x14ac:dyDescent="0.25">
      <c r="A1216" s="1524" t="s">
        <v>2014</v>
      </c>
      <c r="B1216" s="1525" t="s">
        <v>2016</v>
      </c>
      <c r="C1216" s="1525" t="s">
        <v>1838</v>
      </c>
      <c r="D1216" s="1525" t="s">
        <v>1895</v>
      </c>
      <c r="E1216" s="1524" t="s">
        <v>1824</v>
      </c>
      <c r="F1216" s="2133">
        <v>6001.62</v>
      </c>
      <c r="G1216" s="2133"/>
      <c r="H1216" s="1526" t="s">
        <v>1351</v>
      </c>
      <c r="I1216" s="1526" t="s">
        <v>1153</v>
      </c>
    </row>
    <row r="1217" spans="1:9" ht="36" x14ac:dyDescent="0.25">
      <c r="A1217" s="1524" t="s">
        <v>2014</v>
      </c>
      <c r="B1217" s="1525" t="s">
        <v>2016</v>
      </c>
      <c r="C1217" s="1525" t="s">
        <v>1845</v>
      </c>
      <c r="D1217" s="1525" t="s">
        <v>1896</v>
      </c>
      <c r="E1217" s="1524" t="s">
        <v>1824</v>
      </c>
      <c r="F1217" s="2133">
        <v>6001.62</v>
      </c>
      <c r="G1217" s="2133"/>
      <c r="H1217" s="1526" t="s">
        <v>1351</v>
      </c>
      <c r="I1217" s="1526" t="s">
        <v>1153</v>
      </c>
    </row>
    <row r="1218" spans="1:9" ht="36" x14ac:dyDescent="0.25">
      <c r="A1218" s="1524" t="s">
        <v>2014</v>
      </c>
      <c r="B1218" s="1525" t="s">
        <v>2016</v>
      </c>
      <c r="C1218" s="1525" t="s">
        <v>1887</v>
      </c>
      <c r="D1218" s="1525" t="s">
        <v>1897</v>
      </c>
      <c r="E1218" s="1524" t="s">
        <v>1824</v>
      </c>
      <c r="F1218" s="2133">
        <v>64500</v>
      </c>
      <c r="G1218" s="2133"/>
      <c r="H1218" s="1527" t="s">
        <v>1151</v>
      </c>
      <c r="I1218" s="1527" t="s">
        <v>1153</v>
      </c>
    </row>
    <row r="1219" spans="1:9" ht="36" x14ac:dyDescent="0.25">
      <c r="A1219" s="1524" t="s">
        <v>2014</v>
      </c>
      <c r="B1219" s="1525" t="s">
        <v>2016</v>
      </c>
      <c r="C1219" s="1525" t="s">
        <v>1826</v>
      </c>
      <c r="D1219" s="1525" t="s">
        <v>1898</v>
      </c>
      <c r="E1219" s="1524" t="s">
        <v>1824</v>
      </c>
      <c r="F1219" s="2133">
        <v>7062.15</v>
      </c>
      <c r="G1219" s="2133"/>
      <c r="H1219" s="1526" t="s">
        <v>1351</v>
      </c>
      <c r="I1219" s="1526" t="s">
        <v>1153</v>
      </c>
    </row>
    <row r="1220" spans="1:9" ht="36" x14ac:dyDescent="0.25">
      <c r="A1220" s="1524" t="s">
        <v>2014</v>
      </c>
      <c r="B1220" s="1525" t="s">
        <v>2016</v>
      </c>
      <c r="C1220" s="1525" t="s">
        <v>1899</v>
      </c>
      <c r="D1220" s="1525" t="s">
        <v>1900</v>
      </c>
      <c r="E1220" s="1524" t="s">
        <v>1824</v>
      </c>
      <c r="F1220" s="2136">
        <v>784.6</v>
      </c>
      <c r="G1220" s="2136"/>
      <c r="H1220" s="1526" t="s">
        <v>1543</v>
      </c>
      <c r="I1220" s="1526" t="s">
        <v>1153</v>
      </c>
    </row>
    <row r="1221" spans="1:9" ht="36" x14ac:dyDescent="0.25">
      <c r="A1221" s="1524" t="s">
        <v>2014</v>
      </c>
      <c r="B1221" s="1525" t="s">
        <v>2016</v>
      </c>
      <c r="C1221" s="1525" t="s">
        <v>1892</v>
      </c>
      <c r="D1221" s="1525" t="s">
        <v>1901</v>
      </c>
      <c r="E1221" s="1524" t="s">
        <v>1824</v>
      </c>
      <c r="F1221" s="2136">
        <v>777.54</v>
      </c>
      <c r="G1221" s="2136"/>
      <c r="H1221" s="1526" t="s">
        <v>1351</v>
      </c>
      <c r="I1221" s="1526" t="s">
        <v>1153</v>
      </c>
    </row>
    <row r="1222" spans="1:9" ht="36" x14ac:dyDescent="0.25">
      <c r="A1222" s="1524" t="s">
        <v>2014</v>
      </c>
      <c r="B1222" s="1525" t="s">
        <v>2016</v>
      </c>
      <c r="C1222" s="1525" t="s">
        <v>1883</v>
      </c>
      <c r="D1222" s="1525" t="s">
        <v>1902</v>
      </c>
      <c r="E1222" s="1524" t="s">
        <v>1824</v>
      </c>
      <c r="F1222" s="2136">
        <v>833.33</v>
      </c>
      <c r="G1222" s="2136"/>
      <c r="H1222" s="1526" t="s">
        <v>1181</v>
      </c>
      <c r="I1222" s="1526" t="s">
        <v>1153</v>
      </c>
    </row>
    <row r="1223" spans="1:9" ht="36" x14ac:dyDescent="0.25">
      <c r="A1223" s="1524" t="s">
        <v>2014</v>
      </c>
      <c r="B1223" s="1525" t="s">
        <v>2016</v>
      </c>
      <c r="C1223" s="1525" t="s">
        <v>1883</v>
      </c>
      <c r="D1223" s="1525" t="s">
        <v>1903</v>
      </c>
      <c r="E1223" s="1524" t="s">
        <v>1824</v>
      </c>
      <c r="F1223" s="2133">
        <v>79166.67</v>
      </c>
      <c r="G1223" s="2133"/>
      <c r="H1223" s="1526" t="s">
        <v>1181</v>
      </c>
      <c r="I1223" s="1526" t="s">
        <v>1153</v>
      </c>
    </row>
    <row r="1224" spans="1:9" ht="36" x14ac:dyDescent="0.25">
      <c r="A1224" s="1524" t="s">
        <v>2014</v>
      </c>
      <c r="B1224" s="1525" t="s">
        <v>2016</v>
      </c>
      <c r="C1224" s="1525" t="s">
        <v>1838</v>
      </c>
      <c r="D1224" s="1525" t="s">
        <v>1904</v>
      </c>
      <c r="E1224" s="1524" t="s">
        <v>1824</v>
      </c>
      <c r="F1224" s="2133">
        <v>26964.73</v>
      </c>
      <c r="G1224" s="2133"/>
      <c r="H1224" s="1526" t="s">
        <v>1351</v>
      </c>
      <c r="I1224" s="1526" t="s">
        <v>1155</v>
      </c>
    </row>
    <row r="1225" spans="1:9" ht="36" x14ac:dyDescent="0.25">
      <c r="A1225" s="1524" t="s">
        <v>2014</v>
      </c>
      <c r="B1225" s="1525" t="s">
        <v>2016</v>
      </c>
      <c r="C1225" s="1525" t="s">
        <v>1880</v>
      </c>
      <c r="D1225" s="1525" t="s">
        <v>1905</v>
      </c>
      <c r="E1225" s="1524" t="s">
        <v>1824</v>
      </c>
      <c r="F1225" s="2133">
        <v>40480.04</v>
      </c>
      <c r="G1225" s="2133"/>
      <c r="H1225" s="1526" t="s">
        <v>1181</v>
      </c>
      <c r="I1225" s="1526" t="s">
        <v>1153</v>
      </c>
    </row>
    <row r="1226" spans="1:9" ht="36" x14ac:dyDescent="0.25">
      <c r="A1226" s="1524" t="s">
        <v>2014</v>
      </c>
      <c r="B1226" s="1525" t="s">
        <v>2016</v>
      </c>
      <c r="C1226" s="1525" t="s">
        <v>1880</v>
      </c>
      <c r="D1226" s="1525" t="s">
        <v>1906</v>
      </c>
      <c r="E1226" s="1524" t="s">
        <v>1824</v>
      </c>
      <c r="F1226" s="2133">
        <v>40480.04</v>
      </c>
      <c r="G1226" s="2133"/>
      <c r="H1226" s="1526" t="s">
        <v>1181</v>
      </c>
      <c r="I1226" s="1526" t="s">
        <v>1153</v>
      </c>
    </row>
    <row r="1227" spans="1:9" ht="48" x14ac:dyDescent="0.25">
      <c r="A1227" s="1524" t="s">
        <v>2014</v>
      </c>
      <c r="B1227" s="1525" t="s">
        <v>2016</v>
      </c>
      <c r="C1227" s="1525" t="s">
        <v>1822</v>
      </c>
      <c r="D1227" s="1525" t="s">
        <v>1907</v>
      </c>
      <c r="E1227" s="1524" t="s">
        <v>1824</v>
      </c>
      <c r="F1227" s="2133">
        <v>3420.1</v>
      </c>
      <c r="G1227" s="2133"/>
      <c r="H1227" s="1526" t="s">
        <v>1543</v>
      </c>
      <c r="I1227" s="1526" t="s">
        <v>1153</v>
      </c>
    </row>
    <row r="1228" spans="1:9" ht="36" x14ac:dyDescent="0.25">
      <c r="A1228" s="1524" t="s">
        <v>2014</v>
      </c>
      <c r="B1228" s="1525" t="s">
        <v>2016</v>
      </c>
      <c r="C1228" s="1525" t="s">
        <v>1834</v>
      </c>
      <c r="D1228" s="1525" t="s">
        <v>1908</v>
      </c>
      <c r="E1228" s="1524" t="s">
        <v>1824</v>
      </c>
      <c r="F1228" s="2133">
        <v>87921.89</v>
      </c>
      <c r="G1228" s="2133"/>
      <c r="H1228" s="1526" t="s">
        <v>1351</v>
      </c>
      <c r="I1228" s="1526" t="s">
        <v>1155</v>
      </c>
    </row>
    <row r="1229" spans="1:9" ht="36" x14ac:dyDescent="0.25">
      <c r="A1229" s="1524" t="s">
        <v>2014</v>
      </c>
      <c r="B1229" s="1525" t="s">
        <v>2016</v>
      </c>
      <c r="C1229" s="1525" t="s">
        <v>1822</v>
      </c>
      <c r="D1229" s="1525" t="s">
        <v>1909</v>
      </c>
      <c r="E1229" s="1524" t="s">
        <v>1824</v>
      </c>
      <c r="F1229" s="2133">
        <v>33732.11</v>
      </c>
      <c r="G1229" s="2133"/>
      <c r="H1229" s="1526" t="s">
        <v>1543</v>
      </c>
      <c r="I1229" s="1526" t="s">
        <v>1153</v>
      </c>
    </row>
    <row r="1230" spans="1:9" ht="48" x14ac:dyDescent="0.25">
      <c r="A1230" s="1524" t="s">
        <v>2014</v>
      </c>
      <c r="B1230" s="1525" t="s">
        <v>2016</v>
      </c>
      <c r="C1230" s="1525" t="s">
        <v>1834</v>
      </c>
      <c r="D1230" s="1525" t="s">
        <v>1910</v>
      </c>
      <c r="E1230" s="1524" t="s">
        <v>1824</v>
      </c>
      <c r="F1230" s="2136">
        <v>805.08</v>
      </c>
      <c r="G1230" s="2136"/>
      <c r="H1230" s="1526" t="s">
        <v>1351</v>
      </c>
      <c r="I1230" s="1526" t="s">
        <v>1153</v>
      </c>
    </row>
    <row r="1231" spans="1:9" ht="36" x14ac:dyDescent="0.25">
      <c r="A1231" s="1524" t="s">
        <v>2014</v>
      </c>
      <c r="B1231" s="1525" t="s">
        <v>2016</v>
      </c>
      <c r="C1231" s="1525" t="s">
        <v>1850</v>
      </c>
      <c r="D1231" s="1525" t="s">
        <v>1911</v>
      </c>
      <c r="E1231" s="1524" t="s">
        <v>1824</v>
      </c>
      <c r="F1231" s="2133">
        <v>21327.68</v>
      </c>
      <c r="G1231" s="2133"/>
      <c r="H1231" s="1526" t="s">
        <v>1351</v>
      </c>
      <c r="I1231" s="1526" t="s">
        <v>1153</v>
      </c>
    </row>
    <row r="1232" spans="1:9" ht="36" x14ac:dyDescent="0.25">
      <c r="A1232" s="1524" t="s">
        <v>2014</v>
      </c>
      <c r="B1232" s="1525" t="s">
        <v>2016</v>
      </c>
      <c r="C1232" s="1525" t="s">
        <v>1880</v>
      </c>
      <c r="D1232" s="1525" t="s">
        <v>1914</v>
      </c>
      <c r="E1232" s="1524" t="s">
        <v>1824</v>
      </c>
      <c r="F1232" s="2133">
        <v>24224.89</v>
      </c>
      <c r="G1232" s="2133"/>
      <c r="H1232" s="1526" t="s">
        <v>1181</v>
      </c>
      <c r="I1232" s="1526" t="s">
        <v>1153</v>
      </c>
    </row>
    <row r="1233" spans="1:9" ht="36" x14ac:dyDescent="0.25">
      <c r="A1233" s="1524" t="s">
        <v>2014</v>
      </c>
      <c r="B1233" s="1525" t="s">
        <v>2016</v>
      </c>
      <c r="C1233" s="1525" t="s">
        <v>1899</v>
      </c>
      <c r="D1233" s="1525" t="s">
        <v>1915</v>
      </c>
      <c r="E1233" s="1524" t="s">
        <v>1824</v>
      </c>
      <c r="F1233" s="2133">
        <v>7987.48</v>
      </c>
      <c r="G1233" s="2133"/>
      <c r="H1233" s="1526" t="s">
        <v>1543</v>
      </c>
      <c r="I1233" s="1526" t="s">
        <v>1154</v>
      </c>
    </row>
    <row r="1234" spans="1:9" ht="36" x14ac:dyDescent="0.25">
      <c r="A1234" s="1524" t="s">
        <v>2014</v>
      </c>
      <c r="B1234" s="1525" t="s">
        <v>2016</v>
      </c>
      <c r="C1234" s="1525" t="s">
        <v>1828</v>
      </c>
      <c r="D1234" s="1525" t="s">
        <v>1916</v>
      </c>
      <c r="E1234" s="1524" t="s">
        <v>1824</v>
      </c>
      <c r="F1234" s="2133">
        <v>19927.84</v>
      </c>
      <c r="G1234" s="2133"/>
      <c r="H1234" s="1526" t="s">
        <v>1543</v>
      </c>
      <c r="I1234" s="1526" t="s">
        <v>1153</v>
      </c>
    </row>
    <row r="1235" spans="1:9" ht="36" x14ac:dyDescent="0.25">
      <c r="A1235" s="1524" t="s">
        <v>2014</v>
      </c>
      <c r="B1235" s="1525" t="s">
        <v>2016</v>
      </c>
      <c r="C1235" s="1525" t="s">
        <v>1828</v>
      </c>
      <c r="D1235" s="1525" t="s">
        <v>1917</v>
      </c>
      <c r="E1235" s="1524" t="s">
        <v>1824</v>
      </c>
      <c r="F1235" s="2133">
        <v>19927.84</v>
      </c>
      <c r="G1235" s="2133"/>
      <c r="H1235" s="1526" t="s">
        <v>1543</v>
      </c>
      <c r="I1235" s="1526" t="s">
        <v>1153</v>
      </c>
    </row>
    <row r="1236" spans="1:9" ht="36" x14ac:dyDescent="0.25">
      <c r="A1236" s="1524" t="s">
        <v>2014</v>
      </c>
      <c r="B1236" s="1525" t="s">
        <v>2016</v>
      </c>
      <c r="C1236" s="1525" t="s">
        <v>1834</v>
      </c>
      <c r="D1236" s="1525" t="s">
        <v>1918</v>
      </c>
      <c r="E1236" s="1524" t="s">
        <v>1824</v>
      </c>
      <c r="F1236" s="2136">
        <v>892.86</v>
      </c>
      <c r="G1236" s="2136"/>
      <c r="H1236" s="1526" t="s">
        <v>1351</v>
      </c>
      <c r="I1236" s="1526" t="s">
        <v>1153</v>
      </c>
    </row>
    <row r="1237" spans="1:9" ht="36" x14ac:dyDescent="0.25">
      <c r="A1237" s="1524" t="s">
        <v>2014</v>
      </c>
      <c r="B1237" s="1525" t="s">
        <v>2016</v>
      </c>
      <c r="C1237" s="1525" t="s">
        <v>1834</v>
      </c>
      <c r="D1237" s="1525" t="s">
        <v>1919</v>
      </c>
      <c r="E1237" s="1524" t="s">
        <v>1824</v>
      </c>
      <c r="F1237" s="2136">
        <v>892.86</v>
      </c>
      <c r="G1237" s="2136"/>
      <c r="H1237" s="1526" t="s">
        <v>1351</v>
      </c>
      <c r="I1237" s="1526" t="s">
        <v>1153</v>
      </c>
    </row>
    <row r="1238" spans="1:9" ht="36" x14ac:dyDescent="0.25">
      <c r="A1238" s="1524" t="s">
        <v>2014</v>
      </c>
      <c r="B1238" s="1525" t="s">
        <v>2016</v>
      </c>
      <c r="C1238" s="1525" t="s">
        <v>1892</v>
      </c>
      <c r="D1238" s="1525" t="s">
        <v>1920</v>
      </c>
      <c r="E1238" s="1524" t="s">
        <v>1824</v>
      </c>
      <c r="F1238" s="2136">
        <v>0.1</v>
      </c>
      <c r="G1238" s="2136"/>
      <c r="H1238" s="1526" t="s">
        <v>1351</v>
      </c>
      <c r="I1238" s="1526" t="s">
        <v>1153</v>
      </c>
    </row>
    <row r="1239" spans="1:9" ht="36" x14ac:dyDescent="0.25">
      <c r="A1239" s="1524" t="s">
        <v>2014</v>
      </c>
      <c r="B1239" s="1525" t="s">
        <v>2016</v>
      </c>
      <c r="C1239" s="1525" t="s">
        <v>1822</v>
      </c>
      <c r="D1239" s="1525" t="s">
        <v>1921</v>
      </c>
      <c r="E1239" s="1524" t="s">
        <v>1824</v>
      </c>
      <c r="F1239" s="2133">
        <v>22709.22</v>
      </c>
      <c r="G1239" s="2133"/>
      <c r="H1239" s="1526" t="s">
        <v>1543</v>
      </c>
      <c r="I1239" s="1526" t="s">
        <v>1153</v>
      </c>
    </row>
    <row r="1240" spans="1:9" ht="36" x14ac:dyDescent="0.25">
      <c r="A1240" s="1524" t="s">
        <v>2014</v>
      </c>
      <c r="B1240" s="1525" t="s">
        <v>2016</v>
      </c>
      <c r="C1240" s="1525" t="s">
        <v>1834</v>
      </c>
      <c r="D1240" s="1525" t="s">
        <v>1922</v>
      </c>
      <c r="E1240" s="1524" t="s">
        <v>1824</v>
      </c>
      <c r="F1240" s="2133">
        <v>2261.9</v>
      </c>
      <c r="G1240" s="2133"/>
      <c r="H1240" s="1526" t="s">
        <v>1351</v>
      </c>
      <c r="I1240" s="1526" t="s">
        <v>1153</v>
      </c>
    </row>
    <row r="1241" spans="1:9" ht="36" x14ac:dyDescent="0.25">
      <c r="A1241" s="1524" t="s">
        <v>2014</v>
      </c>
      <c r="B1241" s="1525" t="s">
        <v>2016</v>
      </c>
      <c r="C1241" s="1525" t="s">
        <v>1899</v>
      </c>
      <c r="D1241" s="1525" t="s">
        <v>1923</v>
      </c>
      <c r="E1241" s="1524" t="s">
        <v>1824</v>
      </c>
      <c r="F1241" s="2133">
        <v>33235.519999999997</v>
      </c>
      <c r="G1241" s="2133"/>
      <c r="H1241" s="1526" t="s">
        <v>1543</v>
      </c>
      <c r="I1241" s="1526" t="s">
        <v>1155</v>
      </c>
    </row>
    <row r="1242" spans="1:9" ht="36" x14ac:dyDescent="0.25">
      <c r="A1242" s="1524" t="s">
        <v>2014</v>
      </c>
      <c r="B1242" s="1525" t="s">
        <v>2016</v>
      </c>
      <c r="C1242" s="1525" t="s">
        <v>1838</v>
      </c>
      <c r="D1242" s="1525" t="s">
        <v>1924</v>
      </c>
      <c r="E1242" s="1524" t="s">
        <v>1824</v>
      </c>
      <c r="F1242" s="2133">
        <v>54103.98</v>
      </c>
      <c r="G1242" s="2133"/>
      <c r="H1242" s="1526" t="s">
        <v>1351</v>
      </c>
      <c r="I1242" s="1526" t="s">
        <v>1153</v>
      </c>
    </row>
    <row r="1243" spans="1:9" ht="36" x14ac:dyDescent="0.25">
      <c r="A1243" s="1524" t="s">
        <v>2014</v>
      </c>
      <c r="B1243" s="1525" t="s">
        <v>2016</v>
      </c>
      <c r="C1243" s="1525" t="s">
        <v>1873</v>
      </c>
      <c r="D1243" s="1525" t="s">
        <v>1925</v>
      </c>
      <c r="E1243" s="1524" t="s">
        <v>1824</v>
      </c>
      <c r="F1243" s="2133">
        <v>7269.75</v>
      </c>
      <c r="G1243" s="2133"/>
      <c r="H1243" s="1527" t="s">
        <v>1151</v>
      </c>
      <c r="I1243" s="1527" t="s">
        <v>1153</v>
      </c>
    </row>
    <row r="1244" spans="1:9" ht="36" x14ac:dyDescent="0.25">
      <c r="A1244" s="1524" t="s">
        <v>2014</v>
      </c>
      <c r="B1244" s="1525" t="s">
        <v>2016</v>
      </c>
      <c r="C1244" s="1525" t="s">
        <v>1826</v>
      </c>
      <c r="D1244" s="1525" t="s">
        <v>1926</v>
      </c>
      <c r="E1244" s="1524" t="s">
        <v>1824</v>
      </c>
      <c r="F1244" s="2133">
        <v>3225.47</v>
      </c>
      <c r="G1244" s="2133"/>
      <c r="H1244" s="1526" t="s">
        <v>1351</v>
      </c>
      <c r="I1244" s="1526" t="s">
        <v>1154</v>
      </c>
    </row>
    <row r="1245" spans="1:9" ht="36" x14ac:dyDescent="0.25">
      <c r="A1245" s="1524" t="s">
        <v>2014</v>
      </c>
      <c r="B1245" s="1525" t="s">
        <v>2016</v>
      </c>
      <c r="C1245" s="1525" t="s">
        <v>1826</v>
      </c>
      <c r="D1245" s="1525" t="s">
        <v>1927</v>
      </c>
      <c r="E1245" s="1524" t="s">
        <v>1824</v>
      </c>
      <c r="F1245" s="2133">
        <v>9739.58</v>
      </c>
      <c r="G1245" s="2133"/>
      <c r="H1245" s="1526" t="s">
        <v>1351</v>
      </c>
      <c r="I1245" s="1526" t="s">
        <v>1153</v>
      </c>
    </row>
    <row r="1246" spans="1:9" ht="36" x14ac:dyDescent="0.25">
      <c r="A1246" s="1524" t="s">
        <v>2014</v>
      </c>
      <c r="B1246" s="1525" t="s">
        <v>2016</v>
      </c>
      <c r="C1246" s="1525" t="s">
        <v>1873</v>
      </c>
      <c r="D1246" s="1525" t="s">
        <v>1928</v>
      </c>
      <c r="E1246" s="1524" t="s">
        <v>1824</v>
      </c>
      <c r="F1246" s="2133">
        <v>3420.1</v>
      </c>
      <c r="G1246" s="2133"/>
      <c r="H1246" s="1527" t="s">
        <v>1151</v>
      </c>
      <c r="I1246" s="1527" t="s">
        <v>1153</v>
      </c>
    </row>
    <row r="1247" spans="1:9" ht="36" x14ac:dyDescent="0.25">
      <c r="A1247" s="1524" t="s">
        <v>2014</v>
      </c>
      <c r="B1247" s="1525" t="s">
        <v>2016</v>
      </c>
      <c r="C1247" s="1525" t="s">
        <v>1838</v>
      </c>
      <c r="D1247" s="1525" t="s">
        <v>1929</v>
      </c>
      <c r="E1247" s="1524" t="s">
        <v>1824</v>
      </c>
      <c r="F1247" s="2133">
        <v>40980.21</v>
      </c>
      <c r="G1247" s="2133"/>
      <c r="H1247" s="1526" t="s">
        <v>1351</v>
      </c>
      <c r="I1247" s="1526" t="s">
        <v>1153</v>
      </c>
    </row>
    <row r="1248" spans="1:9" ht="36" x14ac:dyDescent="0.25">
      <c r="A1248" s="1524" t="s">
        <v>2014</v>
      </c>
      <c r="B1248" s="1525" t="s">
        <v>2016</v>
      </c>
      <c r="C1248" s="1525" t="s">
        <v>1838</v>
      </c>
      <c r="D1248" s="1525" t="s">
        <v>1930</v>
      </c>
      <c r="E1248" s="1524" t="s">
        <v>1824</v>
      </c>
      <c r="F1248" s="2133">
        <v>25683.77</v>
      </c>
      <c r="G1248" s="2133"/>
      <c r="H1248" s="1526" t="s">
        <v>1351</v>
      </c>
      <c r="I1248" s="1526" t="s">
        <v>1154</v>
      </c>
    </row>
    <row r="1249" spans="1:9" ht="36" x14ac:dyDescent="0.25">
      <c r="A1249" s="1524" t="s">
        <v>2014</v>
      </c>
      <c r="B1249" s="1525" t="s">
        <v>2016</v>
      </c>
      <c r="C1249" s="1525" t="s">
        <v>1838</v>
      </c>
      <c r="D1249" s="1525" t="s">
        <v>1931</v>
      </c>
      <c r="E1249" s="1524" t="s">
        <v>1824</v>
      </c>
      <c r="F1249" s="2133">
        <v>34930.14</v>
      </c>
      <c r="G1249" s="2133"/>
      <c r="H1249" s="1526" t="s">
        <v>1351</v>
      </c>
      <c r="I1249" s="1526" t="s">
        <v>1153</v>
      </c>
    </row>
    <row r="1250" spans="1:9" ht="36" x14ac:dyDescent="0.25">
      <c r="A1250" s="1524" t="s">
        <v>2014</v>
      </c>
      <c r="B1250" s="1525" t="s">
        <v>2016</v>
      </c>
      <c r="C1250" s="1525" t="s">
        <v>1834</v>
      </c>
      <c r="D1250" s="1525" t="s">
        <v>1932</v>
      </c>
      <c r="E1250" s="1524" t="s">
        <v>1824</v>
      </c>
      <c r="F1250" s="2133">
        <v>42269.94</v>
      </c>
      <c r="G1250" s="2133"/>
      <c r="H1250" s="1526" t="s">
        <v>1351</v>
      </c>
      <c r="I1250" s="1526" t="s">
        <v>1154</v>
      </c>
    </row>
    <row r="1251" spans="1:9" ht="36" x14ac:dyDescent="0.25">
      <c r="A1251" s="1524" t="s">
        <v>2014</v>
      </c>
      <c r="B1251" s="1525" t="s">
        <v>2016</v>
      </c>
      <c r="C1251" s="1525" t="s">
        <v>1899</v>
      </c>
      <c r="D1251" s="1525" t="s">
        <v>1933</v>
      </c>
      <c r="E1251" s="1524" t="s">
        <v>1824</v>
      </c>
      <c r="F1251" s="2133">
        <v>9739.58</v>
      </c>
      <c r="G1251" s="2133"/>
      <c r="H1251" s="1526" t="s">
        <v>1543</v>
      </c>
      <c r="I1251" s="1526" t="s">
        <v>1153</v>
      </c>
    </row>
    <row r="1252" spans="1:9" ht="36" x14ac:dyDescent="0.25">
      <c r="A1252" s="1524" t="s">
        <v>2014</v>
      </c>
      <c r="B1252" s="1525" t="s">
        <v>2016</v>
      </c>
      <c r="C1252" s="1525" t="s">
        <v>1845</v>
      </c>
      <c r="D1252" s="1525" t="s">
        <v>2019</v>
      </c>
      <c r="E1252" s="1524" t="s">
        <v>1824</v>
      </c>
      <c r="F1252" s="2133">
        <v>9519.2900000000009</v>
      </c>
      <c r="G1252" s="2133"/>
      <c r="H1252" s="1526" t="s">
        <v>1351</v>
      </c>
      <c r="I1252" s="1526" t="s">
        <v>1153</v>
      </c>
    </row>
    <row r="1253" spans="1:9" ht="36" x14ac:dyDescent="0.25">
      <c r="A1253" s="1524" t="s">
        <v>2014</v>
      </c>
      <c r="B1253" s="1525" t="s">
        <v>2016</v>
      </c>
      <c r="C1253" s="1525" t="s">
        <v>1834</v>
      </c>
      <c r="D1253" s="1525" t="s">
        <v>1935</v>
      </c>
      <c r="E1253" s="1524" t="s">
        <v>1824</v>
      </c>
      <c r="F1253" s="2133">
        <v>9519.2900000000009</v>
      </c>
      <c r="G1253" s="2133"/>
      <c r="H1253" s="1526" t="s">
        <v>1351</v>
      </c>
      <c r="I1253" s="1526" t="s">
        <v>1153</v>
      </c>
    </row>
    <row r="1254" spans="1:9" ht="36" x14ac:dyDescent="0.25">
      <c r="A1254" s="1524" t="s">
        <v>2014</v>
      </c>
      <c r="B1254" s="1525" t="s">
        <v>2016</v>
      </c>
      <c r="C1254" s="1525" t="s">
        <v>1852</v>
      </c>
      <c r="D1254" s="1525" t="s">
        <v>1936</v>
      </c>
      <c r="E1254" s="1524" t="s">
        <v>1824</v>
      </c>
      <c r="F1254" s="2133">
        <v>9739.58</v>
      </c>
      <c r="G1254" s="2133"/>
      <c r="H1254" s="1526" t="s">
        <v>1555</v>
      </c>
      <c r="I1254" s="1526" t="s">
        <v>1153</v>
      </c>
    </row>
    <row r="1255" spans="1:9" ht="36" x14ac:dyDescent="0.25">
      <c r="A1255" s="1524" t="s">
        <v>2014</v>
      </c>
      <c r="B1255" s="1525" t="s">
        <v>2016</v>
      </c>
      <c r="C1255" s="1525" t="s">
        <v>1852</v>
      </c>
      <c r="D1255" s="1525" t="s">
        <v>1937</v>
      </c>
      <c r="E1255" s="1524" t="s">
        <v>1824</v>
      </c>
      <c r="F1255" s="2133">
        <v>4575.99</v>
      </c>
      <c r="G1255" s="2133"/>
      <c r="H1255" s="1526" t="s">
        <v>1555</v>
      </c>
      <c r="I1255" s="1526" t="s">
        <v>1154</v>
      </c>
    </row>
    <row r="1256" spans="1:9" ht="36" x14ac:dyDescent="0.25">
      <c r="A1256" s="1524" t="s">
        <v>2014</v>
      </c>
      <c r="B1256" s="1525" t="s">
        <v>2016</v>
      </c>
      <c r="C1256" s="1525" t="s">
        <v>1873</v>
      </c>
      <c r="D1256" s="1525" t="s">
        <v>1938</v>
      </c>
      <c r="E1256" s="1524" t="s">
        <v>1824</v>
      </c>
      <c r="F1256" s="2133">
        <v>1067.0899999999999</v>
      </c>
      <c r="G1256" s="2133"/>
      <c r="H1256" s="1527" t="s">
        <v>1151</v>
      </c>
      <c r="I1256" s="1527" t="s">
        <v>1153</v>
      </c>
    </row>
    <row r="1257" spans="1:9" ht="36" x14ac:dyDescent="0.25">
      <c r="A1257" s="1524" t="s">
        <v>2014</v>
      </c>
      <c r="B1257" s="1525" t="s">
        <v>2016</v>
      </c>
      <c r="C1257" s="1525" t="s">
        <v>1892</v>
      </c>
      <c r="D1257" s="1525" t="s">
        <v>1939</v>
      </c>
      <c r="E1257" s="1524" t="s">
        <v>1824</v>
      </c>
      <c r="F1257" s="2133">
        <v>61481.62</v>
      </c>
      <c r="G1257" s="2133"/>
      <c r="H1257" s="1526" t="s">
        <v>1351</v>
      </c>
      <c r="I1257" s="1526" t="s">
        <v>1155</v>
      </c>
    </row>
    <row r="1258" spans="1:9" ht="48" x14ac:dyDescent="0.25">
      <c r="A1258" s="1524" t="s">
        <v>2014</v>
      </c>
      <c r="B1258" s="1525" t="s">
        <v>2016</v>
      </c>
      <c r="C1258" s="1525" t="s">
        <v>1940</v>
      </c>
      <c r="D1258" s="1525" t="s">
        <v>1941</v>
      </c>
      <c r="E1258" s="1524" t="s">
        <v>1824</v>
      </c>
      <c r="F1258" s="2136">
        <v>583.33000000000004</v>
      </c>
      <c r="G1258" s="2136"/>
      <c r="H1258" s="1526" t="s">
        <v>1543</v>
      </c>
      <c r="I1258" s="1526" t="s">
        <v>1155</v>
      </c>
    </row>
    <row r="1259" spans="1:9" ht="36" x14ac:dyDescent="0.25">
      <c r="A1259" s="1524" t="s">
        <v>2014</v>
      </c>
      <c r="B1259" s="1525" t="s">
        <v>2016</v>
      </c>
      <c r="C1259" s="1525" t="s">
        <v>1845</v>
      </c>
      <c r="D1259" s="1525" t="s">
        <v>1942</v>
      </c>
      <c r="E1259" s="1524" t="s">
        <v>1824</v>
      </c>
      <c r="F1259" s="2133">
        <v>51194.8</v>
      </c>
      <c r="G1259" s="2133"/>
      <c r="H1259" s="1526" t="s">
        <v>1351</v>
      </c>
      <c r="I1259" s="1526" t="s">
        <v>1153</v>
      </c>
    </row>
    <row r="1260" spans="1:9" ht="36" x14ac:dyDescent="0.25">
      <c r="A1260" s="1524" t="s">
        <v>2014</v>
      </c>
      <c r="B1260" s="1525" t="s">
        <v>2016</v>
      </c>
      <c r="C1260" s="1525" t="s">
        <v>1873</v>
      </c>
      <c r="D1260" s="1525" t="s">
        <v>1943</v>
      </c>
      <c r="E1260" s="1524" t="s">
        <v>1824</v>
      </c>
      <c r="F1260" s="2136">
        <v>938.43</v>
      </c>
      <c r="G1260" s="2136"/>
      <c r="H1260" s="1527" t="s">
        <v>1151</v>
      </c>
      <c r="I1260" s="1526" t="s">
        <v>1153</v>
      </c>
    </row>
    <row r="1261" spans="1:9" ht="36" x14ac:dyDescent="0.25">
      <c r="A1261" s="1524" t="s">
        <v>2014</v>
      </c>
      <c r="B1261" s="1525" t="s">
        <v>2016</v>
      </c>
      <c r="C1261" s="1525" t="s">
        <v>1892</v>
      </c>
      <c r="D1261" s="1525" t="s">
        <v>1944</v>
      </c>
      <c r="E1261" s="1524" t="s">
        <v>1824</v>
      </c>
      <c r="F1261" s="2133">
        <v>118487.38</v>
      </c>
      <c r="G1261" s="2133"/>
      <c r="H1261" s="1526" t="s">
        <v>1351</v>
      </c>
      <c r="I1261" s="1526" t="s">
        <v>1153</v>
      </c>
    </row>
    <row r="1262" spans="1:9" ht="36" x14ac:dyDescent="0.25">
      <c r="A1262" s="1524" t="s">
        <v>2014</v>
      </c>
      <c r="B1262" s="1525" t="s">
        <v>2016</v>
      </c>
      <c r="C1262" s="1525" t="s">
        <v>1892</v>
      </c>
      <c r="D1262" s="1525" t="s">
        <v>1945</v>
      </c>
      <c r="E1262" s="1524" t="s">
        <v>1824</v>
      </c>
      <c r="F1262" s="2133">
        <v>118487.38</v>
      </c>
      <c r="G1262" s="2133"/>
      <c r="H1262" s="1526" t="s">
        <v>1351</v>
      </c>
      <c r="I1262" s="1526" t="s">
        <v>1153</v>
      </c>
    </row>
    <row r="1263" spans="1:9" ht="36" x14ac:dyDescent="0.25">
      <c r="A1263" s="1524" t="s">
        <v>2014</v>
      </c>
      <c r="B1263" s="1525" t="s">
        <v>2016</v>
      </c>
      <c r="C1263" s="1525" t="s">
        <v>1892</v>
      </c>
      <c r="D1263" s="1525" t="s">
        <v>1946</v>
      </c>
      <c r="E1263" s="1524" t="s">
        <v>1824</v>
      </c>
      <c r="F1263" s="2133">
        <v>118487.38</v>
      </c>
      <c r="G1263" s="2133"/>
      <c r="H1263" s="1526" t="s">
        <v>1351</v>
      </c>
      <c r="I1263" s="1526" t="s">
        <v>1153</v>
      </c>
    </row>
    <row r="1264" spans="1:9" ht="48" x14ac:dyDescent="0.25">
      <c r="A1264" s="1524" t="s">
        <v>2014</v>
      </c>
      <c r="B1264" s="1525" t="s">
        <v>2016</v>
      </c>
      <c r="C1264" s="1525" t="s">
        <v>1822</v>
      </c>
      <c r="D1264" s="1525" t="s">
        <v>1947</v>
      </c>
      <c r="E1264" s="1524" t="s">
        <v>1824</v>
      </c>
      <c r="F1264" s="2133">
        <v>10243</v>
      </c>
      <c r="G1264" s="2133"/>
      <c r="H1264" s="1526" t="s">
        <v>1543</v>
      </c>
      <c r="I1264" s="1526" t="s">
        <v>1153</v>
      </c>
    </row>
    <row r="1265" spans="1:9" ht="36" x14ac:dyDescent="0.25">
      <c r="A1265" s="1524" t="s">
        <v>2014</v>
      </c>
      <c r="B1265" s="1525" t="s">
        <v>2016</v>
      </c>
      <c r="C1265" s="1525" t="s">
        <v>1826</v>
      </c>
      <c r="D1265" s="1525" t="s">
        <v>1948</v>
      </c>
      <c r="E1265" s="1524" t="s">
        <v>1824</v>
      </c>
      <c r="F1265" s="2133">
        <v>8740.39</v>
      </c>
      <c r="G1265" s="2133"/>
      <c r="H1265" s="1526" t="s">
        <v>1351</v>
      </c>
      <c r="I1265" s="1526" t="s">
        <v>1153</v>
      </c>
    </row>
    <row r="1266" spans="1:9" ht="36" x14ac:dyDescent="0.25">
      <c r="A1266" s="1524" t="s">
        <v>2014</v>
      </c>
      <c r="B1266" s="1525" t="s">
        <v>2016</v>
      </c>
      <c r="C1266" s="1525" t="s">
        <v>1838</v>
      </c>
      <c r="D1266" s="1525" t="s">
        <v>1949</v>
      </c>
      <c r="E1266" s="1524" t="s">
        <v>1824</v>
      </c>
      <c r="F1266" s="2133">
        <v>8740.39</v>
      </c>
      <c r="G1266" s="2133"/>
      <c r="H1266" s="1526" t="s">
        <v>1351</v>
      </c>
      <c r="I1266" s="1526" t="s">
        <v>1153</v>
      </c>
    </row>
    <row r="1267" spans="1:9" ht="36" x14ac:dyDescent="0.25">
      <c r="A1267" s="1524" t="s">
        <v>2014</v>
      </c>
      <c r="B1267" s="1525" t="s">
        <v>2016</v>
      </c>
      <c r="C1267" s="1525" t="s">
        <v>1845</v>
      </c>
      <c r="D1267" s="1525" t="s">
        <v>1950</v>
      </c>
      <c r="E1267" s="1524" t="s">
        <v>1824</v>
      </c>
      <c r="F1267" s="2133">
        <v>8740.39</v>
      </c>
      <c r="G1267" s="2133"/>
      <c r="H1267" s="1526" t="s">
        <v>1351</v>
      </c>
      <c r="I1267" s="1526" t="s">
        <v>1153</v>
      </c>
    </row>
    <row r="1268" spans="1:9" ht="36" x14ac:dyDescent="0.25">
      <c r="A1268" s="1524" t="s">
        <v>2014</v>
      </c>
      <c r="B1268" s="1525" t="s">
        <v>2016</v>
      </c>
      <c r="C1268" s="1525" t="s">
        <v>1899</v>
      </c>
      <c r="D1268" s="1525" t="s">
        <v>1951</v>
      </c>
      <c r="E1268" s="1524" t="s">
        <v>1824</v>
      </c>
      <c r="F1268" s="2133">
        <v>26250.57</v>
      </c>
      <c r="G1268" s="2133"/>
      <c r="H1268" s="1526" t="s">
        <v>1543</v>
      </c>
      <c r="I1268" s="1526" t="s">
        <v>1153</v>
      </c>
    </row>
    <row r="1269" spans="1:9" ht="36" x14ac:dyDescent="0.25">
      <c r="A1269" s="1524" t="s">
        <v>2014</v>
      </c>
      <c r="B1269" s="1525" t="s">
        <v>2016</v>
      </c>
      <c r="C1269" s="1525" t="s">
        <v>1899</v>
      </c>
      <c r="D1269" s="1525" t="s">
        <v>1952</v>
      </c>
      <c r="E1269" s="1524" t="s">
        <v>1824</v>
      </c>
      <c r="F1269" s="2133">
        <v>26244.83</v>
      </c>
      <c r="G1269" s="2133"/>
      <c r="H1269" s="1526" t="s">
        <v>1543</v>
      </c>
      <c r="I1269" s="1526" t="s">
        <v>1153</v>
      </c>
    </row>
    <row r="1270" spans="1:9" ht="36" x14ac:dyDescent="0.25">
      <c r="A1270" s="1524" t="s">
        <v>2014</v>
      </c>
      <c r="B1270" s="1525" t="s">
        <v>2016</v>
      </c>
      <c r="C1270" s="1525" t="s">
        <v>1826</v>
      </c>
      <c r="D1270" s="1525" t="s">
        <v>1953</v>
      </c>
      <c r="E1270" s="1524" t="s">
        <v>1824</v>
      </c>
      <c r="F1270" s="2133">
        <v>34684.79</v>
      </c>
      <c r="G1270" s="2133"/>
      <c r="H1270" s="1526" t="s">
        <v>1351</v>
      </c>
      <c r="I1270" s="1526" t="s">
        <v>1153</v>
      </c>
    </row>
    <row r="1271" spans="1:9" ht="36" x14ac:dyDescent="0.25">
      <c r="A1271" s="1524" t="s">
        <v>2014</v>
      </c>
      <c r="B1271" s="1525" t="s">
        <v>2016</v>
      </c>
      <c r="C1271" s="1525" t="s">
        <v>1834</v>
      </c>
      <c r="D1271" s="1525" t="s">
        <v>1954</v>
      </c>
      <c r="E1271" s="1524" t="s">
        <v>1824</v>
      </c>
      <c r="F1271" s="2133">
        <v>78953.2</v>
      </c>
      <c r="G1271" s="2133"/>
      <c r="H1271" s="1526" t="s">
        <v>1351</v>
      </c>
      <c r="I1271" s="1526" t="s">
        <v>1153</v>
      </c>
    </row>
    <row r="1272" spans="1:9" ht="36" x14ac:dyDescent="0.25">
      <c r="A1272" s="1524" t="s">
        <v>2014</v>
      </c>
      <c r="B1272" s="1525" t="s">
        <v>2016</v>
      </c>
      <c r="C1272" s="1525" t="s">
        <v>1834</v>
      </c>
      <c r="D1272" s="1525" t="s">
        <v>1955</v>
      </c>
      <c r="E1272" s="1524" t="s">
        <v>1824</v>
      </c>
      <c r="F1272" s="2133">
        <v>78947.98</v>
      </c>
      <c r="G1272" s="2133"/>
      <c r="H1272" s="1526" t="s">
        <v>1351</v>
      </c>
      <c r="I1272" s="1526" t="s">
        <v>1153</v>
      </c>
    </row>
    <row r="1273" spans="1:9" ht="36" x14ac:dyDescent="0.25">
      <c r="A1273" s="1524" t="s">
        <v>2014</v>
      </c>
      <c r="B1273" s="1525" t="s">
        <v>2016</v>
      </c>
      <c r="C1273" s="1525" t="s">
        <v>1883</v>
      </c>
      <c r="D1273" s="1525" t="s">
        <v>1956</v>
      </c>
      <c r="E1273" s="1524" t="s">
        <v>1824</v>
      </c>
      <c r="F1273" s="2133">
        <v>29608</v>
      </c>
      <c r="G1273" s="2133"/>
      <c r="H1273" s="1526" t="s">
        <v>1181</v>
      </c>
      <c r="I1273" s="1526" t="s">
        <v>1153</v>
      </c>
    </row>
    <row r="1274" spans="1:9" ht="36" x14ac:dyDescent="0.25">
      <c r="A1274" s="1524" t="s">
        <v>2014</v>
      </c>
      <c r="B1274" s="1525" t="s">
        <v>2016</v>
      </c>
      <c r="C1274" s="1525" t="s">
        <v>1826</v>
      </c>
      <c r="D1274" s="1525" t="s">
        <v>1957</v>
      </c>
      <c r="E1274" s="1524" t="s">
        <v>1824</v>
      </c>
      <c r="F1274" s="2133">
        <v>41809.06</v>
      </c>
      <c r="G1274" s="2133"/>
      <c r="H1274" s="1526" t="s">
        <v>1351</v>
      </c>
      <c r="I1274" s="1526" t="s">
        <v>1153</v>
      </c>
    </row>
    <row r="1275" spans="1:9" ht="36" x14ac:dyDescent="0.25">
      <c r="A1275" s="1524" t="s">
        <v>2014</v>
      </c>
      <c r="B1275" s="1525" t="s">
        <v>2016</v>
      </c>
      <c r="C1275" s="1525" t="s">
        <v>1845</v>
      </c>
      <c r="D1275" s="1525" t="s">
        <v>1958</v>
      </c>
      <c r="E1275" s="1524" t="s">
        <v>1824</v>
      </c>
      <c r="F1275" s="2133">
        <v>3080.48</v>
      </c>
      <c r="G1275" s="2133"/>
      <c r="H1275" s="1526" t="s">
        <v>1351</v>
      </c>
      <c r="I1275" s="1526" t="s">
        <v>1153</v>
      </c>
    </row>
    <row r="1276" spans="1:9" ht="36" x14ac:dyDescent="0.25">
      <c r="A1276" s="1524" t="s">
        <v>2014</v>
      </c>
      <c r="B1276" s="1525" t="s">
        <v>2016</v>
      </c>
      <c r="C1276" s="1525" t="s">
        <v>1845</v>
      </c>
      <c r="D1276" s="1525" t="s">
        <v>1959</v>
      </c>
      <c r="E1276" s="1524" t="s">
        <v>1824</v>
      </c>
      <c r="F1276" s="2133">
        <v>3080.48</v>
      </c>
      <c r="G1276" s="2133"/>
      <c r="H1276" s="1526" t="s">
        <v>1351</v>
      </c>
      <c r="I1276" s="1526" t="s">
        <v>1153</v>
      </c>
    </row>
    <row r="1277" spans="1:9" ht="36" x14ac:dyDescent="0.25">
      <c r="A1277" s="1524" t="s">
        <v>2014</v>
      </c>
      <c r="B1277" s="1525" t="s">
        <v>2016</v>
      </c>
      <c r="C1277" s="1525" t="s">
        <v>1834</v>
      </c>
      <c r="D1277" s="1525" t="s">
        <v>1960</v>
      </c>
      <c r="E1277" s="1524" t="s">
        <v>1824</v>
      </c>
      <c r="F1277" s="2133">
        <v>1008.88</v>
      </c>
      <c r="G1277" s="2133"/>
      <c r="H1277" s="1526" t="s">
        <v>1351</v>
      </c>
      <c r="I1277" s="1526" t="s">
        <v>1153</v>
      </c>
    </row>
    <row r="1278" spans="1:9" ht="36" x14ac:dyDescent="0.25">
      <c r="A1278" s="1524" t="s">
        <v>2014</v>
      </c>
      <c r="B1278" s="1525" t="s">
        <v>2016</v>
      </c>
      <c r="C1278" s="1525" t="s">
        <v>1838</v>
      </c>
      <c r="D1278" s="1525" t="s">
        <v>1961</v>
      </c>
      <c r="E1278" s="1524" t="s">
        <v>1824</v>
      </c>
      <c r="F1278" s="2133">
        <v>1072.49</v>
      </c>
      <c r="G1278" s="2133"/>
      <c r="H1278" s="1526" t="s">
        <v>1351</v>
      </c>
      <c r="I1278" s="1526" t="s">
        <v>1153</v>
      </c>
    </row>
    <row r="1279" spans="1:9" ht="36" x14ac:dyDescent="0.25">
      <c r="A1279" s="1524" t="s">
        <v>2014</v>
      </c>
      <c r="B1279" s="1525" t="s">
        <v>2016</v>
      </c>
      <c r="C1279" s="1525" t="s">
        <v>1892</v>
      </c>
      <c r="D1279" s="1525" t="s">
        <v>1962</v>
      </c>
      <c r="E1279" s="1524" t="s">
        <v>1824</v>
      </c>
      <c r="F1279" s="2133">
        <v>1072.49</v>
      </c>
      <c r="G1279" s="2133"/>
      <c r="H1279" s="1526" t="s">
        <v>1351</v>
      </c>
      <c r="I1279" s="1526" t="s">
        <v>1153</v>
      </c>
    </row>
    <row r="1280" spans="1:9" ht="36" x14ac:dyDescent="0.25">
      <c r="A1280" s="1524" t="s">
        <v>2014</v>
      </c>
      <c r="B1280" s="1525" t="s">
        <v>2016</v>
      </c>
      <c r="C1280" s="1525" t="s">
        <v>1826</v>
      </c>
      <c r="D1280" s="1525" t="s">
        <v>1963</v>
      </c>
      <c r="E1280" s="1524" t="s">
        <v>1824</v>
      </c>
      <c r="F1280" s="2133">
        <v>1072.49</v>
      </c>
      <c r="G1280" s="2133"/>
      <c r="H1280" s="1526" t="s">
        <v>1351</v>
      </c>
      <c r="I1280" s="1526" t="s">
        <v>1153</v>
      </c>
    </row>
    <row r="1281" spans="1:9" ht="36" x14ac:dyDescent="0.25">
      <c r="A1281" s="1524" t="s">
        <v>2014</v>
      </c>
      <c r="B1281" s="1525" t="s">
        <v>2016</v>
      </c>
      <c r="C1281" s="1525" t="s">
        <v>1845</v>
      </c>
      <c r="D1281" s="1525" t="s">
        <v>1964</v>
      </c>
      <c r="E1281" s="1524" t="s">
        <v>1824</v>
      </c>
      <c r="F1281" s="2133">
        <v>1072.49</v>
      </c>
      <c r="G1281" s="2133"/>
      <c r="H1281" s="1526" t="s">
        <v>1351</v>
      </c>
      <c r="I1281" s="1526" t="s">
        <v>1153</v>
      </c>
    </row>
    <row r="1282" spans="1:9" ht="36" x14ac:dyDescent="0.25">
      <c r="A1282" s="1524" t="s">
        <v>2014</v>
      </c>
      <c r="B1282" s="1525" t="s">
        <v>2016</v>
      </c>
      <c r="C1282" s="1525" t="s">
        <v>1873</v>
      </c>
      <c r="D1282" s="1525" t="s">
        <v>1965</v>
      </c>
      <c r="E1282" s="1524" t="s">
        <v>1824</v>
      </c>
      <c r="F1282" s="2133">
        <v>1362.8</v>
      </c>
      <c r="G1282" s="2133"/>
      <c r="H1282" s="1527" t="s">
        <v>1151</v>
      </c>
      <c r="I1282" s="1527" t="s">
        <v>1153</v>
      </c>
    </row>
    <row r="1283" spans="1:9" ht="36" x14ac:dyDescent="0.25">
      <c r="A1283" s="1524" t="s">
        <v>2014</v>
      </c>
      <c r="B1283" s="1525" t="s">
        <v>2016</v>
      </c>
      <c r="C1283" s="1525" t="s">
        <v>1838</v>
      </c>
      <c r="D1283" s="1525" t="s">
        <v>1966</v>
      </c>
      <c r="E1283" s="1524" t="s">
        <v>1824</v>
      </c>
      <c r="F1283" s="2133">
        <v>3629.92</v>
      </c>
      <c r="G1283" s="2133"/>
      <c r="H1283" s="1526" t="s">
        <v>1351</v>
      </c>
      <c r="I1283" s="1526" t="s">
        <v>1153</v>
      </c>
    </row>
    <row r="1284" spans="1:9" ht="36" x14ac:dyDescent="0.25">
      <c r="A1284" s="1524" t="s">
        <v>2014</v>
      </c>
      <c r="B1284" s="1525" t="s">
        <v>2016</v>
      </c>
      <c r="C1284" s="1525" t="s">
        <v>1838</v>
      </c>
      <c r="D1284" s="1525" t="s">
        <v>1967</v>
      </c>
      <c r="E1284" s="1524" t="s">
        <v>1824</v>
      </c>
      <c r="F1284" s="2133">
        <v>1417.47</v>
      </c>
      <c r="G1284" s="2133"/>
      <c r="H1284" s="1526" t="s">
        <v>1351</v>
      </c>
      <c r="I1284" s="1526" t="s">
        <v>1153</v>
      </c>
    </row>
    <row r="1285" spans="1:9" ht="36" x14ac:dyDescent="0.25">
      <c r="A1285" s="1524" t="s">
        <v>2014</v>
      </c>
      <c r="B1285" s="1525" t="s">
        <v>2016</v>
      </c>
      <c r="C1285" s="1525" t="s">
        <v>1828</v>
      </c>
      <c r="D1285" s="1525" t="s">
        <v>1968</v>
      </c>
      <c r="E1285" s="1524" t="s">
        <v>1824</v>
      </c>
      <c r="F1285" s="2133">
        <v>117850.1</v>
      </c>
      <c r="G1285" s="2133"/>
      <c r="H1285" s="1526" t="s">
        <v>1543</v>
      </c>
      <c r="I1285" s="1526" t="s">
        <v>1153</v>
      </c>
    </row>
    <row r="1286" spans="1:9" ht="36" x14ac:dyDescent="0.25">
      <c r="A1286" s="1524" t="s">
        <v>2014</v>
      </c>
      <c r="B1286" s="1525" t="s">
        <v>2016</v>
      </c>
      <c r="C1286" s="1525" t="s">
        <v>1828</v>
      </c>
      <c r="D1286" s="1525" t="s">
        <v>1969</v>
      </c>
      <c r="E1286" s="1524" t="s">
        <v>1824</v>
      </c>
      <c r="F1286" s="2133">
        <v>25699.67</v>
      </c>
      <c r="G1286" s="2133"/>
      <c r="H1286" s="1526" t="s">
        <v>1543</v>
      </c>
      <c r="I1286" s="1526" t="s">
        <v>1153</v>
      </c>
    </row>
    <row r="1287" spans="1:9" ht="48" x14ac:dyDescent="0.25">
      <c r="A1287" s="1524" t="s">
        <v>2020</v>
      </c>
      <c r="B1287" s="1525" t="s">
        <v>2021</v>
      </c>
      <c r="C1287" s="1525" t="s">
        <v>1971</v>
      </c>
      <c r="D1287" s="1525" t="s">
        <v>1972</v>
      </c>
      <c r="E1287" s="1524" t="s">
        <v>1824</v>
      </c>
      <c r="F1287" s="2133">
        <v>623745.63</v>
      </c>
      <c r="G1287" s="2133"/>
      <c r="H1287" s="1527" t="s">
        <v>1151</v>
      </c>
      <c r="I1287" s="1527" t="s">
        <v>1153</v>
      </c>
    </row>
    <row r="1288" spans="1:9" ht="36" x14ac:dyDescent="0.25">
      <c r="A1288" s="1524" t="s">
        <v>2020</v>
      </c>
      <c r="B1288" s="1525" t="s">
        <v>2022</v>
      </c>
      <c r="C1288" s="1525" t="s">
        <v>1822</v>
      </c>
      <c r="D1288" s="1525" t="s">
        <v>1823</v>
      </c>
      <c r="E1288" s="1524" t="s">
        <v>1824</v>
      </c>
      <c r="F1288" s="2133">
        <v>16393.439999999999</v>
      </c>
      <c r="G1288" s="2133"/>
      <c r="H1288" s="1526" t="s">
        <v>1543</v>
      </c>
      <c r="I1288" s="1526" t="s">
        <v>1153</v>
      </c>
    </row>
    <row r="1289" spans="1:9" ht="36" x14ac:dyDescent="0.25">
      <c r="A1289" s="1524" t="s">
        <v>2020</v>
      </c>
      <c r="B1289" s="1525" t="s">
        <v>2022</v>
      </c>
      <c r="C1289" s="1525" t="s">
        <v>1822</v>
      </c>
      <c r="D1289" s="1525" t="s">
        <v>1825</v>
      </c>
      <c r="E1289" s="1524" t="s">
        <v>1824</v>
      </c>
      <c r="F1289" s="2133">
        <v>16393.439999999999</v>
      </c>
      <c r="G1289" s="2133"/>
      <c r="H1289" s="1526" t="s">
        <v>1543</v>
      </c>
      <c r="I1289" s="1526" t="s">
        <v>1153</v>
      </c>
    </row>
    <row r="1290" spans="1:9" ht="36" x14ac:dyDescent="0.25">
      <c r="A1290" s="1524" t="s">
        <v>2020</v>
      </c>
      <c r="B1290" s="1525" t="s">
        <v>2022</v>
      </c>
      <c r="C1290" s="1525" t="s">
        <v>1826</v>
      </c>
      <c r="D1290" s="1525" t="s">
        <v>1827</v>
      </c>
      <c r="E1290" s="1524" t="s">
        <v>1824</v>
      </c>
      <c r="F1290" s="2133">
        <v>45634.9</v>
      </c>
      <c r="G1290" s="2133"/>
      <c r="H1290" s="1526" t="s">
        <v>1351</v>
      </c>
      <c r="I1290" s="1526" t="s">
        <v>1153</v>
      </c>
    </row>
    <row r="1291" spans="1:9" ht="36" x14ac:dyDescent="0.25">
      <c r="A1291" s="1524" t="s">
        <v>2020</v>
      </c>
      <c r="B1291" s="1525" t="s">
        <v>2022</v>
      </c>
      <c r="C1291" s="1525" t="s">
        <v>1828</v>
      </c>
      <c r="D1291" s="1525" t="s">
        <v>1829</v>
      </c>
      <c r="E1291" s="1524" t="s">
        <v>1824</v>
      </c>
      <c r="F1291" s="2133">
        <v>16968.990000000002</v>
      </c>
      <c r="G1291" s="2133"/>
      <c r="H1291" s="1526" t="s">
        <v>1543</v>
      </c>
      <c r="I1291" s="1526" t="s">
        <v>1153</v>
      </c>
    </row>
    <row r="1292" spans="1:9" ht="36" x14ac:dyDescent="0.25">
      <c r="A1292" s="1524" t="s">
        <v>2020</v>
      </c>
      <c r="B1292" s="1525" t="s">
        <v>2022</v>
      </c>
      <c r="C1292" s="1525" t="s">
        <v>1828</v>
      </c>
      <c r="D1292" s="1525" t="s">
        <v>1830</v>
      </c>
      <c r="E1292" s="1524" t="s">
        <v>1824</v>
      </c>
      <c r="F1292" s="2133">
        <v>16968.990000000002</v>
      </c>
      <c r="G1292" s="2133"/>
      <c r="H1292" s="1526" t="s">
        <v>1543</v>
      </c>
      <c r="I1292" s="1526" t="s">
        <v>1153</v>
      </c>
    </row>
    <row r="1293" spans="1:9" ht="36" x14ac:dyDescent="0.25">
      <c r="A1293" s="1524" t="s">
        <v>2020</v>
      </c>
      <c r="B1293" s="1525" t="s">
        <v>2022</v>
      </c>
      <c r="C1293" s="1525" t="s">
        <v>1828</v>
      </c>
      <c r="D1293" s="1525" t="s">
        <v>1831</v>
      </c>
      <c r="E1293" s="1524" t="s">
        <v>1824</v>
      </c>
      <c r="F1293" s="2133">
        <v>16968.990000000002</v>
      </c>
      <c r="G1293" s="2133"/>
      <c r="H1293" s="1526" t="s">
        <v>1543</v>
      </c>
      <c r="I1293" s="1526" t="s">
        <v>1153</v>
      </c>
    </row>
    <row r="1294" spans="1:9" ht="36" x14ac:dyDescent="0.25">
      <c r="A1294" s="1524" t="s">
        <v>2020</v>
      </c>
      <c r="B1294" s="1525" t="s">
        <v>2022</v>
      </c>
      <c r="C1294" s="1525" t="s">
        <v>1822</v>
      </c>
      <c r="D1294" s="1525" t="s">
        <v>1832</v>
      </c>
      <c r="E1294" s="1524" t="s">
        <v>1824</v>
      </c>
      <c r="F1294" s="2133">
        <v>68841.08</v>
      </c>
      <c r="G1294" s="2133"/>
      <c r="H1294" s="1526" t="s">
        <v>1543</v>
      </c>
      <c r="I1294" s="1526" t="s">
        <v>1153</v>
      </c>
    </row>
    <row r="1295" spans="1:9" ht="36" x14ac:dyDescent="0.25">
      <c r="A1295" s="1524" t="s">
        <v>2020</v>
      </c>
      <c r="B1295" s="1525" t="s">
        <v>2022</v>
      </c>
      <c r="C1295" s="1525" t="s">
        <v>1822</v>
      </c>
      <c r="D1295" s="1525" t="s">
        <v>1833</v>
      </c>
      <c r="E1295" s="1524" t="s">
        <v>1824</v>
      </c>
      <c r="F1295" s="2133">
        <v>2163.31</v>
      </c>
      <c r="G1295" s="2133"/>
      <c r="H1295" s="1526" t="s">
        <v>1543</v>
      </c>
      <c r="I1295" s="1526" t="s">
        <v>1153</v>
      </c>
    </row>
    <row r="1296" spans="1:9" ht="36" x14ac:dyDescent="0.25">
      <c r="A1296" s="1524" t="s">
        <v>2020</v>
      </c>
      <c r="B1296" s="1525" t="s">
        <v>2022</v>
      </c>
      <c r="C1296" s="1525" t="s">
        <v>1834</v>
      </c>
      <c r="D1296" s="1525" t="s">
        <v>1835</v>
      </c>
      <c r="E1296" s="1524" t="s">
        <v>1824</v>
      </c>
      <c r="F1296" s="2133">
        <v>1451.65</v>
      </c>
      <c r="G1296" s="2133"/>
      <c r="H1296" s="1526" t="s">
        <v>1351</v>
      </c>
      <c r="I1296" s="1526" t="s">
        <v>1153</v>
      </c>
    </row>
    <row r="1297" spans="1:9" ht="36" x14ac:dyDescent="0.25">
      <c r="A1297" s="1524" t="s">
        <v>2020</v>
      </c>
      <c r="B1297" s="1525" t="s">
        <v>2022</v>
      </c>
      <c r="C1297" s="1525" t="s">
        <v>1822</v>
      </c>
      <c r="D1297" s="1525" t="s">
        <v>1836</v>
      </c>
      <c r="E1297" s="1524" t="s">
        <v>1824</v>
      </c>
      <c r="F1297" s="2133">
        <v>1525.42</v>
      </c>
      <c r="G1297" s="2133"/>
      <c r="H1297" s="1526" t="s">
        <v>1543</v>
      </c>
      <c r="I1297" s="1526" t="s">
        <v>1153</v>
      </c>
    </row>
    <row r="1298" spans="1:9" ht="36" x14ac:dyDescent="0.25">
      <c r="A1298" s="1524" t="s">
        <v>2020</v>
      </c>
      <c r="B1298" s="1525" t="s">
        <v>2022</v>
      </c>
      <c r="C1298" s="1525" t="s">
        <v>1822</v>
      </c>
      <c r="D1298" s="1525" t="s">
        <v>1837</v>
      </c>
      <c r="E1298" s="1524" t="s">
        <v>1824</v>
      </c>
      <c r="F1298" s="2133">
        <v>1715.09</v>
      </c>
      <c r="G1298" s="2133"/>
      <c r="H1298" s="1526" t="s">
        <v>1543</v>
      </c>
      <c r="I1298" s="1526" t="s">
        <v>1153</v>
      </c>
    </row>
    <row r="1299" spans="1:9" ht="36" x14ac:dyDescent="0.25">
      <c r="A1299" s="1524" t="s">
        <v>2020</v>
      </c>
      <c r="B1299" s="1525" t="s">
        <v>2022</v>
      </c>
      <c r="C1299" s="1525" t="s">
        <v>1838</v>
      </c>
      <c r="D1299" s="1525" t="s">
        <v>1839</v>
      </c>
      <c r="E1299" s="1524" t="s">
        <v>1824</v>
      </c>
      <c r="F1299" s="2133">
        <v>1169.5999999999999</v>
      </c>
      <c r="G1299" s="2133"/>
      <c r="H1299" s="1526" t="s">
        <v>1351</v>
      </c>
      <c r="I1299" s="1526" t="s">
        <v>1153</v>
      </c>
    </row>
    <row r="1300" spans="1:9" ht="36" x14ac:dyDescent="0.25">
      <c r="A1300" s="1524" t="s">
        <v>2020</v>
      </c>
      <c r="B1300" s="1525" t="s">
        <v>2022</v>
      </c>
      <c r="C1300" s="1525" t="s">
        <v>1838</v>
      </c>
      <c r="D1300" s="1525" t="s">
        <v>1840</v>
      </c>
      <c r="E1300" s="1524" t="s">
        <v>1824</v>
      </c>
      <c r="F1300" s="2133">
        <v>1169.5999999999999</v>
      </c>
      <c r="G1300" s="2133"/>
      <c r="H1300" s="1526" t="s">
        <v>1351</v>
      </c>
      <c r="I1300" s="1526" t="s">
        <v>1153</v>
      </c>
    </row>
    <row r="1301" spans="1:9" ht="36" x14ac:dyDescent="0.25">
      <c r="A1301" s="1524" t="s">
        <v>2020</v>
      </c>
      <c r="B1301" s="1525" t="s">
        <v>2022</v>
      </c>
      <c r="C1301" s="1525" t="s">
        <v>1838</v>
      </c>
      <c r="D1301" s="1525" t="s">
        <v>1841</v>
      </c>
      <c r="E1301" s="1524" t="s">
        <v>1824</v>
      </c>
      <c r="F1301" s="2133">
        <v>1169.5999999999999</v>
      </c>
      <c r="G1301" s="2133"/>
      <c r="H1301" s="1526" t="s">
        <v>1351</v>
      </c>
      <c r="I1301" s="1526" t="s">
        <v>1153</v>
      </c>
    </row>
    <row r="1302" spans="1:9" ht="36" x14ac:dyDescent="0.25">
      <c r="A1302" s="1524" t="s">
        <v>2020</v>
      </c>
      <c r="B1302" s="1525" t="s">
        <v>2022</v>
      </c>
      <c r="C1302" s="1525" t="s">
        <v>1838</v>
      </c>
      <c r="D1302" s="1525" t="s">
        <v>1842</v>
      </c>
      <c r="E1302" s="1524" t="s">
        <v>1824</v>
      </c>
      <c r="F1302" s="2133">
        <v>1169.5999999999999</v>
      </c>
      <c r="G1302" s="2133"/>
      <c r="H1302" s="1526" t="s">
        <v>1351</v>
      </c>
      <c r="I1302" s="1526" t="s">
        <v>1153</v>
      </c>
    </row>
    <row r="1303" spans="1:9" ht="36" x14ac:dyDescent="0.25">
      <c r="A1303" s="1524" t="s">
        <v>2020</v>
      </c>
      <c r="B1303" s="1525" t="s">
        <v>2022</v>
      </c>
      <c r="C1303" s="1525" t="s">
        <v>1838</v>
      </c>
      <c r="D1303" s="1525" t="s">
        <v>1843</v>
      </c>
      <c r="E1303" s="1524" t="s">
        <v>1824</v>
      </c>
      <c r="F1303" s="2133">
        <v>1169.5999999999999</v>
      </c>
      <c r="G1303" s="2133"/>
      <c r="H1303" s="1526" t="s">
        <v>1351</v>
      </c>
      <c r="I1303" s="1526" t="s">
        <v>1153</v>
      </c>
    </row>
    <row r="1304" spans="1:9" ht="48" x14ac:dyDescent="0.25">
      <c r="A1304" s="1524" t="s">
        <v>2020</v>
      </c>
      <c r="B1304" s="1525" t="s">
        <v>2022</v>
      </c>
      <c r="C1304" s="1525" t="s">
        <v>1822</v>
      </c>
      <c r="D1304" s="1525" t="s">
        <v>1990</v>
      </c>
      <c r="E1304" s="1524" t="s">
        <v>1824</v>
      </c>
      <c r="F1304" s="2133">
        <v>14074.39</v>
      </c>
      <c r="G1304" s="2133"/>
      <c r="H1304" s="1526" t="s">
        <v>1543</v>
      </c>
      <c r="I1304" s="1526" t="s">
        <v>1153</v>
      </c>
    </row>
    <row r="1305" spans="1:9" ht="36" x14ac:dyDescent="0.25">
      <c r="A1305" s="1524" t="s">
        <v>2020</v>
      </c>
      <c r="B1305" s="1525" t="s">
        <v>2022</v>
      </c>
      <c r="C1305" s="1525" t="s">
        <v>1850</v>
      </c>
      <c r="D1305" s="1525" t="s">
        <v>1978</v>
      </c>
      <c r="E1305" s="1524" t="s">
        <v>1824</v>
      </c>
      <c r="F1305" s="2133">
        <v>125600.47</v>
      </c>
      <c r="G1305" s="2133"/>
      <c r="H1305" s="1526" t="s">
        <v>1351</v>
      </c>
      <c r="I1305" s="1526" t="s">
        <v>1153</v>
      </c>
    </row>
    <row r="1306" spans="1:9" ht="36" x14ac:dyDescent="0.25">
      <c r="A1306" s="1524" t="s">
        <v>2020</v>
      </c>
      <c r="B1306" s="1525" t="s">
        <v>2022</v>
      </c>
      <c r="C1306" s="1525" t="s">
        <v>1822</v>
      </c>
      <c r="D1306" s="1525" t="s">
        <v>1991</v>
      </c>
      <c r="E1306" s="1524" t="s">
        <v>1824</v>
      </c>
      <c r="F1306" s="2133">
        <v>2375</v>
      </c>
      <c r="G1306" s="2133"/>
      <c r="H1306" s="1526" t="s">
        <v>1543</v>
      </c>
      <c r="I1306" s="1526" t="s">
        <v>1155</v>
      </c>
    </row>
    <row r="1307" spans="1:9" ht="60" x14ac:dyDescent="0.25">
      <c r="A1307" s="1524" t="s">
        <v>2020</v>
      </c>
      <c r="B1307" s="1525" t="s">
        <v>2022</v>
      </c>
      <c r="C1307" s="1525" t="s">
        <v>1992</v>
      </c>
      <c r="D1307" s="1533" t="s">
        <v>1993</v>
      </c>
      <c r="E1307" s="1534" t="s">
        <v>1824</v>
      </c>
      <c r="F1307" s="2137">
        <v>419029.22</v>
      </c>
      <c r="G1307" s="2137"/>
      <c r="H1307" s="1526" t="s">
        <v>1543</v>
      </c>
      <c r="I1307" s="1526" t="s">
        <v>1153</v>
      </c>
    </row>
    <row r="1308" spans="1:9" ht="60" x14ac:dyDescent="0.25">
      <c r="A1308" s="1524" t="s">
        <v>2020</v>
      </c>
      <c r="B1308" s="1525" t="s">
        <v>2022</v>
      </c>
      <c r="C1308" s="1525" t="s">
        <v>1992</v>
      </c>
      <c r="D1308" s="1533" t="s">
        <v>1994</v>
      </c>
      <c r="E1308" s="1534" t="s">
        <v>1824</v>
      </c>
      <c r="F1308" s="2137">
        <v>79330.53</v>
      </c>
      <c r="G1308" s="2137"/>
      <c r="H1308" s="1526" t="s">
        <v>1543</v>
      </c>
      <c r="I1308" s="1526" t="s">
        <v>1153</v>
      </c>
    </row>
    <row r="1309" spans="1:9" ht="60" x14ac:dyDescent="0.25">
      <c r="A1309" s="1524" t="s">
        <v>2020</v>
      </c>
      <c r="B1309" s="1525" t="s">
        <v>2022</v>
      </c>
      <c r="C1309" s="1525" t="s">
        <v>1992</v>
      </c>
      <c r="D1309" s="1533" t="s">
        <v>1995</v>
      </c>
      <c r="E1309" s="1534" t="s">
        <v>1824</v>
      </c>
      <c r="F1309" s="2137">
        <v>42132.73</v>
      </c>
      <c r="G1309" s="2137"/>
      <c r="H1309" s="1526" t="s">
        <v>1543</v>
      </c>
      <c r="I1309" s="1526" t="s">
        <v>1154</v>
      </c>
    </row>
    <row r="1310" spans="1:9" ht="60" x14ac:dyDescent="0.25">
      <c r="A1310" s="1524" t="s">
        <v>2020</v>
      </c>
      <c r="B1310" s="1525" t="s">
        <v>2022</v>
      </c>
      <c r="C1310" s="1525" t="s">
        <v>1880</v>
      </c>
      <c r="D1310" s="1525" t="s">
        <v>2003</v>
      </c>
      <c r="E1310" s="1524" t="s">
        <v>1824</v>
      </c>
      <c r="F1310" s="2133">
        <v>6053.27</v>
      </c>
      <c r="G1310" s="2133"/>
      <c r="H1310" s="1526" t="s">
        <v>1181</v>
      </c>
      <c r="I1310" s="1526" t="s">
        <v>1153</v>
      </c>
    </row>
    <row r="1311" spans="1:9" ht="48" x14ac:dyDescent="0.25">
      <c r="A1311" s="1524" t="s">
        <v>2020</v>
      </c>
      <c r="B1311" s="1525" t="s">
        <v>2022</v>
      </c>
      <c r="C1311" s="1525" t="s">
        <v>2009</v>
      </c>
      <c r="D1311" s="1525" t="s">
        <v>2010</v>
      </c>
      <c r="E1311" s="1524" t="s">
        <v>1824</v>
      </c>
      <c r="F1311" s="2133">
        <v>27221.07</v>
      </c>
      <c r="G1311" s="2133"/>
      <c r="H1311" s="1526" t="s">
        <v>2011</v>
      </c>
      <c r="I1311" s="1526" t="s">
        <v>1154</v>
      </c>
    </row>
    <row r="1312" spans="1:9" ht="48" x14ac:dyDescent="0.25">
      <c r="A1312" s="1524" t="s">
        <v>2020</v>
      </c>
      <c r="B1312" s="1525" t="s">
        <v>2022</v>
      </c>
      <c r="C1312" s="1525" t="s">
        <v>2009</v>
      </c>
      <c r="D1312" s="1525" t="s">
        <v>2012</v>
      </c>
      <c r="E1312" s="1524" t="s">
        <v>1824</v>
      </c>
      <c r="F1312" s="2133">
        <v>24539.69</v>
      </c>
      <c r="G1312" s="2133"/>
      <c r="H1312" s="1526" t="s">
        <v>2011</v>
      </c>
      <c r="I1312" s="1526" t="s">
        <v>1154</v>
      </c>
    </row>
    <row r="1313" spans="1:9" ht="48" x14ac:dyDescent="0.25">
      <c r="A1313" s="1524" t="s">
        <v>2020</v>
      </c>
      <c r="B1313" s="1525" t="s">
        <v>2022</v>
      </c>
      <c r="C1313" s="1525" t="s">
        <v>2009</v>
      </c>
      <c r="D1313" s="1525" t="s">
        <v>2013</v>
      </c>
      <c r="E1313" s="1524" t="s">
        <v>1824</v>
      </c>
      <c r="F1313" s="2133">
        <v>25120.21</v>
      </c>
      <c r="G1313" s="2133"/>
      <c r="H1313" s="1526" t="s">
        <v>2011</v>
      </c>
      <c r="I1313" s="1526" t="s">
        <v>1154</v>
      </c>
    </row>
    <row r="1314" spans="1:9" ht="36" x14ac:dyDescent="0.25">
      <c r="A1314" s="1524" t="s">
        <v>2020</v>
      </c>
      <c r="B1314" s="1525" t="s">
        <v>2022</v>
      </c>
      <c r="C1314" s="1525" t="s">
        <v>1826</v>
      </c>
      <c r="D1314" s="1525" t="s">
        <v>2023</v>
      </c>
      <c r="E1314" s="1524" t="s">
        <v>1824</v>
      </c>
      <c r="F1314" s="2133">
        <v>2574.63</v>
      </c>
      <c r="G1314" s="2133"/>
      <c r="H1314" s="1526" t="s">
        <v>1351</v>
      </c>
      <c r="I1314" s="1526" t="s">
        <v>1154</v>
      </c>
    </row>
    <row r="1315" spans="1:9" ht="36" x14ac:dyDescent="0.25">
      <c r="A1315" s="1524" t="s">
        <v>2020</v>
      </c>
      <c r="B1315" s="1525" t="s">
        <v>2022</v>
      </c>
      <c r="C1315" s="1525" t="s">
        <v>1834</v>
      </c>
      <c r="D1315" s="1525" t="s">
        <v>2024</v>
      </c>
      <c r="E1315" s="1524" t="s">
        <v>1824</v>
      </c>
      <c r="F1315" s="2133">
        <v>6317.91</v>
      </c>
      <c r="G1315" s="2133"/>
      <c r="H1315" s="1526" t="s">
        <v>1351</v>
      </c>
      <c r="I1315" s="1526" t="s">
        <v>1154</v>
      </c>
    </row>
    <row r="1316" spans="1:9" ht="36" x14ac:dyDescent="0.25">
      <c r="A1316" s="1524" t="s">
        <v>2020</v>
      </c>
      <c r="B1316" s="1525" t="s">
        <v>2022</v>
      </c>
      <c r="C1316" s="1525" t="s">
        <v>1834</v>
      </c>
      <c r="D1316" s="1525" t="s">
        <v>2025</v>
      </c>
      <c r="E1316" s="1524" t="s">
        <v>1824</v>
      </c>
      <c r="F1316" s="2133">
        <v>13051.63</v>
      </c>
      <c r="G1316" s="2133"/>
      <c r="H1316" s="1526" t="s">
        <v>1351</v>
      </c>
      <c r="I1316" s="1526" t="s">
        <v>1154</v>
      </c>
    </row>
    <row r="1317" spans="1:9" ht="60" x14ac:dyDescent="0.25">
      <c r="A1317" s="1524" t="s">
        <v>2020</v>
      </c>
      <c r="B1317" s="1525" t="s">
        <v>2022</v>
      </c>
      <c r="C1317" s="1525" t="s">
        <v>1845</v>
      </c>
      <c r="D1317" s="1525" t="s">
        <v>2017</v>
      </c>
      <c r="E1317" s="1524" t="s">
        <v>1824</v>
      </c>
      <c r="F1317" s="2133">
        <v>2012.71</v>
      </c>
      <c r="G1317" s="2133"/>
      <c r="H1317" s="1526" t="s">
        <v>1351</v>
      </c>
      <c r="I1317" s="1526" t="s">
        <v>1155</v>
      </c>
    </row>
    <row r="1318" spans="1:9" ht="60" x14ac:dyDescent="0.25">
      <c r="A1318" s="1524" t="s">
        <v>2020</v>
      </c>
      <c r="B1318" s="1525" t="s">
        <v>2022</v>
      </c>
      <c r="C1318" s="1525" t="s">
        <v>1892</v>
      </c>
      <c r="D1318" s="1525" t="s">
        <v>2018</v>
      </c>
      <c r="E1318" s="1524" t="s">
        <v>1824</v>
      </c>
      <c r="F1318" s="2133">
        <v>2012.71</v>
      </c>
      <c r="G1318" s="2133"/>
      <c r="H1318" s="1526" t="s">
        <v>1351</v>
      </c>
      <c r="I1318" s="1526" t="s">
        <v>1155</v>
      </c>
    </row>
    <row r="1319" spans="1:9" ht="48" x14ac:dyDescent="0.25">
      <c r="A1319" s="1524" t="s">
        <v>2020</v>
      </c>
      <c r="B1319" s="1525" t="s">
        <v>2022</v>
      </c>
      <c r="C1319" s="1525" t="s">
        <v>1883</v>
      </c>
      <c r="D1319" s="1525" t="s">
        <v>2026</v>
      </c>
      <c r="E1319" s="1524" t="s">
        <v>1824</v>
      </c>
      <c r="F1319" s="2133">
        <v>1016.95</v>
      </c>
      <c r="G1319" s="2133"/>
      <c r="H1319" s="1526" t="s">
        <v>1181</v>
      </c>
      <c r="I1319" s="1526" t="s">
        <v>1153</v>
      </c>
    </row>
    <row r="1320" spans="1:9" ht="36" x14ac:dyDescent="0.25">
      <c r="A1320" s="1524" t="s">
        <v>2020</v>
      </c>
      <c r="B1320" s="1525" t="s">
        <v>2022</v>
      </c>
      <c r="C1320" s="1525" t="s">
        <v>1883</v>
      </c>
      <c r="D1320" s="1525" t="s">
        <v>2027</v>
      </c>
      <c r="E1320" s="1524" t="s">
        <v>1824</v>
      </c>
      <c r="F1320" s="2136">
        <v>498.5</v>
      </c>
      <c r="G1320" s="2136"/>
      <c r="H1320" s="1526" t="s">
        <v>1181</v>
      </c>
      <c r="I1320" s="1526" t="s">
        <v>1155</v>
      </c>
    </row>
    <row r="1321" spans="1:9" ht="36" x14ac:dyDescent="0.25">
      <c r="A1321" s="1524" t="s">
        <v>2020</v>
      </c>
      <c r="B1321" s="1525" t="s">
        <v>2022</v>
      </c>
      <c r="C1321" s="1525" t="s">
        <v>1834</v>
      </c>
      <c r="D1321" s="1525" t="s">
        <v>2028</v>
      </c>
      <c r="E1321" s="1524" t="s">
        <v>1824</v>
      </c>
      <c r="F1321" s="2133">
        <v>13051.63</v>
      </c>
      <c r="G1321" s="2133"/>
      <c r="H1321" s="1526" t="s">
        <v>1351</v>
      </c>
      <c r="I1321" s="1526" t="s">
        <v>1154</v>
      </c>
    </row>
    <row r="1322" spans="1:9" ht="36" x14ac:dyDescent="0.25">
      <c r="A1322" s="1524" t="s">
        <v>2020</v>
      </c>
      <c r="B1322" s="1525" t="s">
        <v>2022</v>
      </c>
      <c r="C1322" s="1525" t="s">
        <v>1838</v>
      </c>
      <c r="D1322" s="1525" t="s">
        <v>2029</v>
      </c>
      <c r="E1322" s="1524" t="s">
        <v>1824</v>
      </c>
      <c r="F1322" s="2133">
        <v>1654.26</v>
      </c>
      <c r="G1322" s="2133"/>
      <c r="H1322" s="1526" t="s">
        <v>1351</v>
      </c>
      <c r="I1322" s="1526" t="s">
        <v>1153</v>
      </c>
    </row>
    <row r="1323" spans="1:9" ht="60" x14ac:dyDescent="0.25">
      <c r="A1323" s="1524" t="s">
        <v>2020</v>
      </c>
      <c r="B1323" s="1525" t="s">
        <v>2022</v>
      </c>
      <c r="C1323" s="1525" t="s">
        <v>2030</v>
      </c>
      <c r="D1323" s="1525" t="s">
        <v>2031</v>
      </c>
      <c r="E1323" s="1524" t="s">
        <v>1824</v>
      </c>
      <c r="F1323" s="2136">
        <v>724.59</v>
      </c>
      <c r="G1323" s="2136"/>
      <c r="H1323" s="1526" t="s">
        <v>2032</v>
      </c>
      <c r="I1323" s="1526" t="s">
        <v>1153</v>
      </c>
    </row>
    <row r="1324" spans="1:9" ht="48" x14ac:dyDescent="0.25">
      <c r="A1324" s="1524" t="s">
        <v>2020</v>
      </c>
      <c r="B1324" s="1525" t="s">
        <v>2022</v>
      </c>
      <c r="C1324" s="1525" t="s">
        <v>2030</v>
      </c>
      <c r="D1324" s="1525" t="s">
        <v>2033</v>
      </c>
      <c r="E1324" s="1524" t="s">
        <v>1824</v>
      </c>
      <c r="F1324" s="2133">
        <v>1327.48</v>
      </c>
      <c r="G1324" s="2133"/>
      <c r="H1324" s="1526" t="s">
        <v>2032</v>
      </c>
      <c r="I1324" s="1526" t="s">
        <v>1153</v>
      </c>
    </row>
    <row r="1325" spans="1:9" ht="60" x14ac:dyDescent="0.25">
      <c r="A1325" s="1524" t="s">
        <v>2020</v>
      </c>
      <c r="B1325" s="1525" t="s">
        <v>2022</v>
      </c>
      <c r="C1325" s="1525" t="s">
        <v>2030</v>
      </c>
      <c r="D1325" s="1525" t="s">
        <v>2034</v>
      </c>
      <c r="E1325" s="1524" t="s">
        <v>1824</v>
      </c>
      <c r="F1325" s="2133">
        <v>1739.54</v>
      </c>
      <c r="G1325" s="2133"/>
      <c r="H1325" s="1526" t="s">
        <v>2032</v>
      </c>
      <c r="I1325" s="1526" t="s">
        <v>1153</v>
      </c>
    </row>
    <row r="1326" spans="1:9" ht="48" x14ac:dyDescent="0.25">
      <c r="A1326" s="1524" t="s">
        <v>2020</v>
      </c>
      <c r="B1326" s="1525" t="s">
        <v>2022</v>
      </c>
      <c r="C1326" s="1525" t="s">
        <v>1822</v>
      </c>
      <c r="D1326" s="1525" t="s">
        <v>2035</v>
      </c>
      <c r="E1326" s="1524" t="s">
        <v>1824</v>
      </c>
      <c r="F1326" s="2136">
        <v>724.59</v>
      </c>
      <c r="G1326" s="2136"/>
      <c r="H1326" s="1526" t="s">
        <v>1543</v>
      </c>
      <c r="I1326" s="1526" t="s">
        <v>1153</v>
      </c>
    </row>
    <row r="1327" spans="1:9" ht="48" x14ac:dyDescent="0.25">
      <c r="A1327" s="1524" t="s">
        <v>2020</v>
      </c>
      <c r="B1327" s="1525" t="s">
        <v>2022</v>
      </c>
      <c r="C1327" s="1525" t="s">
        <v>1822</v>
      </c>
      <c r="D1327" s="1525" t="s">
        <v>2036</v>
      </c>
      <c r="E1327" s="1524" t="s">
        <v>1824</v>
      </c>
      <c r="F1327" s="2136">
        <v>724.59</v>
      </c>
      <c r="G1327" s="2136"/>
      <c r="H1327" s="1526" t="s">
        <v>1543</v>
      </c>
      <c r="I1327" s="1526" t="s">
        <v>1153</v>
      </c>
    </row>
    <row r="1328" spans="1:9" ht="48" x14ac:dyDescent="0.25">
      <c r="A1328" s="1524" t="s">
        <v>2020</v>
      </c>
      <c r="B1328" s="1525" t="s">
        <v>2022</v>
      </c>
      <c r="C1328" s="1525" t="s">
        <v>2030</v>
      </c>
      <c r="D1328" s="1525" t="s">
        <v>2037</v>
      </c>
      <c r="E1328" s="1524" t="s">
        <v>1824</v>
      </c>
      <c r="F1328" s="2133">
        <v>1424.43</v>
      </c>
      <c r="G1328" s="2133"/>
      <c r="H1328" s="1526" t="s">
        <v>2032</v>
      </c>
      <c r="I1328" s="1526" t="s">
        <v>1153</v>
      </c>
    </row>
    <row r="1329" spans="1:9" ht="48" x14ac:dyDescent="0.25">
      <c r="A1329" s="1524" t="s">
        <v>2020</v>
      </c>
      <c r="B1329" s="1525" t="s">
        <v>2022</v>
      </c>
      <c r="C1329" s="1525" t="s">
        <v>1873</v>
      </c>
      <c r="D1329" s="1525" t="s">
        <v>2038</v>
      </c>
      <c r="E1329" s="1524" t="s">
        <v>1824</v>
      </c>
      <c r="F1329" s="2136">
        <v>724.59</v>
      </c>
      <c r="G1329" s="2136"/>
      <c r="H1329" s="1527" t="s">
        <v>1151</v>
      </c>
      <c r="I1329" s="1527" t="s">
        <v>1153</v>
      </c>
    </row>
    <row r="1330" spans="1:9" ht="48" x14ac:dyDescent="0.25">
      <c r="A1330" s="1524" t="s">
        <v>2020</v>
      </c>
      <c r="B1330" s="1525" t="s">
        <v>2022</v>
      </c>
      <c r="C1330" s="1525" t="s">
        <v>1845</v>
      </c>
      <c r="D1330" s="1525" t="s">
        <v>2039</v>
      </c>
      <c r="E1330" s="1524" t="s">
        <v>1824</v>
      </c>
      <c r="F1330" s="2136">
        <v>724.59</v>
      </c>
      <c r="G1330" s="2136"/>
      <c r="H1330" s="1526" t="s">
        <v>1351</v>
      </c>
      <c r="I1330" s="1526" t="s">
        <v>1153</v>
      </c>
    </row>
    <row r="1331" spans="1:9" ht="36" x14ac:dyDescent="0.25">
      <c r="A1331" s="1524" t="s">
        <v>2020</v>
      </c>
      <c r="B1331" s="1525" t="s">
        <v>2022</v>
      </c>
      <c r="C1331" s="1525" t="s">
        <v>1852</v>
      </c>
      <c r="D1331" s="1525" t="s">
        <v>2040</v>
      </c>
      <c r="E1331" s="1524" t="s">
        <v>1824</v>
      </c>
      <c r="F1331" s="2133">
        <v>41252.86</v>
      </c>
      <c r="G1331" s="2133"/>
      <c r="H1331" s="1526" t="s">
        <v>1555</v>
      </c>
      <c r="I1331" s="1526" t="s">
        <v>1153</v>
      </c>
    </row>
    <row r="1332" spans="1:9" ht="36" x14ac:dyDescent="0.25">
      <c r="A1332" s="1524" t="s">
        <v>2020</v>
      </c>
      <c r="B1332" s="1525" t="s">
        <v>2022</v>
      </c>
      <c r="C1332" s="1525" t="s">
        <v>1822</v>
      </c>
      <c r="D1332" s="1525" t="s">
        <v>2041</v>
      </c>
      <c r="E1332" s="1524" t="s">
        <v>1824</v>
      </c>
      <c r="F1332" s="2133">
        <v>6844.55</v>
      </c>
      <c r="G1332" s="2133"/>
      <c r="H1332" s="1526" t="s">
        <v>1543</v>
      </c>
      <c r="I1332" s="1526" t="s">
        <v>1154</v>
      </c>
    </row>
    <row r="1333" spans="1:9" ht="36" x14ac:dyDescent="0.25">
      <c r="A1333" s="1524" t="s">
        <v>2020</v>
      </c>
      <c r="B1333" s="1525" t="s">
        <v>2022</v>
      </c>
      <c r="C1333" s="1525" t="s">
        <v>1845</v>
      </c>
      <c r="D1333" s="1525" t="s">
        <v>1846</v>
      </c>
      <c r="E1333" s="1524" t="s">
        <v>1824</v>
      </c>
      <c r="F1333" s="2133">
        <v>1865.48</v>
      </c>
      <c r="G1333" s="2133"/>
      <c r="H1333" s="1526" t="s">
        <v>1351</v>
      </c>
      <c r="I1333" s="1526" t="s">
        <v>1153</v>
      </c>
    </row>
    <row r="1334" spans="1:9" ht="36" x14ac:dyDescent="0.25">
      <c r="A1334" s="1524" t="s">
        <v>2020</v>
      </c>
      <c r="B1334" s="1525" t="s">
        <v>2022</v>
      </c>
      <c r="C1334" s="1525" t="s">
        <v>1845</v>
      </c>
      <c r="D1334" s="1525" t="s">
        <v>1846</v>
      </c>
      <c r="E1334" s="1524" t="s">
        <v>1824</v>
      </c>
      <c r="F1334" s="2133">
        <v>1866.17</v>
      </c>
      <c r="G1334" s="2133"/>
      <c r="H1334" s="1526" t="s">
        <v>1351</v>
      </c>
      <c r="I1334" s="1526" t="s">
        <v>1153</v>
      </c>
    </row>
    <row r="1335" spans="1:9" ht="36" x14ac:dyDescent="0.25">
      <c r="A1335" s="1524" t="s">
        <v>2020</v>
      </c>
      <c r="B1335" s="1525" t="s">
        <v>2022</v>
      </c>
      <c r="C1335" s="1525" t="s">
        <v>1826</v>
      </c>
      <c r="D1335" s="1525" t="s">
        <v>1847</v>
      </c>
      <c r="E1335" s="1524" t="s">
        <v>1824</v>
      </c>
      <c r="F1335" s="2136">
        <v>569.04999999999995</v>
      </c>
      <c r="G1335" s="2136"/>
      <c r="H1335" s="1526" t="s">
        <v>1351</v>
      </c>
      <c r="I1335" s="1526" t="s">
        <v>1153</v>
      </c>
    </row>
    <row r="1336" spans="1:9" ht="36" x14ac:dyDescent="0.25">
      <c r="A1336" s="1524" t="s">
        <v>2020</v>
      </c>
      <c r="B1336" s="1525" t="s">
        <v>2022</v>
      </c>
      <c r="C1336" s="1525" t="s">
        <v>1845</v>
      </c>
      <c r="D1336" s="1525" t="s">
        <v>1848</v>
      </c>
      <c r="E1336" s="1524" t="s">
        <v>1824</v>
      </c>
      <c r="F1336" s="2136">
        <v>323.85000000000002</v>
      </c>
      <c r="G1336" s="2136"/>
      <c r="H1336" s="1526" t="s">
        <v>1351</v>
      </c>
      <c r="I1336" s="1526" t="s">
        <v>1153</v>
      </c>
    </row>
    <row r="1337" spans="1:9" ht="36" x14ac:dyDescent="0.25">
      <c r="A1337" s="1524" t="s">
        <v>2020</v>
      </c>
      <c r="B1337" s="1525" t="s">
        <v>2022</v>
      </c>
      <c r="C1337" s="1525" t="s">
        <v>1826</v>
      </c>
      <c r="D1337" s="1525" t="s">
        <v>1849</v>
      </c>
      <c r="E1337" s="1524" t="s">
        <v>1824</v>
      </c>
      <c r="F1337" s="2133">
        <v>25164.53</v>
      </c>
      <c r="G1337" s="2133"/>
      <c r="H1337" s="1526" t="s">
        <v>1351</v>
      </c>
      <c r="I1337" s="1526" t="s">
        <v>1154</v>
      </c>
    </row>
    <row r="1338" spans="1:9" ht="36" x14ac:dyDescent="0.25">
      <c r="A1338" s="1524" t="s">
        <v>2020</v>
      </c>
      <c r="B1338" s="1525" t="s">
        <v>2022</v>
      </c>
      <c r="C1338" s="1525" t="s">
        <v>1850</v>
      </c>
      <c r="D1338" s="1525" t="s">
        <v>1851</v>
      </c>
      <c r="E1338" s="1524" t="s">
        <v>1824</v>
      </c>
      <c r="F1338" s="2133">
        <v>1164.21</v>
      </c>
      <c r="G1338" s="2133"/>
      <c r="H1338" s="1526" t="s">
        <v>1351</v>
      </c>
      <c r="I1338" s="1526" t="s">
        <v>1155</v>
      </c>
    </row>
    <row r="1339" spans="1:9" ht="36" x14ac:dyDescent="0.25">
      <c r="A1339" s="1524" t="s">
        <v>2020</v>
      </c>
      <c r="B1339" s="1525" t="s">
        <v>2022</v>
      </c>
      <c r="C1339" s="1525" t="s">
        <v>1852</v>
      </c>
      <c r="D1339" s="1525" t="s">
        <v>1853</v>
      </c>
      <c r="E1339" s="1524" t="s">
        <v>1824</v>
      </c>
      <c r="F1339" s="2133">
        <v>2646.61</v>
      </c>
      <c r="G1339" s="2133"/>
      <c r="H1339" s="1526" t="s">
        <v>1555</v>
      </c>
      <c r="I1339" s="1526" t="s">
        <v>1155</v>
      </c>
    </row>
    <row r="1340" spans="1:9" ht="36" x14ac:dyDescent="0.25">
      <c r="A1340" s="1524" t="s">
        <v>2020</v>
      </c>
      <c r="B1340" s="1525" t="s">
        <v>2022</v>
      </c>
      <c r="C1340" s="1525" t="s">
        <v>1826</v>
      </c>
      <c r="D1340" s="1525" t="s">
        <v>1854</v>
      </c>
      <c r="E1340" s="1524" t="s">
        <v>1824</v>
      </c>
      <c r="F1340" s="2133">
        <v>14097.17</v>
      </c>
      <c r="G1340" s="2133"/>
      <c r="H1340" s="1526" t="s">
        <v>1351</v>
      </c>
      <c r="I1340" s="1526" t="s">
        <v>1155</v>
      </c>
    </row>
    <row r="1341" spans="1:9" ht="36" x14ac:dyDescent="0.25">
      <c r="A1341" s="1524" t="s">
        <v>2020</v>
      </c>
      <c r="B1341" s="1525" t="s">
        <v>2022</v>
      </c>
      <c r="C1341" s="1525" t="s">
        <v>1826</v>
      </c>
      <c r="D1341" s="1525" t="s">
        <v>1855</v>
      </c>
      <c r="E1341" s="1524" t="s">
        <v>1824</v>
      </c>
      <c r="F1341" s="2133">
        <v>9698.86</v>
      </c>
      <c r="G1341" s="2133"/>
      <c r="H1341" s="1526" t="s">
        <v>1351</v>
      </c>
      <c r="I1341" s="1526" t="s">
        <v>1154</v>
      </c>
    </row>
    <row r="1342" spans="1:9" ht="36" x14ac:dyDescent="0.25">
      <c r="A1342" s="1524" t="s">
        <v>2020</v>
      </c>
      <c r="B1342" s="1525" t="s">
        <v>2022</v>
      </c>
      <c r="C1342" s="1525" t="s">
        <v>1826</v>
      </c>
      <c r="D1342" s="1525" t="s">
        <v>1856</v>
      </c>
      <c r="E1342" s="1524" t="s">
        <v>1824</v>
      </c>
      <c r="F1342" s="2133">
        <v>25309.89</v>
      </c>
      <c r="G1342" s="2133"/>
      <c r="H1342" s="1526" t="s">
        <v>1351</v>
      </c>
      <c r="I1342" s="1526" t="s">
        <v>1154</v>
      </c>
    </row>
    <row r="1343" spans="1:9" ht="36" x14ac:dyDescent="0.25">
      <c r="A1343" s="1524" t="s">
        <v>2020</v>
      </c>
      <c r="B1343" s="1525" t="s">
        <v>2022</v>
      </c>
      <c r="C1343" s="1525" t="s">
        <v>1826</v>
      </c>
      <c r="D1343" s="1525" t="s">
        <v>1857</v>
      </c>
      <c r="E1343" s="1524" t="s">
        <v>1824</v>
      </c>
      <c r="F1343" s="2133">
        <v>4806.99</v>
      </c>
      <c r="G1343" s="2133"/>
      <c r="H1343" s="1526" t="s">
        <v>1351</v>
      </c>
      <c r="I1343" s="1526" t="s">
        <v>1154</v>
      </c>
    </row>
    <row r="1344" spans="1:9" ht="36" x14ac:dyDescent="0.25">
      <c r="A1344" s="1524" t="s">
        <v>2020</v>
      </c>
      <c r="B1344" s="1525" t="s">
        <v>2022</v>
      </c>
      <c r="C1344" s="1525" t="s">
        <v>1826</v>
      </c>
      <c r="D1344" s="1525" t="s">
        <v>1858</v>
      </c>
      <c r="E1344" s="1524" t="s">
        <v>1824</v>
      </c>
      <c r="F1344" s="2133">
        <v>12331.08</v>
      </c>
      <c r="G1344" s="2133"/>
      <c r="H1344" s="1526" t="s">
        <v>1351</v>
      </c>
      <c r="I1344" s="1526" t="s">
        <v>1154</v>
      </c>
    </row>
    <row r="1345" spans="1:9" ht="36" x14ac:dyDescent="0.25">
      <c r="A1345" s="1524" t="s">
        <v>2020</v>
      </c>
      <c r="B1345" s="1525" t="s">
        <v>2022</v>
      </c>
      <c r="C1345" s="1525" t="s">
        <v>1826</v>
      </c>
      <c r="D1345" s="1525" t="s">
        <v>1859</v>
      </c>
      <c r="E1345" s="1524" t="s">
        <v>1824</v>
      </c>
      <c r="F1345" s="2133">
        <v>11370.64</v>
      </c>
      <c r="G1345" s="2133"/>
      <c r="H1345" s="1526" t="s">
        <v>1351</v>
      </c>
      <c r="I1345" s="1526" t="s">
        <v>1154</v>
      </c>
    </row>
    <row r="1346" spans="1:9" ht="36" x14ac:dyDescent="0.25">
      <c r="A1346" s="1524" t="s">
        <v>2020</v>
      </c>
      <c r="B1346" s="1525" t="s">
        <v>2022</v>
      </c>
      <c r="C1346" s="1525" t="s">
        <v>1822</v>
      </c>
      <c r="D1346" s="1525" t="s">
        <v>1860</v>
      </c>
      <c r="E1346" s="1524" t="s">
        <v>1824</v>
      </c>
      <c r="F1346" s="2133">
        <v>25841.66</v>
      </c>
      <c r="G1346" s="2133"/>
      <c r="H1346" s="1526" t="s">
        <v>1543</v>
      </c>
      <c r="I1346" s="1526" t="s">
        <v>1154</v>
      </c>
    </row>
    <row r="1347" spans="1:9" ht="36" x14ac:dyDescent="0.25">
      <c r="A1347" s="1524" t="s">
        <v>2020</v>
      </c>
      <c r="B1347" s="1525" t="s">
        <v>2022</v>
      </c>
      <c r="C1347" s="1525" t="s">
        <v>1822</v>
      </c>
      <c r="D1347" s="1525" t="s">
        <v>1861</v>
      </c>
      <c r="E1347" s="1524" t="s">
        <v>1824</v>
      </c>
      <c r="F1347" s="2133">
        <v>20464.419999999998</v>
      </c>
      <c r="G1347" s="2133"/>
      <c r="H1347" s="1526" t="s">
        <v>1543</v>
      </c>
      <c r="I1347" s="1526" t="s">
        <v>1154</v>
      </c>
    </row>
    <row r="1348" spans="1:9" ht="36" x14ac:dyDescent="0.25">
      <c r="A1348" s="1524" t="s">
        <v>2020</v>
      </c>
      <c r="B1348" s="1525" t="s">
        <v>2022</v>
      </c>
      <c r="C1348" s="1525" t="s">
        <v>1822</v>
      </c>
      <c r="D1348" s="1525" t="s">
        <v>1862</v>
      </c>
      <c r="E1348" s="1524" t="s">
        <v>1824</v>
      </c>
      <c r="F1348" s="2133">
        <v>13453.34</v>
      </c>
      <c r="G1348" s="2133"/>
      <c r="H1348" s="1526" t="s">
        <v>1543</v>
      </c>
      <c r="I1348" s="1526" t="s">
        <v>1154</v>
      </c>
    </row>
    <row r="1349" spans="1:9" ht="36" x14ac:dyDescent="0.25">
      <c r="A1349" s="1524" t="s">
        <v>2020</v>
      </c>
      <c r="B1349" s="1525" t="s">
        <v>2022</v>
      </c>
      <c r="C1349" s="1525" t="s">
        <v>1822</v>
      </c>
      <c r="D1349" s="1525" t="s">
        <v>1863</v>
      </c>
      <c r="E1349" s="1524" t="s">
        <v>1824</v>
      </c>
      <c r="F1349" s="2133">
        <v>70538.880000000005</v>
      </c>
      <c r="G1349" s="2133"/>
      <c r="H1349" s="1526" t="s">
        <v>1543</v>
      </c>
      <c r="I1349" s="1526" t="s">
        <v>1154</v>
      </c>
    </row>
    <row r="1350" spans="1:9" ht="36" x14ac:dyDescent="0.25">
      <c r="A1350" s="1524" t="s">
        <v>2020</v>
      </c>
      <c r="B1350" s="1525" t="s">
        <v>2022</v>
      </c>
      <c r="C1350" s="1525" t="s">
        <v>1822</v>
      </c>
      <c r="D1350" s="1525" t="s">
        <v>1864</v>
      </c>
      <c r="E1350" s="1524" t="s">
        <v>1824</v>
      </c>
      <c r="F1350" s="2133">
        <v>34692</v>
      </c>
      <c r="G1350" s="2133"/>
      <c r="H1350" s="1526" t="s">
        <v>1543</v>
      </c>
      <c r="I1350" s="1526" t="s">
        <v>1154</v>
      </c>
    </row>
    <row r="1351" spans="1:9" ht="36" x14ac:dyDescent="0.25">
      <c r="A1351" s="1524" t="s">
        <v>2020</v>
      </c>
      <c r="B1351" s="1525" t="s">
        <v>2022</v>
      </c>
      <c r="C1351" s="1525" t="s">
        <v>1822</v>
      </c>
      <c r="D1351" s="1525" t="s">
        <v>1865</v>
      </c>
      <c r="E1351" s="1524" t="s">
        <v>1824</v>
      </c>
      <c r="F1351" s="2133">
        <v>13149.19</v>
      </c>
      <c r="G1351" s="2133"/>
      <c r="H1351" s="1526" t="s">
        <v>1543</v>
      </c>
      <c r="I1351" s="1526" t="s">
        <v>1154</v>
      </c>
    </row>
    <row r="1352" spans="1:9" ht="36" x14ac:dyDescent="0.25">
      <c r="A1352" s="1524" t="s">
        <v>2020</v>
      </c>
      <c r="B1352" s="1525" t="s">
        <v>2022</v>
      </c>
      <c r="C1352" s="1525" t="s">
        <v>1822</v>
      </c>
      <c r="D1352" s="1525" t="s">
        <v>1866</v>
      </c>
      <c r="E1352" s="1524" t="s">
        <v>1824</v>
      </c>
      <c r="F1352" s="2133">
        <v>13589.9</v>
      </c>
      <c r="G1352" s="2133"/>
      <c r="H1352" s="1526" t="s">
        <v>1543</v>
      </c>
      <c r="I1352" s="1526" t="s">
        <v>1154</v>
      </c>
    </row>
    <row r="1353" spans="1:9" ht="36" x14ac:dyDescent="0.25">
      <c r="A1353" s="1524" t="s">
        <v>2020</v>
      </c>
      <c r="B1353" s="1525" t="s">
        <v>2022</v>
      </c>
      <c r="C1353" s="1525" t="s">
        <v>1822</v>
      </c>
      <c r="D1353" s="1525" t="s">
        <v>1867</v>
      </c>
      <c r="E1353" s="1524" t="s">
        <v>1824</v>
      </c>
      <c r="F1353" s="2133">
        <v>13015.89</v>
      </c>
      <c r="G1353" s="2133"/>
      <c r="H1353" s="1526" t="s">
        <v>1543</v>
      </c>
      <c r="I1353" s="1526" t="s">
        <v>1154</v>
      </c>
    </row>
    <row r="1354" spans="1:9" ht="36" x14ac:dyDescent="0.25">
      <c r="A1354" s="1524" t="s">
        <v>2020</v>
      </c>
      <c r="B1354" s="1525" t="s">
        <v>2022</v>
      </c>
      <c r="C1354" s="1525" t="s">
        <v>1822</v>
      </c>
      <c r="D1354" s="1525" t="s">
        <v>1868</v>
      </c>
      <c r="E1354" s="1524" t="s">
        <v>1824</v>
      </c>
      <c r="F1354" s="2133">
        <v>11279.69</v>
      </c>
      <c r="G1354" s="2133"/>
      <c r="H1354" s="1526" t="s">
        <v>1543</v>
      </c>
      <c r="I1354" s="1526" t="s">
        <v>1154</v>
      </c>
    </row>
    <row r="1355" spans="1:9" ht="36" x14ac:dyDescent="0.25">
      <c r="A1355" s="1524" t="s">
        <v>2020</v>
      </c>
      <c r="B1355" s="1525" t="s">
        <v>2022</v>
      </c>
      <c r="C1355" s="1525" t="s">
        <v>1822</v>
      </c>
      <c r="D1355" s="1525" t="s">
        <v>1869</v>
      </c>
      <c r="E1355" s="1524" t="s">
        <v>1824</v>
      </c>
      <c r="F1355" s="2133">
        <v>11263.35</v>
      </c>
      <c r="G1355" s="2133"/>
      <c r="H1355" s="1526" t="s">
        <v>1543</v>
      </c>
      <c r="I1355" s="1526" t="s">
        <v>1154</v>
      </c>
    </row>
    <row r="1356" spans="1:9" ht="36" x14ac:dyDescent="0.25">
      <c r="A1356" s="1524" t="s">
        <v>2020</v>
      </c>
      <c r="B1356" s="1525" t="s">
        <v>2022</v>
      </c>
      <c r="C1356" s="1525" t="s">
        <v>1822</v>
      </c>
      <c r="D1356" s="1525" t="s">
        <v>1870</v>
      </c>
      <c r="E1356" s="1524" t="s">
        <v>1824</v>
      </c>
      <c r="F1356" s="2133">
        <v>12119.93</v>
      </c>
      <c r="G1356" s="2133"/>
      <c r="H1356" s="1526" t="s">
        <v>1543</v>
      </c>
      <c r="I1356" s="1526" t="s">
        <v>1154</v>
      </c>
    </row>
    <row r="1357" spans="1:9" ht="36" x14ac:dyDescent="0.25">
      <c r="A1357" s="1524" t="s">
        <v>2020</v>
      </c>
      <c r="B1357" s="1525" t="s">
        <v>2022</v>
      </c>
      <c r="C1357" s="1525" t="s">
        <v>1822</v>
      </c>
      <c r="D1357" s="1525" t="s">
        <v>1871</v>
      </c>
      <c r="E1357" s="1524" t="s">
        <v>1824</v>
      </c>
      <c r="F1357" s="2133">
        <v>9500.35</v>
      </c>
      <c r="G1357" s="2133"/>
      <c r="H1357" s="1526" t="s">
        <v>1543</v>
      </c>
      <c r="I1357" s="1526" t="s">
        <v>1154</v>
      </c>
    </row>
    <row r="1358" spans="1:9" ht="36" x14ac:dyDescent="0.25">
      <c r="A1358" s="1524" t="s">
        <v>2020</v>
      </c>
      <c r="B1358" s="1525" t="s">
        <v>2022</v>
      </c>
      <c r="C1358" s="1525" t="s">
        <v>1822</v>
      </c>
      <c r="D1358" s="1525" t="s">
        <v>1872</v>
      </c>
      <c r="E1358" s="1524" t="s">
        <v>1824</v>
      </c>
      <c r="F1358" s="2133">
        <v>11419.09</v>
      </c>
      <c r="G1358" s="2133"/>
      <c r="H1358" s="1526" t="s">
        <v>1543</v>
      </c>
      <c r="I1358" s="1526" t="s">
        <v>1154</v>
      </c>
    </row>
    <row r="1359" spans="1:9" ht="36" x14ac:dyDescent="0.25">
      <c r="A1359" s="1524" t="s">
        <v>2020</v>
      </c>
      <c r="B1359" s="1525" t="s">
        <v>2022</v>
      </c>
      <c r="C1359" s="1525" t="s">
        <v>1873</v>
      </c>
      <c r="D1359" s="1525" t="s">
        <v>1874</v>
      </c>
      <c r="E1359" s="1524" t="s">
        <v>1824</v>
      </c>
      <c r="F1359" s="2133">
        <v>22712.85</v>
      </c>
      <c r="G1359" s="2133"/>
      <c r="H1359" s="1527" t="s">
        <v>1151</v>
      </c>
      <c r="I1359" s="1527" t="s">
        <v>1155</v>
      </c>
    </row>
    <row r="1360" spans="1:9" ht="36" x14ac:dyDescent="0.25">
      <c r="A1360" s="1524" t="s">
        <v>2020</v>
      </c>
      <c r="B1360" s="1525" t="s">
        <v>2022</v>
      </c>
      <c r="C1360" s="1525" t="s">
        <v>1850</v>
      </c>
      <c r="D1360" s="1525" t="s">
        <v>1875</v>
      </c>
      <c r="E1360" s="1524" t="s">
        <v>1824</v>
      </c>
      <c r="F1360" s="2133">
        <v>18159.39</v>
      </c>
      <c r="G1360" s="2133"/>
      <c r="H1360" s="1526" t="s">
        <v>1351</v>
      </c>
      <c r="I1360" s="1526" t="s">
        <v>1155</v>
      </c>
    </row>
    <row r="1361" spans="1:9" ht="36" x14ac:dyDescent="0.25">
      <c r="A1361" s="1524" t="s">
        <v>2020</v>
      </c>
      <c r="B1361" s="1525" t="s">
        <v>2022</v>
      </c>
      <c r="C1361" s="1525" t="s">
        <v>1822</v>
      </c>
      <c r="D1361" s="1525" t="s">
        <v>1876</v>
      </c>
      <c r="E1361" s="1524" t="s">
        <v>1824</v>
      </c>
      <c r="F1361" s="2136">
        <v>524.65</v>
      </c>
      <c r="G1361" s="2136"/>
      <c r="H1361" s="1526" t="s">
        <v>1543</v>
      </c>
      <c r="I1361" s="1526" t="s">
        <v>1153</v>
      </c>
    </row>
    <row r="1362" spans="1:9" ht="36" x14ac:dyDescent="0.25">
      <c r="A1362" s="1524" t="s">
        <v>2020</v>
      </c>
      <c r="B1362" s="1525" t="s">
        <v>2022</v>
      </c>
      <c r="C1362" s="1525" t="s">
        <v>1845</v>
      </c>
      <c r="D1362" s="1525" t="s">
        <v>1877</v>
      </c>
      <c r="E1362" s="1524" t="s">
        <v>1824</v>
      </c>
      <c r="F1362" s="2136">
        <v>524.65</v>
      </c>
      <c r="G1362" s="2136"/>
      <c r="H1362" s="1526" t="s">
        <v>1351</v>
      </c>
      <c r="I1362" s="1526" t="s">
        <v>1153</v>
      </c>
    </row>
    <row r="1363" spans="1:9" ht="36" x14ac:dyDescent="0.25">
      <c r="A1363" s="1524" t="s">
        <v>2020</v>
      </c>
      <c r="B1363" s="1525" t="s">
        <v>2022</v>
      </c>
      <c r="C1363" s="1525" t="s">
        <v>1880</v>
      </c>
      <c r="D1363" s="1525" t="s">
        <v>1881</v>
      </c>
      <c r="E1363" s="1524" t="s">
        <v>1824</v>
      </c>
      <c r="F1363" s="2133">
        <v>35183.54</v>
      </c>
      <c r="G1363" s="2133"/>
      <c r="H1363" s="1526" t="s">
        <v>1181</v>
      </c>
      <c r="I1363" s="1526" t="s">
        <v>1155</v>
      </c>
    </row>
    <row r="1364" spans="1:9" ht="36" x14ac:dyDescent="0.25">
      <c r="A1364" s="1524" t="s">
        <v>2020</v>
      </c>
      <c r="B1364" s="1525" t="s">
        <v>2022</v>
      </c>
      <c r="C1364" s="1525" t="s">
        <v>1850</v>
      </c>
      <c r="D1364" s="1525" t="s">
        <v>1882</v>
      </c>
      <c r="E1364" s="1524" t="s">
        <v>1824</v>
      </c>
      <c r="F1364" s="2133">
        <v>30968.75</v>
      </c>
      <c r="G1364" s="2133"/>
      <c r="H1364" s="1526" t="s">
        <v>1351</v>
      </c>
      <c r="I1364" s="1526" t="s">
        <v>1153</v>
      </c>
    </row>
    <row r="1365" spans="1:9" ht="36" x14ac:dyDescent="0.25">
      <c r="A1365" s="1524" t="s">
        <v>2020</v>
      </c>
      <c r="B1365" s="1525" t="s">
        <v>2022</v>
      </c>
      <c r="C1365" s="1525" t="s">
        <v>1883</v>
      </c>
      <c r="D1365" s="1525" t="s">
        <v>1884</v>
      </c>
      <c r="E1365" s="1524" t="s">
        <v>1824</v>
      </c>
      <c r="F1365" s="2136">
        <v>854.51</v>
      </c>
      <c r="G1365" s="2136"/>
      <c r="H1365" s="1526" t="s">
        <v>1181</v>
      </c>
      <c r="I1365" s="1526" t="s">
        <v>1153</v>
      </c>
    </row>
    <row r="1366" spans="1:9" ht="36" x14ac:dyDescent="0.25">
      <c r="A1366" s="1524" t="s">
        <v>2020</v>
      </c>
      <c r="B1366" s="1525" t="s">
        <v>2022</v>
      </c>
      <c r="C1366" s="1525" t="s">
        <v>1883</v>
      </c>
      <c r="D1366" s="1525" t="s">
        <v>1885</v>
      </c>
      <c r="E1366" s="1524" t="s">
        <v>1824</v>
      </c>
      <c r="F1366" s="2133">
        <v>8379.33</v>
      </c>
      <c r="G1366" s="2133"/>
      <c r="H1366" s="1526" t="s">
        <v>1181</v>
      </c>
      <c r="I1366" s="1526" t="s">
        <v>1153</v>
      </c>
    </row>
    <row r="1367" spans="1:9" ht="36" x14ac:dyDescent="0.25">
      <c r="A1367" s="1524" t="s">
        <v>2020</v>
      </c>
      <c r="B1367" s="1525" t="s">
        <v>2022</v>
      </c>
      <c r="C1367" s="1525" t="s">
        <v>1845</v>
      </c>
      <c r="D1367" s="1525" t="s">
        <v>1886</v>
      </c>
      <c r="E1367" s="1524" t="s">
        <v>1824</v>
      </c>
      <c r="F1367" s="2133">
        <v>17045.490000000002</v>
      </c>
      <c r="G1367" s="2133"/>
      <c r="H1367" s="1526" t="s">
        <v>1351</v>
      </c>
      <c r="I1367" s="1526" t="s">
        <v>1155</v>
      </c>
    </row>
    <row r="1368" spans="1:9" ht="36" x14ac:dyDescent="0.25">
      <c r="A1368" s="1524" t="s">
        <v>2020</v>
      </c>
      <c r="B1368" s="1525" t="s">
        <v>2022</v>
      </c>
      <c r="C1368" s="1525" t="s">
        <v>1887</v>
      </c>
      <c r="D1368" s="1525" t="s">
        <v>1888</v>
      </c>
      <c r="E1368" s="1524" t="s">
        <v>1824</v>
      </c>
      <c r="F1368" s="2136">
        <v>610.70000000000005</v>
      </c>
      <c r="G1368" s="2136"/>
      <c r="H1368" s="1527" t="s">
        <v>1151</v>
      </c>
      <c r="I1368" s="1527" t="s">
        <v>1155</v>
      </c>
    </row>
    <row r="1369" spans="1:9" ht="36" x14ac:dyDescent="0.25">
      <c r="A1369" s="1524" t="s">
        <v>2020</v>
      </c>
      <c r="B1369" s="1525" t="s">
        <v>2022</v>
      </c>
      <c r="C1369" s="1525" t="s">
        <v>1850</v>
      </c>
      <c r="D1369" s="1525" t="s">
        <v>1889</v>
      </c>
      <c r="E1369" s="1524" t="s">
        <v>1824</v>
      </c>
      <c r="F1369" s="2133">
        <v>5629.24</v>
      </c>
      <c r="G1369" s="2133"/>
      <c r="H1369" s="1526" t="s">
        <v>1351</v>
      </c>
      <c r="I1369" s="1526" t="s">
        <v>1154</v>
      </c>
    </row>
    <row r="1370" spans="1:9" ht="36" x14ac:dyDescent="0.25">
      <c r="A1370" s="1524" t="s">
        <v>2020</v>
      </c>
      <c r="B1370" s="1525" t="s">
        <v>2022</v>
      </c>
      <c r="C1370" s="1525" t="s">
        <v>1838</v>
      </c>
      <c r="D1370" s="1525" t="s">
        <v>1890</v>
      </c>
      <c r="E1370" s="1524" t="s">
        <v>1824</v>
      </c>
      <c r="F1370" s="2133">
        <v>22689.66</v>
      </c>
      <c r="G1370" s="2133"/>
      <c r="H1370" s="1526" t="s">
        <v>1351</v>
      </c>
      <c r="I1370" s="1526" t="s">
        <v>1153</v>
      </c>
    </row>
    <row r="1371" spans="1:9" ht="36" x14ac:dyDescent="0.25">
      <c r="A1371" s="1524" t="s">
        <v>2020</v>
      </c>
      <c r="B1371" s="1525" t="s">
        <v>2022</v>
      </c>
      <c r="C1371" s="1525" t="s">
        <v>1880</v>
      </c>
      <c r="D1371" s="1525" t="s">
        <v>1891</v>
      </c>
      <c r="E1371" s="1524" t="s">
        <v>1824</v>
      </c>
      <c r="F1371" s="2133">
        <v>22689.66</v>
      </c>
      <c r="G1371" s="2133"/>
      <c r="H1371" s="1526" t="s">
        <v>1181</v>
      </c>
      <c r="I1371" s="1526" t="s">
        <v>1153</v>
      </c>
    </row>
    <row r="1372" spans="1:9" ht="36" x14ac:dyDescent="0.25">
      <c r="A1372" s="1524" t="s">
        <v>2020</v>
      </c>
      <c r="B1372" s="1525" t="s">
        <v>2022</v>
      </c>
      <c r="C1372" s="1525" t="s">
        <v>1838</v>
      </c>
      <c r="D1372" s="1525" t="s">
        <v>1890</v>
      </c>
      <c r="E1372" s="1524" t="s">
        <v>1824</v>
      </c>
      <c r="F1372" s="2133">
        <v>22689.66</v>
      </c>
      <c r="G1372" s="2133"/>
      <c r="H1372" s="1526" t="s">
        <v>1351</v>
      </c>
      <c r="I1372" s="1526" t="s">
        <v>1153</v>
      </c>
    </row>
    <row r="1373" spans="1:9" ht="36" x14ac:dyDescent="0.25">
      <c r="A1373" s="1524" t="s">
        <v>2020</v>
      </c>
      <c r="B1373" s="1525" t="s">
        <v>2022</v>
      </c>
      <c r="C1373" s="1525" t="s">
        <v>1880</v>
      </c>
      <c r="D1373" s="1525" t="s">
        <v>1891</v>
      </c>
      <c r="E1373" s="1524" t="s">
        <v>1824</v>
      </c>
      <c r="F1373" s="2133">
        <v>22689.66</v>
      </c>
      <c r="G1373" s="2133"/>
      <c r="H1373" s="1526" t="s">
        <v>1181</v>
      </c>
      <c r="I1373" s="1526" t="s">
        <v>1153</v>
      </c>
    </row>
    <row r="1374" spans="1:9" ht="36" x14ac:dyDescent="0.25">
      <c r="A1374" s="1524" t="s">
        <v>2020</v>
      </c>
      <c r="B1374" s="1525" t="s">
        <v>2022</v>
      </c>
      <c r="C1374" s="1525" t="s">
        <v>1838</v>
      </c>
      <c r="D1374" s="1525" t="s">
        <v>1890</v>
      </c>
      <c r="E1374" s="1524" t="s">
        <v>1824</v>
      </c>
      <c r="F1374" s="2133">
        <v>21127.78</v>
      </c>
      <c r="G1374" s="2133"/>
      <c r="H1374" s="1526" t="s">
        <v>1351</v>
      </c>
      <c r="I1374" s="1526" t="s">
        <v>1153</v>
      </c>
    </row>
    <row r="1375" spans="1:9" ht="36" x14ac:dyDescent="0.25">
      <c r="A1375" s="1524" t="s">
        <v>2020</v>
      </c>
      <c r="B1375" s="1525" t="s">
        <v>2022</v>
      </c>
      <c r="C1375" s="1525" t="s">
        <v>1838</v>
      </c>
      <c r="D1375" s="1525" t="s">
        <v>1890</v>
      </c>
      <c r="E1375" s="1524" t="s">
        <v>1824</v>
      </c>
      <c r="F1375" s="2133">
        <v>21127.78</v>
      </c>
      <c r="G1375" s="2133"/>
      <c r="H1375" s="1526" t="s">
        <v>1351</v>
      </c>
      <c r="I1375" s="1526" t="s">
        <v>1153</v>
      </c>
    </row>
    <row r="1376" spans="1:9" ht="36" x14ac:dyDescent="0.25">
      <c r="A1376" s="1524" t="s">
        <v>2020</v>
      </c>
      <c r="B1376" s="1525" t="s">
        <v>2022</v>
      </c>
      <c r="C1376" s="1525" t="s">
        <v>1838</v>
      </c>
      <c r="D1376" s="1525" t="s">
        <v>1890</v>
      </c>
      <c r="E1376" s="1524" t="s">
        <v>1824</v>
      </c>
      <c r="F1376" s="2133">
        <v>21077.78</v>
      </c>
      <c r="G1376" s="2133"/>
      <c r="H1376" s="1526" t="s">
        <v>1351</v>
      </c>
      <c r="I1376" s="1526" t="s">
        <v>1153</v>
      </c>
    </row>
    <row r="1377" spans="1:9" ht="36" x14ac:dyDescent="0.25">
      <c r="A1377" s="1524" t="s">
        <v>2020</v>
      </c>
      <c r="B1377" s="1525" t="s">
        <v>2022</v>
      </c>
      <c r="C1377" s="1525" t="s">
        <v>1892</v>
      </c>
      <c r="D1377" s="1525" t="s">
        <v>1893</v>
      </c>
      <c r="E1377" s="1524" t="s">
        <v>1824</v>
      </c>
      <c r="F1377" s="2133">
        <v>28110.3</v>
      </c>
      <c r="G1377" s="2133"/>
      <c r="H1377" s="1526" t="s">
        <v>1351</v>
      </c>
      <c r="I1377" s="1526" t="s">
        <v>1153</v>
      </c>
    </row>
    <row r="1378" spans="1:9" ht="36" x14ac:dyDescent="0.25">
      <c r="A1378" s="1524" t="s">
        <v>2020</v>
      </c>
      <c r="B1378" s="1525" t="s">
        <v>2022</v>
      </c>
      <c r="C1378" s="1525" t="s">
        <v>1845</v>
      </c>
      <c r="D1378" s="1525" t="s">
        <v>1894</v>
      </c>
      <c r="E1378" s="1524" t="s">
        <v>1824</v>
      </c>
      <c r="F1378" s="2133">
        <v>29716.9</v>
      </c>
      <c r="G1378" s="2133"/>
      <c r="H1378" s="1526" t="s">
        <v>1351</v>
      </c>
      <c r="I1378" s="1526" t="s">
        <v>1153</v>
      </c>
    </row>
    <row r="1379" spans="1:9" ht="36" x14ac:dyDescent="0.25">
      <c r="A1379" s="1524" t="s">
        <v>2020</v>
      </c>
      <c r="B1379" s="1525" t="s">
        <v>2022</v>
      </c>
      <c r="C1379" s="1525" t="s">
        <v>1838</v>
      </c>
      <c r="D1379" s="1525" t="s">
        <v>1895</v>
      </c>
      <c r="E1379" s="1524" t="s">
        <v>1824</v>
      </c>
      <c r="F1379" s="2133">
        <v>6001.62</v>
      </c>
      <c r="G1379" s="2133"/>
      <c r="H1379" s="1526" t="s">
        <v>1351</v>
      </c>
      <c r="I1379" s="1526" t="s">
        <v>1153</v>
      </c>
    </row>
    <row r="1380" spans="1:9" ht="36" x14ac:dyDescent="0.25">
      <c r="A1380" s="1524" t="s">
        <v>2020</v>
      </c>
      <c r="B1380" s="1525" t="s">
        <v>2022</v>
      </c>
      <c r="C1380" s="1525" t="s">
        <v>1845</v>
      </c>
      <c r="D1380" s="1525" t="s">
        <v>1896</v>
      </c>
      <c r="E1380" s="1524" t="s">
        <v>1824</v>
      </c>
      <c r="F1380" s="2133">
        <v>6001.62</v>
      </c>
      <c r="G1380" s="2133"/>
      <c r="H1380" s="1526" t="s">
        <v>1351</v>
      </c>
      <c r="I1380" s="1526" t="s">
        <v>1153</v>
      </c>
    </row>
    <row r="1381" spans="1:9" ht="36" x14ac:dyDescent="0.25">
      <c r="A1381" s="1524" t="s">
        <v>2020</v>
      </c>
      <c r="B1381" s="1525" t="s">
        <v>2022</v>
      </c>
      <c r="C1381" s="1525" t="s">
        <v>1887</v>
      </c>
      <c r="D1381" s="1525" t="s">
        <v>1897</v>
      </c>
      <c r="E1381" s="1524" t="s">
        <v>1824</v>
      </c>
      <c r="F1381" s="2133">
        <v>64500</v>
      </c>
      <c r="G1381" s="2133"/>
      <c r="H1381" s="1527" t="s">
        <v>1151</v>
      </c>
      <c r="I1381" s="1527" t="s">
        <v>1153</v>
      </c>
    </row>
    <row r="1382" spans="1:9" ht="36" x14ac:dyDescent="0.25">
      <c r="A1382" s="1524" t="s">
        <v>2020</v>
      </c>
      <c r="B1382" s="1525" t="s">
        <v>2022</v>
      </c>
      <c r="C1382" s="1525" t="s">
        <v>1826</v>
      </c>
      <c r="D1382" s="1525" t="s">
        <v>1898</v>
      </c>
      <c r="E1382" s="1524" t="s">
        <v>1824</v>
      </c>
      <c r="F1382" s="2133">
        <v>7062.15</v>
      </c>
      <c r="G1382" s="2133"/>
      <c r="H1382" s="1526" t="s">
        <v>1351</v>
      </c>
      <c r="I1382" s="1526" t="s">
        <v>1153</v>
      </c>
    </row>
    <row r="1383" spans="1:9" ht="36" x14ac:dyDescent="0.25">
      <c r="A1383" s="1524" t="s">
        <v>2020</v>
      </c>
      <c r="B1383" s="1525" t="s">
        <v>2022</v>
      </c>
      <c r="C1383" s="1525" t="s">
        <v>1899</v>
      </c>
      <c r="D1383" s="1525" t="s">
        <v>1900</v>
      </c>
      <c r="E1383" s="1524" t="s">
        <v>1824</v>
      </c>
      <c r="F1383" s="2136">
        <v>784.6</v>
      </c>
      <c r="G1383" s="2136"/>
      <c r="H1383" s="1526" t="s">
        <v>1543</v>
      </c>
      <c r="I1383" s="1526" t="s">
        <v>1153</v>
      </c>
    </row>
    <row r="1384" spans="1:9" ht="36" x14ac:dyDescent="0.25">
      <c r="A1384" s="1524" t="s">
        <v>2020</v>
      </c>
      <c r="B1384" s="1525" t="s">
        <v>2022</v>
      </c>
      <c r="C1384" s="1525" t="s">
        <v>1892</v>
      </c>
      <c r="D1384" s="1525" t="s">
        <v>1901</v>
      </c>
      <c r="E1384" s="1524" t="s">
        <v>1824</v>
      </c>
      <c r="F1384" s="2136">
        <v>777.54</v>
      </c>
      <c r="G1384" s="2136"/>
      <c r="H1384" s="1526" t="s">
        <v>1351</v>
      </c>
      <c r="I1384" s="1526" t="s">
        <v>1153</v>
      </c>
    </row>
    <row r="1385" spans="1:9" ht="36" x14ac:dyDescent="0.25">
      <c r="A1385" s="1524" t="s">
        <v>2020</v>
      </c>
      <c r="B1385" s="1525" t="s">
        <v>2022</v>
      </c>
      <c r="C1385" s="1525" t="s">
        <v>1883</v>
      </c>
      <c r="D1385" s="1525" t="s">
        <v>1902</v>
      </c>
      <c r="E1385" s="1524" t="s">
        <v>1824</v>
      </c>
      <c r="F1385" s="2136">
        <v>833.33</v>
      </c>
      <c r="G1385" s="2136"/>
      <c r="H1385" s="1526" t="s">
        <v>1181</v>
      </c>
      <c r="I1385" s="1526" t="s">
        <v>1153</v>
      </c>
    </row>
    <row r="1386" spans="1:9" ht="36" x14ac:dyDescent="0.25">
      <c r="A1386" s="1524" t="s">
        <v>2020</v>
      </c>
      <c r="B1386" s="1525" t="s">
        <v>2022</v>
      </c>
      <c r="C1386" s="1525" t="s">
        <v>1883</v>
      </c>
      <c r="D1386" s="1525" t="s">
        <v>1903</v>
      </c>
      <c r="E1386" s="1524" t="s">
        <v>1824</v>
      </c>
      <c r="F1386" s="2133">
        <v>79166.67</v>
      </c>
      <c r="G1386" s="2133"/>
      <c r="H1386" s="1526" t="s">
        <v>1181</v>
      </c>
      <c r="I1386" s="1526" t="s">
        <v>1153</v>
      </c>
    </row>
    <row r="1387" spans="1:9" ht="36" x14ac:dyDescent="0.25">
      <c r="A1387" s="1524" t="s">
        <v>2020</v>
      </c>
      <c r="B1387" s="1525" t="s">
        <v>2022</v>
      </c>
      <c r="C1387" s="1525" t="s">
        <v>1838</v>
      </c>
      <c r="D1387" s="1525" t="s">
        <v>1904</v>
      </c>
      <c r="E1387" s="1524" t="s">
        <v>1824</v>
      </c>
      <c r="F1387" s="2133">
        <v>26964.73</v>
      </c>
      <c r="G1387" s="2133"/>
      <c r="H1387" s="1526" t="s">
        <v>1351</v>
      </c>
      <c r="I1387" s="1526" t="s">
        <v>1155</v>
      </c>
    </row>
    <row r="1388" spans="1:9" ht="36" x14ac:dyDescent="0.25">
      <c r="A1388" s="1524" t="s">
        <v>2020</v>
      </c>
      <c r="B1388" s="1525" t="s">
        <v>2022</v>
      </c>
      <c r="C1388" s="1525" t="s">
        <v>1880</v>
      </c>
      <c r="D1388" s="1525" t="s">
        <v>1905</v>
      </c>
      <c r="E1388" s="1524" t="s">
        <v>1824</v>
      </c>
      <c r="F1388" s="2133">
        <v>40480.04</v>
      </c>
      <c r="G1388" s="2133"/>
      <c r="H1388" s="1526" t="s">
        <v>1181</v>
      </c>
      <c r="I1388" s="1526" t="s">
        <v>1153</v>
      </c>
    </row>
    <row r="1389" spans="1:9" ht="36" x14ac:dyDescent="0.25">
      <c r="A1389" s="1524" t="s">
        <v>2020</v>
      </c>
      <c r="B1389" s="1525" t="s">
        <v>2022</v>
      </c>
      <c r="C1389" s="1525" t="s">
        <v>1880</v>
      </c>
      <c r="D1389" s="1525" t="s">
        <v>1906</v>
      </c>
      <c r="E1389" s="1524" t="s">
        <v>1824</v>
      </c>
      <c r="F1389" s="2133">
        <v>40480.04</v>
      </c>
      <c r="G1389" s="2133"/>
      <c r="H1389" s="1526" t="s">
        <v>1181</v>
      </c>
      <c r="I1389" s="1526" t="s">
        <v>1153</v>
      </c>
    </row>
    <row r="1390" spans="1:9" ht="48" x14ac:dyDescent="0.25">
      <c r="A1390" s="1524" t="s">
        <v>2020</v>
      </c>
      <c r="B1390" s="1525" t="s">
        <v>2022</v>
      </c>
      <c r="C1390" s="1525" t="s">
        <v>1822</v>
      </c>
      <c r="D1390" s="1525" t="s">
        <v>1907</v>
      </c>
      <c r="E1390" s="1524" t="s">
        <v>1824</v>
      </c>
      <c r="F1390" s="2133">
        <v>3420.1</v>
      </c>
      <c r="G1390" s="2133"/>
      <c r="H1390" s="1526" t="s">
        <v>1543</v>
      </c>
      <c r="I1390" s="1526" t="s">
        <v>1153</v>
      </c>
    </row>
    <row r="1391" spans="1:9" ht="36" x14ac:dyDescent="0.25">
      <c r="A1391" s="1524" t="s">
        <v>2020</v>
      </c>
      <c r="B1391" s="1525" t="s">
        <v>2022</v>
      </c>
      <c r="C1391" s="1525" t="s">
        <v>1834</v>
      </c>
      <c r="D1391" s="1525" t="s">
        <v>1908</v>
      </c>
      <c r="E1391" s="1524" t="s">
        <v>1824</v>
      </c>
      <c r="F1391" s="2133">
        <v>87921.89</v>
      </c>
      <c r="G1391" s="2133"/>
      <c r="H1391" s="1526" t="s">
        <v>1351</v>
      </c>
      <c r="I1391" s="1526" t="s">
        <v>1155</v>
      </c>
    </row>
    <row r="1392" spans="1:9" ht="36" x14ac:dyDescent="0.25">
      <c r="A1392" s="1524" t="s">
        <v>2020</v>
      </c>
      <c r="B1392" s="1525" t="s">
        <v>2022</v>
      </c>
      <c r="C1392" s="1525" t="s">
        <v>1822</v>
      </c>
      <c r="D1392" s="1525" t="s">
        <v>1909</v>
      </c>
      <c r="E1392" s="1524" t="s">
        <v>1824</v>
      </c>
      <c r="F1392" s="2133">
        <v>33732.11</v>
      </c>
      <c r="G1392" s="2133"/>
      <c r="H1392" s="1526" t="s">
        <v>1543</v>
      </c>
      <c r="I1392" s="1526" t="s">
        <v>1153</v>
      </c>
    </row>
    <row r="1393" spans="1:9" ht="48" x14ac:dyDescent="0.25">
      <c r="A1393" s="1524" t="s">
        <v>2020</v>
      </c>
      <c r="B1393" s="1525" t="s">
        <v>2022</v>
      </c>
      <c r="C1393" s="1525" t="s">
        <v>1834</v>
      </c>
      <c r="D1393" s="1525" t="s">
        <v>1910</v>
      </c>
      <c r="E1393" s="1524" t="s">
        <v>1824</v>
      </c>
      <c r="F1393" s="2136">
        <v>805.08</v>
      </c>
      <c r="G1393" s="2136"/>
      <c r="H1393" s="1526" t="s">
        <v>1351</v>
      </c>
      <c r="I1393" s="1526" t="s">
        <v>1153</v>
      </c>
    </row>
    <row r="1394" spans="1:9" ht="36" x14ac:dyDescent="0.25">
      <c r="A1394" s="1524" t="s">
        <v>2020</v>
      </c>
      <c r="B1394" s="1525" t="s">
        <v>2022</v>
      </c>
      <c r="C1394" s="1525" t="s">
        <v>1850</v>
      </c>
      <c r="D1394" s="1525" t="s">
        <v>1911</v>
      </c>
      <c r="E1394" s="1524" t="s">
        <v>1824</v>
      </c>
      <c r="F1394" s="2133">
        <v>21327.68</v>
      </c>
      <c r="G1394" s="2133"/>
      <c r="H1394" s="1526" t="s">
        <v>1351</v>
      </c>
      <c r="I1394" s="1526" t="s">
        <v>1153</v>
      </c>
    </row>
    <row r="1395" spans="1:9" ht="36" x14ac:dyDescent="0.25">
      <c r="A1395" s="1524" t="s">
        <v>2020</v>
      </c>
      <c r="B1395" s="1525" t="s">
        <v>2022</v>
      </c>
      <c r="C1395" s="1525" t="s">
        <v>1880</v>
      </c>
      <c r="D1395" s="1525" t="s">
        <v>1914</v>
      </c>
      <c r="E1395" s="1524" t="s">
        <v>1824</v>
      </c>
      <c r="F1395" s="2133">
        <v>24224.89</v>
      </c>
      <c r="G1395" s="2133"/>
      <c r="H1395" s="1526" t="s">
        <v>1181</v>
      </c>
      <c r="I1395" s="1526" t="s">
        <v>1153</v>
      </c>
    </row>
    <row r="1396" spans="1:9" ht="36" x14ac:dyDescent="0.25">
      <c r="A1396" s="1524" t="s">
        <v>2020</v>
      </c>
      <c r="B1396" s="1525" t="s">
        <v>2022</v>
      </c>
      <c r="C1396" s="1525" t="s">
        <v>1899</v>
      </c>
      <c r="D1396" s="1525" t="s">
        <v>1915</v>
      </c>
      <c r="E1396" s="1524" t="s">
        <v>1824</v>
      </c>
      <c r="F1396" s="2133">
        <v>7987.48</v>
      </c>
      <c r="G1396" s="2133"/>
      <c r="H1396" s="1526" t="s">
        <v>1543</v>
      </c>
      <c r="I1396" s="1526" t="s">
        <v>1154</v>
      </c>
    </row>
    <row r="1397" spans="1:9" ht="36" x14ac:dyDescent="0.25">
      <c r="A1397" s="1524" t="s">
        <v>2020</v>
      </c>
      <c r="B1397" s="1525" t="s">
        <v>2022</v>
      </c>
      <c r="C1397" s="1525" t="s">
        <v>1828</v>
      </c>
      <c r="D1397" s="1525" t="s">
        <v>1916</v>
      </c>
      <c r="E1397" s="1524" t="s">
        <v>1824</v>
      </c>
      <c r="F1397" s="2133">
        <v>19927.84</v>
      </c>
      <c r="G1397" s="2133"/>
      <c r="H1397" s="1526" t="s">
        <v>1543</v>
      </c>
      <c r="I1397" s="1526" t="s">
        <v>1153</v>
      </c>
    </row>
    <row r="1398" spans="1:9" ht="36" x14ac:dyDescent="0.25">
      <c r="A1398" s="1524" t="s">
        <v>2020</v>
      </c>
      <c r="B1398" s="1525" t="s">
        <v>2022</v>
      </c>
      <c r="C1398" s="1525" t="s">
        <v>1828</v>
      </c>
      <c r="D1398" s="1525" t="s">
        <v>1917</v>
      </c>
      <c r="E1398" s="1524" t="s">
        <v>1824</v>
      </c>
      <c r="F1398" s="2133">
        <v>19927.84</v>
      </c>
      <c r="G1398" s="2133"/>
      <c r="H1398" s="1526" t="s">
        <v>1543</v>
      </c>
      <c r="I1398" s="1526" t="s">
        <v>1153</v>
      </c>
    </row>
    <row r="1399" spans="1:9" ht="36" x14ac:dyDescent="0.25">
      <c r="A1399" s="1524" t="s">
        <v>2020</v>
      </c>
      <c r="B1399" s="1525" t="s">
        <v>2022</v>
      </c>
      <c r="C1399" s="1525" t="s">
        <v>1834</v>
      </c>
      <c r="D1399" s="1525" t="s">
        <v>1918</v>
      </c>
      <c r="E1399" s="1524" t="s">
        <v>1824</v>
      </c>
      <c r="F1399" s="2136">
        <v>892.86</v>
      </c>
      <c r="G1399" s="2136"/>
      <c r="H1399" s="1526" t="s">
        <v>1351</v>
      </c>
      <c r="I1399" s="1526" t="s">
        <v>1153</v>
      </c>
    </row>
    <row r="1400" spans="1:9" ht="36" x14ac:dyDescent="0.25">
      <c r="A1400" s="1524" t="s">
        <v>2020</v>
      </c>
      <c r="B1400" s="1525" t="s">
        <v>2022</v>
      </c>
      <c r="C1400" s="1525" t="s">
        <v>1834</v>
      </c>
      <c r="D1400" s="1525" t="s">
        <v>1919</v>
      </c>
      <c r="E1400" s="1524" t="s">
        <v>1824</v>
      </c>
      <c r="F1400" s="2136">
        <v>892.86</v>
      </c>
      <c r="G1400" s="2136"/>
      <c r="H1400" s="1526" t="s">
        <v>1351</v>
      </c>
      <c r="I1400" s="1526" t="s">
        <v>1153</v>
      </c>
    </row>
    <row r="1401" spans="1:9" ht="36" x14ac:dyDescent="0.25">
      <c r="A1401" s="1524" t="s">
        <v>2020</v>
      </c>
      <c r="B1401" s="1525" t="s">
        <v>2022</v>
      </c>
      <c r="C1401" s="1525" t="s">
        <v>1822</v>
      </c>
      <c r="D1401" s="1525" t="s">
        <v>1921</v>
      </c>
      <c r="E1401" s="1524" t="s">
        <v>1824</v>
      </c>
      <c r="F1401" s="2133">
        <v>22709.22</v>
      </c>
      <c r="G1401" s="2133"/>
      <c r="H1401" s="1526" t="s">
        <v>1543</v>
      </c>
      <c r="I1401" s="1526" t="s">
        <v>1153</v>
      </c>
    </row>
    <row r="1402" spans="1:9" ht="36" x14ac:dyDescent="0.25">
      <c r="A1402" s="1524" t="s">
        <v>2020</v>
      </c>
      <c r="B1402" s="1525" t="s">
        <v>2022</v>
      </c>
      <c r="C1402" s="1525" t="s">
        <v>1834</v>
      </c>
      <c r="D1402" s="1525" t="s">
        <v>1922</v>
      </c>
      <c r="E1402" s="1524" t="s">
        <v>1824</v>
      </c>
      <c r="F1402" s="2133">
        <v>2261.9</v>
      </c>
      <c r="G1402" s="2133"/>
      <c r="H1402" s="1526" t="s">
        <v>1351</v>
      </c>
      <c r="I1402" s="1526" t="s">
        <v>1153</v>
      </c>
    </row>
    <row r="1403" spans="1:9" ht="36" x14ac:dyDescent="0.25">
      <c r="A1403" s="1524" t="s">
        <v>2020</v>
      </c>
      <c r="B1403" s="1525" t="s">
        <v>2022</v>
      </c>
      <c r="C1403" s="1525" t="s">
        <v>1899</v>
      </c>
      <c r="D1403" s="1525" t="s">
        <v>1923</v>
      </c>
      <c r="E1403" s="1524" t="s">
        <v>1824</v>
      </c>
      <c r="F1403" s="2133">
        <v>33235.519999999997</v>
      </c>
      <c r="G1403" s="2133"/>
      <c r="H1403" s="1526" t="s">
        <v>1543</v>
      </c>
      <c r="I1403" s="1526" t="s">
        <v>1155</v>
      </c>
    </row>
    <row r="1404" spans="1:9" ht="36" x14ac:dyDescent="0.25">
      <c r="A1404" s="1524" t="s">
        <v>2020</v>
      </c>
      <c r="B1404" s="1525" t="s">
        <v>2022</v>
      </c>
      <c r="C1404" s="1525" t="s">
        <v>1838</v>
      </c>
      <c r="D1404" s="1525" t="s">
        <v>1924</v>
      </c>
      <c r="E1404" s="1524" t="s">
        <v>1824</v>
      </c>
      <c r="F1404" s="2133">
        <v>54103.98</v>
      </c>
      <c r="G1404" s="2133"/>
      <c r="H1404" s="1526" t="s">
        <v>1351</v>
      </c>
      <c r="I1404" s="1526" t="s">
        <v>1153</v>
      </c>
    </row>
    <row r="1405" spans="1:9" ht="36" x14ac:dyDescent="0.25">
      <c r="A1405" s="1524" t="s">
        <v>2020</v>
      </c>
      <c r="B1405" s="1525" t="s">
        <v>2022</v>
      </c>
      <c r="C1405" s="1525" t="s">
        <v>1873</v>
      </c>
      <c r="D1405" s="1525" t="s">
        <v>1925</v>
      </c>
      <c r="E1405" s="1524" t="s">
        <v>1824</v>
      </c>
      <c r="F1405" s="2133">
        <v>7269.75</v>
      </c>
      <c r="G1405" s="2133"/>
      <c r="H1405" s="1527" t="s">
        <v>1151</v>
      </c>
      <c r="I1405" s="1527" t="s">
        <v>1153</v>
      </c>
    </row>
    <row r="1406" spans="1:9" ht="36" x14ac:dyDescent="0.25">
      <c r="A1406" s="1524" t="s">
        <v>2020</v>
      </c>
      <c r="B1406" s="1525" t="s">
        <v>2022</v>
      </c>
      <c r="C1406" s="1525" t="s">
        <v>1826</v>
      </c>
      <c r="D1406" s="1525" t="s">
        <v>1926</v>
      </c>
      <c r="E1406" s="1524" t="s">
        <v>1824</v>
      </c>
      <c r="F1406" s="2133">
        <v>3225.47</v>
      </c>
      <c r="G1406" s="2133"/>
      <c r="H1406" s="1526" t="s">
        <v>1351</v>
      </c>
      <c r="I1406" s="1526" t="s">
        <v>1154</v>
      </c>
    </row>
    <row r="1407" spans="1:9" ht="36" x14ac:dyDescent="0.25">
      <c r="A1407" s="1524" t="s">
        <v>2020</v>
      </c>
      <c r="B1407" s="1525" t="s">
        <v>2022</v>
      </c>
      <c r="C1407" s="1525" t="s">
        <v>1826</v>
      </c>
      <c r="D1407" s="1525" t="s">
        <v>1927</v>
      </c>
      <c r="E1407" s="1524" t="s">
        <v>1824</v>
      </c>
      <c r="F1407" s="2133">
        <v>9739.58</v>
      </c>
      <c r="G1407" s="2133"/>
      <c r="H1407" s="1526" t="s">
        <v>1351</v>
      </c>
      <c r="I1407" s="1526" t="s">
        <v>1153</v>
      </c>
    </row>
    <row r="1408" spans="1:9" ht="36" x14ac:dyDescent="0.25">
      <c r="A1408" s="1524" t="s">
        <v>2020</v>
      </c>
      <c r="B1408" s="1525" t="s">
        <v>2022</v>
      </c>
      <c r="C1408" s="1525" t="s">
        <v>1873</v>
      </c>
      <c r="D1408" s="1525" t="s">
        <v>1928</v>
      </c>
      <c r="E1408" s="1524" t="s">
        <v>1824</v>
      </c>
      <c r="F1408" s="2133">
        <v>3420.1</v>
      </c>
      <c r="G1408" s="2133"/>
      <c r="H1408" s="1527" t="s">
        <v>1151</v>
      </c>
      <c r="I1408" s="1527" t="s">
        <v>1153</v>
      </c>
    </row>
    <row r="1409" spans="1:9" ht="36" x14ac:dyDescent="0.25">
      <c r="A1409" s="1524" t="s">
        <v>2020</v>
      </c>
      <c r="B1409" s="1525" t="s">
        <v>2022</v>
      </c>
      <c r="C1409" s="1525" t="s">
        <v>1838</v>
      </c>
      <c r="D1409" s="1525" t="s">
        <v>1929</v>
      </c>
      <c r="E1409" s="1524" t="s">
        <v>1824</v>
      </c>
      <c r="F1409" s="2133">
        <v>40980.21</v>
      </c>
      <c r="G1409" s="2133"/>
      <c r="H1409" s="1526" t="s">
        <v>1351</v>
      </c>
      <c r="I1409" s="1526" t="s">
        <v>1153</v>
      </c>
    </row>
    <row r="1410" spans="1:9" ht="36" x14ac:dyDescent="0.25">
      <c r="A1410" s="1524" t="s">
        <v>2020</v>
      </c>
      <c r="B1410" s="1525" t="s">
        <v>2022</v>
      </c>
      <c r="C1410" s="1525" t="s">
        <v>1838</v>
      </c>
      <c r="D1410" s="1525" t="s">
        <v>1930</v>
      </c>
      <c r="E1410" s="1524" t="s">
        <v>1824</v>
      </c>
      <c r="F1410" s="2133">
        <v>25683.77</v>
      </c>
      <c r="G1410" s="2133"/>
      <c r="H1410" s="1526" t="s">
        <v>1351</v>
      </c>
      <c r="I1410" s="1526" t="s">
        <v>1154</v>
      </c>
    </row>
    <row r="1411" spans="1:9" ht="36" x14ac:dyDescent="0.25">
      <c r="A1411" s="1524" t="s">
        <v>2020</v>
      </c>
      <c r="B1411" s="1525" t="s">
        <v>2022</v>
      </c>
      <c r="C1411" s="1525" t="s">
        <v>1838</v>
      </c>
      <c r="D1411" s="1525" t="s">
        <v>1931</v>
      </c>
      <c r="E1411" s="1524" t="s">
        <v>1824</v>
      </c>
      <c r="F1411" s="2133">
        <v>34930.14</v>
      </c>
      <c r="G1411" s="2133"/>
      <c r="H1411" s="1526" t="s">
        <v>1351</v>
      </c>
      <c r="I1411" s="1526" t="s">
        <v>1153</v>
      </c>
    </row>
    <row r="1412" spans="1:9" ht="36" x14ac:dyDescent="0.25">
      <c r="A1412" s="1524" t="s">
        <v>2020</v>
      </c>
      <c r="B1412" s="1525" t="s">
        <v>2022</v>
      </c>
      <c r="C1412" s="1525" t="s">
        <v>1834</v>
      </c>
      <c r="D1412" s="1525" t="s">
        <v>1932</v>
      </c>
      <c r="E1412" s="1524" t="s">
        <v>1824</v>
      </c>
      <c r="F1412" s="2133">
        <v>42269.94</v>
      </c>
      <c r="G1412" s="2133"/>
      <c r="H1412" s="1526" t="s">
        <v>1351</v>
      </c>
      <c r="I1412" s="1526" t="s">
        <v>1154</v>
      </c>
    </row>
    <row r="1413" spans="1:9" ht="36" x14ac:dyDescent="0.25">
      <c r="A1413" s="1524" t="s">
        <v>2020</v>
      </c>
      <c r="B1413" s="1525" t="s">
        <v>2022</v>
      </c>
      <c r="C1413" s="1525" t="s">
        <v>1899</v>
      </c>
      <c r="D1413" s="1525" t="s">
        <v>1933</v>
      </c>
      <c r="E1413" s="1524" t="s">
        <v>1824</v>
      </c>
      <c r="F1413" s="2133">
        <v>9739.58</v>
      </c>
      <c r="G1413" s="2133"/>
      <c r="H1413" s="1526" t="s">
        <v>1543</v>
      </c>
      <c r="I1413" s="1526" t="s">
        <v>1153</v>
      </c>
    </row>
    <row r="1414" spans="1:9" ht="36" x14ac:dyDescent="0.25">
      <c r="A1414" s="1524" t="s">
        <v>2020</v>
      </c>
      <c r="B1414" s="1525" t="s">
        <v>2022</v>
      </c>
      <c r="C1414" s="1525" t="s">
        <v>1845</v>
      </c>
      <c r="D1414" s="1525" t="s">
        <v>2019</v>
      </c>
      <c r="E1414" s="1524" t="s">
        <v>1824</v>
      </c>
      <c r="F1414" s="2133">
        <v>9519.2900000000009</v>
      </c>
      <c r="G1414" s="2133"/>
      <c r="H1414" s="1526" t="s">
        <v>1351</v>
      </c>
      <c r="I1414" s="1526" t="s">
        <v>1153</v>
      </c>
    </row>
    <row r="1415" spans="1:9" ht="36" x14ac:dyDescent="0.25">
      <c r="A1415" s="1524" t="s">
        <v>2020</v>
      </c>
      <c r="B1415" s="1525" t="s">
        <v>2022</v>
      </c>
      <c r="C1415" s="1525" t="s">
        <v>1834</v>
      </c>
      <c r="D1415" s="1525" t="s">
        <v>1935</v>
      </c>
      <c r="E1415" s="1524" t="s">
        <v>1824</v>
      </c>
      <c r="F1415" s="2133">
        <v>9519.2900000000009</v>
      </c>
      <c r="G1415" s="2133"/>
      <c r="H1415" s="1526" t="s">
        <v>1351</v>
      </c>
      <c r="I1415" s="1526" t="s">
        <v>1153</v>
      </c>
    </row>
    <row r="1416" spans="1:9" ht="36" x14ac:dyDescent="0.25">
      <c r="A1416" s="1524" t="s">
        <v>2020</v>
      </c>
      <c r="B1416" s="1525" t="s">
        <v>2022</v>
      </c>
      <c r="C1416" s="1525" t="s">
        <v>1852</v>
      </c>
      <c r="D1416" s="1525" t="s">
        <v>1936</v>
      </c>
      <c r="E1416" s="1524" t="s">
        <v>1824</v>
      </c>
      <c r="F1416" s="2133">
        <v>9739.58</v>
      </c>
      <c r="G1416" s="2133"/>
      <c r="H1416" s="1526" t="s">
        <v>1555</v>
      </c>
      <c r="I1416" s="1526" t="s">
        <v>1153</v>
      </c>
    </row>
    <row r="1417" spans="1:9" ht="36" x14ac:dyDescent="0.25">
      <c r="A1417" s="1524" t="s">
        <v>2020</v>
      </c>
      <c r="B1417" s="1525" t="s">
        <v>2022</v>
      </c>
      <c r="C1417" s="1525" t="s">
        <v>1852</v>
      </c>
      <c r="D1417" s="1525" t="s">
        <v>1937</v>
      </c>
      <c r="E1417" s="1524" t="s">
        <v>1824</v>
      </c>
      <c r="F1417" s="2133">
        <v>4575.99</v>
      </c>
      <c r="G1417" s="2133"/>
      <c r="H1417" s="1526" t="s">
        <v>1555</v>
      </c>
      <c r="I1417" s="1526" t="s">
        <v>1154</v>
      </c>
    </row>
    <row r="1418" spans="1:9" ht="36" x14ac:dyDescent="0.25">
      <c r="A1418" s="1524" t="s">
        <v>2020</v>
      </c>
      <c r="B1418" s="1525" t="s">
        <v>2022</v>
      </c>
      <c r="C1418" s="1525" t="s">
        <v>1873</v>
      </c>
      <c r="D1418" s="1525" t="s">
        <v>1938</v>
      </c>
      <c r="E1418" s="1524" t="s">
        <v>1824</v>
      </c>
      <c r="F1418" s="2133">
        <v>1067.0899999999999</v>
      </c>
      <c r="G1418" s="2133"/>
      <c r="H1418" s="1527" t="s">
        <v>1151</v>
      </c>
      <c r="I1418" s="1527" t="s">
        <v>1153</v>
      </c>
    </row>
    <row r="1419" spans="1:9" ht="36" x14ac:dyDescent="0.25">
      <c r="A1419" s="1524" t="s">
        <v>2020</v>
      </c>
      <c r="B1419" s="1525" t="s">
        <v>2022</v>
      </c>
      <c r="C1419" s="1525" t="s">
        <v>1892</v>
      </c>
      <c r="D1419" s="1525" t="s">
        <v>1939</v>
      </c>
      <c r="E1419" s="1524" t="s">
        <v>1824</v>
      </c>
      <c r="F1419" s="2133">
        <v>61481.62</v>
      </c>
      <c r="G1419" s="2133"/>
      <c r="H1419" s="1526" t="s">
        <v>1351</v>
      </c>
      <c r="I1419" s="1526" t="s">
        <v>1155</v>
      </c>
    </row>
    <row r="1420" spans="1:9" ht="48" x14ac:dyDescent="0.25">
      <c r="A1420" s="1524" t="s">
        <v>2020</v>
      </c>
      <c r="B1420" s="1525" t="s">
        <v>2022</v>
      </c>
      <c r="C1420" s="1525" t="s">
        <v>1940</v>
      </c>
      <c r="D1420" s="1525" t="s">
        <v>1941</v>
      </c>
      <c r="E1420" s="1524" t="s">
        <v>1824</v>
      </c>
      <c r="F1420" s="2136">
        <v>583.33000000000004</v>
      </c>
      <c r="G1420" s="2136"/>
      <c r="H1420" s="1526" t="s">
        <v>1543</v>
      </c>
      <c r="I1420" s="1526" t="s">
        <v>1155</v>
      </c>
    </row>
    <row r="1421" spans="1:9" ht="36" x14ac:dyDescent="0.25">
      <c r="A1421" s="1524" t="s">
        <v>2020</v>
      </c>
      <c r="B1421" s="1525" t="s">
        <v>2022</v>
      </c>
      <c r="C1421" s="1525" t="s">
        <v>1845</v>
      </c>
      <c r="D1421" s="1525" t="s">
        <v>1942</v>
      </c>
      <c r="E1421" s="1524" t="s">
        <v>1824</v>
      </c>
      <c r="F1421" s="2133">
        <v>51194.8</v>
      </c>
      <c r="G1421" s="2133"/>
      <c r="H1421" s="1526" t="s">
        <v>1351</v>
      </c>
      <c r="I1421" s="1526" t="s">
        <v>1153</v>
      </c>
    </row>
    <row r="1422" spans="1:9" ht="36" x14ac:dyDescent="0.25">
      <c r="A1422" s="1524" t="s">
        <v>2020</v>
      </c>
      <c r="B1422" s="1525" t="s">
        <v>2022</v>
      </c>
      <c r="C1422" s="1525" t="s">
        <v>1873</v>
      </c>
      <c r="D1422" s="1525" t="s">
        <v>1943</v>
      </c>
      <c r="E1422" s="1524" t="s">
        <v>1824</v>
      </c>
      <c r="F1422" s="2136">
        <v>938.43</v>
      </c>
      <c r="G1422" s="2136"/>
      <c r="H1422" s="1527" t="s">
        <v>1151</v>
      </c>
      <c r="I1422" s="1526" t="s">
        <v>1153</v>
      </c>
    </row>
    <row r="1423" spans="1:9" ht="36" x14ac:dyDescent="0.25">
      <c r="A1423" s="1524" t="s">
        <v>2020</v>
      </c>
      <c r="B1423" s="1525" t="s">
        <v>2022</v>
      </c>
      <c r="C1423" s="1525" t="s">
        <v>1892</v>
      </c>
      <c r="D1423" s="1525" t="s">
        <v>1944</v>
      </c>
      <c r="E1423" s="1524" t="s">
        <v>1824</v>
      </c>
      <c r="F1423" s="2133">
        <v>118487.38</v>
      </c>
      <c r="G1423" s="2133"/>
      <c r="H1423" s="1526" t="s">
        <v>1351</v>
      </c>
      <c r="I1423" s="1526" t="s">
        <v>1153</v>
      </c>
    </row>
    <row r="1424" spans="1:9" ht="36" x14ac:dyDescent="0.25">
      <c r="A1424" s="1524" t="s">
        <v>2020</v>
      </c>
      <c r="B1424" s="1525" t="s">
        <v>2022</v>
      </c>
      <c r="C1424" s="1525" t="s">
        <v>1892</v>
      </c>
      <c r="D1424" s="1525" t="s">
        <v>1945</v>
      </c>
      <c r="E1424" s="1524" t="s">
        <v>1824</v>
      </c>
      <c r="F1424" s="2133">
        <v>118487.38</v>
      </c>
      <c r="G1424" s="2133"/>
      <c r="H1424" s="1526" t="s">
        <v>1351</v>
      </c>
      <c r="I1424" s="1526" t="s">
        <v>1153</v>
      </c>
    </row>
    <row r="1425" spans="1:9" ht="36" x14ac:dyDescent="0.25">
      <c r="A1425" s="1524" t="s">
        <v>2020</v>
      </c>
      <c r="B1425" s="1525" t="s">
        <v>2022</v>
      </c>
      <c r="C1425" s="1525" t="s">
        <v>1892</v>
      </c>
      <c r="D1425" s="1525" t="s">
        <v>1946</v>
      </c>
      <c r="E1425" s="1524" t="s">
        <v>1824</v>
      </c>
      <c r="F1425" s="2133">
        <v>118487.38</v>
      </c>
      <c r="G1425" s="2133"/>
      <c r="H1425" s="1526" t="s">
        <v>1351</v>
      </c>
      <c r="I1425" s="1526" t="s">
        <v>1153</v>
      </c>
    </row>
    <row r="1426" spans="1:9" ht="48" x14ac:dyDescent="0.25">
      <c r="A1426" s="1524" t="s">
        <v>2020</v>
      </c>
      <c r="B1426" s="1525" t="s">
        <v>2022</v>
      </c>
      <c r="C1426" s="1525" t="s">
        <v>1822</v>
      </c>
      <c r="D1426" s="1525" t="s">
        <v>1947</v>
      </c>
      <c r="E1426" s="1524" t="s">
        <v>1824</v>
      </c>
      <c r="F1426" s="2133">
        <v>10243</v>
      </c>
      <c r="G1426" s="2133"/>
      <c r="H1426" s="1526" t="s">
        <v>1543</v>
      </c>
      <c r="I1426" s="1526" t="s">
        <v>1153</v>
      </c>
    </row>
    <row r="1427" spans="1:9" ht="36" x14ac:dyDescent="0.25">
      <c r="A1427" s="1524" t="s">
        <v>2020</v>
      </c>
      <c r="B1427" s="1525" t="s">
        <v>2022</v>
      </c>
      <c r="C1427" s="1525" t="s">
        <v>1826</v>
      </c>
      <c r="D1427" s="1525" t="s">
        <v>1948</v>
      </c>
      <c r="E1427" s="1524" t="s">
        <v>1824</v>
      </c>
      <c r="F1427" s="2133">
        <v>8740.39</v>
      </c>
      <c r="G1427" s="2133"/>
      <c r="H1427" s="1526" t="s">
        <v>1351</v>
      </c>
      <c r="I1427" s="1526" t="s">
        <v>1153</v>
      </c>
    </row>
    <row r="1428" spans="1:9" ht="36" x14ac:dyDescent="0.25">
      <c r="A1428" s="1524" t="s">
        <v>2020</v>
      </c>
      <c r="B1428" s="1525" t="s">
        <v>2022</v>
      </c>
      <c r="C1428" s="1525" t="s">
        <v>1838</v>
      </c>
      <c r="D1428" s="1525" t="s">
        <v>1949</v>
      </c>
      <c r="E1428" s="1524" t="s">
        <v>1824</v>
      </c>
      <c r="F1428" s="2133">
        <v>8740.39</v>
      </c>
      <c r="G1428" s="2133"/>
      <c r="H1428" s="1526" t="s">
        <v>1351</v>
      </c>
      <c r="I1428" s="1526" t="s">
        <v>1153</v>
      </c>
    </row>
    <row r="1429" spans="1:9" ht="36" x14ac:dyDescent="0.25">
      <c r="A1429" s="1524" t="s">
        <v>2020</v>
      </c>
      <c r="B1429" s="1525" t="s">
        <v>2022</v>
      </c>
      <c r="C1429" s="1525" t="s">
        <v>1845</v>
      </c>
      <c r="D1429" s="1525" t="s">
        <v>1950</v>
      </c>
      <c r="E1429" s="1524" t="s">
        <v>1824</v>
      </c>
      <c r="F1429" s="2133">
        <v>8740.39</v>
      </c>
      <c r="G1429" s="2133"/>
      <c r="H1429" s="1526" t="s">
        <v>1351</v>
      </c>
      <c r="I1429" s="1526" t="s">
        <v>1153</v>
      </c>
    </row>
    <row r="1430" spans="1:9" ht="36" x14ac:dyDescent="0.25">
      <c r="A1430" s="1524" t="s">
        <v>2020</v>
      </c>
      <c r="B1430" s="1525" t="s">
        <v>2022</v>
      </c>
      <c r="C1430" s="1525" t="s">
        <v>1899</v>
      </c>
      <c r="D1430" s="1525" t="s">
        <v>1951</v>
      </c>
      <c r="E1430" s="1524" t="s">
        <v>1824</v>
      </c>
      <c r="F1430" s="2133">
        <v>26250.57</v>
      </c>
      <c r="G1430" s="2133"/>
      <c r="H1430" s="1526" t="s">
        <v>1543</v>
      </c>
      <c r="I1430" s="1526" t="s">
        <v>1153</v>
      </c>
    </row>
    <row r="1431" spans="1:9" ht="36" x14ac:dyDescent="0.25">
      <c r="A1431" s="1524" t="s">
        <v>2020</v>
      </c>
      <c r="B1431" s="1525" t="s">
        <v>2022</v>
      </c>
      <c r="C1431" s="1525" t="s">
        <v>1899</v>
      </c>
      <c r="D1431" s="1525" t="s">
        <v>1952</v>
      </c>
      <c r="E1431" s="1524" t="s">
        <v>1824</v>
      </c>
      <c r="F1431" s="2133">
        <v>26244.83</v>
      </c>
      <c r="G1431" s="2133"/>
      <c r="H1431" s="1526" t="s">
        <v>1543</v>
      </c>
      <c r="I1431" s="1526" t="s">
        <v>1153</v>
      </c>
    </row>
    <row r="1432" spans="1:9" ht="36" x14ac:dyDescent="0.25">
      <c r="A1432" s="1524" t="s">
        <v>2020</v>
      </c>
      <c r="B1432" s="1525" t="s">
        <v>2022</v>
      </c>
      <c r="C1432" s="1525" t="s">
        <v>1826</v>
      </c>
      <c r="D1432" s="1525" t="s">
        <v>1953</v>
      </c>
      <c r="E1432" s="1524" t="s">
        <v>1824</v>
      </c>
      <c r="F1432" s="2133">
        <v>34684.79</v>
      </c>
      <c r="G1432" s="2133"/>
      <c r="H1432" s="1526" t="s">
        <v>1351</v>
      </c>
      <c r="I1432" s="1526" t="s">
        <v>1153</v>
      </c>
    </row>
    <row r="1433" spans="1:9" ht="36" x14ac:dyDescent="0.25">
      <c r="A1433" s="1524" t="s">
        <v>2020</v>
      </c>
      <c r="B1433" s="1525" t="s">
        <v>2022</v>
      </c>
      <c r="C1433" s="1525" t="s">
        <v>1834</v>
      </c>
      <c r="D1433" s="1525" t="s">
        <v>1954</v>
      </c>
      <c r="E1433" s="1524" t="s">
        <v>1824</v>
      </c>
      <c r="F1433" s="2133">
        <v>78953.2</v>
      </c>
      <c r="G1433" s="2133"/>
      <c r="H1433" s="1526" t="s">
        <v>1351</v>
      </c>
      <c r="I1433" s="1526" t="s">
        <v>1153</v>
      </c>
    </row>
    <row r="1434" spans="1:9" ht="36" x14ac:dyDescent="0.25">
      <c r="A1434" s="1524" t="s">
        <v>2020</v>
      </c>
      <c r="B1434" s="1525" t="s">
        <v>2022</v>
      </c>
      <c r="C1434" s="1525" t="s">
        <v>1834</v>
      </c>
      <c r="D1434" s="1525" t="s">
        <v>1955</v>
      </c>
      <c r="E1434" s="1524" t="s">
        <v>1824</v>
      </c>
      <c r="F1434" s="2133">
        <v>78947.98</v>
      </c>
      <c r="G1434" s="2133"/>
      <c r="H1434" s="1526" t="s">
        <v>1351</v>
      </c>
      <c r="I1434" s="1526" t="s">
        <v>1153</v>
      </c>
    </row>
    <row r="1435" spans="1:9" ht="36" x14ac:dyDescent="0.25">
      <c r="A1435" s="1524" t="s">
        <v>2020</v>
      </c>
      <c r="B1435" s="1525" t="s">
        <v>2022</v>
      </c>
      <c r="C1435" s="1525" t="s">
        <v>1883</v>
      </c>
      <c r="D1435" s="1525" t="s">
        <v>1956</v>
      </c>
      <c r="E1435" s="1524" t="s">
        <v>1824</v>
      </c>
      <c r="F1435" s="2133">
        <v>29608</v>
      </c>
      <c r="G1435" s="2133"/>
      <c r="H1435" s="1526" t="s">
        <v>1181</v>
      </c>
      <c r="I1435" s="1526" t="s">
        <v>1153</v>
      </c>
    </row>
    <row r="1436" spans="1:9" ht="36" x14ac:dyDescent="0.25">
      <c r="A1436" s="1524" t="s">
        <v>2020</v>
      </c>
      <c r="B1436" s="1525" t="s">
        <v>2022</v>
      </c>
      <c r="C1436" s="1525" t="s">
        <v>1826</v>
      </c>
      <c r="D1436" s="1525" t="s">
        <v>1957</v>
      </c>
      <c r="E1436" s="1524" t="s">
        <v>1824</v>
      </c>
      <c r="F1436" s="2133">
        <v>41809.06</v>
      </c>
      <c r="G1436" s="2133"/>
      <c r="H1436" s="1526" t="s">
        <v>1351</v>
      </c>
      <c r="I1436" s="1526" t="s">
        <v>1153</v>
      </c>
    </row>
    <row r="1437" spans="1:9" ht="36" x14ac:dyDescent="0.25">
      <c r="A1437" s="1524" t="s">
        <v>2020</v>
      </c>
      <c r="B1437" s="1525" t="s">
        <v>2022</v>
      </c>
      <c r="C1437" s="1525" t="s">
        <v>1845</v>
      </c>
      <c r="D1437" s="1525" t="s">
        <v>1958</v>
      </c>
      <c r="E1437" s="1524" t="s">
        <v>1824</v>
      </c>
      <c r="F1437" s="2133">
        <v>3080.48</v>
      </c>
      <c r="G1437" s="2133"/>
      <c r="H1437" s="1526" t="s">
        <v>1351</v>
      </c>
      <c r="I1437" s="1526" t="s">
        <v>1153</v>
      </c>
    </row>
    <row r="1438" spans="1:9" ht="36" x14ac:dyDescent="0.25">
      <c r="A1438" s="1524" t="s">
        <v>2020</v>
      </c>
      <c r="B1438" s="1525" t="s">
        <v>2022</v>
      </c>
      <c r="C1438" s="1525" t="s">
        <v>1845</v>
      </c>
      <c r="D1438" s="1525" t="s">
        <v>1959</v>
      </c>
      <c r="E1438" s="1524" t="s">
        <v>1824</v>
      </c>
      <c r="F1438" s="2133">
        <v>3080.48</v>
      </c>
      <c r="G1438" s="2133"/>
      <c r="H1438" s="1526" t="s">
        <v>1351</v>
      </c>
      <c r="I1438" s="1526" t="s">
        <v>1153</v>
      </c>
    </row>
    <row r="1439" spans="1:9" ht="36" x14ac:dyDescent="0.25">
      <c r="A1439" s="1524" t="s">
        <v>2020</v>
      </c>
      <c r="B1439" s="1525" t="s">
        <v>2022</v>
      </c>
      <c r="C1439" s="1525" t="s">
        <v>1834</v>
      </c>
      <c r="D1439" s="1525" t="s">
        <v>1960</v>
      </c>
      <c r="E1439" s="1524" t="s">
        <v>1824</v>
      </c>
      <c r="F1439" s="2133">
        <v>1008.88</v>
      </c>
      <c r="G1439" s="2133"/>
      <c r="H1439" s="1526" t="s">
        <v>1351</v>
      </c>
      <c r="I1439" s="1526" t="s">
        <v>1153</v>
      </c>
    </row>
    <row r="1440" spans="1:9" ht="36" x14ac:dyDescent="0.25">
      <c r="A1440" s="1524" t="s">
        <v>2020</v>
      </c>
      <c r="B1440" s="1525" t="s">
        <v>2022</v>
      </c>
      <c r="C1440" s="1525" t="s">
        <v>1838</v>
      </c>
      <c r="D1440" s="1525" t="s">
        <v>1961</v>
      </c>
      <c r="E1440" s="1524" t="s">
        <v>1824</v>
      </c>
      <c r="F1440" s="2133">
        <v>1072.49</v>
      </c>
      <c r="G1440" s="2133"/>
      <c r="H1440" s="1526" t="s">
        <v>1351</v>
      </c>
      <c r="I1440" s="1526" t="s">
        <v>1153</v>
      </c>
    </row>
    <row r="1441" spans="1:9" ht="36" x14ac:dyDescent="0.25">
      <c r="A1441" s="1524" t="s">
        <v>2020</v>
      </c>
      <c r="B1441" s="1525" t="s">
        <v>2022</v>
      </c>
      <c r="C1441" s="1525" t="s">
        <v>1892</v>
      </c>
      <c r="D1441" s="1525" t="s">
        <v>1962</v>
      </c>
      <c r="E1441" s="1524" t="s">
        <v>1824</v>
      </c>
      <c r="F1441" s="2133">
        <v>1072.49</v>
      </c>
      <c r="G1441" s="2133"/>
      <c r="H1441" s="1526" t="s">
        <v>1351</v>
      </c>
      <c r="I1441" s="1526" t="s">
        <v>1153</v>
      </c>
    </row>
    <row r="1442" spans="1:9" ht="36" x14ac:dyDescent="0.25">
      <c r="A1442" s="1524" t="s">
        <v>2020</v>
      </c>
      <c r="B1442" s="1525" t="s">
        <v>2022</v>
      </c>
      <c r="C1442" s="1525" t="s">
        <v>1826</v>
      </c>
      <c r="D1442" s="1525" t="s">
        <v>1963</v>
      </c>
      <c r="E1442" s="1524" t="s">
        <v>1824</v>
      </c>
      <c r="F1442" s="2133">
        <v>1072.49</v>
      </c>
      <c r="G1442" s="2133"/>
      <c r="H1442" s="1526" t="s">
        <v>1351</v>
      </c>
      <c r="I1442" s="1526" t="s">
        <v>1153</v>
      </c>
    </row>
    <row r="1443" spans="1:9" ht="36" x14ac:dyDescent="0.25">
      <c r="A1443" s="1524" t="s">
        <v>2020</v>
      </c>
      <c r="B1443" s="1525" t="s">
        <v>2022</v>
      </c>
      <c r="C1443" s="1525" t="s">
        <v>1845</v>
      </c>
      <c r="D1443" s="1525" t="s">
        <v>1964</v>
      </c>
      <c r="E1443" s="1524" t="s">
        <v>1824</v>
      </c>
      <c r="F1443" s="2133">
        <v>1072.49</v>
      </c>
      <c r="G1443" s="2133"/>
      <c r="H1443" s="1526" t="s">
        <v>1351</v>
      </c>
      <c r="I1443" s="1526" t="s">
        <v>1153</v>
      </c>
    </row>
    <row r="1444" spans="1:9" ht="36" x14ac:dyDescent="0.25">
      <c r="A1444" s="1524" t="s">
        <v>2020</v>
      </c>
      <c r="B1444" s="1525" t="s">
        <v>2022</v>
      </c>
      <c r="C1444" s="1525" t="s">
        <v>1873</v>
      </c>
      <c r="D1444" s="1525" t="s">
        <v>1965</v>
      </c>
      <c r="E1444" s="1524" t="s">
        <v>1824</v>
      </c>
      <c r="F1444" s="2133">
        <v>1362.8</v>
      </c>
      <c r="G1444" s="2133"/>
      <c r="H1444" s="1527" t="s">
        <v>1151</v>
      </c>
      <c r="I1444" s="1527" t="s">
        <v>1153</v>
      </c>
    </row>
    <row r="1445" spans="1:9" ht="36" x14ac:dyDescent="0.25">
      <c r="A1445" s="1524" t="s">
        <v>2020</v>
      </c>
      <c r="B1445" s="1525" t="s">
        <v>2022</v>
      </c>
      <c r="C1445" s="1525" t="s">
        <v>1838</v>
      </c>
      <c r="D1445" s="1525" t="s">
        <v>1966</v>
      </c>
      <c r="E1445" s="1524" t="s">
        <v>1824</v>
      </c>
      <c r="F1445" s="2133">
        <v>3629.92</v>
      </c>
      <c r="G1445" s="2133"/>
      <c r="H1445" s="1526" t="s">
        <v>1351</v>
      </c>
      <c r="I1445" s="1526" t="s">
        <v>1153</v>
      </c>
    </row>
    <row r="1446" spans="1:9" ht="36" x14ac:dyDescent="0.25">
      <c r="A1446" s="1524" t="s">
        <v>2020</v>
      </c>
      <c r="B1446" s="1525" t="s">
        <v>2022</v>
      </c>
      <c r="C1446" s="1525" t="s">
        <v>1838</v>
      </c>
      <c r="D1446" s="1525" t="s">
        <v>1967</v>
      </c>
      <c r="E1446" s="1524" t="s">
        <v>1824</v>
      </c>
      <c r="F1446" s="2133">
        <v>1417.47</v>
      </c>
      <c r="G1446" s="2133"/>
      <c r="H1446" s="1526" t="s">
        <v>1351</v>
      </c>
      <c r="I1446" s="1526" t="s">
        <v>1153</v>
      </c>
    </row>
    <row r="1447" spans="1:9" ht="36" x14ac:dyDescent="0.25">
      <c r="A1447" s="1524" t="s">
        <v>2020</v>
      </c>
      <c r="B1447" s="1525" t="s">
        <v>2022</v>
      </c>
      <c r="C1447" s="1525" t="s">
        <v>1828</v>
      </c>
      <c r="D1447" s="1525" t="s">
        <v>1968</v>
      </c>
      <c r="E1447" s="1524" t="s">
        <v>1824</v>
      </c>
      <c r="F1447" s="2133">
        <v>117850.1</v>
      </c>
      <c r="G1447" s="2133"/>
      <c r="H1447" s="1526" t="s">
        <v>1543</v>
      </c>
      <c r="I1447" s="1526" t="s">
        <v>1153</v>
      </c>
    </row>
    <row r="1448" spans="1:9" ht="36" x14ac:dyDescent="0.25">
      <c r="A1448" s="1524" t="s">
        <v>2020</v>
      </c>
      <c r="B1448" s="1525" t="s">
        <v>2022</v>
      </c>
      <c r="C1448" s="1525" t="s">
        <v>1828</v>
      </c>
      <c r="D1448" s="1525" t="s">
        <v>1969</v>
      </c>
      <c r="E1448" s="1524" t="s">
        <v>1824</v>
      </c>
      <c r="F1448" s="2133">
        <v>25699.67</v>
      </c>
      <c r="G1448" s="2133"/>
      <c r="H1448" s="1526" t="s">
        <v>1543</v>
      </c>
      <c r="I1448" s="1526" t="s">
        <v>1153</v>
      </c>
    </row>
    <row r="1449" spans="1:9" ht="36" x14ac:dyDescent="0.25">
      <c r="A1449" s="1524" t="s">
        <v>2042</v>
      </c>
      <c r="B1449" s="1525" t="s">
        <v>2043</v>
      </c>
      <c r="C1449" s="1525" t="s">
        <v>1850</v>
      </c>
      <c r="D1449" s="1525" t="s">
        <v>1978</v>
      </c>
      <c r="E1449" s="1524" t="s">
        <v>1824</v>
      </c>
      <c r="F1449" s="2133">
        <v>125600.47</v>
      </c>
      <c r="G1449" s="2133"/>
      <c r="H1449" s="1526" t="s">
        <v>1351</v>
      </c>
      <c r="I1449" s="1526" t="s">
        <v>1153</v>
      </c>
    </row>
    <row r="1450" spans="1:9" ht="36" x14ac:dyDescent="0.25">
      <c r="A1450" s="1524" t="s">
        <v>2042</v>
      </c>
      <c r="B1450" s="1525" t="s">
        <v>2043</v>
      </c>
      <c r="C1450" s="1525" t="s">
        <v>1850</v>
      </c>
      <c r="D1450" s="1525" t="s">
        <v>1911</v>
      </c>
      <c r="E1450" s="1524" t="s">
        <v>1824</v>
      </c>
      <c r="F1450" s="2133">
        <v>21327.68</v>
      </c>
      <c r="G1450" s="2133"/>
      <c r="H1450" s="1526" t="s">
        <v>1351</v>
      </c>
      <c r="I1450" s="1526" t="s">
        <v>1153</v>
      </c>
    </row>
    <row r="1451" spans="1:9" ht="48" x14ac:dyDescent="0.25">
      <c r="A1451" s="1524" t="s">
        <v>2044</v>
      </c>
      <c r="B1451" s="1525" t="s">
        <v>2045</v>
      </c>
      <c r="C1451" s="1525" t="s">
        <v>1971</v>
      </c>
      <c r="D1451" s="1525" t="s">
        <v>1972</v>
      </c>
      <c r="E1451" s="1524" t="s">
        <v>1824</v>
      </c>
      <c r="F1451" s="2133">
        <v>623745.63</v>
      </c>
      <c r="G1451" s="2133"/>
      <c r="H1451" s="1527" t="s">
        <v>1151</v>
      </c>
      <c r="I1451" s="1527" t="s">
        <v>1153</v>
      </c>
    </row>
    <row r="1452" spans="1:9" ht="36" x14ac:dyDescent="0.25">
      <c r="A1452" s="1524" t="s">
        <v>2044</v>
      </c>
      <c r="B1452" s="1525" t="s">
        <v>2046</v>
      </c>
      <c r="C1452" s="1525" t="s">
        <v>1822</v>
      </c>
      <c r="D1452" s="1525" t="s">
        <v>1823</v>
      </c>
      <c r="E1452" s="1524" t="s">
        <v>1824</v>
      </c>
      <c r="F1452" s="2133">
        <v>16393.439999999999</v>
      </c>
      <c r="G1452" s="2133"/>
      <c r="H1452" s="1526" t="s">
        <v>1543</v>
      </c>
      <c r="I1452" s="1526" t="s">
        <v>1153</v>
      </c>
    </row>
    <row r="1453" spans="1:9" ht="36" x14ac:dyDescent="0.25">
      <c r="A1453" s="1524" t="s">
        <v>2044</v>
      </c>
      <c r="B1453" s="1525" t="s">
        <v>2046</v>
      </c>
      <c r="C1453" s="1525" t="s">
        <v>1822</v>
      </c>
      <c r="D1453" s="1525" t="s">
        <v>1825</v>
      </c>
      <c r="E1453" s="1524" t="s">
        <v>1824</v>
      </c>
      <c r="F1453" s="2133">
        <v>16393.439999999999</v>
      </c>
      <c r="G1453" s="2133"/>
      <c r="H1453" s="1526" t="s">
        <v>1543</v>
      </c>
      <c r="I1453" s="1526" t="s">
        <v>1153</v>
      </c>
    </row>
    <row r="1454" spans="1:9" ht="36" x14ac:dyDescent="0.25">
      <c r="A1454" s="1524" t="s">
        <v>2044</v>
      </c>
      <c r="B1454" s="1525" t="s">
        <v>2046</v>
      </c>
      <c r="C1454" s="1525" t="s">
        <v>1826</v>
      </c>
      <c r="D1454" s="1525" t="s">
        <v>1827</v>
      </c>
      <c r="E1454" s="1524" t="s">
        <v>1824</v>
      </c>
      <c r="F1454" s="2133">
        <v>45634.9</v>
      </c>
      <c r="G1454" s="2133"/>
      <c r="H1454" s="1526" t="s">
        <v>1351</v>
      </c>
      <c r="I1454" s="1526" t="s">
        <v>1153</v>
      </c>
    </row>
    <row r="1455" spans="1:9" ht="36" x14ac:dyDescent="0.25">
      <c r="A1455" s="1524" t="s">
        <v>2044</v>
      </c>
      <c r="B1455" s="1525" t="s">
        <v>2046</v>
      </c>
      <c r="C1455" s="1525" t="s">
        <v>1828</v>
      </c>
      <c r="D1455" s="1525" t="s">
        <v>1829</v>
      </c>
      <c r="E1455" s="1524" t="s">
        <v>1824</v>
      </c>
      <c r="F1455" s="2133">
        <v>16968.990000000002</v>
      </c>
      <c r="G1455" s="2133"/>
      <c r="H1455" s="1526" t="s">
        <v>1543</v>
      </c>
      <c r="I1455" s="1526" t="s">
        <v>1153</v>
      </c>
    </row>
    <row r="1456" spans="1:9" ht="36" x14ac:dyDescent="0.25">
      <c r="A1456" s="1524" t="s">
        <v>2044</v>
      </c>
      <c r="B1456" s="1525" t="s">
        <v>2046</v>
      </c>
      <c r="C1456" s="1525" t="s">
        <v>1828</v>
      </c>
      <c r="D1456" s="1525" t="s">
        <v>1830</v>
      </c>
      <c r="E1456" s="1524" t="s">
        <v>1824</v>
      </c>
      <c r="F1456" s="2133">
        <v>16968.990000000002</v>
      </c>
      <c r="G1456" s="2133"/>
      <c r="H1456" s="1526" t="s">
        <v>1543</v>
      </c>
      <c r="I1456" s="1526" t="s">
        <v>1153</v>
      </c>
    </row>
    <row r="1457" spans="1:9" ht="36" x14ac:dyDescent="0.25">
      <c r="A1457" s="1524" t="s">
        <v>2044</v>
      </c>
      <c r="B1457" s="1525" t="s">
        <v>2046</v>
      </c>
      <c r="C1457" s="1525" t="s">
        <v>1828</v>
      </c>
      <c r="D1457" s="1525" t="s">
        <v>1831</v>
      </c>
      <c r="E1457" s="1524" t="s">
        <v>1824</v>
      </c>
      <c r="F1457" s="2133">
        <v>16968.990000000002</v>
      </c>
      <c r="G1457" s="2133"/>
      <c r="H1457" s="1526" t="s">
        <v>1543</v>
      </c>
      <c r="I1457" s="1526" t="s">
        <v>1153</v>
      </c>
    </row>
    <row r="1458" spans="1:9" ht="36" x14ac:dyDescent="0.25">
      <c r="A1458" s="1524" t="s">
        <v>2044</v>
      </c>
      <c r="B1458" s="1525" t="s">
        <v>2046</v>
      </c>
      <c r="C1458" s="1525" t="s">
        <v>1822</v>
      </c>
      <c r="D1458" s="1525" t="s">
        <v>1832</v>
      </c>
      <c r="E1458" s="1524" t="s">
        <v>1824</v>
      </c>
      <c r="F1458" s="2133">
        <v>68841.08</v>
      </c>
      <c r="G1458" s="2133"/>
      <c r="H1458" s="1526" t="s">
        <v>1543</v>
      </c>
      <c r="I1458" s="1526" t="s">
        <v>1153</v>
      </c>
    </row>
    <row r="1459" spans="1:9" ht="36" x14ac:dyDescent="0.25">
      <c r="A1459" s="1524" t="s">
        <v>2044</v>
      </c>
      <c r="B1459" s="1525" t="s">
        <v>2046</v>
      </c>
      <c r="C1459" s="1525" t="s">
        <v>1822</v>
      </c>
      <c r="D1459" s="1525" t="s">
        <v>1833</v>
      </c>
      <c r="E1459" s="1524" t="s">
        <v>1824</v>
      </c>
      <c r="F1459" s="2133">
        <v>2163.31</v>
      </c>
      <c r="G1459" s="2133"/>
      <c r="H1459" s="1526" t="s">
        <v>1543</v>
      </c>
      <c r="I1459" s="1526" t="s">
        <v>1153</v>
      </c>
    </row>
    <row r="1460" spans="1:9" ht="36" x14ac:dyDescent="0.25">
      <c r="A1460" s="1524" t="s">
        <v>2044</v>
      </c>
      <c r="B1460" s="1525" t="s">
        <v>2046</v>
      </c>
      <c r="C1460" s="1525" t="s">
        <v>1834</v>
      </c>
      <c r="D1460" s="1525" t="s">
        <v>1835</v>
      </c>
      <c r="E1460" s="1524" t="s">
        <v>1824</v>
      </c>
      <c r="F1460" s="2133">
        <v>1451.65</v>
      </c>
      <c r="G1460" s="2133"/>
      <c r="H1460" s="1526" t="s">
        <v>1351</v>
      </c>
      <c r="I1460" s="1526" t="s">
        <v>1153</v>
      </c>
    </row>
    <row r="1461" spans="1:9" ht="36" x14ac:dyDescent="0.25">
      <c r="A1461" s="1524" t="s">
        <v>2044</v>
      </c>
      <c r="B1461" s="1525" t="s">
        <v>2046</v>
      </c>
      <c r="C1461" s="1525" t="s">
        <v>1822</v>
      </c>
      <c r="D1461" s="1525" t="s">
        <v>1836</v>
      </c>
      <c r="E1461" s="1524" t="s">
        <v>1824</v>
      </c>
      <c r="F1461" s="2133">
        <v>1525.42</v>
      </c>
      <c r="G1461" s="2133"/>
      <c r="H1461" s="1526" t="s">
        <v>1543</v>
      </c>
      <c r="I1461" s="1526" t="s">
        <v>1153</v>
      </c>
    </row>
    <row r="1462" spans="1:9" ht="36" x14ac:dyDescent="0.25">
      <c r="A1462" s="1524" t="s">
        <v>2044</v>
      </c>
      <c r="B1462" s="1525" t="s">
        <v>2046</v>
      </c>
      <c r="C1462" s="1525" t="s">
        <v>1822</v>
      </c>
      <c r="D1462" s="1525" t="s">
        <v>1837</v>
      </c>
      <c r="E1462" s="1524" t="s">
        <v>1824</v>
      </c>
      <c r="F1462" s="2133">
        <v>1715.09</v>
      </c>
      <c r="G1462" s="2133"/>
      <c r="H1462" s="1526" t="s">
        <v>1543</v>
      </c>
      <c r="I1462" s="1526" t="s">
        <v>1153</v>
      </c>
    </row>
    <row r="1463" spans="1:9" ht="36" x14ac:dyDescent="0.25">
      <c r="A1463" s="1524" t="s">
        <v>2044</v>
      </c>
      <c r="B1463" s="1525" t="s">
        <v>2046</v>
      </c>
      <c r="C1463" s="1525" t="s">
        <v>1838</v>
      </c>
      <c r="D1463" s="1525" t="s">
        <v>1839</v>
      </c>
      <c r="E1463" s="1524" t="s">
        <v>1824</v>
      </c>
      <c r="F1463" s="2133">
        <v>1169.5999999999999</v>
      </c>
      <c r="G1463" s="2133"/>
      <c r="H1463" s="1526" t="s">
        <v>1351</v>
      </c>
      <c r="I1463" s="1526" t="s">
        <v>1153</v>
      </c>
    </row>
    <row r="1464" spans="1:9" ht="36" x14ac:dyDescent="0.25">
      <c r="A1464" s="1524" t="s">
        <v>2044</v>
      </c>
      <c r="B1464" s="1525" t="s">
        <v>2046</v>
      </c>
      <c r="C1464" s="1525" t="s">
        <v>1838</v>
      </c>
      <c r="D1464" s="1525" t="s">
        <v>1840</v>
      </c>
      <c r="E1464" s="1524" t="s">
        <v>1824</v>
      </c>
      <c r="F1464" s="2133">
        <v>1169.5999999999999</v>
      </c>
      <c r="G1464" s="2133"/>
      <c r="H1464" s="1526" t="s">
        <v>1351</v>
      </c>
      <c r="I1464" s="1526" t="s">
        <v>1153</v>
      </c>
    </row>
    <row r="1465" spans="1:9" ht="36" x14ac:dyDescent="0.25">
      <c r="A1465" s="1524" t="s">
        <v>2044</v>
      </c>
      <c r="B1465" s="1525" t="s">
        <v>2046</v>
      </c>
      <c r="C1465" s="1525" t="s">
        <v>1838</v>
      </c>
      <c r="D1465" s="1525" t="s">
        <v>1841</v>
      </c>
      <c r="E1465" s="1524" t="s">
        <v>1824</v>
      </c>
      <c r="F1465" s="2133">
        <v>1169.5999999999999</v>
      </c>
      <c r="G1465" s="2133"/>
      <c r="H1465" s="1526" t="s">
        <v>1351</v>
      </c>
      <c r="I1465" s="1526" t="s">
        <v>1153</v>
      </c>
    </row>
    <row r="1466" spans="1:9" ht="36" x14ac:dyDescent="0.25">
      <c r="A1466" s="1524" t="s">
        <v>2044</v>
      </c>
      <c r="B1466" s="1525" t="s">
        <v>2046</v>
      </c>
      <c r="C1466" s="1525" t="s">
        <v>1838</v>
      </c>
      <c r="D1466" s="1525" t="s">
        <v>1842</v>
      </c>
      <c r="E1466" s="1524" t="s">
        <v>1824</v>
      </c>
      <c r="F1466" s="2133">
        <v>1169.5999999999999</v>
      </c>
      <c r="G1466" s="2133"/>
      <c r="H1466" s="1526" t="s">
        <v>1351</v>
      </c>
      <c r="I1466" s="1526" t="s">
        <v>1153</v>
      </c>
    </row>
    <row r="1467" spans="1:9" ht="36" x14ac:dyDescent="0.25">
      <c r="A1467" s="1524" t="s">
        <v>2044</v>
      </c>
      <c r="B1467" s="1525" t="s">
        <v>2046</v>
      </c>
      <c r="C1467" s="1525" t="s">
        <v>1838</v>
      </c>
      <c r="D1467" s="1525" t="s">
        <v>1843</v>
      </c>
      <c r="E1467" s="1524" t="s">
        <v>1824</v>
      </c>
      <c r="F1467" s="2133">
        <v>1169.5999999999999</v>
      </c>
      <c r="G1467" s="2133"/>
      <c r="H1467" s="1526" t="s">
        <v>1351</v>
      </c>
      <c r="I1467" s="1526" t="s">
        <v>1153</v>
      </c>
    </row>
    <row r="1468" spans="1:9" ht="48" x14ac:dyDescent="0.25">
      <c r="A1468" s="1524" t="s">
        <v>2044</v>
      </c>
      <c r="B1468" s="1525" t="s">
        <v>2046</v>
      </c>
      <c r="C1468" s="1525" t="s">
        <v>1822</v>
      </c>
      <c r="D1468" s="1525" t="s">
        <v>1990</v>
      </c>
      <c r="E1468" s="1524" t="s">
        <v>1824</v>
      </c>
      <c r="F1468" s="2133">
        <v>14074.39</v>
      </c>
      <c r="G1468" s="2133"/>
      <c r="H1468" s="1526" t="s">
        <v>1543</v>
      </c>
      <c r="I1468" s="1526" t="s">
        <v>1153</v>
      </c>
    </row>
    <row r="1469" spans="1:9" ht="36" x14ac:dyDescent="0.25">
      <c r="A1469" s="1524" t="s">
        <v>2044</v>
      </c>
      <c r="B1469" s="1525" t="s">
        <v>2046</v>
      </c>
      <c r="C1469" s="1525" t="s">
        <v>1822</v>
      </c>
      <c r="D1469" s="1525" t="s">
        <v>1991</v>
      </c>
      <c r="E1469" s="1524" t="s">
        <v>1824</v>
      </c>
      <c r="F1469" s="2133">
        <v>2375</v>
      </c>
      <c r="G1469" s="2133"/>
      <c r="H1469" s="1526" t="s">
        <v>1543</v>
      </c>
      <c r="I1469" s="1526" t="s">
        <v>1155</v>
      </c>
    </row>
    <row r="1470" spans="1:9" ht="60" x14ac:dyDescent="0.25">
      <c r="A1470" s="1524" t="s">
        <v>2044</v>
      </c>
      <c r="B1470" s="1525" t="s">
        <v>2046</v>
      </c>
      <c r="C1470" s="1525" t="s">
        <v>1992</v>
      </c>
      <c r="D1470" s="1533" t="s">
        <v>1993</v>
      </c>
      <c r="E1470" s="1534" t="s">
        <v>1824</v>
      </c>
      <c r="F1470" s="2137">
        <v>419029.22</v>
      </c>
      <c r="G1470" s="2137"/>
      <c r="H1470" s="1526" t="s">
        <v>1543</v>
      </c>
      <c r="I1470" s="1526" t="s">
        <v>1153</v>
      </c>
    </row>
    <row r="1471" spans="1:9" ht="60" x14ac:dyDescent="0.25">
      <c r="A1471" s="1524" t="s">
        <v>2044</v>
      </c>
      <c r="B1471" s="1525" t="s">
        <v>2046</v>
      </c>
      <c r="C1471" s="1525" t="s">
        <v>1992</v>
      </c>
      <c r="D1471" s="1533" t="s">
        <v>1994</v>
      </c>
      <c r="E1471" s="1534" t="s">
        <v>1824</v>
      </c>
      <c r="F1471" s="2137">
        <v>79330.53</v>
      </c>
      <c r="G1471" s="2137"/>
      <c r="H1471" s="1526" t="s">
        <v>1543</v>
      </c>
      <c r="I1471" s="1526" t="s">
        <v>1153</v>
      </c>
    </row>
    <row r="1472" spans="1:9" ht="60" x14ac:dyDescent="0.25">
      <c r="A1472" s="1524" t="s">
        <v>2044</v>
      </c>
      <c r="B1472" s="1525" t="s">
        <v>2046</v>
      </c>
      <c r="C1472" s="1525" t="s">
        <v>1992</v>
      </c>
      <c r="D1472" s="1533" t="s">
        <v>1995</v>
      </c>
      <c r="E1472" s="1534" t="s">
        <v>1824</v>
      </c>
      <c r="F1472" s="2137">
        <v>42132.73</v>
      </c>
      <c r="G1472" s="2137"/>
      <c r="H1472" s="1526" t="s">
        <v>1543</v>
      </c>
      <c r="I1472" s="1526" t="s">
        <v>1154</v>
      </c>
    </row>
    <row r="1473" spans="1:9" ht="60" x14ac:dyDescent="0.25">
      <c r="A1473" s="1524" t="s">
        <v>2044</v>
      </c>
      <c r="B1473" s="1525" t="s">
        <v>2046</v>
      </c>
      <c r="C1473" s="1525" t="s">
        <v>1880</v>
      </c>
      <c r="D1473" s="1525" t="s">
        <v>2003</v>
      </c>
      <c r="E1473" s="1524" t="s">
        <v>1824</v>
      </c>
      <c r="F1473" s="2133">
        <v>6053.27</v>
      </c>
      <c r="G1473" s="2133"/>
      <c r="H1473" s="1526" t="s">
        <v>1181</v>
      </c>
      <c r="I1473" s="1526" t="s">
        <v>1153</v>
      </c>
    </row>
    <row r="1474" spans="1:9" ht="48" x14ac:dyDescent="0.25">
      <c r="A1474" s="1524" t="s">
        <v>2044</v>
      </c>
      <c r="B1474" s="1525" t="s">
        <v>2046</v>
      </c>
      <c r="C1474" s="1525" t="s">
        <v>2009</v>
      </c>
      <c r="D1474" s="1525" t="s">
        <v>2010</v>
      </c>
      <c r="E1474" s="1524" t="s">
        <v>1824</v>
      </c>
      <c r="F1474" s="2133">
        <v>27221.07</v>
      </c>
      <c r="G1474" s="2133"/>
      <c r="H1474" s="1526" t="s">
        <v>2011</v>
      </c>
      <c r="I1474" s="1526" t="s">
        <v>1154</v>
      </c>
    </row>
    <row r="1475" spans="1:9" ht="48" x14ac:dyDescent="0.25">
      <c r="A1475" s="1524" t="s">
        <v>2044</v>
      </c>
      <c r="B1475" s="1525" t="s">
        <v>2046</v>
      </c>
      <c r="C1475" s="1525" t="s">
        <v>2009</v>
      </c>
      <c r="D1475" s="1525" t="s">
        <v>2012</v>
      </c>
      <c r="E1475" s="1524" t="s">
        <v>1824</v>
      </c>
      <c r="F1475" s="2133">
        <v>24539.69</v>
      </c>
      <c r="G1475" s="2133"/>
      <c r="H1475" s="1526" t="s">
        <v>2011</v>
      </c>
      <c r="I1475" s="1526" t="s">
        <v>1154</v>
      </c>
    </row>
    <row r="1476" spans="1:9" ht="48" x14ac:dyDescent="0.25">
      <c r="A1476" s="1524" t="s">
        <v>2044</v>
      </c>
      <c r="B1476" s="1525" t="s">
        <v>2046</v>
      </c>
      <c r="C1476" s="1525" t="s">
        <v>2009</v>
      </c>
      <c r="D1476" s="1525" t="s">
        <v>2013</v>
      </c>
      <c r="E1476" s="1524" t="s">
        <v>1824</v>
      </c>
      <c r="F1476" s="2133">
        <v>25120.21</v>
      </c>
      <c r="G1476" s="2133"/>
      <c r="H1476" s="1526" t="s">
        <v>2011</v>
      </c>
      <c r="I1476" s="1526" t="s">
        <v>1154</v>
      </c>
    </row>
    <row r="1477" spans="1:9" ht="36" x14ac:dyDescent="0.25">
      <c r="A1477" s="1524" t="s">
        <v>2044</v>
      </c>
      <c r="B1477" s="1525" t="s">
        <v>2046</v>
      </c>
      <c r="C1477" s="1525" t="s">
        <v>1826</v>
      </c>
      <c r="D1477" s="1525" t="s">
        <v>2023</v>
      </c>
      <c r="E1477" s="1524" t="s">
        <v>1824</v>
      </c>
      <c r="F1477" s="2133">
        <v>2574.63</v>
      </c>
      <c r="G1477" s="2133"/>
      <c r="H1477" s="1526" t="s">
        <v>1351</v>
      </c>
      <c r="I1477" s="1526" t="s">
        <v>1154</v>
      </c>
    </row>
    <row r="1478" spans="1:9" ht="36" x14ac:dyDescent="0.25">
      <c r="A1478" s="1524" t="s">
        <v>2044</v>
      </c>
      <c r="B1478" s="1525" t="s">
        <v>2046</v>
      </c>
      <c r="C1478" s="1525" t="s">
        <v>1834</v>
      </c>
      <c r="D1478" s="1525" t="s">
        <v>2024</v>
      </c>
      <c r="E1478" s="1524" t="s">
        <v>1824</v>
      </c>
      <c r="F1478" s="2133">
        <v>6317.91</v>
      </c>
      <c r="G1478" s="2133"/>
      <c r="H1478" s="1526" t="s">
        <v>1351</v>
      </c>
      <c r="I1478" s="1526" t="s">
        <v>1154</v>
      </c>
    </row>
    <row r="1479" spans="1:9" ht="36" x14ac:dyDescent="0.25">
      <c r="A1479" s="1524" t="s">
        <v>2044</v>
      </c>
      <c r="B1479" s="1525" t="s">
        <v>2046</v>
      </c>
      <c r="C1479" s="1525" t="s">
        <v>1834</v>
      </c>
      <c r="D1479" s="1525" t="s">
        <v>2025</v>
      </c>
      <c r="E1479" s="1524" t="s">
        <v>1824</v>
      </c>
      <c r="F1479" s="2133">
        <v>13051.63</v>
      </c>
      <c r="G1479" s="2133"/>
      <c r="H1479" s="1526" t="s">
        <v>1351</v>
      </c>
      <c r="I1479" s="1526" t="s">
        <v>1154</v>
      </c>
    </row>
    <row r="1480" spans="1:9" ht="60" x14ac:dyDescent="0.25">
      <c r="A1480" s="1524" t="s">
        <v>2044</v>
      </c>
      <c r="B1480" s="1525" t="s">
        <v>2046</v>
      </c>
      <c r="C1480" s="1525" t="s">
        <v>1845</v>
      </c>
      <c r="D1480" s="1525" t="s">
        <v>2017</v>
      </c>
      <c r="E1480" s="1524" t="s">
        <v>1824</v>
      </c>
      <c r="F1480" s="2133">
        <v>2012.71</v>
      </c>
      <c r="G1480" s="2133"/>
      <c r="H1480" s="1526" t="s">
        <v>1351</v>
      </c>
      <c r="I1480" s="1526" t="s">
        <v>1155</v>
      </c>
    </row>
    <row r="1481" spans="1:9" ht="60" x14ac:dyDescent="0.25">
      <c r="A1481" s="1524" t="s">
        <v>2044</v>
      </c>
      <c r="B1481" s="1525" t="s">
        <v>2046</v>
      </c>
      <c r="C1481" s="1525" t="s">
        <v>1892</v>
      </c>
      <c r="D1481" s="1525" t="s">
        <v>2018</v>
      </c>
      <c r="E1481" s="1524" t="s">
        <v>1824</v>
      </c>
      <c r="F1481" s="2133">
        <v>2012.71</v>
      </c>
      <c r="G1481" s="2133"/>
      <c r="H1481" s="1526" t="s">
        <v>1351</v>
      </c>
      <c r="I1481" s="1526" t="s">
        <v>1155</v>
      </c>
    </row>
    <row r="1482" spans="1:9" ht="48" x14ac:dyDescent="0.25">
      <c r="A1482" s="1524" t="s">
        <v>2044</v>
      </c>
      <c r="B1482" s="1525" t="s">
        <v>2046</v>
      </c>
      <c r="C1482" s="1525" t="s">
        <v>1883</v>
      </c>
      <c r="D1482" s="1525" t="s">
        <v>2026</v>
      </c>
      <c r="E1482" s="1524" t="s">
        <v>1824</v>
      </c>
      <c r="F1482" s="2133">
        <v>1016.95</v>
      </c>
      <c r="G1482" s="2133"/>
      <c r="H1482" s="1526" t="s">
        <v>1181</v>
      </c>
      <c r="I1482" s="1526" t="s">
        <v>1153</v>
      </c>
    </row>
    <row r="1483" spans="1:9" ht="36" x14ac:dyDescent="0.25">
      <c r="A1483" s="1524" t="s">
        <v>2044</v>
      </c>
      <c r="B1483" s="1525" t="s">
        <v>2046</v>
      </c>
      <c r="C1483" s="1525" t="s">
        <v>1883</v>
      </c>
      <c r="D1483" s="1525" t="s">
        <v>2027</v>
      </c>
      <c r="E1483" s="1524" t="s">
        <v>1824</v>
      </c>
      <c r="F1483" s="2136">
        <v>498.5</v>
      </c>
      <c r="G1483" s="2136"/>
      <c r="H1483" s="1526" t="s">
        <v>1181</v>
      </c>
      <c r="I1483" s="1526" t="s">
        <v>1155</v>
      </c>
    </row>
    <row r="1484" spans="1:9" ht="36" x14ac:dyDescent="0.25">
      <c r="A1484" s="1524" t="s">
        <v>2044</v>
      </c>
      <c r="B1484" s="1525" t="s">
        <v>2046</v>
      </c>
      <c r="C1484" s="1525" t="s">
        <v>1834</v>
      </c>
      <c r="D1484" s="1525" t="s">
        <v>2028</v>
      </c>
      <c r="E1484" s="1524" t="s">
        <v>1824</v>
      </c>
      <c r="F1484" s="2133">
        <v>13051.63</v>
      </c>
      <c r="G1484" s="2133"/>
      <c r="H1484" s="1526" t="s">
        <v>1351</v>
      </c>
      <c r="I1484" s="1526" t="s">
        <v>1154</v>
      </c>
    </row>
    <row r="1485" spans="1:9" ht="36" x14ac:dyDescent="0.25">
      <c r="A1485" s="1524" t="s">
        <v>2044</v>
      </c>
      <c r="B1485" s="1525" t="s">
        <v>2046</v>
      </c>
      <c r="C1485" s="1525" t="s">
        <v>1838</v>
      </c>
      <c r="D1485" s="1525" t="s">
        <v>2029</v>
      </c>
      <c r="E1485" s="1524" t="s">
        <v>1824</v>
      </c>
      <c r="F1485" s="2133">
        <v>1654.26</v>
      </c>
      <c r="G1485" s="2133"/>
      <c r="H1485" s="1526" t="s">
        <v>1351</v>
      </c>
      <c r="I1485" s="1526" t="s">
        <v>1153</v>
      </c>
    </row>
    <row r="1486" spans="1:9" ht="60" x14ac:dyDescent="0.25">
      <c r="A1486" s="1524" t="s">
        <v>2044</v>
      </c>
      <c r="B1486" s="1525" t="s">
        <v>2046</v>
      </c>
      <c r="C1486" s="1525" t="s">
        <v>2030</v>
      </c>
      <c r="D1486" s="1525" t="s">
        <v>2031</v>
      </c>
      <c r="E1486" s="1524" t="s">
        <v>1824</v>
      </c>
      <c r="F1486" s="2136">
        <v>724.59</v>
      </c>
      <c r="G1486" s="2136"/>
      <c r="H1486" s="1526" t="s">
        <v>2032</v>
      </c>
      <c r="I1486" s="1526" t="s">
        <v>1153</v>
      </c>
    </row>
    <row r="1487" spans="1:9" ht="48" x14ac:dyDescent="0.25">
      <c r="A1487" s="1524" t="s">
        <v>2044</v>
      </c>
      <c r="B1487" s="1525" t="s">
        <v>2046</v>
      </c>
      <c r="C1487" s="1525" t="s">
        <v>2030</v>
      </c>
      <c r="D1487" s="1525" t="s">
        <v>2033</v>
      </c>
      <c r="E1487" s="1524" t="s">
        <v>1824</v>
      </c>
      <c r="F1487" s="2133">
        <v>1327.48</v>
      </c>
      <c r="G1487" s="2133"/>
      <c r="H1487" s="1526" t="s">
        <v>2032</v>
      </c>
      <c r="I1487" s="1526" t="s">
        <v>1153</v>
      </c>
    </row>
    <row r="1488" spans="1:9" ht="60" x14ac:dyDescent="0.25">
      <c r="A1488" s="1524" t="s">
        <v>2044</v>
      </c>
      <c r="B1488" s="1525" t="s">
        <v>2046</v>
      </c>
      <c r="C1488" s="1525" t="s">
        <v>2030</v>
      </c>
      <c r="D1488" s="1525" t="s">
        <v>2034</v>
      </c>
      <c r="E1488" s="1524" t="s">
        <v>1824</v>
      </c>
      <c r="F1488" s="2133">
        <v>1739.54</v>
      </c>
      <c r="G1488" s="2133"/>
      <c r="H1488" s="1526" t="s">
        <v>2032</v>
      </c>
      <c r="I1488" s="1526" t="s">
        <v>1153</v>
      </c>
    </row>
    <row r="1489" spans="1:9" ht="48" x14ac:dyDescent="0.25">
      <c r="A1489" s="1524" t="s">
        <v>2044</v>
      </c>
      <c r="B1489" s="1525" t="s">
        <v>2046</v>
      </c>
      <c r="C1489" s="1525" t="s">
        <v>1822</v>
      </c>
      <c r="D1489" s="1525" t="s">
        <v>2035</v>
      </c>
      <c r="E1489" s="1524" t="s">
        <v>1824</v>
      </c>
      <c r="F1489" s="2136">
        <v>724.59</v>
      </c>
      <c r="G1489" s="2136"/>
      <c r="H1489" s="1526" t="s">
        <v>1543</v>
      </c>
      <c r="I1489" s="1526" t="s">
        <v>1153</v>
      </c>
    </row>
    <row r="1490" spans="1:9" ht="48" x14ac:dyDescent="0.25">
      <c r="A1490" s="1524" t="s">
        <v>2044</v>
      </c>
      <c r="B1490" s="1525" t="s">
        <v>2046</v>
      </c>
      <c r="C1490" s="1525" t="s">
        <v>1822</v>
      </c>
      <c r="D1490" s="1525" t="s">
        <v>2036</v>
      </c>
      <c r="E1490" s="1524" t="s">
        <v>1824</v>
      </c>
      <c r="F1490" s="2136">
        <v>724.59</v>
      </c>
      <c r="G1490" s="2136"/>
      <c r="H1490" s="1526" t="s">
        <v>1543</v>
      </c>
      <c r="I1490" s="1526" t="s">
        <v>1153</v>
      </c>
    </row>
    <row r="1491" spans="1:9" ht="48" x14ac:dyDescent="0.25">
      <c r="A1491" s="1524" t="s">
        <v>2044</v>
      </c>
      <c r="B1491" s="1525" t="s">
        <v>2046</v>
      </c>
      <c r="C1491" s="1525" t="s">
        <v>2030</v>
      </c>
      <c r="D1491" s="1525" t="s">
        <v>2037</v>
      </c>
      <c r="E1491" s="1524" t="s">
        <v>1824</v>
      </c>
      <c r="F1491" s="2133">
        <v>1424.43</v>
      </c>
      <c r="G1491" s="2133"/>
      <c r="H1491" s="1526" t="s">
        <v>2032</v>
      </c>
      <c r="I1491" s="1526" t="s">
        <v>1153</v>
      </c>
    </row>
    <row r="1492" spans="1:9" ht="48" x14ac:dyDescent="0.25">
      <c r="A1492" s="1524" t="s">
        <v>2044</v>
      </c>
      <c r="B1492" s="1525" t="s">
        <v>2046</v>
      </c>
      <c r="C1492" s="1525" t="s">
        <v>1873</v>
      </c>
      <c r="D1492" s="1525" t="s">
        <v>2038</v>
      </c>
      <c r="E1492" s="1524" t="s">
        <v>1824</v>
      </c>
      <c r="F1492" s="2136">
        <v>724.59</v>
      </c>
      <c r="G1492" s="2136"/>
      <c r="H1492" s="1527" t="s">
        <v>1151</v>
      </c>
      <c r="I1492" s="1527" t="s">
        <v>1153</v>
      </c>
    </row>
    <row r="1493" spans="1:9" ht="48" x14ac:dyDescent="0.25">
      <c r="A1493" s="1524" t="s">
        <v>2044</v>
      </c>
      <c r="B1493" s="1525" t="s">
        <v>2046</v>
      </c>
      <c r="C1493" s="1525" t="s">
        <v>1845</v>
      </c>
      <c r="D1493" s="1525" t="s">
        <v>2039</v>
      </c>
      <c r="E1493" s="1524" t="s">
        <v>1824</v>
      </c>
      <c r="F1493" s="2136">
        <v>724.59</v>
      </c>
      <c r="G1493" s="2136"/>
      <c r="H1493" s="1526" t="s">
        <v>1351</v>
      </c>
      <c r="I1493" s="1526" t="s">
        <v>1153</v>
      </c>
    </row>
    <row r="1494" spans="1:9" ht="36" x14ac:dyDescent="0.25">
      <c r="A1494" s="1524" t="s">
        <v>2044</v>
      </c>
      <c r="B1494" s="1525" t="s">
        <v>2046</v>
      </c>
      <c r="C1494" s="1525" t="s">
        <v>1852</v>
      </c>
      <c r="D1494" s="1525" t="s">
        <v>2040</v>
      </c>
      <c r="E1494" s="1524" t="s">
        <v>1824</v>
      </c>
      <c r="F1494" s="2133">
        <v>41252.86</v>
      </c>
      <c r="G1494" s="2133"/>
      <c r="H1494" s="1526" t="s">
        <v>1555</v>
      </c>
      <c r="I1494" s="1526" t="s">
        <v>1153</v>
      </c>
    </row>
    <row r="1495" spans="1:9" ht="36" x14ac:dyDescent="0.25">
      <c r="A1495" s="1524" t="s">
        <v>2044</v>
      </c>
      <c r="B1495" s="1525" t="s">
        <v>2046</v>
      </c>
      <c r="C1495" s="1525" t="s">
        <v>1822</v>
      </c>
      <c r="D1495" s="1525" t="s">
        <v>2041</v>
      </c>
      <c r="E1495" s="1524" t="s">
        <v>1824</v>
      </c>
      <c r="F1495" s="2133">
        <v>6844.55</v>
      </c>
      <c r="G1495" s="2133"/>
      <c r="H1495" s="1526" t="s">
        <v>1543</v>
      </c>
      <c r="I1495" s="1526" t="s">
        <v>1154</v>
      </c>
    </row>
    <row r="1496" spans="1:9" ht="48" x14ac:dyDescent="0.25">
      <c r="A1496" s="1524" t="s">
        <v>2044</v>
      </c>
      <c r="B1496" s="1525" t="s">
        <v>2046</v>
      </c>
      <c r="C1496" s="1525" t="s">
        <v>1822</v>
      </c>
      <c r="D1496" s="1525" t="s">
        <v>2047</v>
      </c>
      <c r="E1496" s="1524" t="s">
        <v>1824</v>
      </c>
      <c r="F1496" s="2133">
        <v>18432.91</v>
      </c>
      <c r="G1496" s="2133"/>
      <c r="H1496" s="1526" t="s">
        <v>1543</v>
      </c>
      <c r="I1496" s="1526" t="s">
        <v>1154</v>
      </c>
    </row>
    <row r="1497" spans="1:9" ht="36" x14ac:dyDescent="0.25">
      <c r="A1497" s="1524" t="s">
        <v>2044</v>
      </c>
      <c r="B1497" s="1525" t="s">
        <v>2046</v>
      </c>
      <c r="C1497" s="1525" t="s">
        <v>1845</v>
      </c>
      <c r="D1497" s="1525" t="s">
        <v>1846</v>
      </c>
      <c r="E1497" s="1524" t="s">
        <v>1824</v>
      </c>
      <c r="F1497" s="2133">
        <v>1865.48</v>
      </c>
      <c r="G1497" s="2133"/>
      <c r="H1497" s="1526" t="s">
        <v>1351</v>
      </c>
      <c r="I1497" s="1526" t="s">
        <v>1153</v>
      </c>
    </row>
    <row r="1498" spans="1:9" ht="36" x14ac:dyDescent="0.25">
      <c r="A1498" s="1524" t="s">
        <v>2044</v>
      </c>
      <c r="B1498" s="1525" t="s">
        <v>2046</v>
      </c>
      <c r="C1498" s="1525" t="s">
        <v>1845</v>
      </c>
      <c r="D1498" s="1525" t="s">
        <v>1846</v>
      </c>
      <c r="E1498" s="1524" t="s">
        <v>1824</v>
      </c>
      <c r="F1498" s="2133">
        <v>1866.17</v>
      </c>
      <c r="G1498" s="2133"/>
      <c r="H1498" s="1526" t="s">
        <v>1351</v>
      </c>
      <c r="I1498" s="1526" t="s">
        <v>1153</v>
      </c>
    </row>
    <row r="1499" spans="1:9" ht="36" x14ac:dyDescent="0.25">
      <c r="A1499" s="1524" t="s">
        <v>2044</v>
      </c>
      <c r="B1499" s="1525" t="s">
        <v>2046</v>
      </c>
      <c r="C1499" s="1525" t="s">
        <v>1826</v>
      </c>
      <c r="D1499" s="1525" t="s">
        <v>1847</v>
      </c>
      <c r="E1499" s="1524" t="s">
        <v>1824</v>
      </c>
      <c r="F1499" s="2136">
        <v>568.85</v>
      </c>
      <c r="G1499" s="2136"/>
      <c r="H1499" s="1526" t="s">
        <v>1351</v>
      </c>
      <c r="I1499" s="1526" t="s">
        <v>1153</v>
      </c>
    </row>
    <row r="1500" spans="1:9" ht="36" x14ac:dyDescent="0.25">
      <c r="A1500" s="1524" t="s">
        <v>2044</v>
      </c>
      <c r="B1500" s="1525" t="s">
        <v>2046</v>
      </c>
      <c r="C1500" s="1525" t="s">
        <v>1845</v>
      </c>
      <c r="D1500" s="1525" t="s">
        <v>1848</v>
      </c>
      <c r="E1500" s="1524" t="s">
        <v>1824</v>
      </c>
      <c r="F1500" s="2136">
        <v>323.83999999999997</v>
      </c>
      <c r="G1500" s="2136"/>
      <c r="H1500" s="1526" t="s">
        <v>1351</v>
      </c>
      <c r="I1500" s="1526" t="s">
        <v>1153</v>
      </c>
    </row>
    <row r="1501" spans="1:9" ht="36" x14ac:dyDescent="0.25">
      <c r="A1501" s="1524" t="s">
        <v>2044</v>
      </c>
      <c r="B1501" s="1525" t="s">
        <v>2046</v>
      </c>
      <c r="C1501" s="1525" t="s">
        <v>1826</v>
      </c>
      <c r="D1501" s="1525" t="s">
        <v>1849</v>
      </c>
      <c r="E1501" s="1524" t="s">
        <v>1824</v>
      </c>
      <c r="F1501" s="2133">
        <v>25164.53</v>
      </c>
      <c r="G1501" s="2133"/>
      <c r="H1501" s="1526" t="s">
        <v>1351</v>
      </c>
      <c r="I1501" s="1526" t="s">
        <v>1154</v>
      </c>
    </row>
    <row r="1502" spans="1:9" ht="36" x14ac:dyDescent="0.25">
      <c r="A1502" s="1524" t="s">
        <v>2044</v>
      </c>
      <c r="B1502" s="1525" t="s">
        <v>2046</v>
      </c>
      <c r="C1502" s="1525" t="s">
        <v>1850</v>
      </c>
      <c r="D1502" s="1525" t="s">
        <v>1851</v>
      </c>
      <c r="E1502" s="1524" t="s">
        <v>1824</v>
      </c>
      <c r="F1502" s="2133">
        <v>1164.21</v>
      </c>
      <c r="G1502" s="2133"/>
      <c r="H1502" s="1526" t="s">
        <v>1351</v>
      </c>
      <c r="I1502" s="1526" t="s">
        <v>1155</v>
      </c>
    </row>
    <row r="1503" spans="1:9" ht="36" x14ac:dyDescent="0.25">
      <c r="A1503" s="1524" t="s">
        <v>2044</v>
      </c>
      <c r="B1503" s="1525" t="s">
        <v>2046</v>
      </c>
      <c r="C1503" s="1525" t="s">
        <v>1826</v>
      </c>
      <c r="D1503" s="1525" t="s">
        <v>1855</v>
      </c>
      <c r="E1503" s="1524" t="s">
        <v>1824</v>
      </c>
      <c r="F1503" s="2133">
        <v>9698.86</v>
      </c>
      <c r="G1503" s="2133"/>
      <c r="H1503" s="1526" t="s">
        <v>1351</v>
      </c>
      <c r="I1503" s="1526" t="s">
        <v>1154</v>
      </c>
    </row>
    <row r="1504" spans="1:9" ht="36" x14ac:dyDescent="0.25">
      <c r="A1504" s="1524" t="s">
        <v>2044</v>
      </c>
      <c r="B1504" s="1525" t="s">
        <v>2046</v>
      </c>
      <c r="C1504" s="1525" t="s">
        <v>1826</v>
      </c>
      <c r="D1504" s="1525" t="s">
        <v>1856</v>
      </c>
      <c r="E1504" s="1524" t="s">
        <v>1824</v>
      </c>
      <c r="F1504" s="2133">
        <v>25309.89</v>
      </c>
      <c r="G1504" s="2133"/>
      <c r="H1504" s="1526" t="s">
        <v>1351</v>
      </c>
      <c r="I1504" s="1526" t="s">
        <v>1154</v>
      </c>
    </row>
    <row r="1505" spans="1:9" ht="36" x14ac:dyDescent="0.25">
      <c r="A1505" s="1524" t="s">
        <v>2044</v>
      </c>
      <c r="B1505" s="1525" t="s">
        <v>2046</v>
      </c>
      <c r="C1505" s="1525" t="s">
        <v>1826</v>
      </c>
      <c r="D1505" s="1525" t="s">
        <v>1857</v>
      </c>
      <c r="E1505" s="1524" t="s">
        <v>1824</v>
      </c>
      <c r="F1505" s="2133">
        <v>4806.99</v>
      </c>
      <c r="G1505" s="2133"/>
      <c r="H1505" s="1526" t="s">
        <v>1351</v>
      </c>
      <c r="I1505" s="1526" t="s">
        <v>1154</v>
      </c>
    </row>
    <row r="1506" spans="1:9" ht="36" x14ac:dyDescent="0.25">
      <c r="A1506" s="1524" t="s">
        <v>2044</v>
      </c>
      <c r="B1506" s="1525" t="s">
        <v>2046</v>
      </c>
      <c r="C1506" s="1525" t="s">
        <v>1826</v>
      </c>
      <c r="D1506" s="1525" t="s">
        <v>1858</v>
      </c>
      <c r="E1506" s="1524" t="s">
        <v>1824</v>
      </c>
      <c r="F1506" s="2133">
        <v>12331.08</v>
      </c>
      <c r="G1506" s="2133"/>
      <c r="H1506" s="1526" t="s">
        <v>1351</v>
      </c>
      <c r="I1506" s="1526" t="s">
        <v>1154</v>
      </c>
    </row>
    <row r="1507" spans="1:9" ht="36" x14ac:dyDescent="0.25">
      <c r="A1507" s="1524" t="s">
        <v>2044</v>
      </c>
      <c r="B1507" s="1525" t="s">
        <v>2046</v>
      </c>
      <c r="C1507" s="1525" t="s">
        <v>1826</v>
      </c>
      <c r="D1507" s="1525" t="s">
        <v>1859</v>
      </c>
      <c r="E1507" s="1524" t="s">
        <v>1824</v>
      </c>
      <c r="F1507" s="2133">
        <v>11370.64</v>
      </c>
      <c r="G1507" s="2133"/>
      <c r="H1507" s="1526" t="s">
        <v>1351</v>
      </c>
      <c r="I1507" s="1526" t="s">
        <v>1154</v>
      </c>
    </row>
    <row r="1508" spans="1:9" ht="36" x14ac:dyDescent="0.25">
      <c r="A1508" s="1524" t="s">
        <v>2044</v>
      </c>
      <c r="B1508" s="1525" t="s">
        <v>2046</v>
      </c>
      <c r="C1508" s="1525" t="s">
        <v>1822</v>
      </c>
      <c r="D1508" s="1525" t="s">
        <v>1860</v>
      </c>
      <c r="E1508" s="1524" t="s">
        <v>1824</v>
      </c>
      <c r="F1508" s="2133">
        <v>25841.66</v>
      </c>
      <c r="G1508" s="2133"/>
      <c r="H1508" s="1526" t="s">
        <v>1543</v>
      </c>
      <c r="I1508" s="1526" t="s">
        <v>1154</v>
      </c>
    </row>
    <row r="1509" spans="1:9" ht="36" x14ac:dyDescent="0.25">
      <c r="A1509" s="1524" t="s">
        <v>2044</v>
      </c>
      <c r="B1509" s="1525" t="s">
        <v>2046</v>
      </c>
      <c r="C1509" s="1525" t="s">
        <v>1822</v>
      </c>
      <c r="D1509" s="1525" t="s">
        <v>1861</v>
      </c>
      <c r="E1509" s="1524" t="s">
        <v>1824</v>
      </c>
      <c r="F1509" s="2133">
        <v>20464.419999999998</v>
      </c>
      <c r="G1509" s="2133"/>
      <c r="H1509" s="1526" t="s">
        <v>1543</v>
      </c>
      <c r="I1509" s="1526" t="s">
        <v>1154</v>
      </c>
    </row>
    <row r="1510" spans="1:9" ht="36" x14ac:dyDescent="0.25">
      <c r="A1510" s="1524" t="s">
        <v>2044</v>
      </c>
      <c r="B1510" s="1525" t="s">
        <v>2046</v>
      </c>
      <c r="C1510" s="1525" t="s">
        <v>1822</v>
      </c>
      <c r="D1510" s="1525" t="s">
        <v>1862</v>
      </c>
      <c r="E1510" s="1524" t="s">
        <v>1824</v>
      </c>
      <c r="F1510" s="2133">
        <v>13453.34</v>
      </c>
      <c r="G1510" s="2133"/>
      <c r="H1510" s="1526" t="s">
        <v>1543</v>
      </c>
      <c r="I1510" s="1526" t="s">
        <v>1154</v>
      </c>
    </row>
    <row r="1511" spans="1:9" ht="36" x14ac:dyDescent="0.25">
      <c r="A1511" s="1524" t="s">
        <v>2044</v>
      </c>
      <c r="B1511" s="1525" t="s">
        <v>2046</v>
      </c>
      <c r="C1511" s="1525" t="s">
        <v>1822</v>
      </c>
      <c r="D1511" s="1525" t="s">
        <v>1863</v>
      </c>
      <c r="E1511" s="1524" t="s">
        <v>1824</v>
      </c>
      <c r="F1511" s="2133">
        <v>70538.880000000005</v>
      </c>
      <c r="G1511" s="2133"/>
      <c r="H1511" s="1526" t="s">
        <v>1543</v>
      </c>
      <c r="I1511" s="1526" t="s">
        <v>1154</v>
      </c>
    </row>
    <row r="1512" spans="1:9" ht="36" x14ac:dyDescent="0.25">
      <c r="A1512" s="1524" t="s">
        <v>2044</v>
      </c>
      <c r="B1512" s="1525" t="s">
        <v>2046</v>
      </c>
      <c r="C1512" s="1525" t="s">
        <v>1822</v>
      </c>
      <c r="D1512" s="1525" t="s">
        <v>1864</v>
      </c>
      <c r="E1512" s="1524" t="s">
        <v>1824</v>
      </c>
      <c r="F1512" s="2133">
        <v>34692</v>
      </c>
      <c r="G1512" s="2133"/>
      <c r="H1512" s="1526" t="s">
        <v>1543</v>
      </c>
      <c r="I1512" s="1526" t="s">
        <v>1154</v>
      </c>
    </row>
    <row r="1513" spans="1:9" ht="36" x14ac:dyDescent="0.25">
      <c r="A1513" s="1524" t="s">
        <v>2044</v>
      </c>
      <c r="B1513" s="1525" t="s">
        <v>2046</v>
      </c>
      <c r="C1513" s="1525" t="s">
        <v>1822</v>
      </c>
      <c r="D1513" s="1525" t="s">
        <v>1865</v>
      </c>
      <c r="E1513" s="1524" t="s">
        <v>1824</v>
      </c>
      <c r="F1513" s="2133">
        <v>13149.19</v>
      </c>
      <c r="G1513" s="2133"/>
      <c r="H1513" s="1526" t="s">
        <v>1543</v>
      </c>
      <c r="I1513" s="1526" t="s">
        <v>1154</v>
      </c>
    </row>
    <row r="1514" spans="1:9" ht="36" x14ac:dyDescent="0.25">
      <c r="A1514" s="1524" t="s">
        <v>2044</v>
      </c>
      <c r="B1514" s="1525" t="s">
        <v>2046</v>
      </c>
      <c r="C1514" s="1525" t="s">
        <v>1822</v>
      </c>
      <c r="D1514" s="1525" t="s">
        <v>1866</v>
      </c>
      <c r="E1514" s="1524" t="s">
        <v>1824</v>
      </c>
      <c r="F1514" s="2133">
        <v>13589.9</v>
      </c>
      <c r="G1514" s="2133"/>
      <c r="H1514" s="1526" t="s">
        <v>1543</v>
      </c>
      <c r="I1514" s="1526" t="s">
        <v>1154</v>
      </c>
    </row>
    <row r="1515" spans="1:9" ht="36" x14ac:dyDescent="0.25">
      <c r="A1515" s="1524" t="s">
        <v>2044</v>
      </c>
      <c r="B1515" s="1525" t="s">
        <v>2046</v>
      </c>
      <c r="C1515" s="1525" t="s">
        <v>1822</v>
      </c>
      <c r="D1515" s="1525" t="s">
        <v>1867</v>
      </c>
      <c r="E1515" s="1524" t="s">
        <v>1824</v>
      </c>
      <c r="F1515" s="2133">
        <v>13015.89</v>
      </c>
      <c r="G1515" s="2133"/>
      <c r="H1515" s="1526" t="s">
        <v>1543</v>
      </c>
      <c r="I1515" s="1526" t="s">
        <v>1154</v>
      </c>
    </row>
    <row r="1516" spans="1:9" ht="36" x14ac:dyDescent="0.25">
      <c r="A1516" s="1524" t="s">
        <v>2044</v>
      </c>
      <c r="B1516" s="1525" t="s">
        <v>2046</v>
      </c>
      <c r="C1516" s="1525" t="s">
        <v>1822</v>
      </c>
      <c r="D1516" s="1525" t="s">
        <v>1868</v>
      </c>
      <c r="E1516" s="1524" t="s">
        <v>1824</v>
      </c>
      <c r="F1516" s="2133">
        <v>11279.69</v>
      </c>
      <c r="G1516" s="2133"/>
      <c r="H1516" s="1526" t="s">
        <v>1543</v>
      </c>
      <c r="I1516" s="1526" t="s">
        <v>1154</v>
      </c>
    </row>
    <row r="1517" spans="1:9" ht="36" x14ac:dyDescent="0.25">
      <c r="A1517" s="1524" t="s">
        <v>2044</v>
      </c>
      <c r="B1517" s="1525" t="s">
        <v>2046</v>
      </c>
      <c r="C1517" s="1525" t="s">
        <v>1822</v>
      </c>
      <c r="D1517" s="1525" t="s">
        <v>1869</v>
      </c>
      <c r="E1517" s="1524" t="s">
        <v>1824</v>
      </c>
      <c r="F1517" s="2133">
        <v>11263.35</v>
      </c>
      <c r="G1517" s="2133"/>
      <c r="H1517" s="1526" t="s">
        <v>1543</v>
      </c>
      <c r="I1517" s="1526" t="s">
        <v>1154</v>
      </c>
    </row>
    <row r="1518" spans="1:9" ht="36" x14ac:dyDescent="0.25">
      <c r="A1518" s="1524" t="s">
        <v>2044</v>
      </c>
      <c r="B1518" s="1525" t="s">
        <v>2046</v>
      </c>
      <c r="C1518" s="1525" t="s">
        <v>1822</v>
      </c>
      <c r="D1518" s="1525" t="s">
        <v>1870</v>
      </c>
      <c r="E1518" s="1524" t="s">
        <v>1824</v>
      </c>
      <c r="F1518" s="2133">
        <v>12119.93</v>
      </c>
      <c r="G1518" s="2133"/>
      <c r="H1518" s="1526" t="s">
        <v>1543</v>
      </c>
      <c r="I1518" s="1526" t="s">
        <v>1154</v>
      </c>
    </row>
    <row r="1519" spans="1:9" ht="36" x14ac:dyDescent="0.25">
      <c r="A1519" s="1524" t="s">
        <v>2044</v>
      </c>
      <c r="B1519" s="1525" t="s">
        <v>2046</v>
      </c>
      <c r="C1519" s="1525" t="s">
        <v>1822</v>
      </c>
      <c r="D1519" s="1525" t="s">
        <v>1871</v>
      </c>
      <c r="E1519" s="1524" t="s">
        <v>1824</v>
      </c>
      <c r="F1519" s="2133">
        <v>9500.35</v>
      </c>
      <c r="G1519" s="2133"/>
      <c r="H1519" s="1526" t="s">
        <v>1543</v>
      </c>
      <c r="I1519" s="1526" t="s">
        <v>1154</v>
      </c>
    </row>
    <row r="1520" spans="1:9" ht="36" x14ac:dyDescent="0.25">
      <c r="A1520" s="1524" t="s">
        <v>2044</v>
      </c>
      <c r="B1520" s="1525" t="s">
        <v>2046</v>
      </c>
      <c r="C1520" s="1525" t="s">
        <v>1822</v>
      </c>
      <c r="D1520" s="1525" t="s">
        <v>1872</v>
      </c>
      <c r="E1520" s="1524" t="s">
        <v>1824</v>
      </c>
      <c r="F1520" s="2133">
        <v>11419.09</v>
      </c>
      <c r="G1520" s="2133"/>
      <c r="H1520" s="1526" t="s">
        <v>1543</v>
      </c>
      <c r="I1520" s="1526" t="s">
        <v>1154</v>
      </c>
    </row>
    <row r="1521" spans="1:9" ht="36" x14ac:dyDescent="0.25">
      <c r="A1521" s="1524" t="s">
        <v>2044</v>
      </c>
      <c r="B1521" s="1525" t="s">
        <v>2046</v>
      </c>
      <c r="C1521" s="1525" t="s">
        <v>1873</v>
      </c>
      <c r="D1521" s="1525" t="s">
        <v>1874</v>
      </c>
      <c r="E1521" s="1524" t="s">
        <v>1824</v>
      </c>
      <c r="F1521" s="2133">
        <v>22712.85</v>
      </c>
      <c r="G1521" s="2133"/>
      <c r="H1521" s="1527" t="s">
        <v>1151</v>
      </c>
      <c r="I1521" s="1527" t="s">
        <v>1155</v>
      </c>
    </row>
    <row r="1522" spans="1:9" ht="36" x14ac:dyDescent="0.25">
      <c r="A1522" s="1524" t="s">
        <v>2044</v>
      </c>
      <c r="B1522" s="1525" t="s">
        <v>2046</v>
      </c>
      <c r="C1522" s="1525" t="s">
        <v>1850</v>
      </c>
      <c r="D1522" s="1525" t="s">
        <v>1875</v>
      </c>
      <c r="E1522" s="1524" t="s">
        <v>1824</v>
      </c>
      <c r="F1522" s="2133">
        <v>18159.39</v>
      </c>
      <c r="G1522" s="2133"/>
      <c r="H1522" s="1526" t="s">
        <v>1351</v>
      </c>
      <c r="I1522" s="1526" t="s">
        <v>1155</v>
      </c>
    </row>
    <row r="1523" spans="1:9" ht="36" x14ac:dyDescent="0.25">
      <c r="A1523" s="1524" t="s">
        <v>2044</v>
      </c>
      <c r="B1523" s="1525" t="s">
        <v>2046</v>
      </c>
      <c r="C1523" s="1525" t="s">
        <v>1822</v>
      </c>
      <c r="D1523" s="1525" t="s">
        <v>1876</v>
      </c>
      <c r="E1523" s="1524" t="s">
        <v>1824</v>
      </c>
      <c r="F1523" s="2136">
        <v>524.65</v>
      </c>
      <c r="G1523" s="2136"/>
      <c r="H1523" s="1526" t="s">
        <v>1543</v>
      </c>
      <c r="I1523" s="1526" t="s">
        <v>1153</v>
      </c>
    </row>
    <row r="1524" spans="1:9" ht="36" x14ac:dyDescent="0.25">
      <c r="A1524" s="1524" t="s">
        <v>2044</v>
      </c>
      <c r="B1524" s="1525" t="s">
        <v>2046</v>
      </c>
      <c r="C1524" s="1525" t="s">
        <v>1845</v>
      </c>
      <c r="D1524" s="1525" t="s">
        <v>1877</v>
      </c>
      <c r="E1524" s="1524" t="s">
        <v>1824</v>
      </c>
      <c r="F1524" s="2136">
        <v>524.65</v>
      </c>
      <c r="G1524" s="2136"/>
      <c r="H1524" s="1526" t="s">
        <v>1351</v>
      </c>
      <c r="I1524" s="1526" t="s">
        <v>1153</v>
      </c>
    </row>
    <row r="1525" spans="1:9" ht="36" x14ac:dyDescent="0.25">
      <c r="A1525" s="1524" t="s">
        <v>2044</v>
      </c>
      <c r="B1525" s="1525" t="s">
        <v>2046</v>
      </c>
      <c r="C1525" s="1525" t="s">
        <v>1880</v>
      </c>
      <c r="D1525" s="1525" t="s">
        <v>1881</v>
      </c>
      <c r="E1525" s="1524" t="s">
        <v>1824</v>
      </c>
      <c r="F1525" s="2133">
        <v>35183.54</v>
      </c>
      <c r="G1525" s="2133"/>
      <c r="H1525" s="1526" t="s">
        <v>1181</v>
      </c>
      <c r="I1525" s="1526" t="s">
        <v>1155</v>
      </c>
    </row>
    <row r="1526" spans="1:9" ht="36" x14ac:dyDescent="0.25">
      <c r="A1526" s="1524" t="s">
        <v>2044</v>
      </c>
      <c r="B1526" s="1525" t="s">
        <v>2046</v>
      </c>
      <c r="C1526" s="1525" t="s">
        <v>1850</v>
      </c>
      <c r="D1526" s="1525" t="s">
        <v>1882</v>
      </c>
      <c r="E1526" s="1524" t="s">
        <v>1824</v>
      </c>
      <c r="F1526" s="2133">
        <v>30968.75</v>
      </c>
      <c r="G1526" s="2133"/>
      <c r="H1526" s="1526" t="s">
        <v>1351</v>
      </c>
      <c r="I1526" s="1526" t="s">
        <v>1153</v>
      </c>
    </row>
    <row r="1527" spans="1:9" ht="36" x14ac:dyDescent="0.25">
      <c r="A1527" s="1524" t="s">
        <v>2044</v>
      </c>
      <c r="B1527" s="1525" t="s">
        <v>2046</v>
      </c>
      <c r="C1527" s="1525" t="s">
        <v>1883</v>
      </c>
      <c r="D1527" s="1525" t="s">
        <v>1885</v>
      </c>
      <c r="E1527" s="1524" t="s">
        <v>1824</v>
      </c>
      <c r="F1527" s="2136">
        <v>0.2</v>
      </c>
      <c r="G1527" s="2136"/>
      <c r="H1527" s="1526" t="s">
        <v>1181</v>
      </c>
      <c r="I1527" s="1526" t="s">
        <v>1153</v>
      </c>
    </row>
    <row r="1528" spans="1:9" ht="36" x14ac:dyDescent="0.25">
      <c r="A1528" s="1524" t="s">
        <v>2044</v>
      </c>
      <c r="B1528" s="1525" t="s">
        <v>2046</v>
      </c>
      <c r="C1528" s="1525" t="s">
        <v>1845</v>
      </c>
      <c r="D1528" s="1525" t="s">
        <v>1886</v>
      </c>
      <c r="E1528" s="1524" t="s">
        <v>1824</v>
      </c>
      <c r="F1528" s="2133">
        <v>17045.490000000002</v>
      </c>
      <c r="G1528" s="2133"/>
      <c r="H1528" s="1526" t="s">
        <v>1351</v>
      </c>
      <c r="I1528" s="1526" t="s">
        <v>1155</v>
      </c>
    </row>
    <row r="1529" spans="1:9" ht="36" x14ac:dyDescent="0.25">
      <c r="A1529" s="1524" t="s">
        <v>2044</v>
      </c>
      <c r="B1529" s="1525" t="s">
        <v>2046</v>
      </c>
      <c r="C1529" s="1525" t="s">
        <v>1887</v>
      </c>
      <c r="D1529" s="1525" t="s">
        <v>1888</v>
      </c>
      <c r="E1529" s="1524" t="s">
        <v>1824</v>
      </c>
      <c r="F1529" s="2136">
        <v>610.70000000000005</v>
      </c>
      <c r="G1529" s="2136"/>
      <c r="H1529" s="1527" t="s">
        <v>1151</v>
      </c>
      <c r="I1529" s="1527" t="s">
        <v>1155</v>
      </c>
    </row>
    <row r="1530" spans="1:9" ht="36" x14ac:dyDescent="0.25">
      <c r="A1530" s="1524" t="s">
        <v>2044</v>
      </c>
      <c r="B1530" s="1525" t="s">
        <v>2046</v>
      </c>
      <c r="C1530" s="1525" t="s">
        <v>1850</v>
      </c>
      <c r="D1530" s="1525" t="s">
        <v>1889</v>
      </c>
      <c r="E1530" s="1524" t="s">
        <v>1824</v>
      </c>
      <c r="F1530" s="2133">
        <v>5629.24</v>
      </c>
      <c r="G1530" s="2133"/>
      <c r="H1530" s="1526" t="s">
        <v>1351</v>
      </c>
      <c r="I1530" s="1526" t="s">
        <v>1154</v>
      </c>
    </row>
    <row r="1531" spans="1:9" ht="36" x14ac:dyDescent="0.25">
      <c r="A1531" s="1524" t="s">
        <v>2044</v>
      </c>
      <c r="B1531" s="1525" t="s">
        <v>2046</v>
      </c>
      <c r="C1531" s="1525" t="s">
        <v>1838</v>
      </c>
      <c r="D1531" s="1525" t="s">
        <v>1890</v>
      </c>
      <c r="E1531" s="1524" t="s">
        <v>1824</v>
      </c>
      <c r="F1531" s="2133">
        <v>22689.439999999999</v>
      </c>
      <c r="G1531" s="2133"/>
      <c r="H1531" s="1526" t="s">
        <v>1351</v>
      </c>
      <c r="I1531" s="1526" t="s">
        <v>1153</v>
      </c>
    </row>
    <row r="1532" spans="1:9" ht="36" x14ac:dyDescent="0.25">
      <c r="A1532" s="1524" t="s">
        <v>2044</v>
      </c>
      <c r="B1532" s="1525" t="s">
        <v>2046</v>
      </c>
      <c r="C1532" s="1525" t="s">
        <v>1880</v>
      </c>
      <c r="D1532" s="1525" t="s">
        <v>1891</v>
      </c>
      <c r="E1532" s="1524" t="s">
        <v>1824</v>
      </c>
      <c r="F1532" s="2133">
        <v>22689.439999999999</v>
      </c>
      <c r="G1532" s="2133"/>
      <c r="H1532" s="1526" t="s">
        <v>1181</v>
      </c>
      <c r="I1532" s="1526" t="s">
        <v>1153</v>
      </c>
    </row>
    <row r="1533" spans="1:9" ht="36" x14ac:dyDescent="0.25">
      <c r="A1533" s="1524" t="s">
        <v>2044</v>
      </c>
      <c r="B1533" s="1525" t="s">
        <v>2046</v>
      </c>
      <c r="C1533" s="1525" t="s">
        <v>1838</v>
      </c>
      <c r="D1533" s="1525" t="s">
        <v>1890</v>
      </c>
      <c r="E1533" s="1524" t="s">
        <v>1824</v>
      </c>
      <c r="F1533" s="2133">
        <v>22689.439999999999</v>
      </c>
      <c r="G1533" s="2133"/>
      <c r="H1533" s="1526" t="s">
        <v>1351</v>
      </c>
      <c r="I1533" s="1526" t="s">
        <v>1153</v>
      </c>
    </row>
    <row r="1534" spans="1:9" ht="36" x14ac:dyDescent="0.25">
      <c r="A1534" s="1524" t="s">
        <v>2044</v>
      </c>
      <c r="B1534" s="1525" t="s">
        <v>2046</v>
      </c>
      <c r="C1534" s="1525" t="s">
        <v>1880</v>
      </c>
      <c r="D1534" s="1525" t="s">
        <v>1891</v>
      </c>
      <c r="E1534" s="1524" t="s">
        <v>1824</v>
      </c>
      <c r="F1534" s="2133">
        <v>22689.43</v>
      </c>
      <c r="G1534" s="2133"/>
      <c r="H1534" s="1526" t="s">
        <v>1181</v>
      </c>
      <c r="I1534" s="1526" t="s">
        <v>1153</v>
      </c>
    </row>
    <row r="1535" spans="1:9" ht="36" x14ac:dyDescent="0.25">
      <c r="A1535" s="1524" t="s">
        <v>2044</v>
      </c>
      <c r="B1535" s="1525" t="s">
        <v>2046</v>
      </c>
      <c r="C1535" s="1525" t="s">
        <v>1838</v>
      </c>
      <c r="D1535" s="1525" t="s">
        <v>1890</v>
      </c>
      <c r="E1535" s="1524" t="s">
        <v>1824</v>
      </c>
      <c r="F1535" s="2133">
        <v>21127.78</v>
      </c>
      <c r="G1535" s="2133"/>
      <c r="H1535" s="1526" t="s">
        <v>1351</v>
      </c>
      <c r="I1535" s="1526" t="s">
        <v>1153</v>
      </c>
    </row>
    <row r="1536" spans="1:9" ht="36" x14ac:dyDescent="0.25">
      <c r="A1536" s="1524" t="s">
        <v>2044</v>
      </c>
      <c r="B1536" s="1525" t="s">
        <v>2046</v>
      </c>
      <c r="C1536" s="1525" t="s">
        <v>1838</v>
      </c>
      <c r="D1536" s="1525" t="s">
        <v>1890</v>
      </c>
      <c r="E1536" s="1524" t="s">
        <v>1824</v>
      </c>
      <c r="F1536" s="2133">
        <v>21127.78</v>
      </c>
      <c r="G1536" s="2133"/>
      <c r="H1536" s="1526" t="s">
        <v>1351</v>
      </c>
      <c r="I1536" s="1526" t="s">
        <v>1153</v>
      </c>
    </row>
    <row r="1537" spans="1:9" ht="36" x14ac:dyDescent="0.25">
      <c r="A1537" s="1524" t="s">
        <v>2044</v>
      </c>
      <c r="B1537" s="1525" t="s">
        <v>2046</v>
      </c>
      <c r="C1537" s="1525" t="s">
        <v>1838</v>
      </c>
      <c r="D1537" s="1525" t="s">
        <v>1890</v>
      </c>
      <c r="E1537" s="1524" t="s">
        <v>1824</v>
      </c>
      <c r="F1537" s="2133">
        <v>21077.78</v>
      </c>
      <c r="G1537" s="2133"/>
      <c r="H1537" s="1526" t="s">
        <v>1351</v>
      </c>
      <c r="I1537" s="1526" t="s">
        <v>1153</v>
      </c>
    </row>
    <row r="1538" spans="1:9" ht="36" x14ac:dyDescent="0.25">
      <c r="A1538" s="1524" t="s">
        <v>2044</v>
      </c>
      <c r="B1538" s="1525" t="s">
        <v>2046</v>
      </c>
      <c r="C1538" s="1525" t="s">
        <v>1892</v>
      </c>
      <c r="D1538" s="1525" t="s">
        <v>1893</v>
      </c>
      <c r="E1538" s="1524" t="s">
        <v>1824</v>
      </c>
      <c r="F1538" s="2133">
        <v>28110.3</v>
      </c>
      <c r="G1538" s="2133"/>
      <c r="H1538" s="1526" t="s">
        <v>1351</v>
      </c>
      <c r="I1538" s="1526" t="s">
        <v>1153</v>
      </c>
    </row>
    <row r="1539" spans="1:9" ht="36" x14ac:dyDescent="0.25">
      <c r="A1539" s="1524" t="s">
        <v>2044</v>
      </c>
      <c r="B1539" s="1525" t="s">
        <v>2046</v>
      </c>
      <c r="C1539" s="1525" t="s">
        <v>1845</v>
      </c>
      <c r="D1539" s="1525" t="s">
        <v>1894</v>
      </c>
      <c r="E1539" s="1524" t="s">
        <v>1824</v>
      </c>
      <c r="F1539" s="2133">
        <v>29716.9</v>
      </c>
      <c r="G1539" s="2133"/>
      <c r="H1539" s="1526" t="s">
        <v>1351</v>
      </c>
      <c r="I1539" s="1526" t="s">
        <v>1153</v>
      </c>
    </row>
    <row r="1540" spans="1:9" ht="36" x14ac:dyDescent="0.25">
      <c r="A1540" s="1524" t="s">
        <v>2044</v>
      </c>
      <c r="B1540" s="1525" t="s">
        <v>2046</v>
      </c>
      <c r="C1540" s="1525" t="s">
        <v>1838</v>
      </c>
      <c r="D1540" s="1525" t="s">
        <v>1895</v>
      </c>
      <c r="E1540" s="1524" t="s">
        <v>1824</v>
      </c>
      <c r="F1540" s="2133">
        <v>6001.62</v>
      </c>
      <c r="G1540" s="2133"/>
      <c r="H1540" s="1526" t="s">
        <v>1351</v>
      </c>
      <c r="I1540" s="1526" t="s">
        <v>1153</v>
      </c>
    </row>
    <row r="1541" spans="1:9" ht="36" x14ac:dyDescent="0.25">
      <c r="A1541" s="1524" t="s">
        <v>2044</v>
      </c>
      <c r="B1541" s="1525" t="s">
        <v>2046</v>
      </c>
      <c r="C1541" s="1525" t="s">
        <v>1845</v>
      </c>
      <c r="D1541" s="1525" t="s">
        <v>1896</v>
      </c>
      <c r="E1541" s="1524" t="s">
        <v>1824</v>
      </c>
      <c r="F1541" s="2133">
        <v>6001.62</v>
      </c>
      <c r="G1541" s="2133"/>
      <c r="H1541" s="1526" t="s">
        <v>1351</v>
      </c>
      <c r="I1541" s="1526" t="s">
        <v>1153</v>
      </c>
    </row>
    <row r="1542" spans="1:9" ht="36" x14ac:dyDescent="0.25">
      <c r="A1542" s="1524" t="s">
        <v>2044</v>
      </c>
      <c r="B1542" s="1525" t="s">
        <v>2046</v>
      </c>
      <c r="C1542" s="1525" t="s">
        <v>1887</v>
      </c>
      <c r="D1542" s="1525" t="s">
        <v>1897</v>
      </c>
      <c r="E1542" s="1524" t="s">
        <v>1824</v>
      </c>
      <c r="F1542" s="2133">
        <v>64500</v>
      </c>
      <c r="G1542" s="2133"/>
      <c r="H1542" s="1527" t="s">
        <v>1151</v>
      </c>
      <c r="I1542" s="1527" t="s">
        <v>1153</v>
      </c>
    </row>
    <row r="1543" spans="1:9" ht="36" x14ac:dyDescent="0.25">
      <c r="A1543" s="1524" t="s">
        <v>2044</v>
      </c>
      <c r="B1543" s="1525" t="s">
        <v>2046</v>
      </c>
      <c r="C1543" s="1525" t="s">
        <v>1826</v>
      </c>
      <c r="D1543" s="1525" t="s">
        <v>1898</v>
      </c>
      <c r="E1543" s="1524" t="s">
        <v>1824</v>
      </c>
      <c r="F1543" s="2133">
        <v>7062.15</v>
      </c>
      <c r="G1543" s="2133"/>
      <c r="H1543" s="1526" t="s">
        <v>1351</v>
      </c>
      <c r="I1543" s="1526" t="s">
        <v>1153</v>
      </c>
    </row>
    <row r="1544" spans="1:9" ht="36" x14ac:dyDescent="0.25">
      <c r="A1544" s="1524" t="s">
        <v>2044</v>
      </c>
      <c r="B1544" s="1525" t="s">
        <v>2046</v>
      </c>
      <c r="C1544" s="1525" t="s">
        <v>1899</v>
      </c>
      <c r="D1544" s="1525" t="s">
        <v>1900</v>
      </c>
      <c r="E1544" s="1524" t="s">
        <v>1824</v>
      </c>
      <c r="F1544" s="2136">
        <v>784.6</v>
      </c>
      <c r="G1544" s="2136"/>
      <c r="H1544" s="1526" t="s">
        <v>1543</v>
      </c>
      <c r="I1544" s="1526" t="s">
        <v>1153</v>
      </c>
    </row>
    <row r="1545" spans="1:9" ht="36" x14ac:dyDescent="0.25">
      <c r="A1545" s="1524" t="s">
        <v>2044</v>
      </c>
      <c r="B1545" s="1525" t="s">
        <v>2046</v>
      </c>
      <c r="C1545" s="1525" t="s">
        <v>1892</v>
      </c>
      <c r="D1545" s="1525" t="s">
        <v>1901</v>
      </c>
      <c r="E1545" s="1524" t="s">
        <v>1824</v>
      </c>
      <c r="F1545" s="2136">
        <v>777.54</v>
      </c>
      <c r="G1545" s="2136"/>
      <c r="H1545" s="1526" t="s">
        <v>1351</v>
      </c>
      <c r="I1545" s="1526" t="s">
        <v>1153</v>
      </c>
    </row>
    <row r="1546" spans="1:9" ht="36" x14ac:dyDescent="0.25">
      <c r="A1546" s="1524" t="s">
        <v>2044</v>
      </c>
      <c r="B1546" s="1525" t="s">
        <v>2046</v>
      </c>
      <c r="C1546" s="1525" t="s">
        <v>1883</v>
      </c>
      <c r="D1546" s="1525" t="s">
        <v>1902</v>
      </c>
      <c r="E1546" s="1524" t="s">
        <v>1824</v>
      </c>
      <c r="F1546" s="2136">
        <v>833.33</v>
      </c>
      <c r="G1546" s="2136"/>
      <c r="H1546" s="1526" t="s">
        <v>1181</v>
      </c>
      <c r="I1546" s="1526" t="s">
        <v>1153</v>
      </c>
    </row>
    <row r="1547" spans="1:9" ht="36" x14ac:dyDescent="0.25">
      <c r="A1547" s="1524" t="s">
        <v>2044</v>
      </c>
      <c r="B1547" s="1525" t="s">
        <v>2046</v>
      </c>
      <c r="C1547" s="1525" t="s">
        <v>1883</v>
      </c>
      <c r="D1547" s="1525" t="s">
        <v>1903</v>
      </c>
      <c r="E1547" s="1524" t="s">
        <v>1824</v>
      </c>
      <c r="F1547" s="2133">
        <v>79166.67</v>
      </c>
      <c r="G1547" s="2133"/>
      <c r="H1547" s="1526" t="s">
        <v>1181</v>
      </c>
      <c r="I1547" s="1526" t="s">
        <v>1153</v>
      </c>
    </row>
    <row r="1548" spans="1:9" ht="36" x14ac:dyDescent="0.25">
      <c r="A1548" s="1524" t="s">
        <v>2044</v>
      </c>
      <c r="B1548" s="1525" t="s">
        <v>2046</v>
      </c>
      <c r="C1548" s="1525" t="s">
        <v>1838</v>
      </c>
      <c r="D1548" s="1525" t="s">
        <v>1904</v>
      </c>
      <c r="E1548" s="1524" t="s">
        <v>1824</v>
      </c>
      <c r="F1548" s="2133">
        <v>26964.73</v>
      </c>
      <c r="G1548" s="2133"/>
      <c r="H1548" s="1526" t="s">
        <v>1351</v>
      </c>
      <c r="I1548" s="1526" t="s">
        <v>1155</v>
      </c>
    </row>
    <row r="1549" spans="1:9" ht="36" x14ac:dyDescent="0.25">
      <c r="A1549" s="1524" t="s">
        <v>2044</v>
      </c>
      <c r="B1549" s="1525" t="s">
        <v>2046</v>
      </c>
      <c r="C1549" s="1525" t="s">
        <v>1880</v>
      </c>
      <c r="D1549" s="1525" t="s">
        <v>1905</v>
      </c>
      <c r="E1549" s="1524" t="s">
        <v>1824</v>
      </c>
      <c r="F1549" s="2133">
        <v>40480.04</v>
      </c>
      <c r="G1549" s="2133"/>
      <c r="H1549" s="1526" t="s">
        <v>1181</v>
      </c>
      <c r="I1549" s="1526" t="s">
        <v>1153</v>
      </c>
    </row>
    <row r="1550" spans="1:9" ht="36" x14ac:dyDescent="0.25">
      <c r="A1550" s="1524" t="s">
        <v>2044</v>
      </c>
      <c r="B1550" s="1525" t="s">
        <v>2046</v>
      </c>
      <c r="C1550" s="1525" t="s">
        <v>1880</v>
      </c>
      <c r="D1550" s="1525" t="s">
        <v>1906</v>
      </c>
      <c r="E1550" s="1524" t="s">
        <v>1824</v>
      </c>
      <c r="F1550" s="2133">
        <v>40480.04</v>
      </c>
      <c r="G1550" s="2133"/>
      <c r="H1550" s="1526" t="s">
        <v>1181</v>
      </c>
      <c r="I1550" s="1526" t="s">
        <v>1153</v>
      </c>
    </row>
    <row r="1551" spans="1:9" ht="48" x14ac:dyDescent="0.25">
      <c r="A1551" s="1524" t="s">
        <v>2044</v>
      </c>
      <c r="B1551" s="1525" t="s">
        <v>2046</v>
      </c>
      <c r="C1551" s="1525" t="s">
        <v>1822</v>
      </c>
      <c r="D1551" s="1525" t="s">
        <v>1907</v>
      </c>
      <c r="E1551" s="1524" t="s">
        <v>1824</v>
      </c>
      <c r="F1551" s="2133">
        <v>3420.1</v>
      </c>
      <c r="G1551" s="2133"/>
      <c r="H1551" s="1526" t="s">
        <v>1543</v>
      </c>
      <c r="I1551" s="1526" t="s">
        <v>1153</v>
      </c>
    </row>
    <row r="1552" spans="1:9" ht="36" x14ac:dyDescent="0.25">
      <c r="A1552" s="1524" t="s">
        <v>2044</v>
      </c>
      <c r="B1552" s="1525" t="s">
        <v>2046</v>
      </c>
      <c r="C1552" s="1525" t="s">
        <v>1834</v>
      </c>
      <c r="D1552" s="1525" t="s">
        <v>1908</v>
      </c>
      <c r="E1552" s="1524" t="s">
        <v>1824</v>
      </c>
      <c r="F1552" s="2133">
        <v>87921.89</v>
      </c>
      <c r="G1552" s="2133"/>
      <c r="H1552" s="1526" t="s">
        <v>1351</v>
      </c>
      <c r="I1552" s="1526" t="s">
        <v>1155</v>
      </c>
    </row>
    <row r="1553" spans="1:9" ht="36" x14ac:dyDescent="0.25">
      <c r="A1553" s="1524" t="s">
        <v>2044</v>
      </c>
      <c r="B1553" s="1525" t="s">
        <v>2046</v>
      </c>
      <c r="C1553" s="1525" t="s">
        <v>1822</v>
      </c>
      <c r="D1553" s="1525" t="s">
        <v>1909</v>
      </c>
      <c r="E1553" s="1524" t="s">
        <v>1824</v>
      </c>
      <c r="F1553" s="2133">
        <v>33732.11</v>
      </c>
      <c r="G1553" s="2133"/>
      <c r="H1553" s="1526" t="s">
        <v>1543</v>
      </c>
      <c r="I1553" s="1526" t="s">
        <v>1153</v>
      </c>
    </row>
    <row r="1554" spans="1:9" ht="48" x14ac:dyDescent="0.25">
      <c r="A1554" s="1524" t="s">
        <v>2044</v>
      </c>
      <c r="B1554" s="1525" t="s">
        <v>2046</v>
      </c>
      <c r="C1554" s="1525" t="s">
        <v>1834</v>
      </c>
      <c r="D1554" s="1525" t="s">
        <v>1910</v>
      </c>
      <c r="E1554" s="1524" t="s">
        <v>1824</v>
      </c>
      <c r="F1554" s="2136">
        <v>805.08</v>
      </c>
      <c r="G1554" s="2136"/>
      <c r="H1554" s="1526" t="s">
        <v>1351</v>
      </c>
      <c r="I1554" s="1526" t="s">
        <v>1153</v>
      </c>
    </row>
    <row r="1555" spans="1:9" ht="36" x14ac:dyDescent="0.25">
      <c r="A1555" s="1524" t="s">
        <v>2044</v>
      </c>
      <c r="B1555" s="1525" t="s">
        <v>2046</v>
      </c>
      <c r="C1555" s="1525" t="s">
        <v>1880</v>
      </c>
      <c r="D1555" s="1525" t="s">
        <v>1914</v>
      </c>
      <c r="E1555" s="1524" t="s">
        <v>1824</v>
      </c>
      <c r="F1555" s="2133">
        <v>24224.89</v>
      </c>
      <c r="G1555" s="2133"/>
      <c r="H1555" s="1526" t="s">
        <v>1181</v>
      </c>
      <c r="I1555" s="1526" t="s">
        <v>1153</v>
      </c>
    </row>
    <row r="1556" spans="1:9" ht="36" x14ac:dyDescent="0.25">
      <c r="A1556" s="1524" t="s">
        <v>2044</v>
      </c>
      <c r="B1556" s="1525" t="s">
        <v>2046</v>
      </c>
      <c r="C1556" s="1525" t="s">
        <v>1899</v>
      </c>
      <c r="D1556" s="1525" t="s">
        <v>1915</v>
      </c>
      <c r="E1556" s="1524" t="s">
        <v>1824</v>
      </c>
      <c r="F1556" s="2133">
        <v>7987.48</v>
      </c>
      <c r="G1556" s="2133"/>
      <c r="H1556" s="1526" t="s">
        <v>1543</v>
      </c>
      <c r="I1556" s="1526" t="s">
        <v>1154</v>
      </c>
    </row>
    <row r="1557" spans="1:9" ht="36" x14ac:dyDescent="0.25">
      <c r="A1557" s="1524" t="s">
        <v>2044</v>
      </c>
      <c r="B1557" s="1525" t="s">
        <v>2046</v>
      </c>
      <c r="C1557" s="1525" t="s">
        <v>1828</v>
      </c>
      <c r="D1557" s="1525" t="s">
        <v>1916</v>
      </c>
      <c r="E1557" s="1524" t="s">
        <v>1824</v>
      </c>
      <c r="F1557" s="2133">
        <v>19927.84</v>
      </c>
      <c r="G1557" s="2133"/>
      <c r="H1557" s="1526" t="s">
        <v>1543</v>
      </c>
      <c r="I1557" s="1526" t="s">
        <v>1153</v>
      </c>
    </row>
    <row r="1558" spans="1:9" ht="36" x14ac:dyDescent="0.25">
      <c r="A1558" s="1524" t="s">
        <v>2044</v>
      </c>
      <c r="B1558" s="1525" t="s">
        <v>2046</v>
      </c>
      <c r="C1558" s="1525" t="s">
        <v>1828</v>
      </c>
      <c r="D1558" s="1525" t="s">
        <v>1917</v>
      </c>
      <c r="E1558" s="1524" t="s">
        <v>1824</v>
      </c>
      <c r="F1558" s="2133">
        <v>19927.84</v>
      </c>
      <c r="G1558" s="2133"/>
      <c r="H1558" s="1526" t="s">
        <v>1543</v>
      </c>
      <c r="I1558" s="1526" t="s">
        <v>1153</v>
      </c>
    </row>
    <row r="1559" spans="1:9" ht="36" x14ac:dyDescent="0.25">
      <c r="A1559" s="1524" t="s">
        <v>2044</v>
      </c>
      <c r="B1559" s="1525" t="s">
        <v>2046</v>
      </c>
      <c r="C1559" s="1525" t="s">
        <v>1834</v>
      </c>
      <c r="D1559" s="1525" t="s">
        <v>1918</v>
      </c>
      <c r="E1559" s="1524" t="s">
        <v>1824</v>
      </c>
      <c r="F1559" s="2136">
        <v>892.86</v>
      </c>
      <c r="G1559" s="2136"/>
      <c r="H1559" s="1526" t="s">
        <v>1351</v>
      </c>
      <c r="I1559" s="1526" t="s">
        <v>1153</v>
      </c>
    </row>
    <row r="1560" spans="1:9" ht="36" x14ac:dyDescent="0.25">
      <c r="A1560" s="1524" t="s">
        <v>2044</v>
      </c>
      <c r="B1560" s="1525" t="s">
        <v>2046</v>
      </c>
      <c r="C1560" s="1525" t="s">
        <v>1834</v>
      </c>
      <c r="D1560" s="1525" t="s">
        <v>1919</v>
      </c>
      <c r="E1560" s="1524" t="s">
        <v>1824</v>
      </c>
      <c r="F1560" s="2136">
        <v>892.86</v>
      </c>
      <c r="G1560" s="2136"/>
      <c r="H1560" s="1526" t="s">
        <v>1351</v>
      </c>
      <c r="I1560" s="1526" t="s">
        <v>1153</v>
      </c>
    </row>
    <row r="1561" spans="1:9" ht="36" x14ac:dyDescent="0.25">
      <c r="A1561" s="1524" t="s">
        <v>2044</v>
      </c>
      <c r="B1561" s="1525" t="s">
        <v>2046</v>
      </c>
      <c r="C1561" s="1525" t="s">
        <v>1822</v>
      </c>
      <c r="D1561" s="1525" t="s">
        <v>1921</v>
      </c>
      <c r="E1561" s="1524" t="s">
        <v>1824</v>
      </c>
      <c r="F1561" s="2133">
        <v>22709.22</v>
      </c>
      <c r="G1561" s="2133"/>
      <c r="H1561" s="1526" t="s">
        <v>1543</v>
      </c>
      <c r="I1561" s="1526" t="s">
        <v>1153</v>
      </c>
    </row>
    <row r="1562" spans="1:9" ht="36" x14ac:dyDescent="0.25">
      <c r="A1562" s="1524" t="s">
        <v>2044</v>
      </c>
      <c r="B1562" s="1525" t="s">
        <v>2046</v>
      </c>
      <c r="C1562" s="1525" t="s">
        <v>1834</v>
      </c>
      <c r="D1562" s="1525" t="s">
        <v>1922</v>
      </c>
      <c r="E1562" s="1524" t="s">
        <v>1824</v>
      </c>
      <c r="F1562" s="2133">
        <v>2261.9</v>
      </c>
      <c r="G1562" s="2133"/>
      <c r="H1562" s="1526" t="s">
        <v>1351</v>
      </c>
      <c r="I1562" s="1526" t="s">
        <v>1153</v>
      </c>
    </row>
    <row r="1563" spans="1:9" ht="36" x14ac:dyDescent="0.25">
      <c r="A1563" s="1524" t="s">
        <v>2044</v>
      </c>
      <c r="B1563" s="1525" t="s">
        <v>2046</v>
      </c>
      <c r="C1563" s="1525" t="s">
        <v>1899</v>
      </c>
      <c r="D1563" s="1525" t="s">
        <v>1923</v>
      </c>
      <c r="E1563" s="1524" t="s">
        <v>1824</v>
      </c>
      <c r="F1563" s="2133">
        <v>33235.519999999997</v>
      </c>
      <c r="G1563" s="2133"/>
      <c r="H1563" s="1526" t="s">
        <v>1543</v>
      </c>
      <c r="I1563" s="1526" t="s">
        <v>1155</v>
      </c>
    </row>
    <row r="1564" spans="1:9" ht="36" x14ac:dyDescent="0.25">
      <c r="A1564" s="1524" t="s">
        <v>2044</v>
      </c>
      <c r="B1564" s="1525" t="s">
        <v>2046</v>
      </c>
      <c r="C1564" s="1525" t="s">
        <v>1838</v>
      </c>
      <c r="D1564" s="1525" t="s">
        <v>1924</v>
      </c>
      <c r="E1564" s="1524" t="s">
        <v>1824</v>
      </c>
      <c r="F1564" s="2133">
        <v>54103.98</v>
      </c>
      <c r="G1564" s="2133"/>
      <c r="H1564" s="1526" t="s">
        <v>1351</v>
      </c>
      <c r="I1564" s="1526" t="s">
        <v>1153</v>
      </c>
    </row>
    <row r="1565" spans="1:9" ht="36" x14ac:dyDescent="0.25">
      <c r="A1565" s="1524" t="s">
        <v>2044</v>
      </c>
      <c r="B1565" s="1525" t="s">
        <v>2046</v>
      </c>
      <c r="C1565" s="1525" t="s">
        <v>1873</v>
      </c>
      <c r="D1565" s="1525" t="s">
        <v>1925</v>
      </c>
      <c r="E1565" s="1524" t="s">
        <v>1824</v>
      </c>
      <c r="F1565" s="2133">
        <v>7269.75</v>
      </c>
      <c r="G1565" s="2133"/>
      <c r="H1565" s="1527" t="s">
        <v>1151</v>
      </c>
      <c r="I1565" s="1527" t="s">
        <v>1153</v>
      </c>
    </row>
    <row r="1566" spans="1:9" ht="36" x14ac:dyDescent="0.25">
      <c r="A1566" s="1524" t="s">
        <v>2044</v>
      </c>
      <c r="B1566" s="1525" t="s">
        <v>2046</v>
      </c>
      <c r="C1566" s="1525" t="s">
        <v>1826</v>
      </c>
      <c r="D1566" s="1525" t="s">
        <v>1926</v>
      </c>
      <c r="E1566" s="1524" t="s">
        <v>1824</v>
      </c>
      <c r="F1566" s="2133">
        <v>3225.47</v>
      </c>
      <c r="G1566" s="2133"/>
      <c r="H1566" s="1526" t="s">
        <v>1351</v>
      </c>
      <c r="I1566" s="1526" t="s">
        <v>1154</v>
      </c>
    </row>
    <row r="1567" spans="1:9" ht="36" x14ac:dyDescent="0.25">
      <c r="A1567" s="1524" t="s">
        <v>2044</v>
      </c>
      <c r="B1567" s="1525" t="s">
        <v>2046</v>
      </c>
      <c r="C1567" s="1525" t="s">
        <v>1826</v>
      </c>
      <c r="D1567" s="1525" t="s">
        <v>1927</v>
      </c>
      <c r="E1567" s="1524" t="s">
        <v>1824</v>
      </c>
      <c r="F1567" s="2133">
        <v>9739.58</v>
      </c>
      <c r="G1567" s="2133"/>
      <c r="H1567" s="1526" t="s">
        <v>1351</v>
      </c>
      <c r="I1567" s="1526" t="s">
        <v>1153</v>
      </c>
    </row>
    <row r="1568" spans="1:9" ht="36" x14ac:dyDescent="0.25">
      <c r="A1568" s="1524" t="s">
        <v>2044</v>
      </c>
      <c r="B1568" s="1525" t="s">
        <v>2046</v>
      </c>
      <c r="C1568" s="1525" t="s">
        <v>1873</v>
      </c>
      <c r="D1568" s="1525" t="s">
        <v>1928</v>
      </c>
      <c r="E1568" s="1524" t="s">
        <v>1824</v>
      </c>
      <c r="F1568" s="2133">
        <v>3420.1</v>
      </c>
      <c r="G1568" s="2133"/>
      <c r="H1568" s="1527" t="s">
        <v>1151</v>
      </c>
      <c r="I1568" s="1527" t="s">
        <v>1153</v>
      </c>
    </row>
    <row r="1569" spans="1:9" ht="36" x14ac:dyDescent="0.25">
      <c r="A1569" s="1524" t="s">
        <v>2044</v>
      </c>
      <c r="B1569" s="1525" t="s">
        <v>2046</v>
      </c>
      <c r="C1569" s="1525" t="s">
        <v>1838</v>
      </c>
      <c r="D1569" s="1525" t="s">
        <v>1929</v>
      </c>
      <c r="E1569" s="1524" t="s">
        <v>1824</v>
      </c>
      <c r="F1569" s="2133">
        <v>40980.21</v>
      </c>
      <c r="G1569" s="2133"/>
      <c r="H1569" s="1526" t="s">
        <v>1351</v>
      </c>
      <c r="I1569" s="1526" t="s">
        <v>1153</v>
      </c>
    </row>
    <row r="1570" spans="1:9" ht="36" x14ac:dyDescent="0.25">
      <c r="A1570" s="1524" t="s">
        <v>2044</v>
      </c>
      <c r="B1570" s="1525" t="s">
        <v>2046</v>
      </c>
      <c r="C1570" s="1525" t="s">
        <v>1838</v>
      </c>
      <c r="D1570" s="1525" t="s">
        <v>1930</v>
      </c>
      <c r="E1570" s="1524" t="s">
        <v>1824</v>
      </c>
      <c r="F1570" s="2133">
        <v>25683.77</v>
      </c>
      <c r="G1570" s="2133"/>
      <c r="H1570" s="1526" t="s">
        <v>1351</v>
      </c>
      <c r="I1570" s="1526" t="s">
        <v>1154</v>
      </c>
    </row>
    <row r="1571" spans="1:9" ht="36" x14ac:dyDescent="0.25">
      <c r="A1571" s="1524" t="s">
        <v>2044</v>
      </c>
      <c r="B1571" s="1525" t="s">
        <v>2046</v>
      </c>
      <c r="C1571" s="1525" t="s">
        <v>1838</v>
      </c>
      <c r="D1571" s="1525" t="s">
        <v>1931</v>
      </c>
      <c r="E1571" s="1524" t="s">
        <v>1824</v>
      </c>
      <c r="F1571" s="2133">
        <v>34930.14</v>
      </c>
      <c r="G1571" s="2133"/>
      <c r="H1571" s="1526" t="s">
        <v>1351</v>
      </c>
      <c r="I1571" s="1526" t="s">
        <v>1153</v>
      </c>
    </row>
    <row r="1572" spans="1:9" ht="36" x14ac:dyDescent="0.25">
      <c r="A1572" s="1524" t="s">
        <v>2044</v>
      </c>
      <c r="B1572" s="1525" t="s">
        <v>2046</v>
      </c>
      <c r="C1572" s="1525" t="s">
        <v>1834</v>
      </c>
      <c r="D1572" s="1525" t="s">
        <v>1932</v>
      </c>
      <c r="E1572" s="1524" t="s">
        <v>1824</v>
      </c>
      <c r="F1572" s="2133">
        <v>42269.94</v>
      </c>
      <c r="G1572" s="2133"/>
      <c r="H1572" s="1526" t="s">
        <v>1351</v>
      </c>
      <c r="I1572" s="1526" t="s">
        <v>1154</v>
      </c>
    </row>
    <row r="1573" spans="1:9" ht="36" x14ac:dyDescent="0.25">
      <c r="A1573" s="1524" t="s">
        <v>2044</v>
      </c>
      <c r="B1573" s="1525" t="s">
        <v>2046</v>
      </c>
      <c r="C1573" s="1525" t="s">
        <v>1899</v>
      </c>
      <c r="D1573" s="1525" t="s">
        <v>1933</v>
      </c>
      <c r="E1573" s="1524" t="s">
        <v>1824</v>
      </c>
      <c r="F1573" s="2133">
        <v>9739.58</v>
      </c>
      <c r="G1573" s="2133"/>
      <c r="H1573" s="1526" t="s">
        <v>1543</v>
      </c>
      <c r="I1573" s="1526" t="s">
        <v>1153</v>
      </c>
    </row>
    <row r="1574" spans="1:9" ht="36" x14ac:dyDescent="0.25">
      <c r="A1574" s="1524" t="s">
        <v>2044</v>
      </c>
      <c r="B1574" s="1525" t="s">
        <v>2046</v>
      </c>
      <c r="C1574" s="1525" t="s">
        <v>1845</v>
      </c>
      <c r="D1574" s="1525" t="s">
        <v>2019</v>
      </c>
      <c r="E1574" s="1524" t="s">
        <v>1824</v>
      </c>
      <c r="F1574" s="2133">
        <v>9519.2900000000009</v>
      </c>
      <c r="G1574" s="2133"/>
      <c r="H1574" s="1526" t="s">
        <v>1351</v>
      </c>
      <c r="I1574" s="1526" t="s">
        <v>1153</v>
      </c>
    </row>
    <row r="1575" spans="1:9" ht="36" x14ac:dyDescent="0.25">
      <c r="A1575" s="1524" t="s">
        <v>2044</v>
      </c>
      <c r="B1575" s="1525" t="s">
        <v>2046</v>
      </c>
      <c r="C1575" s="1525" t="s">
        <v>1834</v>
      </c>
      <c r="D1575" s="1525" t="s">
        <v>1935</v>
      </c>
      <c r="E1575" s="1524" t="s">
        <v>1824</v>
      </c>
      <c r="F1575" s="2133">
        <v>9519.2900000000009</v>
      </c>
      <c r="G1575" s="2133"/>
      <c r="H1575" s="1526" t="s">
        <v>1351</v>
      </c>
      <c r="I1575" s="1526" t="s">
        <v>1153</v>
      </c>
    </row>
    <row r="1576" spans="1:9" ht="36" x14ac:dyDescent="0.25">
      <c r="A1576" s="1524" t="s">
        <v>2044</v>
      </c>
      <c r="B1576" s="1525" t="s">
        <v>2046</v>
      </c>
      <c r="C1576" s="1525" t="s">
        <v>1852</v>
      </c>
      <c r="D1576" s="1525" t="s">
        <v>1936</v>
      </c>
      <c r="E1576" s="1524" t="s">
        <v>1824</v>
      </c>
      <c r="F1576" s="2133">
        <v>9739.58</v>
      </c>
      <c r="G1576" s="2133"/>
      <c r="H1576" s="1526" t="s">
        <v>1555</v>
      </c>
      <c r="I1576" s="1526" t="s">
        <v>1153</v>
      </c>
    </row>
    <row r="1577" spans="1:9" ht="36" x14ac:dyDescent="0.25">
      <c r="A1577" s="1524" t="s">
        <v>2044</v>
      </c>
      <c r="B1577" s="1525" t="s">
        <v>2046</v>
      </c>
      <c r="C1577" s="1525" t="s">
        <v>1852</v>
      </c>
      <c r="D1577" s="1525" t="s">
        <v>1937</v>
      </c>
      <c r="E1577" s="1524" t="s">
        <v>1824</v>
      </c>
      <c r="F1577" s="2133">
        <v>4575.99</v>
      </c>
      <c r="G1577" s="2133"/>
      <c r="H1577" s="1526" t="s">
        <v>1555</v>
      </c>
      <c r="I1577" s="1526" t="s">
        <v>1154</v>
      </c>
    </row>
    <row r="1578" spans="1:9" ht="36" x14ac:dyDescent="0.25">
      <c r="A1578" s="1524" t="s">
        <v>2044</v>
      </c>
      <c r="B1578" s="1525" t="s">
        <v>2046</v>
      </c>
      <c r="C1578" s="1525" t="s">
        <v>1873</v>
      </c>
      <c r="D1578" s="1525" t="s">
        <v>1938</v>
      </c>
      <c r="E1578" s="1524" t="s">
        <v>1824</v>
      </c>
      <c r="F1578" s="2133">
        <v>1067.0899999999999</v>
      </c>
      <c r="G1578" s="2133"/>
      <c r="H1578" s="1527" t="s">
        <v>1151</v>
      </c>
      <c r="I1578" s="1527" t="s">
        <v>1153</v>
      </c>
    </row>
    <row r="1579" spans="1:9" ht="36" x14ac:dyDescent="0.25">
      <c r="A1579" s="1524" t="s">
        <v>2044</v>
      </c>
      <c r="B1579" s="1525" t="s">
        <v>2046</v>
      </c>
      <c r="C1579" s="1525" t="s">
        <v>1892</v>
      </c>
      <c r="D1579" s="1525" t="s">
        <v>1939</v>
      </c>
      <c r="E1579" s="1524" t="s">
        <v>1824</v>
      </c>
      <c r="F1579" s="2133">
        <v>61481.62</v>
      </c>
      <c r="G1579" s="2133"/>
      <c r="H1579" s="1526" t="s">
        <v>1351</v>
      </c>
      <c r="I1579" s="1526" t="s">
        <v>1155</v>
      </c>
    </row>
    <row r="1580" spans="1:9" ht="48" x14ac:dyDescent="0.25">
      <c r="A1580" s="1524" t="s">
        <v>2044</v>
      </c>
      <c r="B1580" s="1525" t="s">
        <v>2046</v>
      </c>
      <c r="C1580" s="1525" t="s">
        <v>1940</v>
      </c>
      <c r="D1580" s="1525" t="s">
        <v>1941</v>
      </c>
      <c r="E1580" s="1524" t="s">
        <v>1824</v>
      </c>
      <c r="F1580" s="2136">
        <v>583.33000000000004</v>
      </c>
      <c r="G1580" s="2136"/>
      <c r="H1580" s="1526" t="s">
        <v>1543</v>
      </c>
      <c r="I1580" s="1526" t="s">
        <v>1155</v>
      </c>
    </row>
    <row r="1581" spans="1:9" ht="36" x14ac:dyDescent="0.25">
      <c r="A1581" s="1524" t="s">
        <v>2044</v>
      </c>
      <c r="B1581" s="1525" t="s">
        <v>2046</v>
      </c>
      <c r="C1581" s="1525" t="s">
        <v>1845</v>
      </c>
      <c r="D1581" s="1525" t="s">
        <v>1942</v>
      </c>
      <c r="E1581" s="1524" t="s">
        <v>1824</v>
      </c>
      <c r="F1581" s="2133">
        <v>51194.8</v>
      </c>
      <c r="G1581" s="2133"/>
      <c r="H1581" s="1526" t="s">
        <v>1351</v>
      </c>
      <c r="I1581" s="1526" t="s">
        <v>1153</v>
      </c>
    </row>
    <row r="1582" spans="1:9" ht="36" x14ac:dyDescent="0.25">
      <c r="A1582" s="1524" t="s">
        <v>2044</v>
      </c>
      <c r="B1582" s="1525" t="s">
        <v>2046</v>
      </c>
      <c r="C1582" s="1525" t="s">
        <v>1873</v>
      </c>
      <c r="D1582" s="1525" t="s">
        <v>1943</v>
      </c>
      <c r="E1582" s="1524" t="s">
        <v>1824</v>
      </c>
      <c r="F1582" s="2136">
        <v>938.43</v>
      </c>
      <c r="G1582" s="2136"/>
      <c r="H1582" s="1527" t="s">
        <v>1151</v>
      </c>
      <c r="I1582" s="1526" t="s">
        <v>1153</v>
      </c>
    </row>
    <row r="1583" spans="1:9" ht="36" x14ac:dyDescent="0.25">
      <c r="A1583" s="1524" t="s">
        <v>2044</v>
      </c>
      <c r="B1583" s="1525" t="s">
        <v>2046</v>
      </c>
      <c r="C1583" s="1525" t="s">
        <v>1892</v>
      </c>
      <c r="D1583" s="1525" t="s">
        <v>1944</v>
      </c>
      <c r="E1583" s="1524" t="s">
        <v>1824</v>
      </c>
      <c r="F1583" s="2133">
        <v>118487.38</v>
      </c>
      <c r="G1583" s="2133"/>
      <c r="H1583" s="1526" t="s">
        <v>1351</v>
      </c>
      <c r="I1583" s="1526" t="s">
        <v>1153</v>
      </c>
    </row>
    <row r="1584" spans="1:9" ht="36" x14ac:dyDescent="0.25">
      <c r="A1584" s="1524" t="s">
        <v>2044</v>
      </c>
      <c r="B1584" s="1525" t="s">
        <v>2046</v>
      </c>
      <c r="C1584" s="1525" t="s">
        <v>1892</v>
      </c>
      <c r="D1584" s="1525" t="s">
        <v>1945</v>
      </c>
      <c r="E1584" s="1524" t="s">
        <v>1824</v>
      </c>
      <c r="F1584" s="2133">
        <v>118487.38</v>
      </c>
      <c r="G1584" s="2133"/>
      <c r="H1584" s="1526" t="s">
        <v>1351</v>
      </c>
      <c r="I1584" s="1526" t="s">
        <v>1153</v>
      </c>
    </row>
    <row r="1585" spans="1:9" ht="36" x14ac:dyDescent="0.25">
      <c r="A1585" s="1524" t="s">
        <v>2044</v>
      </c>
      <c r="B1585" s="1525" t="s">
        <v>2046</v>
      </c>
      <c r="C1585" s="1525" t="s">
        <v>1892</v>
      </c>
      <c r="D1585" s="1525" t="s">
        <v>1946</v>
      </c>
      <c r="E1585" s="1524" t="s">
        <v>1824</v>
      </c>
      <c r="F1585" s="2133">
        <v>118487.38</v>
      </c>
      <c r="G1585" s="2133"/>
      <c r="H1585" s="1526" t="s">
        <v>1351</v>
      </c>
      <c r="I1585" s="1526" t="s">
        <v>1153</v>
      </c>
    </row>
    <row r="1586" spans="1:9" ht="48" x14ac:dyDescent="0.25">
      <c r="A1586" s="1524" t="s">
        <v>2044</v>
      </c>
      <c r="B1586" s="1525" t="s">
        <v>2046</v>
      </c>
      <c r="C1586" s="1525" t="s">
        <v>1822</v>
      </c>
      <c r="D1586" s="1525" t="s">
        <v>1947</v>
      </c>
      <c r="E1586" s="1524" t="s">
        <v>1824</v>
      </c>
      <c r="F1586" s="2133">
        <v>10243</v>
      </c>
      <c r="G1586" s="2133"/>
      <c r="H1586" s="1526" t="s">
        <v>1543</v>
      </c>
      <c r="I1586" s="1526" t="s">
        <v>1153</v>
      </c>
    </row>
    <row r="1587" spans="1:9" ht="36" x14ac:dyDescent="0.25">
      <c r="A1587" s="1524" t="s">
        <v>2044</v>
      </c>
      <c r="B1587" s="1525" t="s">
        <v>2046</v>
      </c>
      <c r="C1587" s="1525" t="s">
        <v>1826</v>
      </c>
      <c r="D1587" s="1525" t="s">
        <v>1948</v>
      </c>
      <c r="E1587" s="1524" t="s">
        <v>1824</v>
      </c>
      <c r="F1587" s="2133">
        <v>8740.39</v>
      </c>
      <c r="G1587" s="2133"/>
      <c r="H1587" s="1526" t="s">
        <v>1351</v>
      </c>
      <c r="I1587" s="1526" t="s">
        <v>1153</v>
      </c>
    </row>
    <row r="1588" spans="1:9" ht="36" x14ac:dyDescent="0.25">
      <c r="A1588" s="1524" t="s">
        <v>2044</v>
      </c>
      <c r="B1588" s="1525" t="s">
        <v>2046</v>
      </c>
      <c r="C1588" s="1525" t="s">
        <v>1838</v>
      </c>
      <c r="D1588" s="1525" t="s">
        <v>1949</v>
      </c>
      <c r="E1588" s="1524" t="s">
        <v>1824</v>
      </c>
      <c r="F1588" s="2133">
        <v>8740.39</v>
      </c>
      <c r="G1588" s="2133"/>
      <c r="H1588" s="1526" t="s">
        <v>1351</v>
      </c>
      <c r="I1588" s="1526" t="s">
        <v>1153</v>
      </c>
    </row>
    <row r="1589" spans="1:9" ht="36" x14ac:dyDescent="0.25">
      <c r="A1589" s="1524" t="s">
        <v>2044</v>
      </c>
      <c r="B1589" s="1525" t="s">
        <v>2046</v>
      </c>
      <c r="C1589" s="1525" t="s">
        <v>1845</v>
      </c>
      <c r="D1589" s="1525" t="s">
        <v>1950</v>
      </c>
      <c r="E1589" s="1524" t="s">
        <v>1824</v>
      </c>
      <c r="F1589" s="2133">
        <v>8740.39</v>
      </c>
      <c r="G1589" s="2133"/>
      <c r="H1589" s="1526" t="s">
        <v>1351</v>
      </c>
      <c r="I1589" s="1526" t="s">
        <v>1153</v>
      </c>
    </row>
    <row r="1590" spans="1:9" ht="36" x14ac:dyDescent="0.25">
      <c r="A1590" s="1524" t="s">
        <v>2044</v>
      </c>
      <c r="B1590" s="1525" t="s">
        <v>2046</v>
      </c>
      <c r="C1590" s="1525" t="s">
        <v>1899</v>
      </c>
      <c r="D1590" s="1525" t="s">
        <v>1951</v>
      </c>
      <c r="E1590" s="1524" t="s">
        <v>1824</v>
      </c>
      <c r="F1590" s="2133">
        <v>26250.57</v>
      </c>
      <c r="G1590" s="2133"/>
      <c r="H1590" s="1526" t="s">
        <v>1543</v>
      </c>
      <c r="I1590" s="1526" t="s">
        <v>1153</v>
      </c>
    </row>
    <row r="1591" spans="1:9" ht="36" x14ac:dyDescent="0.25">
      <c r="A1591" s="1524" t="s">
        <v>2044</v>
      </c>
      <c r="B1591" s="1525" t="s">
        <v>2046</v>
      </c>
      <c r="C1591" s="1525" t="s">
        <v>1899</v>
      </c>
      <c r="D1591" s="1525" t="s">
        <v>1952</v>
      </c>
      <c r="E1591" s="1524" t="s">
        <v>1824</v>
      </c>
      <c r="F1591" s="2133">
        <v>26244.83</v>
      </c>
      <c r="G1591" s="2133"/>
      <c r="H1591" s="1526" t="s">
        <v>1543</v>
      </c>
      <c r="I1591" s="1526" t="s">
        <v>1153</v>
      </c>
    </row>
    <row r="1592" spans="1:9" ht="36" x14ac:dyDescent="0.25">
      <c r="A1592" s="1524" t="s">
        <v>2044</v>
      </c>
      <c r="B1592" s="1525" t="s">
        <v>2046</v>
      </c>
      <c r="C1592" s="1525" t="s">
        <v>1826</v>
      </c>
      <c r="D1592" s="1525" t="s">
        <v>1953</v>
      </c>
      <c r="E1592" s="1524" t="s">
        <v>1824</v>
      </c>
      <c r="F1592" s="2133">
        <v>34684.79</v>
      </c>
      <c r="G1592" s="2133"/>
      <c r="H1592" s="1526" t="s">
        <v>1351</v>
      </c>
      <c r="I1592" s="1526" t="s">
        <v>1153</v>
      </c>
    </row>
    <row r="1593" spans="1:9" ht="36" x14ac:dyDescent="0.25">
      <c r="A1593" s="1524" t="s">
        <v>2044</v>
      </c>
      <c r="B1593" s="1525" t="s">
        <v>2046</v>
      </c>
      <c r="C1593" s="1525" t="s">
        <v>1834</v>
      </c>
      <c r="D1593" s="1525" t="s">
        <v>1954</v>
      </c>
      <c r="E1593" s="1524" t="s">
        <v>1824</v>
      </c>
      <c r="F1593" s="2133">
        <v>78953.2</v>
      </c>
      <c r="G1593" s="2133"/>
      <c r="H1593" s="1526" t="s">
        <v>1351</v>
      </c>
      <c r="I1593" s="1526" t="s">
        <v>1153</v>
      </c>
    </row>
    <row r="1594" spans="1:9" ht="36" x14ac:dyDescent="0.25">
      <c r="A1594" s="1524" t="s">
        <v>2044</v>
      </c>
      <c r="B1594" s="1525" t="s">
        <v>2046</v>
      </c>
      <c r="C1594" s="1525" t="s">
        <v>1834</v>
      </c>
      <c r="D1594" s="1525" t="s">
        <v>1955</v>
      </c>
      <c r="E1594" s="1524" t="s">
        <v>1824</v>
      </c>
      <c r="F1594" s="2133">
        <v>78947.98</v>
      </c>
      <c r="G1594" s="2133"/>
      <c r="H1594" s="1526" t="s">
        <v>1351</v>
      </c>
      <c r="I1594" s="1526" t="s">
        <v>1153</v>
      </c>
    </row>
    <row r="1595" spans="1:9" ht="36" x14ac:dyDescent="0.25">
      <c r="A1595" s="1524" t="s">
        <v>2044</v>
      </c>
      <c r="B1595" s="1525" t="s">
        <v>2046</v>
      </c>
      <c r="C1595" s="1525" t="s">
        <v>1883</v>
      </c>
      <c r="D1595" s="1525" t="s">
        <v>1956</v>
      </c>
      <c r="E1595" s="1524" t="s">
        <v>1824</v>
      </c>
      <c r="F1595" s="2133">
        <v>29608</v>
      </c>
      <c r="G1595" s="2133"/>
      <c r="H1595" s="1526" t="s">
        <v>1181</v>
      </c>
      <c r="I1595" s="1526" t="s">
        <v>1153</v>
      </c>
    </row>
    <row r="1596" spans="1:9" ht="36" x14ac:dyDescent="0.25">
      <c r="A1596" s="1524" t="s">
        <v>2044</v>
      </c>
      <c r="B1596" s="1525" t="s">
        <v>2046</v>
      </c>
      <c r="C1596" s="1525" t="s">
        <v>1826</v>
      </c>
      <c r="D1596" s="1525" t="s">
        <v>1957</v>
      </c>
      <c r="E1596" s="1524" t="s">
        <v>1824</v>
      </c>
      <c r="F1596" s="2133">
        <v>41809.06</v>
      </c>
      <c r="G1596" s="2133"/>
      <c r="H1596" s="1526" t="s">
        <v>1351</v>
      </c>
      <c r="I1596" s="1526" t="s">
        <v>1153</v>
      </c>
    </row>
    <row r="1597" spans="1:9" ht="36" x14ac:dyDescent="0.25">
      <c r="A1597" s="1524" t="s">
        <v>2044</v>
      </c>
      <c r="B1597" s="1525" t="s">
        <v>2046</v>
      </c>
      <c r="C1597" s="1525" t="s">
        <v>1845</v>
      </c>
      <c r="D1597" s="1525" t="s">
        <v>1958</v>
      </c>
      <c r="E1597" s="1524" t="s">
        <v>1824</v>
      </c>
      <c r="F1597" s="2133">
        <v>3080.48</v>
      </c>
      <c r="G1597" s="2133"/>
      <c r="H1597" s="1526" t="s">
        <v>1351</v>
      </c>
      <c r="I1597" s="1526" t="s">
        <v>1153</v>
      </c>
    </row>
    <row r="1598" spans="1:9" ht="36" x14ac:dyDescent="0.25">
      <c r="A1598" s="1524" t="s">
        <v>2044</v>
      </c>
      <c r="B1598" s="1525" t="s">
        <v>2046</v>
      </c>
      <c r="C1598" s="1525" t="s">
        <v>1845</v>
      </c>
      <c r="D1598" s="1525" t="s">
        <v>1959</v>
      </c>
      <c r="E1598" s="1524" t="s">
        <v>1824</v>
      </c>
      <c r="F1598" s="2133">
        <v>3080.48</v>
      </c>
      <c r="G1598" s="2133"/>
      <c r="H1598" s="1526" t="s">
        <v>1351</v>
      </c>
      <c r="I1598" s="1526" t="s">
        <v>1153</v>
      </c>
    </row>
    <row r="1599" spans="1:9" ht="36" x14ac:dyDescent="0.25">
      <c r="A1599" s="1524" t="s">
        <v>2044</v>
      </c>
      <c r="B1599" s="1525" t="s">
        <v>2046</v>
      </c>
      <c r="C1599" s="1525" t="s">
        <v>1834</v>
      </c>
      <c r="D1599" s="1525" t="s">
        <v>1960</v>
      </c>
      <c r="E1599" s="1524" t="s">
        <v>1824</v>
      </c>
      <c r="F1599" s="2133">
        <v>1008.88</v>
      </c>
      <c r="G1599" s="2133"/>
      <c r="H1599" s="1526" t="s">
        <v>1351</v>
      </c>
      <c r="I1599" s="1526" t="s">
        <v>1153</v>
      </c>
    </row>
    <row r="1600" spans="1:9" ht="36" x14ac:dyDescent="0.25">
      <c r="A1600" s="1524" t="s">
        <v>2044</v>
      </c>
      <c r="B1600" s="1525" t="s">
        <v>2046</v>
      </c>
      <c r="C1600" s="1525" t="s">
        <v>1838</v>
      </c>
      <c r="D1600" s="1525" t="s">
        <v>1961</v>
      </c>
      <c r="E1600" s="1524" t="s">
        <v>1824</v>
      </c>
      <c r="F1600" s="2133">
        <v>1072.49</v>
      </c>
      <c r="G1600" s="2133"/>
      <c r="H1600" s="1526" t="s">
        <v>1351</v>
      </c>
      <c r="I1600" s="1526" t="s">
        <v>1153</v>
      </c>
    </row>
    <row r="1601" spans="1:9" ht="36" x14ac:dyDescent="0.25">
      <c r="A1601" s="1524" t="s">
        <v>2044</v>
      </c>
      <c r="B1601" s="1525" t="s">
        <v>2046</v>
      </c>
      <c r="C1601" s="1525" t="s">
        <v>1892</v>
      </c>
      <c r="D1601" s="1525" t="s">
        <v>1962</v>
      </c>
      <c r="E1601" s="1524" t="s">
        <v>1824</v>
      </c>
      <c r="F1601" s="2133">
        <v>1072.49</v>
      </c>
      <c r="G1601" s="2133"/>
      <c r="H1601" s="1526" t="s">
        <v>1351</v>
      </c>
      <c r="I1601" s="1526" t="s">
        <v>1153</v>
      </c>
    </row>
    <row r="1602" spans="1:9" ht="36" x14ac:dyDescent="0.25">
      <c r="A1602" s="1524" t="s">
        <v>2044</v>
      </c>
      <c r="B1602" s="1525" t="s">
        <v>2046</v>
      </c>
      <c r="C1602" s="1525" t="s">
        <v>1826</v>
      </c>
      <c r="D1602" s="1525" t="s">
        <v>1963</v>
      </c>
      <c r="E1602" s="1524" t="s">
        <v>1824</v>
      </c>
      <c r="F1602" s="2133">
        <v>1072.49</v>
      </c>
      <c r="G1602" s="2133"/>
      <c r="H1602" s="1526" t="s">
        <v>1351</v>
      </c>
      <c r="I1602" s="1526" t="s">
        <v>1153</v>
      </c>
    </row>
    <row r="1603" spans="1:9" ht="36" x14ac:dyDescent="0.25">
      <c r="A1603" s="1524" t="s">
        <v>2044</v>
      </c>
      <c r="B1603" s="1525" t="s">
        <v>2046</v>
      </c>
      <c r="C1603" s="1525" t="s">
        <v>1845</v>
      </c>
      <c r="D1603" s="1525" t="s">
        <v>1964</v>
      </c>
      <c r="E1603" s="1524" t="s">
        <v>1824</v>
      </c>
      <c r="F1603" s="2133">
        <v>1072.49</v>
      </c>
      <c r="G1603" s="2133"/>
      <c r="H1603" s="1526" t="s">
        <v>1351</v>
      </c>
      <c r="I1603" s="1526" t="s">
        <v>1153</v>
      </c>
    </row>
    <row r="1604" spans="1:9" ht="36" x14ac:dyDescent="0.25">
      <c r="A1604" s="1524" t="s">
        <v>2044</v>
      </c>
      <c r="B1604" s="1525" t="s">
        <v>2046</v>
      </c>
      <c r="C1604" s="1525" t="s">
        <v>1873</v>
      </c>
      <c r="D1604" s="1525" t="s">
        <v>1965</v>
      </c>
      <c r="E1604" s="1524" t="s">
        <v>1824</v>
      </c>
      <c r="F1604" s="2133">
        <v>1362.8</v>
      </c>
      <c r="G1604" s="2133"/>
      <c r="H1604" s="1527" t="s">
        <v>1151</v>
      </c>
      <c r="I1604" s="1527" t="s">
        <v>1153</v>
      </c>
    </row>
    <row r="1605" spans="1:9" ht="36" x14ac:dyDescent="0.25">
      <c r="A1605" s="1524" t="s">
        <v>2044</v>
      </c>
      <c r="B1605" s="1525" t="s">
        <v>2046</v>
      </c>
      <c r="C1605" s="1525" t="s">
        <v>1838</v>
      </c>
      <c r="D1605" s="1525" t="s">
        <v>1966</v>
      </c>
      <c r="E1605" s="1524" t="s">
        <v>1824</v>
      </c>
      <c r="F1605" s="2133">
        <v>3629.92</v>
      </c>
      <c r="G1605" s="2133"/>
      <c r="H1605" s="1526" t="s">
        <v>1351</v>
      </c>
      <c r="I1605" s="1526" t="s">
        <v>1153</v>
      </c>
    </row>
    <row r="1606" spans="1:9" ht="36" x14ac:dyDescent="0.25">
      <c r="A1606" s="1524" t="s">
        <v>2044</v>
      </c>
      <c r="B1606" s="1525" t="s">
        <v>2046</v>
      </c>
      <c r="C1606" s="1525" t="s">
        <v>1838</v>
      </c>
      <c r="D1606" s="1525" t="s">
        <v>1967</v>
      </c>
      <c r="E1606" s="1524" t="s">
        <v>1824</v>
      </c>
      <c r="F1606" s="2133">
        <v>1417.47</v>
      </c>
      <c r="G1606" s="2133"/>
      <c r="H1606" s="1526" t="s">
        <v>1351</v>
      </c>
      <c r="I1606" s="1526" t="s">
        <v>1153</v>
      </c>
    </row>
    <row r="1607" spans="1:9" ht="36" x14ac:dyDescent="0.25">
      <c r="A1607" s="1524" t="s">
        <v>2044</v>
      </c>
      <c r="B1607" s="1525" t="s">
        <v>2046</v>
      </c>
      <c r="C1607" s="1525" t="s">
        <v>1828</v>
      </c>
      <c r="D1607" s="1525" t="s">
        <v>1968</v>
      </c>
      <c r="E1607" s="1524" t="s">
        <v>1824</v>
      </c>
      <c r="F1607" s="2133">
        <v>117850.1</v>
      </c>
      <c r="G1607" s="2133"/>
      <c r="H1607" s="1526" t="s">
        <v>1543</v>
      </c>
      <c r="I1607" s="1526" t="s">
        <v>1153</v>
      </c>
    </row>
    <row r="1608" spans="1:9" ht="36" x14ac:dyDescent="0.25">
      <c r="A1608" s="1524" t="s">
        <v>2044</v>
      </c>
      <c r="B1608" s="1525" t="s">
        <v>2046</v>
      </c>
      <c r="C1608" s="1525" t="s">
        <v>1828</v>
      </c>
      <c r="D1608" s="1525" t="s">
        <v>1969</v>
      </c>
      <c r="E1608" s="1524" t="s">
        <v>1824</v>
      </c>
      <c r="F1608" s="2133">
        <v>25699.67</v>
      </c>
      <c r="G1608" s="2133"/>
      <c r="H1608" s="1526" t="s">
        <v>1543</v>
      </c>
      <c r="I1608" s="1526" t="s">
        <v>1153</v>
      </c>
    </row>
    <row r="1609" spans="1:9" ht="36" x14ac:dyDescent="0.25">
      <c r="A1609" s="1524" t="s">
        <v>2048</v>
      </c>
      <c r="B1609" s="1525" t="s">
        <v>2049</v>
      </c>
      <c r="C1609" s="1525" t="s">
        <v>1826</v>
      </c>
      <c r="D1609" s="1525"/>
      <c r="E1609" s="1524" t="s">
        <v>1824</v>
      </c>
      <c r="F1609" s="2138">
        <v>-213.62</v>
      </c>
      <c r="G1609" s="2138"/>
      <c r="H1609" s="1519" t="str">
        <f>H1618</f>
        <v>Олюторский район</v>
      </c>
      <c r="I1609" s="1519" t="s">
        <v>1153</v>
      </c>
    </row>
    <row r="1610" spans="1:9" ht="36" x14ac:dyDescent="0.25">
      <c r="A1610" s="1524" t="s">
        <v>2048</v>
      </c>
      <c r="B1610" s="1525" t="s">
        <v>2050</v>
      </c>
      <c r="C1610" s="1525" t="s">
        <v>1838</v>
      </c>
      <c r="D1610" s="1525"/>
      <c r="E1610" s="1524" t="s">
        <v>1824</v>
      </c>
      <c r="F1610" s="2139">
        <v>-1068.0999999999999</v>
      </c>
      <c r="G1610" s="2139"/>
      <c r="H1610" s="1519" t="str">
        <f>H1609</f>
        <v>Олюторский район</v>
      </c>
      <c r="I1610" s="1519" t="s">
        <v>1153</v>
      </c>
    </row>
    <row r="1611" spans="1:9" ht="36" x14ac:dyDescent="0.25">
      <c r="A1611" s="1524" t="s">
        <v>2048</v>
      </c>
      <c r="B1611" s="1525" t="s">
        <v>2051</v>
      </c>
      <c r="C1611" s="1525" t="s">
        <v>1834</v>
      </c>
      <c r="D1611" s="1525"/>
      <c r="E1611" s="1524" t="s">
        <v>1824</v>
      </c>
      <c r="F1611" s="2139">
        <v>-1068.0999999999999</v>
      </c>
      <c r="G1611" s="2139"/>
      <c r="H1611" s="1519" t="str">
        <f>H1610</f>
        <v>Олюторский район</v>
      </c>
      <c r="I1611" s="1519" t="s">
        <v>1153</v>
      </c>
    </row>
    <row r="1612" spans="1:9" ht="36" x14ac:dyDescent="0.25">
      <c r="A1612" s="1524" t="s">
        <v>2048</v>
      </c>
      <c r="B1612" s="1525" t="s">
        <v>2052</v>
      </c>
      <c r="C1612" s="1525" t="s">
        <v>1845</v>
      </c>
      <c r="D1612" s="1525"/>
      <c r="E1612" s="1524" t="s">
        <v>1824</v>
      </c>
      <c r="F1612" s="2138">
        <v>-427.24</v>
      </c>
      <c r="G1612" s="2138"/>
      <c r="H1612" s="1519" t="str">
        <f>H1611</f>
        <v>Олюторский район</v>
      </c>
      <c r="I1612" s="1519" t="s">
        <v>1153</v>
      </c>
    </row>
    <row r="1613" spans="1:9" ht="36" x14ac:dyDescent="0.25">
      <c r="A1613" s="1524" t="s">
        <v>2048</v>
      </c>
      <c r="B1613" s="1525" t="s">
        <v>2053</v>
      </c>
      <c r="C1613" s="1525" t="s">
        <v>1850</v>
      </c>
      <c r="D1613" s="1525"/>
      <c r="E1613" s="1524" t="s">
        <v>1824</v>
      </c>
      <c r="F1613" s="2138">
        <v>-213.62</v>
      </c>
      <c r="G1613" s="2138"/>
      <c r="H1613" s="1519" t="str">
        <f>H1612</f>
        <v>Олюторский район</v>
      </c>
      <c r="I1613" s="1519" t="s">
        <v>1153</v>
      </c>
    </row>
    <row r="1614" spans="1:9" ht="36" x14ac:dyDescent="0.25">
      <c r="A1614" s="1524" t="s">
        <v>2048</v>
      </c>
      <c r="B1614" s="1525" t="s">
        <v>2054</v>
      </c>
      <c r="C1614" s="1525" t="s">
        <v>1880</v>
      </c>
      <c r="D1614" s="1525"/>
      <c r="E1614" s="1524" t="s">
        <v>1824</v>
      </c>
      <c r="F1614" s="2138">
        <v>-427.24</v>
      </c>
      <c r="G1614" s="2138"/>
      <c r="H1614" s="1526" t="s">
        <v>1181</v>
      </c>
      <c r="I1614" s="1519" t="s">
        <v>1153</v>
      </c>
    </row>
    <row r="1615" spans="1:9" ht="36" x14ac:dyDescent="0.25">
      <c r="A1615" s="1524" t="s">
        <v>2048</v>
      </c>
      <c r="B1615" s="1525" t="s">
        <v>2055</v>
      </c>
      <c r="C1615" s="1525" t="s">
        <v>1822</v>
      </c>
      <c r="D1615" s="1525"/>
      <c r="E1615" s="1524" t="s">
        <v>1824</v>
      </c>
      <c r="F1615" s="2139">
        <v>-1068.0999999999999</v>
      </c>
      <c r="G1615" s="2139"/>
      <c r="H1615" s="1526" t="s">
        <v>1543</v>
      </c>
      <c r="I1615" s="1519" t="s">
        <v>1153</v>
      </c>
    </row>
    <row r="1616" spans="1:9" ht="36" x14ac:dyDescent="0.25">
      <c r="A1616" s="1524" t="s">
        <v>2048</v>
      </c>
      <c r="B1616" s="1525" t="s">
        <v>2056</v>
      </c>
      <c r="C1616" s="1525" t="s">
        <v>1822</v>
      </c>
      <c r="D1616" s="1525" t="s">
        <v>1823</v>
      </c>
      <c r="E1616" s="1524" t="s">
        <v>1824</v>
      </c>
      <c r="F1616" s="2133">
        <v>16393.439999999999</v>
      </c>
      <c r="G1616" s="2133"/>
      <c r="H1616" s="1526" t="s">
        <v>1543</v>
      </c>
      <c r="I1616" s="1526" t="s">
        <v>1153</v>
      </c>
    </row>
    <row r="1617" spans="1:9" ht="36" x14ac:dyDescent="0.25">
      <c r="A1617" s="1524" t="s">
        <v>2048</v>
      </c>
      <c r="B1617" s="1525" t="s">
        <v>2056</v>
      </c>
      <c r="C1617" s="1525" t="s">
        <v>1822</v>
      </c>
      <c r="D1617" s="1525" t="s">
        <v>1825</v>
      </c>
      <c r="E1617" s="1524" t="s">
        <v>1824</v>
      </c>
      <c r="F1617" s="2133">
        <v>16393.439999999999</v>
      </c>
      <c r="G1617" s="2133"/>
      <c r="H1617" s="1526" t="s">
        <v>1543</v>
      </c>
      <c r="I1617" s="1526" t="s">
        <v>1153</v>
      </c>
    </row>
    <row r="1618" spans="1:9" ht="36" x14ac:dyDescent="0.25">
      <c r="A1618" s="1524" t="s">
        <v>2048</v>
      </c>
      <c r="B1618" s="1525" t="s">
        <v>2056</v>
      </c>
      <c r="C1618" s="1525" t="s">
        <v>1826</v>
      </c>
      <c r="D1618" s="1525" t="s">
        <v>1827</v>
      </c>
      <c r="E1618" s="1524" t="s">
        <v>1824</v>
      </c>
      <c r="F1618" s="2133">
        <v>45634.9</v>
      </c>
      <c r="G1618" s="2133"/>
      <c r="H1618" s="1526" t="s">
        <v>1351</v>
      </c>
      <c r="I1618" s="1526" t="s">
        <v>1153</v>
      </c>
    </row>
    <row r="1619" spans="1:9" ht="36" x14ac:dyDescent="0.25">
      <c r="A1619" s="1524" t="s">
        <v>2048</v>
      </c>
      <c r="B1619" s="1525" t="s">
        <v>2056</v>
      </c>
      <c r="C1619" s="1525" t="s">
        <v>1828</v>
      </c>
      <c r="D1619" s="1525" t="s">
        <v>1829</v>
      </c>
      <c r="E1619" s="1524" t="s">
        <v>1824</v>
      </c>
      <c r="F1619" s="2133">
        <v>16968.990000000002</v>
      </c>
      <c r="G1619" s="2133"/>
      <c r="H1619" s="1526" t="s">
        <v>1543</v>
      </c>
      <c r="I1619" s="1526" t="s">
        <v>1153</v>
      </c>
    </row>
    <row r="1620" spans="1:9" ht="36" x14ac:dyDescent="0.25">
      <c r="A1620" s="1524" t="s">
        <v>2048</v>
      </c>
      <c r="B1620" s="1525" t="s">
        <v>2056</v>
      </c>
      <c r="C1620" s="1525" t="s">
        <v>1828</v>
      </c>
      <c r="D1620" s="1525" t="s">
        <v>1830</v>
      </c>
      <c r="E1620" s="1524" t="s">
        <v>1824</v>
      </c>
      <c r="F1620" s="2133">
        <v>16968.990000000002</v>
      </c>
      <c r="G1620" s="2133"/>
      <c r="H1620" s="1526" t="s">
        <v>1543</v>
      </c>
      <c r="I1620" s="1526" t="s">
        <v>1153</v>
      </c>
    </row>
    <row r="1621" spans="1:9" ht="36" x14ac:dyDescent="0.25">
      <c r="A1621" s="1524" t="s">
        <v>2048</v>
      </c>
      <c r="B1621" s="1525" t="s">
        <v>2056</v>
      </c>
      <c r="C1621" s="1525" t="s">
        <v>1828</v>
      </c>
      <c r="D1621" s="1525" t="s">
        <v>1831</v>
      </c>
      <c r="E1621" s="1524" t="s">
        <v>1824</v>
      </c>
      <c r="F1621" s="2133">
        <v>16968.990000000002</v>
      </c>
      <c r="G1621" s="2133"/>
      <c r="H1621" s="1526" t="s">
        <v>1543</v>
      </c>
      <c r="I1621" s="1526" t="s">
        <v>1153</v>
      </c>
    </row>
    <row r="1622" spans="1:9" ht="36" x14ac:dyDescent="0.25">
      <c r="A1622" s="1524" t="s">
        <v>2048</v>
      </c>
      <c r="B1622" s="1525" t="s">
        <v>2056</v>
      </c>
      <c r="C1622" s="1525" t="s">
        <v>1822</v>
      </c>
      <c r="D1622" s="1525" t="s">
        <v>1832</v>
      </c>
      <c r="E1622" s="1524" t="s">
        <v>1824</v>
      </c>
      <c r="F1622" s="2133">
        <v>68841.08</v>
      </c>
      <c r="G1622" s="2133"/>
      <c r="H1622" s="1526" t="s">
        <v>1543</v>
      </c>
      <c r="I1622" s="1526" t="s">
        <v>1153</v>
      </c>
    </row>
    <row r="1623" spans="1:9" ht="36" x14ac:dyDescent="0.25">
      <c r="A1623" s="1524" t="s">
        <v>2048</v>
      </c>
      <c r="B1623" s="1525" t="s">
        <v>2056</v>
      </c>
      <c r="C1623" s="1525" t="s">
        <v>1822</v>
      </c>
      <c r="D1623" s="1525" t="s">
        <v>1833</v>
      </c>
      <c r="E1623" s="1524" t="s">
        <v>1824</v>
      </c>
      <c r="F1623" s="2133">
        <v>2163.31</v>
      </c>
      <c r="G1623" s="2133"/>
      <c r="H1623" s="1526" t="s">
        <v>1543</v>
      </c>
      <c r="I1623" s="1526" t="s">
        <v>1153</v>
      </c>
    </row>
    <row r="1624" spans="1:9" ht="36" x14ac:dyDescent="0.25">
      <c r="A1624" s="1524" t="s">
        <v>2048</v>
      </c>
      <c r="B1624" s="1525" t="s">
        <v>2056</v>
      </c>
      <c r="C1624" s="1525" t="s">
        <v>1834</v>
      </c>
      <c r="D1624" s="1525" t="s">
        <v>1835</v>
      </c>
      <c r="E1624" s="1524" t="s">
        <v>1824</v>
      </c>
      <c r="F1624" s="2133">
        <v>1451.65</v>
      </c>
      <c r="G1624" s="2133"/>
      <c r="H1624" s="1526" t="s">
        <v>1351</v>
      </c>
      <c r="I1624" s="1526" t="s">
        <v>1153</v>
      </c>
    </row>
    <row r="1625" spans="1:9" ht="36" x14ac:dyDescent="0.25">
      <c r="A1625" s="1524" t="s">
        <v>2048</v>
      </c>
      <c r="B1625" s="1525" t="s">
        <v>2056</v>
      </c>
      <c r="C1625" s="1525" t="s">
        <v>1822</v>
      </c>
      <c r="D1625" s="1525" t="s">
        <v>1836</v>
      </c>
      <c r="E1625" s="1524" t="s">
        <v>1824</v>
      </c>
      <c r="F1625" s="2133">
        <v>1525.42</v>
      </c>
      <c r="G1625" s="2133"/>
      <c r="H1625" s="1526" t="s">
        <v>1543</v>
      </c>
      <c r="I1625" s="1526" t="s">
        <v>1153</v>
      </c>
    </row>
    <row r="1626" spans="1:9" ht="36" x14ac:dyDescent="0.25">
      <c r="A1626" s="1524" t="s">
        <v>2048</v>
      </c>
      <c r="B1626" s="1525" t="s">
        <v>2056</v>
      </c>
      <c r="C1626" s="1525" t="s">
        <v>1822</v>
      </c>
      <c r="D1626" s="1525" t="s">
        <v>1837</v>
      </c>
      <c r="E1626" s="1524" t="s">
        <v>1824</v>
      </c>
      <c r="F1626" s="2133">
        <v>1715.09</v>
      </c>
      <c r="G1626" s="2133"/>
      <c r="H1626" s="1526" t="s">
        <v>1543</v>
      </c>
      <c r="I1626" s="1526" t="s">
        <v>1153</v>
      </c>
    </row>
    <row r="1627" spans="1:9" ht="36" x14ac:dyDescent="0.25">
      <c r="A1627" s="1524" t="s">
        <v>2048</v>
      </c>
      <c r="B1627" s="1525" t="s">
        <v>2056</v>
      </c>
      <c r="C1627" s="1525" t="s">
        <v>1838</v>
      </c>
      <c r="D1627" s="1525" t="s">
        <v>1839</v>
      </c>
      <c r="E1627" s="1524" t="s">
        <v>1824</v>
      </c>
      <c r="F1627" s="2133">
        <v>1169.5999999999999</v>
      </c>
      <c r="G1627" s="2133"/>
      <c r="H1627" s="1526" t="s">
        <v>1351</v>
      </c>
      <c r="I1627" s="1526" t="s">
        <v>1153</v>
      </c>
    </row>
    <row r="1628" spans="1:9" ht="36" x14ac:dyDescent="0.25">
      <c r="A1628" s="1524" t="s">
        <v>2048</v>
      </c>
      <c r="B1628" s="1525" t="s">
        <v>2056</v>
      </c>
      <c r="C1628" s="1525" t="s">
        <v>1838</v>
      </c>
      <c r="D1628" s="1525" t="s">
        <v>1840</v>
      </c>
      <c r="E1628" s="1524" t="s">
        <v>1824</v>
      </c>
      <c r="F1628" s="2133">
        <v>1169.5999999999999</v>
      </c>
      <c r="G1628" s="2133"/>
      <c r="H1628" s="1526" t="s">
        <v>1351</v>
      </c>
      <c r="I1628" s="1526" t="s">
        <v>1153</v>
      </c>
    </row>
    <row r="1629" spans="1:9" ht="36" x14ac:dyDescent="0.25">
      <c r="A1629" s="1524" t="s">
        <v>2048</v>
      </c>
      <c r="B1629" s="1525" t="s">
        <v>2056</v>
      </c>
      <c r="C1629" s="1525" t="s">
        <v>1838</v>
      </c>
      <c r="D1629" s="1525" t="s">
        <v>1841</v>
      </c>
      <c r="E1629" s="1524" t="s">
        <v>1824</v>
      </c>
      <c r="F1629" s="2133">
        <v>1169.5999999999999</v>
      </c>
      <c r="G1629" s="2133"/>
      <c r="H1629" s="1526" t="s">
        <v>1351</v>
      </c>
      <c r="I1629" s="1526" t="s">
        <v>1153</v>
      </c>
    </row>
    <row r="1630" spans="1:9" ht="36" x14ac:dyDescent="0.25">
      <c r="A1630" s="1524" t="s">
        <v>2048</v>
      </c>
      <c r="B1630" s="1525" t="s">
        <v>2056</v>
      </c>
      <c r="C1630" s="1525" t="s">
        <v>1838</v>
      </c>
      <c r="D1630" s="1525" t="s">
        <v>1842</v>
      </c>
      <c r="E1630" s="1524" t="s">
        <v>1824</v>
      </c>
      <c r="F1630" s="2133">
        <v>1169.5999999999999</v>
      </c>
      <c r="G1630" s="2133"/>
      <c r="H1630" s="1526" t="s">
        <v>1351</v>
      </c>
      <c r="I1630" s="1526" t="s">
        <v>1153</v>
      </c>
    </row>
    <row r="1631" spans="1:9" ht="36" x14ac:dyDescent="0.25">
      <c r="A1631" s="1524" t="s">
        <v>2048</v>
      </c>
      <c r="B1631" s="1525" t="s">
        <v>2056</v>
      </c>
      <c r="C1631" s="1525" t="s">
        <v>1838</v>
      </c>
      <c r="D1631" s="1525" t="s">
        <v>1843</v>
      </c>
      <c r="E1631" s="1524" t="s">
        <v>1824</v>
      </c>
      <c r="F1631" s="2133">
        <v>1169.5999999999999</v>
      </c>
      <c r="G1631" s="2133"/>
      <c r="H1631" s="1526" t="s">
        <v>1351</v>
      </c>
      <c r="I1631" s="1526" t="s">
        <v>1153</v>
      </c>
    </row>
    <row r="1632" spans="1:9" ht="48" x14ac:dyDescent="0.25">
      <c r="A1632" s="1524" t="s">
        <v>2048</v>
      </c>
      <c r="B1632" s="1525" t="s">
        <v>2056</v>
      </c>
      <c r="C1632" s="1525" t="s">
        <v>1822</v>
      </c>
      <c r="D1632" s="1525" t="s">
        <v>1990</v>
      </c>
      <c r="E1632" s="1524" t="s">
        <v>1824</v>
      </c>
      <c r="F1632" s="2133">
        <v>14074.39</v>
      </c>
      <c r="G1632" s="2133"/>
      <c r="H1632" s="1526" t="s">
        <v>1543</v>
      </c>
      <c r="I1632" s="1526" t="s">
        <v>1153</v>
      </c>
    </row>
    <row r="1633" spans="1:9" ht="36" x14ac:dyDescent="0.25">
      <c r="A1633" s="1524" t="s">
        <v>2048</v>
      </c>
      <c r="B1633" s="1525" t="s">
        <v>2056</v>
      </c>
      <c r="C1633" s="1525" t="s">
        <v>1822</v>
      </c>
      <c r="D1633" s="1525" t="s">
        <v>1991</v>
      </c>
      <c r="E1633" s="1524" t="s">
        <v>1824</v>
      </c>
      <c r="F1633" s="2133">
        <v>2375</v>
      </c>
      <c r="G1633" s="2133"/>
      <c r="H1633" s="1526" t="s">
        <v>1543</v>
      </c>
      <c r="I1633" s="1526" t="s">
        <v>1155</v>
      </c>
    </row>
    <row r="1634" spans="1:9" ht="60" x14ac:dyDescent="0.25">
      <c r="A1634" s="1524" t="s">
        <v>2048</v>
      </c>
      <c r="B1634" s="1525" t="s">
        <v>2056</v>
      </c>
      <c r="C1634" s="1525" t="s">
        <v>1992</v>
      </c>
      <c r="D1634" s="1533" t="s">
        <v>1993</v>
      </c>
      <c r="E1634" s="1534" t="s">
        <v>1824</v>
      </c>
      <c r="F1634" s="2137">
        <v>419029.22</v>
      </c>
      <c r="G1634" s="2137"/>
      <c r="H1634" s="1526" t="s">
        <v>1543</v>
      </c>
      <c r="I1634" s="1526" t="s">
        <v>1153</v>
      </c>
    </row>
    <row r="1635" spans="1:9" ht="60" x14ac:dyDescent="0.25">
      <c r="A1635" s="1524" t="s">
        <v>2048</v>
      </c>
      <c r="B1635" s="1525" t="s">
        <v>2056</v>
      </c>
      <c r="C1635" s="1525" t="s">
        <v>1992</v>
      </c>
      <c r="D1635" s="1533" t="s">
        <v>1994</v>
      </c>
      <c r="E1635" s="1534" t="s">
        <v>1824</v>
      </c>
      <c r="F1635" s="2137">
        <v>79330.53</v>
      </c>
      <c r="G1635" s="2137"/>
      <c r="H1635" s="1526" t="s">
        <v>1543</v>
      </c>
      <c r="I1635" s="1526" t="s">
        <v>1153</v>
      </c>
    </row>
    <row r="1636" spans="1:9" ht="60" x14ac:dyDescent="0.25">
      <c r="A1636" s="1524" t="s">
        <v>2048</v>
      </c>
      <c r="B1636" s="1525" t="s">
        <v>2056</v>
      </c>
      <c r="C1636" s="1525" t="s">
        <v>1992</v>
      </c>
      <c r="D1636" s="1533" t="s">
        <v>1995</v>
      </c>
      <c r="E1636" s="1534" t="s">
        <v>1824</v>
      </c>
      <c r="F1636" s="2137">
        <v>42132.73</v>
      </c>
      <c r="G1636" s="2137"/>
      <c r="H1636" s="1526" t="s">
        <v>1543</v>
      </c>
      <c r="I1636" s="1526" t="s">
        <v>1154</v>
      </c>
    </row>
    <row r="1637" spans="1:9" ht="60" x14ac:dyDescent="0.25">
      <c r="A1637" s="1524" t="s">
        <v>2048</v>
      </c>
      <c r="B1637" s="1525" t="s">
        <v>2056</v>
      </c>
      <c r="C1637" s="1525" t="s">
        <v>1880</v>
      </c>
      <c r="D1637" s="1525" t="s">
        <v>2003</v>
      </c>
      <c r="E1637" s="1524" t="s">
        <v>1824</v>
      </c>
      <c r="F1637" s="2133">
        <v>6053.27</v>
      </c>
      <c r="G1637" s="2133"/>
      <c r="H1637" s="1526" t="s">
        <v>1181</v>
      </c>
      <c r="I1637" s="1526" t="s">
        <v>1153</v>
      </c>
    </row>
    <row r="1638" spans="1:9" ht="48" x14ac:dyDescent="0.25">
      <c r="A1638" s="1524" t="s">
        <v>2048</v>
      </c>
      <c r="B1638" s="1525" t="s">
        <v>2056</v>
      </c>
      <c r="C1638" s="1525" t="s">
        <v>2009</v>
      </c>
      <c r="D1638" s="1525" t="s">
        <v>2010</v>
      </c>
      <c r="E1638" s="1524" t="s">
        <v>1824</v>
      </c>
      <c r="F1638" s="2133">
        <v>27221.07</v>
      </c>
      <c r="G1638" s="2133"/>
      <c r="H1638" s="1526" t="s">
        <v>2011</v>
      </c>
      <c r="I1638" s="1526" t="s">
        <v>1154</v>
      </c>
    </row>
    <row r="1639" spans="1:9" ht="48" x14ac:dyDescent="0.25">
      <c r="A1639" s="1524" t="s">
        <v>2048</v>
      </c>
      <c r="B1639" s="1525" t="s">
        <v>2056</v>
      </c>
      <c r="C1639" s="1525" t="s">
        <v>2009</v>
      </c>
      <c r="D1639" s="1525" t="s">
        <v>2012</v>
      </c>
      <c r="E1639" s="1524" t="s">
        <v>1824</v>
      </c>
      <c r="F1639" s="2133">
        <v>24539.69</v>
      </c>
      <c r="G1639" s="2133"/>
      <c r="H1639" s="1526" t="s">
        <v>2011</v>
      </c>
      <c r="I1639" s="1526" t="s">
        <v>1154</v>
      </c>
    </row>
    <row r="1640" spans="1:9" ht="48" x14ac:dyDescent="0.25">
      <c r="A1640" s="1524" t="s">
        <v>2048</v>
      </c>
      <c r="B1640" s="1525" t="s">
        <v>2056</v>
      </c>
      <c r="C1640" s="1525" t="s">
        <v>2009</v>
      </c>
      <c r="D1640" s="1525" t="s">
        <v>2013</v>
      </c>
      <c r="E1640" s="1524" t="s">
        <v>1824</v>
      </c>
      <c r="F1640" s="2133">
        <v>25120.21</v>
      </c>
      <c r="G1640" s="2133"/>
      <c r="H1640" s="1526" t="s">
        <v>2011</v>
      </c>
      <c r="I1640" s="1526" t="s">
        <v>1154</v>
      </c>
    </row>
    <row r="1641" spans="1:9" ht="36" x14ac:dyDescent="0.25">
      <c r="A1641" s="1524" t="s">
        <v>2048</v>
      </c>
      <c r="B1641" s="1525" t="s">
        <v>2056</v>
      </c>
      <c r="C1641" s="1525" t="s">
        <v>1826</v>
      </c>
      <c r="D1641" s="1525" t="s">
        <v>2023</v>
      </c>
      <c r="E1641" s="1524" t="s">
        <v>1824</v>
      </c>
      <c r="F1641" s="2133">
        <v>2574.63</v>
      </c>
      <c r="G1641" s="2133"/>
      <c r="H1641" s="1526" t="s">
        <v>1351</v>
      </c>
      <c r="I1641" s="1526" t="s">
        <v>1154</v>
      </c>
    </row>
    <row r="1642" spans="1:9" ht="36" x14ac:dyDescent="0.25">
      <c r="A1642" s="1524" t="s">
        <v>2048</v>
      </c>
      <c r="B1642" s="1525" t="s">
        <v>2056</v>
      </c>
      <c r="C1642" s="1525" t="s">
        <v>1834</v>
      </c>
      <c r="D1642" s="1525" t="s">
        <v>2024</v>
      </c>
      <c r="E1642" s="1524" t="s">
        <v>1824</v>
      </c>
      <c r="F1642" s="2133">
        <v>6317.91</v>
      </c>
      <c r="G1642" s="2133"/>
      <c r="H1642" s="1526" t="s">
        <v>1351</v>
      </c>
      <c r="I1642" s="1526" t="s">
        <v>1154</v>
      </c>
    </row>
    <row r="1643" spans="1:9" ht="36" x14ac:dyDescent="0.25">
      <c r="A1643" s="1524" t="s">
        <v>2048</v>
      </c>
      <c r="B1643" s="1525" t="s">
        <v>2056</v>
      </c>
      <c r="C1643" s="1525" t="s">
        <v>1834</v>
      </c>
      <c r="D1643" s="1525" t="s">
        <v>2025</v>
      </c>
      <c r="E1643" s="1524" t="s">
        <v>1824</v>
      </c>
      <c r="F1643" s="2133">
        <v>13051.63</v>
      </c>
      <c r="G1643" s="2133"/>
      <c r="H1643" s="1526" t="s">
        <v>1351</v>
      </c>
      <c r="I1643" s="1526" t="s">
        <v>1154</v>
      </c>
    </row>
    <row r="1644" spans="1:9" ht="60" x14ac:dyDescent="0.25">
      <c r="A1644" s="1524" t="s">
        <v>2048</v>
      </c>
      <c r="B1644" s="1525" t="s">
        <v>2056</v>
      </c>
      <c r="C1644" s="1525" t="s">
        <v>1845</v>
      </c>
      <c r="D1644" s="1525" t="s">
        <v>2017</v>
      </c>
      <c r="E1644" s="1524" t="s">
        <v>1824</v>
      </c>
      <c r="F1644" s="2133">
        <v>2012.71</v>
      </c>
      <c r="G1644" s="2133"/>
      <c r="H1644" s="1526" t="s">
        <v>1351</v>
      </c>
      <c r="I1644" s="1526" t="s">
        <v>1155</v>
      </c>
    </row>
    <row r="1645" spans="1:9" ht="60" x14ac:dyDescent="0.25">
      <c r="A1645" s="1524" t="s">
        <v>2048</v>
      </c>
      <c r="B1645" s="1525" t="s">
        <v>2056</v>
      </c>
      <c r="C1645" s="1525" t="s">
        <v>1892</v>
      </c>
      <c r="D1645" s="1525" t="s">
        <v>2018</v>
      </c>
      <c r="E1645" s="1524" t="s">
        <v>1824</v>
      </c>
      <c r="F1645" s="2133">
        <v>2012.71</v>
      </c>
      <c r="G1645" s="2133"/>
      <c r="H1645" s="1526" t="s">
        <v>1351</v>
      </c>
      <c r="I1645" s="1526" t="s">
        <v>1155</v>
      </c>
    </row>
    <row r="1646" spans="1:9" ht="48" x14ac:dyDescent="0.25">
      <c r="A1646" s="1524" t="s">
        <v>2048</v>
      </c>
      <c r="B1646" s="1525" t="s">
        <v>2056</v>
      </c>
      <c r="C1646" s="1525" t="s">
        <v>1883</v>
      </c>
      <c r="D1646" s="1525" t="s">
        <v>2026</v>
      </c>
      <c r="E1646" s="1524" t="s">
        <v>1824</v>
      </c>
      <c r="F1646" s="2133">
        <v>1016.95</v>
      </c>
      <c r="G1646" s="2133"/>
      <c r="H1646" s="1526" t="s">
        <v>1181</v>
      </c>
      <c r="I1646" s="1526" t="s">
        <v>1153</v>
      </c>
    </row>
    <row r="1647" spans="1:9" ht="36" x14ac:dyDescent="0.25">
      <c r="A1647" s="1524" t="s">
        <v>2048</v>
      </c>
      <c r="B1647" s="1525" t="s">
        <v>2056</v>
      </c>
      <c r="C1647" s="1525" t="s">
        <v>1883</v>
      </c>
      <c r="D1647" s="1525" t="s">
        <v>2027</v>
      </c>
      <c r="E1647" s="1524" t="s">
        <v>1824</v>
      </c>
      <c r="F1647" s="2136">
        <v>498.5</v>
      </c>
      <c r="G1647" s="2136"/>
      <c r="H1647" s="1526" t="s">
        <v>1181</v>
      </c>
      <c r="I1647" s="1526" t="s">
        <v>1155</v>
      </c>
    </row>
    <row r="1648" spans="1:9" ht="36" x14ac:dyDescent="0.25">
      <c r="A1648" s="1524" t="s">
        <v>2048</v>
      </c>
      <c r="B1648" s="1525" t="s">
        <v>2056</v>
      </c>
      <c r="C1648" s="1525" t="s">
        <v>1834</v>
      </c>
      <c r="D1648" s="1525" t="s">
        <v>2028</v>
      </c>
      <c r="E1648" s="1524" t="s">
        <v>1824</v>
      </c>
      <c r="F1648" s="2133">
        <v>13051.63</v>
      </c>
      <c r="G1648" s="2133"/>
      <c r="H1648" s="1526" t="s">
        <v>1351</v>
      </c>
      <c r="I1648" s="1526" t="s">
        <v>1154</v>
      </c>
    </row>
    <row r="1649" spans="1:9" ht="36" x14ac:dyDescent="0.25">
      <c r="A1649" s="1524" t="s">
        <v>2048</v>
      </c>
      <c r="B1649" s="1525" t="s">
        <v>2056</v>
      </c>
      <c r="C1649" s="1525" t="s">
        <v>1838</v>
      </c>
      <c r="D1649" s="1525" t="s">
        <v>2029</v>
      </c>
      <c r="E1649" s="1524" t="s">
        <v>1824</v>
      </c>
      <c r="F1649" s="2133">
        <v>1654.26</v>
      </c>
      <c r="G1649" s="2133"/>
      <c r="H1649" s="1526" t="s">
        <v>1351</v>
      </c>
      <c r="I1649" s="1526" t="s">
        <v>1153</v>
      </c>
    </row>
    <row r="1650" spans="1:9" ht="60" x14ac:dyDescent="0.25">
      <c r="A1650" s="1524" t="s">
        <v>2048</v>
      </c>
      <c r="B1650" s="1525" t="s">
        <v>2056</v>
      </c>
      <c r="C1650" s="1525" t="s">
        <v>2030</v>
      </c>
      <c r="D1650" s="1525" t="s">
        <v>2031</v>
      </c>
      <c r="E1650" s="1524" t="s">
        <v>1824</v>
      </c>
      <c r="F1650" s="2136">
        <v>724.59</v>
      </c>
      <c r="G1650" s="2136"/>
      <c r="H1650" s="1526" t="s">
        <v>2032</v>
      </c>
      <c r="I1650" s="1526" t="s">
        <v>1153</v>
      </c>
    </row>
    <row r="1651" spans="1:9" ht="48" x14ac:dyDescent="0.25">
      <c r="A1651" s="1524" t="s">
        <v>2048</v>
      </c>
      <c r="B1651" s="1525" t="s">
        <v>2056</v>
      </c>
      <c r="C1651" s="1525" t="s">
        <v>2030</v>
      </c>
      <c r="D1651" s="1525" t="s">
        <v>2033</v>
      </c>
      <c r="E1651" s="1524" t="s">
        <v>1824</v>
      </c>
      <c r="F1651" s="2133">
        <v>1327.48</v>
      </c>
      <c r="G1651" s="2133"/>
      <c r="H1651" s="1526" t="s">
        <v>2032</v>
      </c>
      <c r="I1651" s="1526" t="s">
        <v>1153</v>
      </c>
    </row>
    <row r="1652" spans="1:9" ht="60" x14ac:dyDescent="0.25">
      <c r="A1652" s="1524" t="s">
        <v>2048</v>
      </c>
      <c r="B1652" s="1525" t="s">
        <v>2056</v>
      </c>
      <c r="C1652" s="1525" t="s">
        <v>2030</v>
      </c>
      <c r="D1652" s="1525" t="s">
        <v>2034</v>
      </c>
      <c r="E1652" s="1524" t="s">
        <v>1824</v>
      </c>
      <c r="F1652" s="2133">
        <v>1739.54</v>
      </c>
      <c r="G1652" s="2133"/>
      <c r="H1652" s="1526" t="s">
        <v>2032</v>
      </c>
      <c r="I1652" s="1526" t="s">
        <v>1153</v>
      </c>
    </row>
    <row r="1653" spans="1:9" ht="48" x14ac:dyDescent="0.25">
      <c r="A1653" s="1524" t="s">
        <v>2048</v>
      </c>
      <c r="B1653" s="1525" t="s">
        <v>2056</v>
      </c>
      <c r="C1653" s="1525" t="s">
        <v>1822</v>
      </c>
      <c r="D1653" s="1525" t="s">
        <v>2035</v>
      </c>
      <c r="E1653" s="1524" t="s">
        <v>1824</v>
      </c>
      <c r="F1653" s="2136">
        <v>724.59</v>
      </c>
      <c r="G1653" s="2136"/>
      <c r="H1653" s="1526" t="s">
        <v>1543</v>
      </c>
      <c r="I1653" s="1526" t="s">
        <v>1153</v>
      </c>
    </row>
    <row r="1654" spans="1:9" ht="48" x14ac:dyDescent="0.25">
      <c r="A1654" s="1524" t="s">
        <v>2048</v>
      </c>
      <c r="B1654" s="1525" t="s">
        <v>2056</v>
      </c>
      <c r="C1654" s="1525" t="s">
        <v>1822</v>
      </c>
      <c r="D1654" s="1525" t="s">
        <v>2036</v>
      </c>
      <c r="E1654" s="1524" t="s">
        <v>1824</v>
      </c>
      <c r="F1654" s="2136">
        <v>724.59</v>
      </c>
      <c r="G1654" s="2136"/>
      <c r="H1654" s="1526" t="s">
        <v>1543</v>
      </c>
      <c r="I1654" s="1526" t="s">
        <v>1153</v>
      </c>
    </row>
    <row r="1655" spans="1:9" ht="48" x14ac:dyDescent="0.25">
      <c r="A1655" s="1524" t="s">
        <v>2048</v>
      </c>
      <c r="B1655" s="1525" t="s">
        <v>2056</v>
      </c>
      <c r="C1655" s="1525" t="s">
        <v>2030</v>
      </c>
      <c r="D1655" s="1525" t="s">
        <v>2037</v>
      </c>
      <c r="E1655" s="1524" t="s">
        <v>1824</v>
      </c>
      <c r="F1655" s="2133">
        <v>1424.43</v>
      </c>
      <c r="G1655" s="2133"/>
      <c r="H1655" s="1526" t="s">
        <v>2032</v>
      </c>
      <c r="I1655" s="1526" t="s">
        <v>1153</v>
      </c>
    </row>
    <row r="1656" spans="1:9" ht="48" x14ac:dyDescent="0.25">
      <c r="A1656" s="1524" t="s">
        <v>2048</v>
      </c>
      <c r="B1656" s="1525" t="s">
        <v>2056</v>
      </c>
      <c r="C1656" s="1525" t="s">
        <v>1873</v>
      </c>
      <c r="D1656" s="1525" t="s">
        <v>2038</v>
      </c>
      <c r="E1656" s="1524" t="s">
        <v>1824</v>
      </c>
      <c r="F1656" s="2136">
        <v>724.59</v>
      </c>
      <c r="G1656" s="2136"/>
      <c r="H1656" s="1527" t="s">
        <v>1151</v>
      </c>
      <c r="I1656" s="1527" t="s">
        <v>1153</v>
      </c>
    </row>
    <row r="1657" spans="1:9" ht="48" x14ac:dyDescent="0.25">
      <c r="A1657" s="1524" t="s">
        <v>2048</v>
      </c>
      <c r="B1657" s="1525" t="s">
        <v>2056</v>
      </c>
      <c r="C1657" s="1525" t="s">
        <v>1845</v>
      </c>
      <c r="D1657" s="1525" t="s">
        <v>2039</v>
      </c>
      <c r="E1657" s="1524" t="s">
        <v>1824</v>
      </c>
      <c r="F1657" s="2136">
        <v>724.59</v>
      </c>
      <c r="G1657" s="2136"/>
      <c r="H1657" s="1526" t="s">
        <v>1351</v>
      </c>
      <c r="I1657" s="1526" t="s">
        <v>1153</v>
      </c>
    </row>
    <row r="1658" spans="1:9" ht="36" x14ac:dyDescent="0.25">
      <c r="A1658" s="1524" t="s">
        <v>2048</v>
      </c>
      <c r="B1658" s="1525" t="s">
        <v>2056</v>
      </c>
      <c r="C1658" s="1525" t="s">
        <v>1852</v>
      </c>
      <c r="D1658" s="1525" t="s">
        <v>2040</v>
      </c>
      <c r="E1658" s="1524" t="s">
        <v>1824</v>
      </c>
      <c r="F1658" s="2133">
        <v>41252.86</v>
      </c>
      <c r="G1658" s="2133"/>
      <c r="H1658" s="1526" t="s">
        <v>1555</v>
      </c>
      <c r="I1658" s="1526" t="s">
        <v>1153</v>
      </c>
    </row>
    <row r="1659" spans="1:9" ht="36" x14ac:dyDescent="0.25">
      <c r="A1659" s="1524" t="s">
        <v>2048</v>
      </c>
      <c r="B1659" s="1525" t="s">
        <v>2056</v>
      </c>
      <c r="C1659" s="1525" t="s">
        <v>1822</v>
      </c>
      <c r="D1659" s="1525" t="s">
        <v>2041</v>
      </c>
      <c r="E1659" s="1524" t="s">
        <v>1824</v>
      </c>
      <c r="F1659" s="2133">
        <v>6844.55</v>
      </c>
      <c r="G1659" s="2133"/>
      <c r="H1659" s="1526" t="s">
        <v>1543</v>
      </c>
      <c r="I1659" s="1526" t="s">
        <v>1154</v>
      </c>
    </row>
    <row r="1660" spans="1:9" ht="48" x14ac:dyDescent="0.25">
      <c r="A1660" s="1524" t="s">
        <v>2048</v>
      </c>
      <c r="B1660" s="1525" t="s">
        <v>2056</v>
      </c>
      <c r="C1660" s="1525" t="s">
        <v>1822</v>
      </c>
      <c r="D1660" s="1525" t="s">
        <v>2047</v>
      </c>
      <c r="E1660" s="1524" t="s">
        <v>1824</v>
      </c>
      <c r="F1660" s="2133">
        <v>18432.91</v>
      </c>
      <c r="G1660" s="2133"/>
      <c r="H1660" s="1526" t="s">
        <v>1543</v>
      </c>
      <c r="I1660" s="1526" t="s">
        <v>1154</v>
      </c>
    </row>
    <row r="1661" spans="1:9" ht="60" x14ac:dyDescent="0.25">
      <c r="A1661" s="1524" t="s">
        <v>2048</v>
      </c>
      <c r="B1661" s="1525" t="s">
        <v>2056</v>
      </c>
      <c r="C1661" s="1525" t="s">
        <v>1992</v>
      </c>
      <c r="D1661" s="1533" t="s">
        <v>2057</v>
      </c>
      <c r="E1661" s="1534" t="s">
        <v>1824</v>
      </c>
      <c r="F1661" s="2137">
        <v>42132.73</v>
      </c>
      <c r="G1661" s="2137"/>
      <c r="H1661" s="1526" t="s">
        <v>1543</v>
      </c>
      <c r="I1661" s="1526" t="s">
        <v>1154</v>
      </c>
    </row>
    <row r="1662" spans="1:9" ht="60" x14ac:dyDescent="0.25">
      <c r="A1662" s="1524" t="s">
        <v>2048</v>
      </c>
      <c r="B1662" s="1525" t="s">
        <v>2056</v>
      </c>
      <c r="C1662" s="1525" t="s">
        <v>1992</v>
      </c>
      <c r="D1662" s="1533" t="s">
        <v>2058</v>
      </c>
      <c r="E1662" s="1534" t="s">
        <v>1824</v>
      </c>
      <c r="F1662" s="2137">
        <v>421982.81</v>
      </c>
      <c r="G1662" s="2137"/>
      <c r="H1662" s="1526" t="s">
        <v>1543</v>
      </c>
      <c r="I1662" s="1526" t="s">
        <v>1153</v>
      </c>
    </row>
    <row r="1663" spans="1:9" ht="36" x14ac:dyDescent="0.25">
      <c r="A1663" s="1524" t="s">
        <v>2048</v>
      </c>
      <c r="B1663" s="1525" t="s">
        <v>2056</v>
      </c>
      <c r="C1663" s="1525" t="s">
        <v>1845</v>
      </c>
      <c r="D1663" s="1525" t="s">
        <v>1846</v>
      </c>
      <c r="E1663" s="1524" t="s">
        <v>1824</v>
      </c>
      <c r="F1663" s="2133">
        <v>1865.48</v>
      </c>
      <c r="G1663" s="2133"/>
      <c r="H1663" s="1526" t="s">
        <v>1351</v>
      </c>
      <c r="I1663" s="1526" t="s">
        <v>1153</v>
      </c>
    </row>
    <row r="1664" spans="1:9" ht="36" x14ac:dyDescent="0.25">
      <c r="A1664" s="1524" t="s">
        <v>2048</v>
      </c>
      <c r="B1664" s="1525" t="s">
        <v>2056</v>
      </c>
      <c r="C1664" s="1525" t="s">
        <v>1845</v>
      </c>
      <c r="D1664" s="1525" t="s">
        <v>1846</v>
      </c>
      <c r="E1664" s="1524" t="s">
        <v>1824</v>
      </c>
      <c r="F1664" s="2133">
        <v>1866.17</v>
      </c>
      <c r="G1664" s="2133"/>
      <c r="H1664" s="1526" t="s">
        <v>1351</v>
      </c>
      <c r="I1664" s="1526" t="s">
        <v>1153</v>
      </c>
    </row>
    <row r="1665" spans="1:9" ht="36" x14ac:dyDescent="0.25">
      <c r="A1665" s="1524" t="s">
        <v>2048</v>
      </c>
      <c r="B1665" s="1525" t="s">
        <v>2056</v>
      </c>
      <c r="C1665" s="1525" t="s">
        <v>1826</v>
      </c>
      <c r="D1665" s="1525" t="s">
        <v>1849</v>
      </c>
      <c r="E1665" s="1524" t="s">
        <v>1824</v>
      </c>
      <c r="F1665" s="2133">
        <v>25164.53</v>
      </c>
      <c r="G1665" s="2133"/>
      <c r="H1665" s="1526" t="s">
        <v>1351</v>
      </c>
      <c r="I1665" s="1526" t="s">
        <v>1154</v>
      </c>
    </row>
    <row r="1666" spans="1:9" ht="36" x14ac:dyDescent="0.25">
      <c r="A1666" s="1524" t="s">
        <v>2048</v>
      </c>
      <c r="B1666" s="1525" t="s">
        <v>2056</v>
      </c>
      <c r="C1666" s="1525" t="s">
        <v>1850</v>
      </c>
      <c r="D1666" s="1525" t="s">
        <v>1851</v>
      </c>
      <c r="E1666" s="1524" t="s">
        <v>1824</v>
      </c>
      <c r="F1666" s="2133">
        <v>1164.21</v>
      </c>
      <c r="G1666" s="2133"/>
      <c r="H1666" s="1526" t="s">
        <v>1351</v>
      </c>
      <c r="I1666" s="1526" t="s">
        <v>1155</v>
      </c>
    </row>
    <row r="1667" spans="1:9" ht="36" x14ac:dyDescent="0.25">
      <c r="A1667" s="1524" t="s">
        <v>2048</v>
      </c>
      <c r="B1667" s="1525" t="s">
        <v>2056</v>
      </c>
      <c r="C1667" s="1525" t="s">
        <v>1826</v>
      </c>
      <c r="D1667" s="1525" t="s">
        <v>1855</v>
      </c>
      <c r="E1667" s="1524" t="s">
        <v>1824</v>
      </c>
      <c r="F1667" s="2133">
        <v>9698.86</v>
      </c>
      <c r="G1667" s="2133"/>
      <c r="H1667" s="1526" t="s">
        <v>1351</v>
      </c>
      <c r="I1667" s="1526" t="s">
        <v>1154</v>
      </c>
    </row>
    <row r="1668" spans="1:9" ht="36" x14ac:dyDescent="0.25">
      <c r="A1668" s="1524" t="s">
        <v>2048</v>
      </c>
      <c r="B1668" s="1525" t="s">
        <v>2056</v>
      </c>
      <c r="C1668" s="1525" t="s">
        <v>1826</v>
      </c>
      <c r="D1668" s="1525" t="s">
        <v>1856</v>
      </c>
      <c r="E1668" s="1524" t="s">
        <v>1824</v>
      </c>
      <c r="F1668" s="2133">
        <v>25309.89</v>
      </c>
      <c r="G1668" s="2133"/>
      <c r="H1668" s="1526" t="s">
        <v>1351</v>
      </c>
      <c r="I1668" s="1526" t="s">
        <v>1154</v>
      </c>
    </row>
    <row r="1669" spans="1:9" ht="36" x14ac:dyDescent="0.25">
      <c r="A1669" s="1524" t="s">
        <v>2048</v>
      </c>
      <c r="B1669" s="1525" t="s">
        <v>2056</v>
      </c>
      <c r="C1669" s="1525" t="s">
        <v>1826</v>
      </c>
      <c r="D1669" s="1525" t="s">
        <v>1857</v>
      </c>
      <c r="E1669" s="1524" t="s">
        <v>1824</v>
      </c>
      <c r="F1669" s="2133">
        <v>4806.99</v>
      </c>
      <c r="G1669" s="2133"/>
      <c r="H1669" s="1526" t="s">
        <v>1351</v>
      </c>
      <c r="I1669" s="1526" t="s">
        <v>1154</v>
      </c>
    </row>
    <row r="1670" spans="1:9" ht="36" x14ac:dyDescent="0.25">
      <c r="A1670" s="1524" t="s">
        <v>2048</v>
      </c>
      <c r="B1670" s="1525" t="s">
        <v>2056</v>
      </c>
      <c r="C1670" s="1525" t="s">
        <v>1826</v>
      </c>
      <c r="D1670" s="1525" t="s">
        <v>1858</v>
      </c>
      <c r="E1670" s="1524" t="s">
        <v>1824</v>
      </c>
      <c r="F1670" s="2133">
        <v>12331.08</v>
      </c>
      <c r="G1670" s="2133"/>
      <c r="H1670" s="1526" t="s">
        <v>1351</v>
      </c>
      <c r="I1670" s="1526" t="s">
        <v>1154</v>
      </c>
    </row>
    <row r="1671" spans="1:9" ht="36" x14ac:dyDescent="0.25">
      <c r="A1671" s="1524" t="s">
        <v>2048</v>
      </c>
      <c r="B1671" s="1525" t="s">
        <v>2056</v>
      </c>
      <c r="C1671" s="1525" t="s">
        <v>1826</v>
      </c>
      <c r="D1671" s="1525" t="s">
        <v>1859</v>
      </c>
      <c r="E1671" s="1524" t="s">
        <v>1824</v>
      </c>
      <c r="F1671" s="2133">
        <v>11370.64</v>
      </c>
      <c r="G1671" s="2133"/>
      <c r="H1671" s="1526" t="s">
        <v>1351</v>
      </c>
      <c r="I1671" s="1526" t="s">
        <v>1154</v>
      </c>
    </row>
    <row r="1672" spans="1:9" ht="36" x14ac:dyDescent="0.25">
      <c r="A1672" s="1524" t="s">
        <v>2048</v>
      </c>
      <c r="B1672" s="1525" t="s">
        <v>2056</v>
      </c>
      <c r="C1672" s="1525" t="s">
        <v>1822</v>
      </c>
      <c r="D1672" s="1525" t="s">
        <v>1860</v>
      </c>
      <c r="E1672" s="1524" t="s">
        <v>1824</v>
      </c>
      <c r="F1672" s="2133">
        <v>25841.66</v>
      </c>
      <c r="G1672" s="2133"/>
      <c r="H1672" s="1526" t="s">
        <v>1543</v>
      </c>
      <c r="I1672" s="1526" t="s">
        <v>1154</v>
      </c>
    </row>
    <row r="1673" spans="1:9" ht="36" x14ac:dyDescent="0.25">
      <c r="A1673" s="1524" t="s">
        <v>2048</v>
      </c>
      <c r="B1673" s="1525" t="s">
        <v>2056</v>
      </c>
      <c r="C1673" s="1525" t="s">
        <v>1822</v>
      </c>
      <c r="D1673" s="1525" t="s">
        <v>1861</v>
      </c>
      <c r="E1673" s="1524" t="s">
        <v>1824</v>
      </c>
      <c r="F1673" s="2133">
        <v>20464.419999999998</v>
      </c>
      <c r="G1673" s="2133"/>
      <c r="H1673" s="1526" t="s">
        <v>1543</v>
      </c>
      <c r="I1673" s="1526" t="s">
        <v>1154</v>
      </c>
    </row>
    <row r="1674" spans="1:9" ht="36" x14ac:dyDescent="0.25">
      <c r="A1674" s="1524" t="s">
        <v>2048</v>
      </c>
      <c r="B1674" s="1525" t="s">
        <v>2056</v>
      </c>
      <c r="C1674" s="1525" t="s">
        <v>1822</v>
      </c>
      <c r="D1674" s="1525" t="s">
        <v>1862</v>
      </c>
      <c r="E1674" s="1524" t="s">
        <v>1824</v>
      </c>
      <c r="F1674" s="2133">
        <v>13453.34</v>
      </c>
      <c r="G1674" s="2133"/>
      <c r="H1674" s="1526" t="s">
        <v>1543</v>
      </c>
      <c r="I1674" s="1526" t="s">
        <v>1154</v>
      </c>
    </row>
    <row r="1675" spans="1:9" ht="36" x14ac:dyDescent="0.25">
      <c r="A1675" s="1524" t="s">
        <v>2048</v>
      </c>
      <c r="B1675" s="1525" t="s">
        <v>2056</v>
      </c>
      <c r="C1675" s="1525" t="s">
        <v>1822</v>
      </c>
      <c r="D1675" s="1525" t="s">
        <v>1863</v>
      </c>
      <c r="E1675" s="1524" t="s">
        <v>1824</v>
      </c>
      <c r="F1675" s="2133">
        <v>70538.880000000005</v>
      </c>
      <c r="G1675" s="2133"/>
      <c r="H1675" s="1526" t="s">
        <v>1543</v>
      </c>
      <c r="I1675" s="1526" t="s">
        <v>1154</v>
      </c>
    </row>
    <row r="1676" spans="1:9" ht="36" x14ac:dyDescent="0.25">
      <c r="A1676" s="1524" t="s">
        <v>2048</v>
      </c>
      <c r="B1676" s="1525" t="s">
        <v>2056</v>
      </c>
      <c r="C1676" s="1525" t="s">
        <v>1822</v>
      </c>
      <c r="D1676" s="1525" t="s">
        <v>1864</v>
      </c>
      <c r="E1676" s="1524" t="s">
        <v>1824</v>
      </c>
      <c r="F1676" s="2133">
        <v>34692</v>
      </c>
      <c r="G1676" s="2133"/>
      <c r="H1676" s="1526" t="s">
        <v>1543</v>
      </c>
      <c r="I1676" s="1526" t="s">
        <v>1154</v>
      </c>
    </row>
    <row r="1677" spans="1:9" ht="36" x14ac:dyDescent="0.25">
      <c r="A1677" s="1524" t="s">
        <v>2048</v>
      </c>
      <c r="B1677" s="1525" t="s">
        <v>2056</v>
      </c>
      <c r="C1677" s="1525" t="s">
        <v>1822</v>
      </c>
      <c r="D1677" s="1525" t="s">
        <v>1865</v>
      </c>
      <c r="E1677" s="1524" t="s">
        <v>1824</v>
      </c>
      <c r="F1677" s="2133">
        <v>13149.19</v>
      </c>
      <c r="G1677" s="2133"/>
      <c r="H1677" s="1526" t="s">
        <v>1543</v>
      </c>
      <c r="I1677" s="1526" t="s">
        <v>1154</v>
      </c>
    </row>
    <row r="1678" spans="1:9" ht="36" x14ac:dyDescent="0.25">
      <c r="A1678" s="1524" t="s">
        <v>2048</v>
      </c>
      <c r="B1678" s="1525" t="s">
        <v>2056</v>
      </c>
      <c r="C1678" s="1525" t="s">
        <v>1822</v>
      </c>
      <c r="D1678" s="1525" t="s">
        <v>1866</v>
      </c>
      <c r="E1678" s="1524" t="s">
        <v>1824</v>
      </c>
      <c r="F1678" s="2133">
        <v>13589.9</v>
      </c>
      <c r="G1678" s="2133"/>
      <c r="H1678" s="1526" t="s">
        <v>1543</v>
      </c>
      <c r="I1678" s="1526" t="s">
        <v>1154</v>
      </c>
    </row>
    <row r="1679" spans="1:9" ht="36" x14ac:dyDescent="0.25">
      <c r="A1679" s="1524" t="s">
        <v>2048</v>
      </c>
      <c r="B1679" s="1525" t="s">
        <v>2056</v>
      </c>
      <c r="C1679" s="1525" t="s">
        <v>1822</v>
      </c>
      <c r="D1679" s="1525" t="s">
        <v>1867</v>
      </c>
      <c r="E1679" s="1524" t="s">
        <v>1824</v>
      </c>
      <c r="F1679" s="2133">
        <v>13015.89</v>
      </c>
      <c r="G1679" s="2133"/>
      <c r="H1679" s="1526" t="s">
        <v>1543</v>
      </c>
      <c r="I1679" s="1526" t="s">
        <v>1154</v>
      </c>
    </row>
    <row r="1680" spans="1:9" ht="36" x14ac:dyDescent="0.25">
      <c r="A1680" s="1524" t="s">
        <v>2048</v>
      </c>
      <c r="B1680" s="1525" t="s">
        <v>2056</v>
      </c>
      <c r="C1680" s="1525" t="s">
        <v>1822</v>
      </c>
      <c r="D1680" s="1525" t="s">
        <v>1868</v>
      </c>
      <c r="E1680" s="1524" t="s">
        <v>1824</v>
      </c>
      <c r="F1680" s="2133">
        <v>11279.69</v>
      </c>
      <c r="G1680" s="2133"/>
      <c r="H1680" s="1526" t="s">
        <v>1543</v>
      </c>
      <c r="I1680" s="1526" t="s">
        <v>1154</v>
      </c>
    </row>
    <row r="1681" spans="1:9" ht="36" x14ac:dyDescent="0.25">
      <c r="A1681" s="1524" t="s">
        <v>2048</v>
      </c>
      <c r="B1681" s="1525" t="s">
        <v>2056</v>
      </c>
      <c r="C1681" s="1525" t="s">
        <v>1822</v>
      </c>
      <c r="D1681" s="1525" t="s">
        <v>1869</v>
      </c>
      <c r="E1681" s="1524" t="s">
        <v>1824</v>
      </c>
      <c r="F1681" s="2133">
        <v>11263.35</v>
      </c>
      <c r="G1681" s="2133"/>
      <c r="H1681" s="1526" t="s">
        <v>1543</v>
      </c>
      <c r="I1681" s="1526" t="s">
        <v>1154</v>
      </c>
    </row>
    <row r="1682" spans="1:9" ht="36" x14ac:dyDescent="0.25">
      <c r="A1682" s="1524" t="s">
        <v>2048</v>
      </c>
      <c r="B1682" s="1525" t="s">
        <v>2056</v>
      </c>
      <c r="C1682" s="1525" t="s">
        <v>1822</v>
      </c>
      <c r="D1682" s="1525" t="s">
        <v>1870</v>
      </c>
      <c r="E1682" s="1524" t="s">
        <v>1824</v>
      </c>
      <c r="F1682" s="2133">
        <v>12119.93</v>
      </c>
      <c r="G1682" s="2133"/>
      <c r="H1682" s="1526" t="s">
        <v>1543</v>
      </c>
      <c r="I1682" s="1526" t="s">
        <v>1154</v>
      </c>
    </row>
    <row r="1683" spans="1:9" ht="36" x14ac:dyDescent="0.25">
      <c r="A1683" s="1524" t="s">
        <v>2048</v>
      </c>
      <c r="B1683" s="1525" t="s">
        <v>2056</v>
      </c>
      <c r="C1683" s="1525" t="s">
        <v>1822</v>
      </c>
      <c r="D1683" s="1525" t="s">
        <v>1871</v>
      </c>
      <c r="E1683" s="1524" t="s">
        <v>1824</v>
      </c>
      <c r="F1683" s="2133">
        <v>9500.35</v>
      </c>
      <c r="G1683" s="2133"/>
      <c r="H1683" s="1526" t="s">
        <v>1543</v>
      </c>
      <c r="I1683" s="1526" t="s">
        <v>1154</v>
      </c>
    </row>
    <row r="1684" spans="1:9" ht="36" x14ac:dyDescent="0.25">
      <c r="A1684" s="1524" t="s">
        <v>2048</v>
      </c>
      <c r="B1684" s="1525" t="s">
        <v>2056</v>
      </c>
      <c r="C1684" s="1525" t="s">
        <v>1822</v>
      </c>
      <c r="D1684" s="1525" t="s">
        <v>1872</v>
      </c>
      <c r="E1684" s="1524" t="s">
        <v>1824</v>
      </c>
      <c r="F1684" s="2133">
        <v>11419.09</v>
      </c>
      <c r="G1684" s="2133"/>
      <c r="H1684" s="1526" t="s">
        <v>1543</v>
      </c>
      <c r="I1684" s="1526" t="s">
        <v>1154</v>
      </c>
    </row>
    <row r="1685" spans="1:9" ht="36" x14ac:dyDescent="0.25">
      <c r="A1685" s="1524" t="s">
        <v>2048</v>
      </c>
      <c r="B1685" s="1525" t="s">
        <v>2056</v>
      </c>
      <c r="C1685" s="1525" t="s">
        <v>1873</v>
      </c>
      <c r="D1685" s="1525" t="s">
        <v>1874</v>
      </c>
      <c r="E1685" s="1524" t="s">
        <v>1824</v>
      </c>
      <c r="F1685" s="2133">
        <v>22712.7</v>
      </c>
      <c r="G1685" s="2133"/>
      <c r="H1685" s="1527" t="s">
        <v>1151</v>
      </c>
      <c r="I1685" s="1527" t="s">
        <v>1155</v>
      </c>
    </row>
    <row r="1686" spans="1:9" ht="36" x14ac:dyDescent="0.25">
      <c r="A1686" s="1524" t="s">
        <v>2048</v>
      </c>
      <c r="B1686" s="1525" t="s">
        <v>2056</v>
      </c>
      <c r="C1686" s="1525" t="s">
        <v>1850</v>
      </c>
      <c r="D1686" s="1525" t="s">
        <v>1875</v>
      </c>
      <c r="E1686" s="1524" t="s">
        <v>1824</v>
      </c>
      <c r="F1686" s="2133">
        <v>18159.39</v>
      </c>
      <c r="G1686" s="2133"/>
      <c r="H1686" s="1526" t="s">
        <v>1351</v>
      </c>
      <c r="I1686" s="1526" t="s">
        <v>1155</v>
      </c>
    </row>
    <row r="1687" spans="1:9" ht="36" x14ac:dyDescent="0.25">
      <c r="A1687" s="1524" t="s">
        <v>2048</v>
      </c>
      <c r="B1687" s="1525" t="s">
        <v>2056</v>
      </c>
      <c r="C1687" s="1525" t="s">
        <v>1822</v>
      </c>
      <c r="D1687" s="1525" t="s">
        <v>1876</v>
      </c>
      <c r="E1687" s="1524" t="s">
        <v>1824</v>
      </c>
      <c r="F1687" s="2136">
        <v>524.65</v>
      </c>
      <c r="G1687" s="2136"/>
      <c r="H1687" s="1526" t="s">
        <v>1543</v>
      </c>
      <c r="I1687" s="1526" t="s">
        <v>1153</v>
      </c>
    </row>
    <row r="1688" spans="1:9" ht="36" x14ac:dyDescent="0.25">
      <c r="A1688" s="1524" t="s">
        <v>2048</v>
      </c>
      <c r="B1688" s="1525" t="s">
        <v>2056</v>
      </c>
      <c r="C1688" s="1525" t="s">
        <v>1845</v>
      </c>
      <c r="D1688" s="1525" t="s">
        <v>1877</v>
      </c>
      <c r="E1688" s="1524" t="s">
        <v>1824</v>
      </c>
      <c r="F1688" s="2136">
        <v>524.65</v>
      </c>
      <c r="G1688" s="2136"/>
      <c r="H1688" s="1526" t="s">
        <v>1351</v>
      </c>
      <c r="I1688" s="1526" t="s">
        <v>1153</v>
      </c>
    </row>
    <row r="1689" spans="1:9" ht="36" x14ac:dyDescent="0.25">
      <c r="A1689" s="1524" t="s">
        <v>2048</v>
      </c>
      <c r="B1689" s="1525" t="s">
        <v>2056</v>
      </c>
      <c r="C1689" s="1525" t="s">
        <v>1880</v>
      </c>
      <c r="D1689" s="1525" t="s">
        <v>1881</v>
      </c>
      <c r="E1689" s="1524" t="s">
        <v>1824</v>
      </c>
      <c r="F1689" s="2133">
        <v>35183.54</v>
      </c>
      <c r="G1689" s="2133"/>
      <c r="H1689" s="1526" t="s">
        <v>1181</v>
      </c>
      <c r="I1689" s="1526" t="s">
        <v>1155</v>
      </c>
    </row>
    <row r="1690" spans="1:9" ht="36" x14ac:dyDescent="0.25">
      <c r="A1690" s="1524" t="s">
        <v>2048</v>
      </c>
      <c r="B1690" s="1525" t="s">
        <v>2056</v>
      </c>
      <c r="C1690" s="1525" t="s">
        <v>1850</v>
      </c>
      <c r="D1690" s="1525" t="s">
        <v>1882</v>
      </c>
      <c r="E1690" s="1524" t="s">
        <v>1824</v>
      </c>
      <c r="F1690" s="2133">
        <v>30968.75</v>
      </c>
      <c r="G1690" s="2133"/>
      <c r="H1690" s="1526" t="s">
        <v>1351</v>
      </c>
      <c r="I1690" s="1526" t="s">
        <v>1153</v>
      </c>
    </row>
    <row r="1691" spans="1:9" ht="36" x14ac:dyDescent="0.25">
      <c r="A1691" s="1524" t="s">
        <v>2048</v>
      </c>
      <c r="B1691" s="1525" t="s">
        <v>2056</v>
      </c>
      <c r="C1691" s="1525" t="s">
        <v>1845</v>
      </c>
      <c r="D1691" s="1525" t="s">
        <v>1886</v>
      </c>
      <c r="E1691" s="1524" t="s">
        <v>1824</v>
      </c>
      <c r="F1691" s="2133">
        <v>17045.490000000002</v>
      </c>
      <c r="G1691" s="2133"/>
      <c r="H1691" s="1526" t="s">
        <v>1351</v>
      </c>
      <c r="I1691" s="1526" t="s">
        <v>1155</v>
      </c>
    </row>
    <row r="1692" spans="1:9" ht="36" x14ac:dyDescent="0.25">
      <c r="A1692" s="1524" t="s">
        <v>2048</v>
      </c>
      <c r="B1692" s="1525" t="s">
        <v>2056</v>
      </c>
      <c r="C1692" s="1525" t="s">
        <v>1887</v>
      </c>
      <c r="D1692" s="1525" t="s">
        <v>1888</v>
      </c>
      <c r="E1692" s="1524" t="s">
        <v>1824</v>
      </c>
      <c r="F1692" s="2136">
        <v>610.70000000000005</v>
      </c>
      <c r="G1692" s="2136"/>
      <c r="H1692" s="1527" t="s">
        <v>1151</v>
      </c>
      <c r="I1692" s="1527" t="s">
        <v>1155</v>
      </c>
    </row>
    <row r="1693" spans="1:9" ht="36" x14ac:dyDescent="0.25">
      <c r="A1693" s="1524" t="s">
        <v>2048</v>
      </c>
      <c r="B1693" s="1525" t="s">
        <v>2056</v>
      </c>
      <c r="C1693" s="1525" t="s">
        <v>1850</v>
      </c>
      <c r="D1693" s="1525" t="s">
        <v>1889</v>
      </c>
      <c r="E1693" s="1524" t="s">
        <v>1824</v>
      </c>
      <c r="F1693" s="2133">
        <v>5629.24</v>
      </c>
      <c r="G1693" s="2133"/>
      <c r="H1693" s="1526" t="s">
        <v>1351</v>
      </c>
      <c r="I1693" s="1526" t="s">
        <v>1154</v>
      </c>
    </row>
    <row r="1694" spans="1:9" ht="36" x14ac:dyDescent="0.25">
      <c r="A1694" s="1524" t="s">
        <v>2048</v>
      </c>
      <c r="B1694" s="1525" t="s">
        <v>2056</v>
      </c>
      <c r="C1694" s="1525" t="s">
        <v>1838</v>
      </c>
      <c r="D1694" s="1525" t="s">
        <v>1890</v>
      </c>
      <c r="E1694" s="1524" t="s">
        <v>1824</v>
      </c>
      <c r="F1694" s="2133">
        <v>21127.65</v>
      </c>
      <c r="G1694" s="2133"/>
      <c r="H1694" s="1526" t="s">
        <v>1351</v>
      </c>
      <c r="I1694" s="1526" t="s">
        <v>1153</v>
      </c>
    </row>
    <row r="1695" spans="1:9" ht="36" x14ac:dyDescent="0.25">
      <c r="A1695" s="1524" t="s">
        <v>2048</v>
      </c>
      <c r="B1695" s="1525" t="s">
        <v>2056</v>
      </c>
      <c r="C1695" s="1525" t="s">
        <v>1838</v>
      </c>
      <c r="D1695" s="1525" t="s">
        <v>1890</v>
      </c>
      <c r="E1695" s="1524" t="s">
        <v>1824</v>
      </c>
      <c r="F1695" s="2133">
        <v>21127.65</v>
      </c>
      <c r="G1695" s="2133"/>
      <c r="H1695" s="1526" t="s">
        <v>1351</v>
      </c>
      <c r="I1695" s="1526" t="s">
        <v>1153</v>
      </c>
    </row>
    <row r="1696" spans="1:9" ht="36" x14ac:dyDescent="0.25">
      <c r="A1696" s="1524" t="s">
        <v>2048</v>
      </c>
      <c r="B1696" s="1525" t="s">
        <v>2056</v>
      </c>
      <c r="C1696" s="1525" t="s">
        <v>1838</v>
      </c>
      <c r="D1696" s="1525" t="s">
        <v>1890</v>
      </c>
      <c r="E1696" s="1524" t="s">
        <v>1824</v>
      </c>
      <c r="F1696" s="2133">
        <v>21077.64</v>
      </c>
      <c r="G1696" s="2133"/>
      <c r="H1696" s="1526" t="s">
        <v>1351</v>
      </c>
      <c r="I1696" s="1526" t="s">
        <v>1153</v>
      </c>
    </row>
    <row r="1697" spans="1:9" ht="36" x14ac:dyDescent="0.25">
      <c r="A1697" s="1524" t="s">
        <v>2048</v>
      </c>
      <c r="B1697" s="1525" t="s">
        <v>2056</v>
      </c>
      <c r="C1697" s="1525" t="s">
        <v>1892</v>
      </c>
      <c r="D1697" s="1525" t="s">
        <v>1893</v>
      </c>
      <c r="E1697" s="1524" t="s">
        <v>1824</v>
      </c>
      <c r="F1697" s="2133">
        <v>28110.3</v>
      </c>
      <c r="G1697" s="2133"/>
      <c r="H1697" s="1526" t="s">
        <v>1351</v>
      </c>
      <c r="I1697" s="1526" t="s">
        <v>1153</v>
      </c>
    </row>
    <row r="1698" spans="1:9" ht="36" x14ac:dyDescent="0.25">
      <c r="A1698" s="1524" t="s">
        <v>2048</v>
      </c>
      <c r="B1698" s="1525" t="s">
        <v>2056</v>
      </c>
      <c r="C1698" s="1525" t="s">
        <v>1845</v>
      </c>
      <c r="D1698" s="1525" t="s">
        <v>1894</v>
      </c>
      <c r="E1698" s="1524" t="s">
        <v>1824</v>
      </c>
      <c r="F1698" s="2133">
        <v>29716.9</v>
      </c>
      <c r="G1698" s="2133"/>
      <c r="H1698" s="1526" t="s">
        <v>1351</v>
      </c>
      <c r="I1698" s="1526" t="s">
        <v>1153</v>
      </c>
    </row>
    <row r="1699" spans="1:9" ht="36" x14ac:dyDescent="0.25">
      <c r="A1699" s="1524" t="s">
        <v>2048</v>
      </c>
      <c r="B1699" s="1525" t="s">
        <v>2056</v>
      </c>
      <c r="C1699" s="1525" t="s">
        <v>1838</v>
      </c>
      <c r="D1699" s="1525" t="s">
        <v>1895</v>
      </c>
      <c r="E1699" s="1524" t="s">
        <v>1824</v>
      </c>
      <c r="F1699" s="2133">
        <v>6001.62</v>
      </c>
      <c r="G1699" s="2133"/>
      <c r="H1699" s="1526" t="s">
        <v>1351</v>
      </c>
      <c r="I1699" s="1526" t="s">
        <v>1153</v>
      </c>
    </row>
    <row r="1700" spans="1:9" ht="36" x14ac:dyDescent="0.25">
      <c r="A1700" s="1524" t="s">
        <v>2048</v>
      </c>
      <c r="B1700" s="1525" t="s">
        <v>2056</v>
      </c>
      <c r="C1700" s="1525" t="s">
        <v>1845</v>
      </c>
      <c r="D1700" s="1525" t="s">
        <v>1896</v>
      </c>
      <c r="E1700" s="1524" t="s">
        <v>1824</v>
      </c>
      <c r="F1700" s="2133">
        <v>6001.62</v>
      </c>
      <c r="G1700" s="2133"/>
      <c r="H1700" s="1526" t="s">
        <v>1351</v>
      </c>
      <c r="I1700" s="1526" t="s">
        <v>1153</v>
      </c>
    </row>
    <row r="1701" spans="1:9" ht="36" x14ac:dyDescent="0.25">
      <c r="A1701" s="1524" t="s">
        <v>2048</v>
      </c>
      <c r="B1701" s="1525" t="s">
        <v>2056</v>
      </c>
      <c r="C1701" s="1525" t="s">
        <v>1887</v>
      </c>
      <c r="D1701" s="1525" t="s">
        <v>1897</v>
      </c>
      <c r="E1701" s="1524" t="s">
        <v>1824</v>
      </c>
      <c r="F1701" s="2133">
        <v>64500</v>
      </c>
      <c r="G1701" s="2133"/>
      <c r="H1701" s="1527" t="s">
        <v>1151</v>
      </c>
      <c r="I1701" s="1527" t="s">
        <v>1153</v>
      </c>
    </row>
    <row r="1702" spans="1:9" ht="36" x14ac:dyDescent="0.25">
      <c r="A1702" s="1524" t="s">
        <v>2048</v>
      </c>
      <c r="B1702" s="1525" t="s">
        <v>2056</v>
      </c>
      <c r="C1702" s="1525" t="s">
        <v>1826</v>
      </c>
      <c r="D1702" s="1525" t="s">
        <v>1898</v>
      </c>
      <c r="E1702" s="1524" t="s">
        <v>1824</v>
      </c>
      <c r="F1702" s="2133">
        <v>7062.15</v>
      </c>
      <c r="G1702" s="2133"/>
      <c r="H1702" s="1526" t="s">
        <v>1351</v>
      </c>
      <c r="I1702" s="1526" t="s">
        <v>1153</v>
      </c>
    </row>
    <row r="1703" spans="1:9" ht="36" x14ac:dyDescent="0.25">
      <c r="A1703" s="1524" t="s">
        <v>2048</v>
      </c>
      <c r="B1703" s="1525" t="s">
        <v>2056</v>
      </c>
      <c r="C1703" s="1525" t="s">
        <v>1899</v>
      </c>
      <c r="D1703" s="1525" t="s">
        <v>1900</v>
      </c>
      <c r="E1703" s="1524" t="s">
        <v>1824</v>
      </c>
      <c r="F1703" s="2136">
        <v>784.6</v>
      </c>
      <c r="G1703" s="2136"/>
      <c r="H1703" s="1526" t="s">
        <v>1543</v>
      </c>
      <c r="I1703" s="1526" t="s">
        <v>1153</v>
      </c>
    </row>
    <row r="1704" spans="1:9" ht="36" x14ac:dyDescent="0.25">
      <c r="A1704" s="1524" t="s">
        <v>2048</v>
      </c>
      <c r="B1704" s="1525" t="s">
        <v>2056</v>
      </c>
      <c r="C1704" s="1525" t="s">
        <v>1892</v>
      </c>
      <c r="D1704" s="1525" t="s">
        <v>1901</v>
      </c>
      <c r="E1704" s="1524" t="s">
        <v>1824</v>
      </c>
      <c r="F1704" s="2136">
        <v>777.54</v>
      </c>
      <c r="G1704" s="2136"/>
      <c r="H1704" s="1526" t="s">
        <v>1351</v>
      </c>
      <c r="I1704" s="1526" t="s">
        <v>1153</v>
      </c>
    </row>
    <row r="1705" spans="1:9" ht="36" x14ac:dyDescent="0.25">
      <c r="A1705" s="1524" t="s">
        <v>2048</v>
      </c>
      <c r="B1705" s="1525" t="s">
        <v>2056</v>
      </c>
      <c r="C1705" s="1525" t="s">
        <v>1883</v>
      </c>
      <c r="D1705" s="1525" t="s">
        <v>1902</v>
      </c>
      <c r="E1705" s="1524" t="s">
        <v>1824</v>
      </c>
      <c r="F1705" s="2136">
        <v>833.33</v>
      </c>
      <c r="G1705" s="2136"/>
      <c r="H1705" s="1526" t="s">
        <v>1181</v>
      </c>
      <c r="I1705" s="1526" t="s">
        <v>1153</v>
      </c>
    </row>
    <row r="1706" spans="1:9" ht="36" x14ac:dyDescent="0.25">
      <c r="A1706" s="1524" t="s">
        <v>2048</v>
      </c>
      <c r="B1706" s="1525" t="s">
        <v>2056</v>
      </c>
      <c r="C1706" s="1525" t="s">
        <v>1883</v>
      </c>
      <c r="D1706" s="1525" t="s">
        <v>1903</v>
      </c>
      <c r="E1706" s="1524" t="s">
        <v>1824</v>
      </c>
      <c r="F1706" s="2133">
        <v>79166.67</v>
      </c>
      <c r="G1706" s="2133"/>
      <c r="H1706" s="1526" t="s">
        <v>1181</v>
      </c>
      <c r="I1706" s="1526" t="s">
        <v>1153</v>
      </c>
    </row>
    <row r="1707" spans="1:9" ht="36" x14ac:dyDescent="0.25">
      <c r="A1707" s="1524" t="s">
        <v>2048</v>
      </c>
      <c r="B1707" s="1525" t="s">
        <v>2056</v>
      </c>
      <c r="C1707" s="1525" t="s">
        <v>1838</v>
      </c>
      <c r="D1707" s="1525" t="s">
        <v>1904</v>
      </c>
      <c r="E1707" s="1524" t="s">
        <v>1824</v>
      </c>
      <c r="F1707" s="2133">
        <v>26964.73</v>
      </c>
      <c r="G1707" s="2133"/>
      <c r="H1707" s="1526" t="s">
        <v>1351</v>
      </c>
      <c r="I1707" s="1526" t="s">
        <v>1155</v>
      </c>
    </row>
    <row r="1708" spans="1:9" ht="36" x14ac:dyDescent="0.25">
      <c r="A1708" s="1524" t="s">
        <v>2048</v>
      </c>
      <c r="B1708" s="1525" t="s">
        <v>2056</v>
      </c>
      <c r="C1708" s="1525" t="s">
        <v>1880</v>
      </c>
      <c r="D1708" s="1525" t="s">
        <v>1905</v>
      </c>
      <c r="E1708" s="1524" t="s">
        <v>1824</v>
      </c>
      <c r="F1708" s="2133">
        <v>40480.04</v>
      </c>
      <c r="G1708" s="2133"/>
      <c r="H1708" s="1526" t="s">
        <v>1181</v>
      </c>
      <c r="I1708" s="1526" t="s">
        <v>1153</v>
      </c>
    </row>
    <row r="1709" spans="1:9" ht="36" x14ac:dyDescent="0.25">
      <c r="A1709" s="1524" t="s">
        <v>2048</v>
      </c>
      <c r="B1709" s="1525" t="s">
        <v>2056</v>
      </c>
      <c r="C1709" s="1525" t="s">
        <v>1880</v>
      </c>
      <c r="D1709" s="1525" t="s">
        <v>1906</v>
      </c>
      <c r="E1709" s="1524" t="s">
        <v>1824</v>
      </c>
      <c r="F1709" s="2133">
        <v>40480.04</v>
      </c>
      <c r="G1709" s="2133"/>
      <c r="H1709" s="1526" t="s">
        <v>1181</v>
      </c>
      <c r="I1709" s="1526" t="s">
        <v>1153</v>
      </c>
    </row>
    <row r="1710" spans="1:9" ht="48" x14ac:dyDescent="0.25">
      <c r="A1710" s="1524" t="s">
        <v>2048</v>
      </c>
      <c r="B1710" s="1525" t="s">
        <v>2056</v>
      </c>
      <c r="C1710" s="1525" t="s">
        <v>1822</v>
      </c>
      <c r="D1710" s="1525" t="s">
        <v>1907</v>
      </c>
      <c r="E1710" s="1524" t="s">
        <v>1824</v>
      </c>
      <c r="F1710" s="2133">
        <v>3420.1</v>
      </c>
      <c r="G1710" s="2133"/>
      <c r="H1710" s="1526" t="s">
        <v>1543</v>
      </c>
      <c r="I1710" s="1526" t="s">
        <v>1153</v>
      </c>
    </row>
    <row r="1711" spans="1:9" ht="36" x14ac:dyDescent="0.25">
      <c r="A1711" s="1524" t="s">
        <v>2048</v>
      </c>
      <c r="B1711" s="1525" t="s">
        <v>2056</v>
      </c>
      <c r="C1711" s="1525" t="s">
        <v>1834</v>
      </c>
      <c r="D1711" s="1525" t="s">
        <v>1908</v>
      </c>
      <c r="E1711" s="1524" t="s">
        <v>1824</v>
      </c>
      <c r="F1711" s="2133">
        <v>87921.89</v>
      </c>
      <c r="G1711" s="2133"/>
      <c r="H1711" s="1526" t="s">
        <v>1351</v>
      </c>
      <c r="I1711" s="1526" t="s">
        <v>1155</v>
      </c>
    </row>
    <row r="1712" spans="1:9" ht="36" x14ac:dyDescent="0.25">
      <c r="A1712" s="1524" t="s">
        <v>2048</v>
      </c>
      <c r="B1712" s="1525" t="s">
        <v>2056</v>
      </c>
      <c r="C1712" s="1525" t="s">
        <v>1822</v>
      </c>
      <c r="D1712" s="1525" t="s">
        <v>1909</v>
      </c>
      <c r="E1712" s="1524" t="s">
        <v>1824</v>
      </c>
      <c r="F1712" s="2133">
        <v>33732.11</v>
      </c>
      <c r="G1712" s="2133"/>
      <c r="H1712" s="1526" t="s">
        <v>1543</v>
      </c>
      <c r="I1712" s="1526" t="s">
        <v>1153</v>
      </c>
    </row>
    <row r="1713" spans="1:9" ht="48" x14ac:dyDescent="0.25">
      <c r="A1713" s="1524" t="s">
        <v>2048</v>
      </c>
      <c r="B1713" s="1525" t="s">
        <v>2056</v>
      </c>
      <c r="C1713" s="1525" t="s">
        <v>1834</v>
      </c>
      <c r="D1713" s="1525" t="s">
        <v>1910</v>
      </c>
      <c r="E1713" s="1524" t="s">
        <v>1824</v>
      </c>
      <c r="F1713" s="2136">
        <v>805.08</v>
      </c>
      <c r="G1713" s="2136"/>
      <c r="H1713" s="1526" t="s">
        <v>1351</v>
      </c>
      <c r="I1713" s="1526" t="s">
        <v>1153</v>
      </c>
    </row>
    <row r="1714" spans="1:9" ht="36" x14ac:dyDescent="0.25">
      <c r="A1714" s="1524" t="s">
        <v>2048</v>
      </c>
      <c r="B1714" s="1525" t="s">
        <v>2056</v>
      </c>
      <c r="C1714" s="1525" t="s">
        <v>1880</v>
      </c>
      <c r="D1714" s="1525" t="s">
        <v>1914</v>
      </c>
      <c r="E1714" s="1524" t="s">
        <v>1824</v>
      </c>
      <c r="F1714" s="2133">
        <v>24224.89</v>
      </c>
      <c r="G1714" s="2133"/>
      <c r="H1714" s="1526" t="s">
        <v>1181</v>
      </c>
      <c r="I1714" s="1526" t="s">
        <v>1153</v>
      </c>
    </row>
    <row r="1715" spans="1:9" ht="36" x14ac:dyDescent="0.25">
      <c r="A1715" s="1524" t="s">
        <v>2048</v>
      </c>
      <c r="B1715" s="1525" t="s">
        <v>2056</v>
      </c>
      <c r="C1715" s="1525" t="s">
        <v>1899</v>
      </c>
      <c r="D1715" s="1525" t="s">
        <v>1915</v>
      </c>
      <c r="E1715" s="1524" t="s">
        <v>1824</v>
      </c>
      <c r="F1715" s="2133">
        <v>7987.48</v>
      </c>
      <c r="G1715" s="2133"/>
      <c r="H1715" s="1526" t="s">
        <v>1543</v>
      </c>
      <c r="I1715" s="1526" t="s">
        <v>1154</v>
      </c>
    </row>
    <row r="1716" spans="1:9" ht="36" x14ac:dyDescent="0.25">
      <c r="A1716" s="1524" t="s">
        <v>2048</v>
      </c>
      <c r="B1716" s="1525" t="s">
        <v>2056</v>
      </c>
      <c r="C1716" s="1525" t="s">
        <v>1828</v>
      </c>
      <c r="D1716" s="1525" t="s">
        <v>1916</v>
      </c>
      <c r="E1716" s="1524" t="s">
        <v>1824</v>
      </c>
      <c r="F1716" s="2133">
        <v>19927.84</v>
      </c>
      <c r="G1716" s="2133"/>
      <c r="H1716" s="1526" t="s">
        <v>1543</v>
      </c>
      <c r="I1716" s="1526" t="s">
        <v>1153</v>
      </c>
    </row>
    <row r="1717" spans="1:9" ht="36" x14ac:dyDescent="0.25">
      <c r="A1717" s="1524" t="s">
        <v>2048</v>
      </c>
      <c r="B1717" s="1525" t="s">
        <v>2056</v>
      </c>
      <c r="C1717" s="1525" t="s">
        <v>1828</v>
      </c>
      <c r="D1717" s="1525" t="s">
        <v>1917</v>
      </c>
      <c r="E1717" s="1524" t="s">
        <v>1824</v>
      </c>
      <c r="F1717" s="2133">
        <v>19927.84</v>
      </c>
      <c r="G1717" s="2133"/>
      <c r="H1717" s="1526" t="s">
        <v>1543</v>
      </c>
      <c r="I1717" s="1526" t="s">
        <v>1153</v>
      </c>
    </row>
    <row r="1718" spans="1:9" ht="36" x14ac:dyDescent="0.25">
      <c r="A1718" s="1524" t="s">
        <v>2048</v>
      </c>
      <c r="B1718" s="1525" t="s">
        <v>2056</v>
      </c>
      <c r="C1718" s="1525" t="s">
        <v>1834</v>
      </c>
      <c r="D1718" s="1525" t="s">
        <v>1918</v>
      </c>
      <c r="E1718" s="1524" t="s">
        <v>1824</v>
      </c>
      <c r="F1718" s="2136">
        <v>892.86</v>
      </c>
      <c r="G1718" s="2136"/>
      <c r="H1718" s="1526" t="s">
        <v>1351</v>
      </c>
      <c r="I1718" s="1526" t="s">
        <v>1153</v>
      </c>
    </row>
    <row r="1719" spans="1:9" ht="36" x14ac:dyDescent="0.25">
      <c r="A1719" s="1524" t="s">
        <v>2048</v>
      </c>
      <c r="B1719" s="1525" t="s">
        <v>2056</v>
      </c>
      <c r="C1719" s="1525" t="s">
        <v>1834</v>
      </c>
      <c r="D1719" s="1525" t="s">
        <v>1919</v>
      </c>
      <c r="E1719" s="1524" t="s">
        <v>1824</v>
      </c>
      <c r="F1719" s="2136">
        <v>892.86</v>
      </c>
      <c r="G1719" s="2136"/>
      <c r="H1719" s="1526" t="s">
        <v>1351</v>
      </c>
      <c r="I1719" s="1526" t="s">
        <v>1153</v>
      </c>
    </row>
    <row r="1720" spans="1:9" ht="36" x14ac:dyDescent="0.25">
      <c r="A1720" s="1524" t="s">
        <v>2048</v>
      </c>
      <c r="B1720" s="1525" t="s">
        <v>2056</v>
      </c>
      <c r="C1720" s="1525" t="s">
        <v>1822</v>
      </c>
      <c r="D1720" s="1525" t="s">
        <v>1921</v>
      </c>
      <c r="E1720" s="1524" t="s">
        <v>1824</v>
      </c>
      <c r="F1720" s="2133">
        <v>22709.22</v>
      </c>
      <c r="G1720" s="2133"/>
      <c r="H1720" s="1526" t="s">
        <v>1543</v>
      </c>
      <c r="I1720" s="1526" t="s">
        <v>1153</v>
      </c>
    </row>
    <row r="1721" spans="1:9" ht="36" x14ac:dyDescent="0.25">
      <c r="A1721" s="1524" t="s">
        <v>2048</v>
      </c>
      <c r="B1721" s="1525" t="s">
        <v>2056</v>
      </c>
      <c r="C1721" s="1525" t="s">
        <v>1834</v>
      </c>
      <c r="D1721" s="1525" t="s">
        <v>1922</v>
      </c>
      <c r="E1721" s="1524" t="s">
        <v>1824</v>
      </c>
      <c r="F1721" s="2133">
        <v>2261.9</v>
      </c>
      <c r="G1721" s="2133"/>
      <c r="H1721" s="1526" t="s">
        <v>1351</v>
      </c>
      <c r="I1721" s="1526" t="s">
        <v>1153</v>
      </c>
    </row>
    <row r="1722" spans="1:9" ht="36" x14ac:dyDescent="0.25">
      <c r="A1722" s="1524" t="s">
        <v>2048</v>
      </c>
      <c r="B1722" s="1525" t="s">
        <v>2056</v>
      </c>
      <c r="C1722" s="1525" t="s">
        <v>1899</v>
      </c>
      <c r="D1722" s="1525" t="s">
        <v>1923</v>
      </c>
      <c r="E1722" s="1524" t="s">
        <v>1824</v>
      </c>
      <c r="F1722" s="2133">
        <v>33235.519999999997</v>
      </c>
      <c r="G1722" s="2133"/>
      <c r="H1722" s="1526" t="s">
        <v>1543</v>
      </c>
      <c r="I1722" s="1526" t="s">
        <v>1155</v>
      </c>
    </row>
    <row r="1723" spans="1:9" ht="36" x14ac:dyDescent="0.25">
      <c r="A1723" s="1524" t="s">
        <v>2048</v>
      </c>
      <c r="B1723" s="1525" t="s">
        <v>2056</v>
      </c>
      <c r="C1723" s="1525" t="s">
        <v>1838</v>
      </c>
      <c r="D1723" s="1525" t="s">
        <v>1924</v>
      </c>
      <c r="E1723" s="1524" t="s">
        <v>1824</v>
      </c>
      <c r="F1723" s="2133">
        <v>54103.98</v>
      </c>
      <c r="G1723" s="2133"/>
      <c r="H1723" s="1526" t="s">
        <v>1351</v>
      </c>
      <c r="I1723" s="1526" t="s">
        <v>1153</v>
      </c>
    </row>
    <row r="1724" spans="1:9" ht="48" x14ac:dyDescent="0.25">
      <c r="A1724" s="1524" t="s">
        <v>2048</v>
      </c>
      <c r="B1724" s="1525" t="s">
        <v>2056</v>
      </c>
      <c r="C1724" s="1525" t="s">
        <v>1873</v>
      </c>
      <c r="D1724" s="1525" t="s">
        <v>1925</v>
      </c>
      <c r="E1724" s="1524" t="s">
        <v>1824</v>
      </c>
      <c r="F1724" s="2133">
        <v>7269.75</v>
      </c>
      <c r="G1724" s="2133"/>
      <c r="H1724" s="1527" t="s">
        <v>1151</v>
      </c>
      <c r="I1724" s="1527" t="s">
        <v>1153</v>
      </c>
    </row>
    <row r="1725" spans="1:9" ht="36" x14ac:dyDescent="0.25">
      <c r="A1725" s="1524" t="s">
        <v>2048</v>
      </c>
      <c r="B1725" s="1525" t="s">
        <v>2056</v>
      </c>
      <c r="C1725" s="1525" t="s">
        <v>1826</v>
      </c>
      <c r="D1725" s="1525" t="s">
        <v>1926</v>
      </c>
      <c r="E1725" s="1524" t="s">
        <v>1824</v>
      </c>
      <c r="F1725" s="2133">
        <v>3225.47</v>
      </c>
      <c r="G1725" s="2133"/>
      <c r="H1725" s="1526" t="s">
        <v>1351</v>
      </c>
      <c r="I1725" s="1526" t="s">
        <v>1154</v>
      </c>
    </row>
    <row r="1726" spans="1:9" ht="36" x14ac:dyDescent="0.25">
      <c r="A1726" s="1524" t="s">
        <v>2048</v>
      </c>
      <c r="B1726" s="1525" t="s">
        <v>2056</v>
      </c>
      <c r="C1726" s="1525" t="s">
        <v>1826</v>
      </c>
      <c r="D1726" s="1525" t="s">
        <v>1927</v>
      </c>
      <c r="E1726" s="1524" t="s">
        <v>1824</v>
      </c>
      <c r="F1726" s="2133">
        <v>9739.58</v>
      </c>
      <c r="G1726" s="2133"/>
      <c r="H1726" s="1526" t="s">
        <v>1351</v>
      </c>
      <c r="I1726" s="1526" t="s">
        <v>1153</v>
      </c>
    </row>
    <row r="1727" spans="1:9" ht="36" x14ac:dyDescent="0.25">
      <c r="A1727" s="1524" t="s">
        <v>2048</v>
      </c>
      <c r="B1727" s="1525" t="s">
        <v>2056</v>
      </c>
      <c r="C1727" s="1525" t="s">
        <v>1873</v>
      </c>
      <c r="D1727" s="1525" t="s">
        <v>1928</v>
      </c>
      <c r="E1727" s="1524" t="s">
        <v>1824</v>
      </c>
      <c r="F1727" s="2133">
        <v>3420.1</v>
      </c>
      <c r="G1727" s="2133"/>
      <c r="H1727" s="1527" t="s">
        <v>1151</v>
      </c>
      <c r="I1727" s="1527" t="s">
        <v>1153</v>
      </c>
    </row>
    <row r="1728" spans="1:9" ht="36" x14ac:dyDescent="0.25">
      <c r="A1728" s="1524" t="s">
        <v>2048</v>
      </c>
      <c r="B1728" s="1525" t="s">
        <v>2056</v>
      </c>
      <c r="C1728" s="1525" t="s">
        <v>1838</v>
      </c>
      <c r="D1728" s="1525" t="s">
        <v>1929</v>
      </c>
      <c r="E1728" s="1524" t="s">
        <v>1824</v>
      </c>
      <c r="F1728" s="2133">
        <v>40980.21</v>
      </c>
      <c r="G1728" s="2133"/>
      <c r="H1728" s="1526" t="s">
        <v>1351</v>
      </c>
      <c r="I1728" s="1526" t="s">
        <v>1153</v>
      </c>
    </row>
    <row r="1729" spans="1:9" ht="36" x14ac:dyDescent="0.25">
      <c r="A1729" s="1524" t="s">
        <v>2048</v>
      </c>
      <c r="B1729" s="1525" t="s">
        <v>2056</v>
      </c>
      <c r="C1729" s="1525" t="s">
        <v>1838</v>
      </c>
      <c r="D1729" s="1525" t="s">
        <v>1930</v>
      </c>
      <c r="E1729" s="1524" t="s">
        <v>1824</v>
      </c>
      <c r="F1729" s="2133">
        <v>25683.77</v>
      </c>
      <c r="G1729" s="2133"/>
      <c r="H1729" s="1526" t="s">
        <v>1351</v>
      </c>
      <c r="I1729" s="1526" t="s">
        <v>1154</v>
      </c>
    </row>
    <row r="1730" spans="1:9" ht="36" x14ac:dyDescent="0.25">
      <c r="A1730" s="1524" t="s">
        <v>2048</v>
      </c>
      <c r="B1730" s="1525" t="s">
        <v>2056</v>
      </c>
      <c r="C1730" s="1525" t="s">
        <v>1838</v>
      </c>
      <c r="D1730" s="1525" t="s">
        <v>1931</v>
      </c>
      <c r="E1730" s="1524" t="s">
        <v>1824</v>
      </c>
      <c r="F1730" s="2133">
        <v>34930.14</v>
      </c>
      <c r="G1730" s="2133"/>
      <c r="H1730" s="1526" t="s">
        <v>1351</v>
      </c>
      <c r="I1730" s="1526" t="s">
        <v>1153</v>
      </c>
    </row>
    <row r="1731" spans="1:9" ht="36" x14ac:dyDescent="0.25">
      <c r="A1731" s="1524" t="s">
        <v>2048</v>
      </c>
      <c r="B1731" s="1525" t="s">
        <v>2056</v>
      </c>
      <c r="C1731" s="1525" t="s">
        <v>1834</v>
      </c>
      <c r="D1731" s="1525" t="s">
        <v>1932</v>
      </c>
      <c r="E1731" s="1524" t="s">
        <v>1824</v>
      </c>
      <c r="F1731" s="2133">
        <v>42269.94</v>
      </c>
      <c r="G1731" s="2133"/>
      <c r="H1731" s="1526" t="s">
        <v>1351</v>
      </c>
      <c r="I1731" s="1526" t="s">
        <v>1154</v>
      </c>
    </row>
    <row r="1732" spans="1:9" ht="36" x14ac:dyDescent="0.25">
      <c r="A1732" s="1524" t="s">
        <v>2048</v>
      </c>
      <c r="B1732" s="1525" t="s">
        <v>2056</v>
      </c>
      <c r="C1732" s="1525" t="s">
        <v>1899</v>
      </c>
      <c r="D1732" s="1525" t="s">
        <v>1933</v>
      </c>
      <c r="E1732" s="1524" t="s">
        <v>1824</v>
      </c>
      <c r="F1732" s="2133">
        <v>9739.58</v>
      </c>
      <c r="G1732" s="2133"/>
      <c r="H1732" s="1526" t="s">
        <v>1543</v>
      </c>
      <c r="I1732" s="1526" t="s">
        <v>1153</v>
      </c>
    </row>
    <row r="1733" spans="1:9" ht="36" x14ac:dyDescent="0.25">
      <c r="A1733" s="1524" t="s">
        <v>2048</v>
      </c>
      <c r="B1733" s="1525" t="s">
        <v>2056</v>
      </c>
      <c r="C1733" s="1525" t="s">
        <v>1845</v>
      </c>
      <c r="D1733" s="1525" t="s">
        <v>2019</v>
      </c>
      <c r="E1733" s="1524" t="s">
        <v>1824</v>
      </c>
      <c r="F1733" s="2133">
        <v>9519.2900000000009</v>
      </c>
      <c r="G1733" s="2133"/>
      <c r="H1733" s="1526" t="s">
        <v>1351</v>
      </c>
      <c r="I1733" s="1526" t="s">
        <v>1153</v>
      </c>
    </row>
    <row r="1734" spans="1:9" ht="36" x14ac:dyDescent="0.25">
      <c r="A1734" s="1524" t="s">
        <v>2048</v>
      </c>
      <c r="B1734" s="1525" t="s">
        <v>2056</v>
      </c>
      <c r="C1734" s="1525" t="s">
        <v>1834</v>
      </c>
      <c r="D1734" s="1525" t="s">
        <v>1935</v>
      </c>
      <c r="E1734" s="1524" t="s">
        <v>1824</v>
      </c>
      <c r="F1734" s="2133">
        <v>9519.2900000000009</v>
      </c>
      <c r="G1734" s="2133"/>
      <c r="H1734" s="1526" t="s">
        <v>1351</v>
      </c>
      <c r="I1734" s="1526" t="s">
        <v>1153</v>
      </c>
    </row>
    <row r="1735" spans="1:9" ht="36" x14ac:dyDescent="0.25">
      <c r="A1735" s="1524" t="s">
        <v>2048</v>
      </c>
      <c r="B1735" s="1525" t="s">
        <v>2056</v>
      </c>
      <c r="C1735" s="1525" t="s">
        <v>1852</v>
      </c>
      <c r="D1735" s="1525" t="s">
        <v>1936</v>
      </c>
      <c r="E1735" s="1524" t="s">
        <v>1824</v>
      </c>
      <c r="F1735" s="2133">
        <v>9739.58</v>
      </c>
      <c r="G1735" s="2133"/>
      <c r="H1735" s="1526" t="s">
        <v>1555</v>
      </c>
      <c r="I1735" s="1526" t="s">
        <v>1153</v>
      </c>
    </row>
    <row r="1736" spans="1:9" ht="36" x14ac:dyDescent="0.25">
      <c r="A1736" s="1524" t="s">
        <v>2048</v>
      </c>
      <c r="B1736" s="1525" t="s">
        <v>2056</v>
      </c>
      <c r="C1736" s="1525" t="s">
        <v>1852</v>
      </c>
      <c r="D1736" s="1525" t="s">
        <v>1937</v>
      </c>
      <c r="E1736" s="1524" t="s">
        <v>1824</v>
      </c>
      <c r="F1736" s="2133">
        <v>4575.99</v>
      </c>
      <c r="G1736" s="2133"/>
      <c r="H1736" s="1526" t="s">
        <v>1555</v>
      </c>
      <c r="I1736" s="1526" t="s">
        <v>1154</v>
      </c>
    </row>
    <row r="1737" spans="1:9" ht="36" x14ac:dyDescent="0.25">
      <c r="A1737" s="1524" t="s">
        <v>2048</v>
      </c>
      <c r="B1737" s="1525" t="s">
        <v>2056</v>
      </c>
      <c r="C1737" s="1525" t="s">
        <v>1873</v>
      </c>
      <c r="D1737" s="1525" t="s">
        <v>1938</v>
      </c>
      <c r="E1737" s="1524" t="s">
        <v>1824</v>
      </c>
      <c r="F1737" s="2133">
        <v>1067.0899999999999</v>
      </c>
      <c r="G1737" s="2133"/>
      <c r="H1737" s="1527" t="s">
        <v>1151</v>
      </c>
      <c r="I1737" s="1527" t="s">
        <v>1153</v>
      </c>
    </row>
    <row r="1738" spans="1:9" ht="36" x14ac:dyDescent="0.25">
      <c r="A1738" s="1524" t="s">
        <v>2048</v>
      </c>
      <c r="B1738" s="1525" t="s">
        <v>2056</v>
      </c>
      <c r="C1738" s="1525" t="s">
        <v>1892</v>
      </c>
      <c r="D1738" s="1525" t="s">
        <v>1939</v>
      </c>
      <c r="E1738" s="1524" t="s">
        <v>1824</v>
      </c>
      <c r="F1738" s="2133">
        <v>61481.62</v>
      </c>
      <c r="G1738" s="2133"/>
      <c r="H1738" s="1526" t="s">
        <v>1351</v>
      </c>
      <c r="I1738" s="1526" t="s">
        <v>1155</v>
      </c>
    </row>
    <row r="1739" spans="1:9" ht="48" x14ac:dyDescent="0.25">
      <c r="A1739" s="1524" t="s">
        <v>2048</v>
      </c>
      <c r="B1739" s="1525" t="s">
        <v>2056</v>
      </c>
      <c r="C1739" s="1525" t="s">
        <v>1940</v>
      </c>
      <c r="D1739" s="1525" t="s">
        <v>1941</v>
      </c>
      <c r="E1739" s="1524" t="s">
        <v>1824</v>
      </c>
      <c r="F1739" s="2136">
        <v>583.33000000000004</v>
      </c>
      <c r="G1739" s="2136"/>
      <c r="H1739" s="1526" t="s">
        <v>1543</v>
      </c>
      <c r="I1739" s="1526" t="s">
        <v>1155</v>
      </c>
    </row>
    <row r="1740" spans="1:9" ht="36" x14ac:dyDescent="0.25">
      <c r="A1740" s="1524" t="s">
        <v>2048</v>
      </c>
      <c r="B1740" s="1525" t="s">
        <v>2056</v>
      </c>
      <c r="C1740" s="1525" t="s">
        <v>1845</v>
      </c>
      <c r="D1740" s="1525" t="s">
        <v>1942</v>
      </c>
      <c r="E1740" s="1524" t="s">
        <v>1824</v>
      </c>
      <c r="F1740" s="2133">
        <v>51194.8</v>
      </c>
      <c r="G1740" s="2133"/>
      <c r="H1740" s="1526" t="s">
        <v>1351</v>
      </c>
      <c r="I1740" s="1526" t="s">
        <v>1153</v>
      </c>
    </row>
    <row r="1741" spans="1:9" ht="36" x14ac:dyDescent="0.25">
      <c r="A1741" s="1524" t="s">
        <v>2048</v>
      </c>
      <c r="B1741" s="1525" t="s">
        <v>2056</v>
      </c>
      <c r="C1741" s="1525" t="s">
        <v>1873</v>
      </c>
      <c r="D1741" s="1525" t="s">
        <v>1943</v>
      </c>
      <c r="E1741" s="1524" t="s">
        <v>1824</v>
      </c>
      <c r="F1741" s="2136">
        <v>938.43</v>
      </c>
      <c r="G1741" s="2136"/>
      <c r="H1741" s="1527" t="s">
        <v>1151</v>
      </c>
      <c r="I1741" s="1526" t="s">
        <v>1153</v>
      </c>
    </row>
    <row r="1742" spans="1:9" ht="36" x14ac:dyDescent="0.25">
      <c r="A1742" s="1524" t="s">
        <v>2048</v>
      </c>
      <c r="B1742" s="1525" t="s">
        <v>2056</v>
      </c>
      <c r="C1742" s="1525" t="s">
        <v>1892</v>
      </c>
      <c r="D1742" s="1525" t="s">
        <v>1944</v>
      </c>
      <c r="E1742" s="1524" t="s">
        <v>1824</v>
      </c>
      <c r="F1742" s="2133">
        <v>118487.38</v>
      </c>
      <c r="G1742" s="2133"/>
      <c r="H1742" s="1526" t="s">
        <v>1351</v>
      </c>
      <c r="I1742" s="1526" t="s">
        <v>1153</v>
      </c>
    </row>
    <row r="1743" spans="1:9" ht="36" x14ac:dyDescent="0.25">
      <c r="A1743" s="1524" t="s">
        <v>2048</v>
      </c>
      <c r="B1743" s="1525" t="s">
        <v>2056</v>
      </c>
      <c r="C1743" s="1525" t="s">
        <v>1892</v>
      </c>
      <c r="D1743" s="1525" t="s">
        <v>1945</v>
      </c>
      <c r="E1743" s="1524" t="s">
        <v>1824</v>
      </c>
      <c r="F1743" s="2133">
        <v>118487.38</v>
      </c>
      <c r="G1743" s="2133"/>
      <c r="H1743" s="1526" t="s">
        <v>1351</v>
      </c>
      <c r="I1743" s="1526" t="s">
        <v>1153</v>
      </c>
    </row>
    <row r="1744" spans="1:9" ht="36" x14ac:dyDescent="0.25">
      <c r="A1744" s="1524" t="s">
        <v>2048</v>
      </c>
      <c r="B1744" s="1525" t="s">
        <v>2056</v>
      </c>
      <c r="C1744" s="1525" t="s">
        <v>1892</v>
      </c>
      <c r="D1744" s="1525" t="s">
        <v>1946</v>
      </c>
      <c r="E1744" s="1524" t="s">
        <v>1824</v>
      </c>
      <c r="F1744" s="2133">
        <v>118487.38</v>
      </c>
      <c r="G1744" s="2133"/>
      <c r="H1744" s="1526" t="s">
        <v>1351</v>
      </c>
      <c r="I1744" s="1526" t="s">
        <v>1153</v>
      </c>
    </row>
    <row r="1745" spans="1:9" ht="48" x14ac:dyDescent="0.25">
      <c r="A1745" s="1524" t="s">
        <v>2048</v>
      </c>
      <c r="B1745" s="1525" t="s">
        <v>2056</v>
      </c>
      <c r="C1745" s="1525" t="s">
        <v>1822</v>
      </c>
      <c r="D1745" s="1525" t="s">
        <v>1947</v>
      </c>
      <c r="E1745" s="1524" t="s">
        <v>1824</v>
      </c>
      <c r="F1745" s="2133">
        <v>10243</v>
      </c>
      <c r="G1745" s="2133"/>
      <c r="H1745" s="1526" t="s">
        <v>1543</v>
      </c>
      <c r="I1745" s="1526" t="s">
        <v>1153</v>
      </c>
    </row>
    <row r="1746" spans="1:9" ht="36" x14ac:dyDescent="0.25">
      <c r="A1746" s="1524" t="s">
        <v>2048</v>
      </c>
      <c r="B1746" s="1525" t="s">
        <v>2056</v>
      </c>
      <c r="C1746" s="1525" t="s">
        <v>1826</v>
      </c>
      <c r="D1746" s="1525" t="s">
        <v>1948</v>
      </c>
      <c r="E1746" s="1524" t="s">
        <v>1824</v>
      </c>
      <c r="F1746" s="2133">
        <v>8740.39</v>
      </c>
      <c r="G1746" s="2133"/>
      <c r="H1746" s="1526" t="s">
        <v>1351</v>
      </c>
      <c r="I1746" s="1526" t="s">
        <v>1153</v>
      </c>
    </row>
    <row r="1747" spans="1:9" ht="36" x14ac:dyDescent="0.25">
      <c r="A1747" s="1524" t="s">
        <v>2048</v>
      </c>
      <c r="B1747" s="1525" t="s">
        <v>2056</v>
      </c>
      <c r="C1747" s="1525" t="s">
        <v>1838</v>
      </c>
      <c r="D1747" s="1525" t="s">
        <v>1949</v>
      </c>
      <c r="E1747" s="1524" t="s">
        <v>1824</v>
      </c>
      <c r="F1747" s="2133">
        <v>8740.39</v>
      </c>
      <c r="G1747" s="2133"/>
      <c r="H1747" s="1526" t="s">
        <v>1351</v>
      </c>
      <c r="I1747" s="1526" t="s">
        <v>1153</v>
      </c>
    </row>
    <row r="1748" spans="1:9" ht="36" x14ac:dyDescent="0.25">
      <c r="A1748" s="1524" t="s">
        <v>2048</v>
      </c>
      <c r="B1748" s="1525" t="s">
        <v>2056</v>
      </c>
      <c r="C1748" s="1525" t="s">
        <v>1845</v>
      </c>
      <c r="D1748" s="1525" t="s">
        <v>1950</v>
      </c>
      <c r="E1748" s="1524" t="s">
        <v>1824</v>
      </c>
      <c r="F1748" s="2133">
        <v>8740.39</v>
      </c>
      <c r="G1748" s="2133"/>
      <c r="H1748" s="1526" t="s">
        <v>1351</v>
      </c>
      <c r="I1748" s="1526" t="s">
        <v>1153</v>
      </c>
    </row>
    <row r="1749" spans="1:9" ht="36" x14ac:dyDescent="0.25">
      <c r="A1749" s="1524" t="s">
        <v>2048</v>
      </c>
      <c r="B1749" s="1525" t="s">
        <v>2056</v>
      </c>
      <c r="C1749" s="1525" t="s">
        <v>1899</v>
      </c>
      <c r="D1749" s="1525" t="s">
        <v>1951</v>
      </c>
      <c r="E1749" s="1524" t="s">
        <v>1824</v>
      </c>
      <c r="F1749" s="2133">
        <v>26250.57</v>
      </c>
      <c r="G1749" s="2133"/>
      <c r="H1749" s="1526" t="s">
        <v>1543</v>
      </c>
      <c r="I1749" s="1526" t="s">
        <v>1153</v>
      </c>
    </row>
    <row r="1750" spans="1:9" ht="36" x14ac:dyDescent="0.25">
      <c r="A1750" s="1524" t="s">
        <v>2048</v>
      </c>
      <c r="B1750" s="1525" t="s">
        <v>2056</v>
      </c>
      <c r="C1750" s="1525" t="s">
        <v>1899</v>
      </c>
      <c r="D1750" s="1525" t="s">
        <v>1952</v>
      </c>
      <c r="E1750" s="1524" t="s">
        <v>1824</v>
      </c>
      <c r="F1750" s="2133">
        <v>26244.83</v>
      </c>
      <c r="G1750" s="2133"/>
      <c r="H1750" s="1526" t="s">
        <v>1543</v>
      </c>
      <c r="I1750" s="1526" t="s">
        <v>1153</v>
      </c>
    </row>
    <row r="1751" spans="1:9" ht="36" x14ac:dyDescent="0.25">
      <c r="A1751" s="1524" t="s">
        <v>2048</v>
      </c>
      <c r="B1751" s="1525" t="s">
        <v>2056</v>
      </c>
      <c r="C1751" s="1525" t="s">
        <v>1826</v>
      </c>
      <c r="D1751" s="1525" t="s">
        <v>1953</v>
      </c>
      <c r="E1751" s="1524" t="s">
        <v>1824</v>
      </c>
      <c r="F1751" s="2133">
        <v>34684.79</v>
      </c>
      <c r="G1751" s="2133"/>
      <c r="H1751" s="1526" t="s">
        <v>1351</v>
      </c>
      <c r="I1751" s="1526" t="s">
        <v>1153</v>
      </c>
    </row>
    <row r="1752" spans="1:9" ht="36" x14ac:dyDescent="0.25">
      <c r="A1752" s="1524" t="s">
        <v>2048</v>
      </c>
      <c r="B1752" s="1525" t="s">
        <v>2056</v>
      </c>
      <c r="C1752" s="1525" t="s">
        <v>1834</v>
      </c>
      <c r="D1752" s="1525" t="s">
        <v>1954</v>
      </c>
      <c r="E1752" s="1524" t="s">
        <v>1824</v>
      </c>
      <c r="F1752" s="2133">
        <v>78953.2</v>
      </c>
      <c r="G1752" s="2133"/>
      <c r="H1752" s="1526" t="s">
        <v>1351</v>
      </c>
      <c r="I1752" s="1526" t="s">
        <v>1153</v>
      </c>
    </row>
    <row r="1753" spans="1:9" ht="36" x14ac:dyDescent="0.25">
      <c r="A1753" s="1524" t="s">
        <v>2048</v>
      </c>
      <c r="B1753" s="1525" t="s">
        <v>2056</v>
      </c>
      <c r="C1753" s="1525" t="s">
        <v>1834</v>
      </c>
      <c r="D1753" s="1525" t="s">
        <v>1955</v>
      </c>
      <c r="E1753" s="1524" t="s">
        <v>1824</v>
      </c>
      <c r="F1753" s="2133">
        <v>78947.98</v>
      </c>
      <c r="G1753" s="2133"/>
      <c r="H1753" s="1526" t="s">
        <v>1351</v>
      </c>
      <c r="I1753" s="1526" t="s">
        <v>1153</v>
      </c>
    </row>
    <row r="1754" spans="1:9" ht="36" x14ac:dyDescent="0.25">
      <c r="A1754" s="1524" t="s">
        <v>2048</v>
      </c>
      <c r="B1754" s="1525" t="s">
        <v>2056</v>
      </c>
      <c r="C1754" s="1525" t="s">
        <v>1883</v>
      </c>
      <c r="D1754" s="1525" t="s">
        <v>1956</v>
      </c>
      <c r="E1754" s="1524" t="s">
        <v>1824</v>
      </c>
      <c r="F1754" s="2133">
        <v>29608</v>
      </c>
      <c r="G1754" s="2133"/>
      <c r="H1754" s="1526" t="s">
        <v>1181</v>
      </c>
      <c r="I1754" s="1526" t="s">
        <v>1153</v>
      </c>
    </row>
    <row r="1755" spans="1:9" ht="36" x14ac:dyDescent="0.25">
      <c r="A1755" s="1524" t="s">
        <v>2048</v>
      </c>
      <c r="B1755" s="1525" t="s">
        <v>2056</v>
      </c>
      <c r="C1755" s="1525" t="s">
        <v>1826</v>
      </c>
      <c r="D1755" s="1525" t="s">
        <v>1957</v>
      </c>
      <c r="E1755" s="1524" t="s">
        <v>1824</v>
      </c>
      <c r="F1755" s="2133">
        <v>41809.06</v>
      </c>
      <c r="G1755" s="2133"/>
      <c r="H1755" s="1526" t="s">
        <v>1351</v>
      </c>
      <c r="I1755" s="1526" t="s">
        <v>1153</v>
      </c>
    </row>
    <row r="1756" spans="1:9" ht="36" x14ac:dyDescent="0.25">
      <c r="A1756" s="1524" t="s">
        <v>2048</v>
      </c>
      <c r="B1756" s="1525" t="s">
        <v>2056</v>
      </c>
      <c r="C1756" s="1525" t="s">
        <v>1845</v>
      </c>
      <c r="D1756" s="1525" t="s">
        <v>1958</v>
      </c>
      <c r="E1756" s="1524" t="s">
        <v>1824</v>
      </c>
      <c r="F1756" s="2133">
        <v>3080.48</v>
      </c>
      <c r="G1756" s="2133"/>
      <c r="H1756" s="1526" t="s">
        <v>1351</v>
      </c>
      <c r="I1756" s="1526" t="s">
        <v>1153</v>
      </c>
    </row>
    <row r="1757" spans="1:9" ht="36" x14ac:dyDescent="0.25">
      <c r="A1757" s="1524" t="s">
        <v>2048</v>
      </c>
      <c r="B1757" s="1525" t="s">
        <v>2056</v>
      </c>
      <c r="C1757" s="1525" t="s">
        <v>1845</v>
      </c>
      <c r="D1757" s="1525" t="s">
        <v>1959</v>
      </c>
      <c r="E1757" s="1524" t="s">
        <v>1824</v>
      </c>
      <c r="F1757" s="2133">
        <v>3080.48</v>
      </c>
      <c r="G1757" s="2133"/>
      <c r="H1757" s="1526" t="s">
        <v>1351</v>
      </c>
      <c r="I1757" s="1526" t="s">
        <v>1153</v>
      </c>
    </row>
    <row r="1758" spans="1:9" ht="36" x14ac:dyDescent="0.25">
      <c r="A1758" s="1524" t="s">
        <v>2048</v>
      </c>
      <c r="B1758" s="1525" t="s">
        <v>2056</v>
      </c>
      <c r="C1758" s="1525" t="s">
        <v>1834</v>
      </c>
      <c r="D1758" s="1525" t="s">
        <v>1960</v>
      </c>
      <c r="E1758" s="1524" t="s">
        <v>1824</v>
      </c>
      <c r="F1758" s="2133">
        <v>1008.88</v>
      </c>
      <c r="G1758" s="2133"/>
      <c r="H1758" s="1526" t="s">
        <v>1351</v>
      </c>
      <c r="I1758" s="1526" t="s">
        <v>1153</v>
      </c>
    </row>
    <row r="1759" spans="1:9" ht="36" x14ac:dyDescent="0.25">
      <c r="A1759" s="1524" t="s">
        <v>2048</v>
      </c>
      <c r="B1759" s="1525" t="s">
        <v>2056</v>
      </c>
      <c r="C1759" s="1525" t="s">
        <v>1838</v>
      </c>
      <c r="D1759" s="1525" t="s">
        <v>1961</v>
      </c>
      <c r="E1759" s="1524" t="s">
        <v>1824</v>
      </c>
      <c r="F1759" s="2133">
        <v>1072.49</v>
      </c>
      <c r="G1759" s="2133"/>
      <c r="H1759" s="1526" t="s">
        <v>1351</v>
      </c>
      <c r="I1759" s="1526" t="s">
        <v>1153</v>
      </c>
    </row>
    <row r="1760" spans="1:9" ht="36" x14ac:dyDescent="0.25">
      <c r="A1760" s="1524" t="s">
        <v>2048</v>
      </c>
      <c r="B1760" s="1525" t="s">
        <v>2056</v>
      </c>
      <c r="C1760" s="1525" t="s">
        <v>1892</v>
      </c>
      <c r="D1760" s="1525" t="s">
        <v>1962</v>
      </c>
      <c r="E1760" s="1524" t="s">
        <v>1824</v>
      </c>
      <c r="F1760" s="2133">
        <v>1072.49</v>
      </c>
      <c r="G1760" s="2133"/>
      <c r="H1760" s="1526" t="s">
        <v>1351</v>
      </c>
      <c r="I1760" s="1526" t="s">
        <v>1153</v>
      </c>
    </row>
    <row r="1761" spans="1:9" ht="36" x14ac:dyDescent="0.25">
      <c r="A1761" s="1524" t="s">
        <v>2048</v>
      </c>
      <c r="B1761" s="1525" t="s">
        <v>2056</v>
      </c>
      <c r="C1761" s="1525" t="s">
        <v>1826</v>
      </c>
      <c r="D1761" s="1525" t="s">
        <v>1963</v>
      </c>
      <c r="E1761" s="1524" t="s">
        <v>1824</v>
      </c>
      <c r="F1761" s="2133">
        <v>1072.49</v>
      </c>
      <c r="G1761" s="2133"/>
      <c r="H1761" s="1526" t="s">
        <v>1351</v>
      </c>
      <c r="I1761" s="1526" t="s">
        <v>1153</v>
      </c>
    </row>
    <row r="1762" spans="1:9" ht="36" x14ac:dyDescent="0.25">
      <c r="A1762" s="1524" t="s">
        <v>2048</v>
      </c>
      <c r="B1762" s="1525" t="s">
        <v>2056</v>
      </c>
      <c r="C1762" s="1525" t="s">
        <v>1845</v>
      </c>
      <c r="D1762" s="1525" t="s">
        <v>1964</v>
      </c>
      <c r="E1762" s="1524" t="s">
        <v>1824</v>
      </c>
      <c r="F1762" s="2133">
        <v>1072.49</v>
      </c>
      <c r="G1762" s="2133"/>
      <c r="H1762" s="1526" t="s">
        <v>1351</v>
      </c>
      <c r="I1762" s="1526" t="s">
        <v>1153</v>
      </c>
    </row>
    <row r="1763" spans="1:9" ht="36" x14ac:dyDescent="0.25">
      <c r="A1763" s="1524" t="s">
        <v>2048</v>
      </c>
      <c r="B1763" s="1525" t="s">
        <v>2056</v>
      </c>
      <c r="C1763" s="1525" t="s">
        <v>1873</v>
      </c>
      <c r="D1763" s="1525" t="s">
        <v>1965</v>
      </c>
      <c r="E1763" s="1524" t="s">
        <v>1824</v>
      </c>
      <c r="F1763" s="2133">
        <v>1362.8</v>
      </c>
      <c r="G1763" s="2133"/>
      <c r="H1763" s="1527" t="s">
        <v>1151</v>
      </c>
      <c r="I1763" s="1527" t="s">
        <v>1153</v>
      </c>
    </row>
    <row r="1764" spans="1:9" ht="36" x14ac:dyDescent="0.25">
      <c r="A1764" s="1524" t="s">
        <v>2048</v>
      </c>
      <c r="B1764" s="1525" t="s">
        <v>2056</v>
      </c>
      <c r="C1764" s="1525" t="s">
        <v>1838</v>
      </c>
      <c r="D1764" s="1525" t="s">
        <v>1966</v>
      </c>
      <c r="E1764" s="1524" t="s">
        <v>1824</v>
      </c>
      <c r="F1764" s="2133">
        <v>3629.92</v>
      </c>
      <c r="G1764" s="2133"/>
      <c r="H1764" s="1526" t="s">
        <v>1351</v>
      </c>
      <c r="I1764" s="1526" t="s">
        <v>1153</v>
      </c>
    </row>
    <row r="1765" spans="1:9" ht="36" x14ac:dyDescent="0.25">
      <c r="A1765" s="1524" t="s">
        <v>2048</v>
      </c>
      <c r="B1765" s="1525" t="s">
        <v>2056</v>
      </c>
      <c r="C1765" s="1525" t="s">
        <v>1838</v>
      </c>
      <c r="D1765" s="1525" t="s">
        <v>1967</v>
      </c>
      <c r="E1765" s="1524" t="s">
        <v>1824</v>
      </c>
      <c r="F1765" s="2133">
        <v>1417.47</v>
      </c>
      <c r="G1765" s="2133"/>
      <c r="H1765" s="1526" t="s">
        <v>1351</v>
      </c>
      <c r="I1765" s="1526" t="s">
        <v>1153</v>
      </c>
    </row>
    <row r="1766" spans="1:9" ht="36" x14ac:dyDescent="0.25">
      <c r="A1766" s="1524" t="s">
        <v>2048</v>
      </c>
      <c r="B1766" s="1525" t="s">
        <v>2056</v>
      </c>
      <c r="C1766" s="1525" t="s">
        <v>1828</v>
      </c>
      <c r="D1766" s="1525" t="s">
        <v>1968</v>
      </c>
      <c r="E1766" s="1524" t="s">
        <v>1824</v>
      </c>
      <c r="F1766" s="2133">
        <v>117850.1</v>
      </c>
      <c r="G1766" s="2133"/>
      <c r="H1766" s="1526" t="s">
        <v>1543</v>
      </c>
      <c r="I1766" s="1526" t="s">
        <v>1153</v>
      </c>
    </row>
    <row r="1767" spans="1:9" ht="36" x14ac:dyDescent="0.25">
      <c r="A1767" s="1524" t="s">
        <v>2048</v>
      </c>
      <c r="B1767" s="1525" t="s">
        <v>2056</v>
      </c>
      <c r="C1767" s="1525" t="s">
        <v>1828</v>
      </c>
      <c r="D1767" s="1525" t="s">
        <v>1969</v>
      </c>
      <c r="E1767" s="1524" t="s">
        <v>1824</v>
      </c>
      <c r="F1767" s="2133">
        <v>25699.67</v>
      </c>
      <c r="G1767" s="2133"/>
      <c r="H1767" s="1526" t="s">
        <v>1543</v>
      </c>
      <c r="I1767" s="1526" t="s">
        <v>1153</v>
      </c>
    </row>
    <row r="1768" spans="1:9" ht="48" x14ac:dyDescent="0.25">
      <c r="A1768" s="1524" t="s">
        <v>2048</v>
      </c>
      <c r="B1768" s="1525" t="s">
        <v>2059</v>
      </c>
      <c r="C1768" s="1525" t="s">
        <v>1971</v>
      </c>
      <c r="D1768" s="1525" t="s">
        <v>1972</v>
      </c>
      <c r="E1768" s="1524" t="s">
        <v>1824</v>
      </c>
      <c r="F1768" s="2133">
        <v>623745.63</v>
      </c>
      <c r="G1768" s="2133"/>
      <c r="H1768" s="1527" t="s">
        <v>1151</v>
      </c>
      <c r="I1768" s="1527" t="s">
        <v>1153</v>
      </c>
    </row>
    <row r="1769" spans="1:9" x14ac:dyDescent="0.25">
      <c r="A1769" s="2134" t="s">
        <v>2060</v>
      </c>
      <c r="B1769" s="2134"/>
      <c r="C1769" s="2134"/>
      <c r="D1769" s="2134"/>
      <c r="E1769" s="2135">
        <v>47167289.420000002</v>
      </c>
      <c r="F1769" s="2135"/>
      <c r="G1769" s="2135"/>
    </row>
    <row r="1770" spans="1:9" x14ac:dyDescent="0.25">
      <c r="I1770" s="1526"/>
    </row>
    <row r="1771" spans="1:9" x14ac:dyDescent="0.25">
      <c r="I1771" s="1526"/>
    </row>
    <row r="1777" spans="3:7" x14ac:dyDescent="0.25">
      <c r="D1777" s="1520" t="s">
        <v>1153</v>
      </c>
      <c r="E1777" s="1520" t="s">
        <v>1154</v>
      </c>
      <c r="F1777" s="1520" t="s">
        <v>1155</v>
      </c>
    </row>
    <row r="1778" spans="3:7" x14ac:dyDescent="0.25">
      <c r="C1778" s="1528" t="s">
        <v>1351</v>
      </c>
      <c r="D1778" s="1529">
        <f>SUMIFS($F$12:$F$1768,$H$12:$H$1768,$C1778,$I$12:$I$1768,D$1777)/1000</f>
        <v>14825.177210000033</v>
      </c>
      <c r="E1778" s="1529">
        <f>SUMIFS($F$12:$F$1768,$H$12:$H$1768,$C1778,$I$12:$I$1768,E$1777)/1000</f>
        <v>2090.8723199999981</v>
      </c>
      <c r="F1778" s="1529">
        <f>SUMIFS($F$12:$F$1768,$H$12:$H$1768,$C1778,$I$12:$I$1768,F$1777)/1000</f>
        <v>2709.9245800000003</v>
      </c>
      <c r="G1778" s="1530"/>
    </row>
    <row r="1779" spans="3:7" x14ac:dyDescent="0.25">
      <c r="C1779" s="1520" t="s">
        <v>2061</v>
      </c>
      <c r="D1779" s="1530">
        <v>717.3054228069102</v>
      </c>
      <c r="E1779" s="1530">
        <v>80.491603697252529</v>
      </c>
      <c r="F1779" s="1530">
        <v>93.621937388420434</v>
      </c>
      <c r="G1779" s="1530">
        <v>891.41896389258318</v>
      </c>
    </row>
    <row r="1780" spans="3:7" x14ac:dyDescent="0.25">
      <c r="C1780" s="1520" t="s">
        <v>2062</v>
      </c>
      <c r="D1780" s="1530">
        <v>15539.785979001101</v>
      </c>
      <c r="E1780" s="1530">
        <v>2171.73496805379</v>
      </c>
      <c r="F1780" s="1530">
        <v>2805.8721268377699</v>
      </c>
      <c r="G1780" s="1530">
        <f>SUBTOTAL(9,D1780:F1780)</f>
        <v>20517.393073892661</v>
      </c>
    </row>
    <row r="1781" spans="3:7" x14ac:dyDescent="0.25">
      <c r="D1781" s="1530"/>
      <c r="E1781" s="1530"/>
      <c r="F1781" s="1530"/>
      <c r="G1781" s="1530"/>
    </row>
    <row r="1782" spans="3:7" x14ac:dyDescent="0.25">
      <c r="C1782" s="1528" t="s">
        <v>1543</v>
      </c>
      <c r="D1782" s="1529">
        <f>SUMIFS($F$12:$F$1768,$H$12:$H$1768,$C1782,$I$12:$I$1768,D$1777)/1000</f>
        <v>10377.855769999998</v>
      </c>
      <c r="E1782" s="1529">
        <f>SUMIFS($F$12:$F$1768,$H$12:$H$1768,$C1782,$I$12:$I$1768,E$1777)/1000</f>
        <v>3656.3760799999986</v>
      </c>
      <c r="F1782" s="1529">
        <f>SUMIFS($F$12:$F$1768,$H$12:$H$1768,$C1782,$I$12:$I$1768,F$1777)/1000</f>
        <v>424.82620000000009</v>
      </c>
    </row>
    <row r="1783" spans="3:7" x14ac:dyDescent="0.25">
      <c r="C1783" s="1520" t="s">
        <v>2061</v>
      </c>
      <c r="D1783" s="1530">
        <v>505.27080060143851</v>
      </c>
      <c r="E1783" s="1530">
        <v>77.647355560719305</v>
      </c>
      <c r="F1783" s="1530">
        <v>75.334630110950556</v>
      </c>
      <c r="G1783" s="1530">
        <v>658.25278627310843</v>
      </c>
    </row>
    <row r="1784" spans="3:7" x14ac:dyDescent="0.25">
      <c r="C1784" s="1520" t="s">
        <v>2062</v>
      </c>
      <c r="D1784" s="1530">
        <v>10883.1265706014</v>
      </c>
      <c r="E1784" s="1530">
        <v>3734.0234355607199</v>
      </c>
      <c r="F1784" s="1530">
        <v>500.160830110951</v>
      </c>
      <c r="G1784" s="1530">
        <f>D1784+E1784+F1784</f>
        <v>15117.310836273071</v>
      </c>
    </row>
    <row r="1785" spans="3:7" x14ac:dyDescent="0.25">
      <c r="D1785" s="1530"/>
      <c r="E1785" s="1530"/>
      <c r="F1785" s="1530"/>
      <c r="G1785" s="1530"/>
    </row>
    <row r="1786" spans="3:7" x14ac:dyDescent="0.25">
      <c r="C1786" s="1528" t="s">
        <v>1151</v>
      </c>
      <c r="D1786" s="1529">
        <f>SUMIFS($F$12:$F$1768,$H$12:$H$1768,$C1786,$I$12:$I$1768,D$1777)/1000</f>
        <v>8443.1525099999926</v>
      </c>
      <c r="E1786" s="1529">
        <f>SUMIFS($F$12:$F$1768,$H$12:$H$1768,$C1786,$I$12:$I$1768,E$1777)/1000</f>
        <v>0</v>
      </c>
      <c r="F1786" s="1529">
        <f>SUMIFS($F$12:$F$1768,$H$12:$H$1768,$C1786,$I$12:$I$1768,F$1777)/1000</f>
        <v>279.88245000000006</v>
      </c>
      <c r="G1786" s="1529"/>
    </row>
    <row r="1787" spans="3:7" x14ac:dyDescent="0.25">
      <c r="C1787" s="1520" t="s">
        <v>2061</v>
      </c>
      <c r="D1787" s="1530">
        <v>301.35612540435324</v>
      </c>
      <c r="E1787" s="1530">
        <v>46.762084428928084</v>
      </c>
      <c r="F1787" s="1530">
        <v>47.999916165066388</v>
      </c>
      <c r="G1787" s="1530">
        <v>396.11812599834769</v>
      </c>
    </row>
    <row r="1788" spans="3:7" x14ac:dyDescent="0.25">
      <c r="C1788" s="1520" t="s">
        <v>2062</v>
      </c>
      <c r="D1788" s="1530">
        <v>8743.5915959589292</v>
      </c>
      <c r="E1788" s="1530">
        <v>48.113620295483202</v>
      </c>
      <c r="F1788" s="1530">
        <v>327.44786974393202</v>
      </c>
      <c r="G1788" s="1530">
        <f>SUBTOTAL(9,D1788:F1788)</f>
        <v>9119.153085998345</v>
      </c>
    </row>
    <row r="1789" spans="3:7" x14ac:dyDescent="0.25">
      <c r="D1789" s="1530"/>
      <c r="E1789" s="1530"/>
      <c r="F1789" s="1530"/>
      <c r="G1789" s="1530"/>
    </row>
    <row r="1790" spans="3:7" x14ac:dyDescent="0.25">
      <c r="C1790" s="1528" t="s">
        <v>1181</v>
      </c>
      <c r="D1790" s="1529">
        <f>SUMIFS($F$12:$F$1768,$H$12:$H$1768,$C1790,$I$12:$I$1768,D$1777)/1000</f>
        <v>3213.4577600000021</v>
      </c>
      <c r="E1790" s="1529">
        <f>SUMIFS($F$12:$F$1768,$H$12:$H$1768,$C1790,$I$12:$I$1768,E$1777)/1000</f>
        <v>0</v>
      </c>
      <c r="F1790" s="1529">
        <f>SUMIFS($F$12:$F$1768,$H$12:$H$1768,$C1790,$I$12:$I$1768,F$1777)/1000</f>
        <v>423.69797999999992</v>
      </c>
      <c r="G1790" s="1529"/>
    </row>
    <row r="1791" spans="3:7" x14ac:dyDescent="0.25">
      <c r="C1791" s="1520" t="s">
        <v>2061</v>
      </c>
      <c r="D1791" s="1530">
        <v>128.76858295419592</v>
      </c>
      <c r="E1791" s="1530">
        <v>17.545901309823183</v>
      </c>
      <c r="F1791" s="1530">
        <v>18.808724460624944</v>
      </c>
      <c r="G1791" s="1530">
        <v>165.12320872464406</v>
      </c>
    </row>
    <row r="1792" spans="3:7" x14ac:dyDescent="0.25">
      <c r="C1792" s="1520" t="s">
        <v>2062</v>
      </c>
      <c r="D1792" s="1530">
        <v>3341.23627017335</v>
      </c>
      <c r="E1792" s="1530">
        <v>18.570899206115001</v>
      </c>
      <c r="F1792" s="1530">
        <v>442.47177934518197</v>
      </c>
      <c r="G1792" s="1530">
        <f>D1792+E1792+F1792</f>
        <v>3802.2789487246469</v>
      </c>
    </row>
    <row r="1793" spans="3:7" x14ac:dyDescent="0.25">
      <c r="D1793" s="1530"/>
      <c r="E1793" s="1530"/>
      <c r="F1793" s="1530"/>
      <c r="G1793" s="1530"/>
    </row>
    <row r="1794" spans="3:7" x14ac:dyDescent="0.25">
      <c r="C1794" s="1528" t="s">
        <v>1555</v>
      </c>
      <c r="D1794" s="1529">
        <f>SUMIFS($F$12:$F$1768,$H$12:$H$1768,$C1794,$I$12:$I$1768,D$1777)/1000</f>
        <v>240.63354000000001</v>
      </c>
      <c r="E1794" s="1529">
        <f>SUMIFS($F$12:$F$1768,$H$12:$H$1768,$C1794,$I$12:$I$1768,E$1777)/1000</f>
        <v>54.911879999999982</v>
      </c>
      <c r="F1794" s="1529">
        <f>SUMIFS($F$12:$F$1768,$H$12:$H$1768,$C1794,$I$12:$I$1768,F$1777)/1000</f>
        <v>26.468170000000001</v>
      </c>
      <c r="G1794" s="1529"/>
    </row>
    <row r="1795" spans="3:7" x14ac:dyDescent="0.25">
      <c r="C1795" s="1520" t="s">
        <v>2061</v>
      </c>
      <c r="D1795" s="1530">
        <v>9.5446122428850764</v>
      </c>
      <c r="E1795" s="1530">
        <v>4.206495307626235</v>
      </c>
      <c r="F1795" s="1530">
        <v>1.2215127586615906</v>
      </c>
      <c r="G1795" s="1530">
        <v>14.972620309172905</v>
      </c>
    </row>
    <row r="1796" spans="3:7" x14ac:dyDescent="0.25">
      <c r="C1796" s="1520" t="s">
        <v>2062</v>
      </c>
      <c r="D1796" s="1530">
        <v>250.09927041885399</v>
      </c>
      <c r="E1796" s="1530">
        <v>59.170884704268602</v>
      </c>
      <c r="F1796" s="1530">
        <v>27.716055186050699</v>
      </c>
      <c r="G1796" s="1530"/>
    </row>
    <row r="1797" spans="3:7" x14ac:dyDescent="0.25">
      <c r="D1797" s="1530"/>
      <c r="E1797" s="1530"/>
      <c r="F1797" s="1530"/>
      <c r="G1797" s="1530"/>
    </row>
    <row r="1798" spans="3:7" x14ac:dyDescent="0.25">
      <c r="C1798" s="1528" t="s">
        <v>2011</v>
      </c>
      <c r="D1798" s="1529">
        <f>SUMIFS($F$12:$F$1768,$H$12:$H$1768,$C1798,$I$12:$I$1768,D$1777)/1000</f>
        <v>0</v>
      </c>
      <c r="E1798" s="1529">
        <f>SUMIFS($F$12:$F$1768,$H$12:$H$1768,$C1798,$I$12:$I$1768,E$1777)/1000</f>
        <v>384.40485000000001</v>
      </c>
      <c r="F1798" s="1529">
        <f>SUMIFS($F$12:$F$1768,$H$12:$H$1768,$C1798,$I$12:$I$1768,F$1777)/1000</f>
        <v>0</v>
      </c>
      <c r="G1798" s="1529"/>
    </row>
    <row r="1799" spans="3:7" x14ac:dyDescent="0.25">
      <c r="C1799" s="1520" t="s">
        <v>2061</v>
      </c>
      <c r="D1799" s="1530"/>
      <c r="E1799" s="1530">
        <f>G1799</f>
        <v>18.246803317087664</v>
      </c>
      <c r="F1799" s="1530"/>
      <c r="G1799" s="1530">
        <v>18.246803317087664</v>
      </c>
    </row>
    <row r="1800" spans="3:7" x14ac:dyDescent="0.25">
      <c r="C1800" s="1520" t="s">
        <v>2062</v>
      </c>
      <c r="D1800" s="1530"/>
      <c r="E1800" s="1530">
        <f>E1798+E1799</f>
        <v>402.65165331708766</v>
      </c>
      <c r="F1800" s="1530"/>
      <c r="G1800" s="1530"/>
    </row>
    <row r="1801" spans="3:7" x14ac:dyDescent="0.25">
      <c r="D1801" s="1530"/>
      <c r="E1801" s="1530"/>
      <c r="F1801" s="1530"/>
      <c r="G1801" s="1530"/>
    </row>
    <row r="1802" spans="3:7" x14ac:dyDescent="0.25">
      <c r="C1802" s="1528" t="s">
        <v>2032</v>
      </c>
      <c r="D1802" s="1529">
        <f>SUMIFS($F$12:$F$1768,$H$12:$H$1768,$C1802,$I$12:$I$1768,D$1777)/1000</f>
        <v>15.648120000000002</v>
      </c>
      <c r="E1802" s="1529">
        <f>SUMIFS($F$12:$F$1768,$H$12:$H$1768,$C1802,$I$12:$I$1768,E$1777)/1000</f>
        <v>0</v>
      </c>
      <c r="F1802" s="1529">
        <f>SUMIFS($F$12:$F$1768,$H$12:$H$1768,$C1802,$I$12:$I$1768,F$1777)/1000</f>
        <v>0</v>
      </c>
      <c r="G1802" s="1529"/>
    </row>
    <row r="1803" spans="3:7" x14ac:dyDescent="0.25">
      <c r="C1803" s="1520" t="s">
        <v>2061</v>
      </c>
      <c r="D1803" s="1530">
        <v>0.7563793655637604</v>
      </c>
      <c r="E1803" s="1530"/>
      <c r="F1803" s="1530"/>
      <c r="G1803" s="1530">
        <v>0.7563793655637604</v>
      </c>
    </row>
    <row r="1804" spans="3:7" x14ac:dyDescent="0.25">
      <c r="C1804" s="1520" t="s">
        <v>2062</v>
      </c>
      <c r="D1804" s="1530">
        <f>D1803+D1802</f>
        <v>16.404499365563762</v>
      </c>
      <c r="E1804" s="1530"/>
      <c r="F1804" s="1530"/>
      <c r="G1804" s="1530"/>
    </row>
    <row r="1806" spans="3:7" x14ac:dyDescent="0.25">
      <c r="G1806" s="1531"/>
    </row>
    <row r="1808" spans="3:7" x14ac:dyDescent="0.25">
      <c r="D1808" s="1532">
        <f>D1780+D1784+D1788+D1792+D1796+D1800+D1804</f>
        <v>38774.244185519194</v>
      </c>
      <c r="E1808" s="1532">
        <f>E1780+E1784+E1788+E1792+E1796+E1800</f>
        <v>6434.2654611374646</v>
      </c>
      <c r="F1808" s="1532">
        <f>F1780+F1784+F1788+F1792+F1796</f>
        <v>4103.6686612238855</v>
      </c>
      <c r="G1808" s="1532">
        <f>F1808+E1808+D1808</f>
        <v>49312.178307880546</v>
      </c>
    </row>
    <row r="1811" spans="2:3" x14ac:dyDescent="0.25">
      <c r="B1811" s="1535" t="s">
        <v>2063</v>
      </c>
      <c r="C1811" s="1535"/>
    </row>
    <row r="1812" spans="2:3" x14ac:dyDescent="0.25">
      <c r="B1812" s="1536">
        <f>(F587+F588+F589+F729+F730+F731+F872+F873+F874+F1016+F1017+F1018+F1161+F1162+F1163+F1307+F1308+F1309+F1470+F1471+F1472+F1634+F1635+F1636+F1661+F1662)/1000</f>
        <v>4788.0553799999989</v>
      </c>
      <c r="C1812" s="1535"/>
    </row>
  </sheetData>
  <autoFilter ref="A9:I1769">
    <filterColumn colId="4" showButton="0"/>
    <filterColumn colId="5" showButton="0"/>
  </autoFilter>
  <mergeCells count="1767">
    <mergeCell ref="A9:A10"/>
    <mergeCell ref="B9:B10"/>
    <mergeCell ref="C9:C10"/>
    <mergeCell ref="D9:D10"/>
    <mergeCell ref="E9:G9"/>
    <mergeCell ref="F10:G10"/>
    <mergeCell ref="A11:D11"/>
    <mergeCell ref="E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54:G1754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55:G1755"/>
    <mergeCell ref="F1756:G1756"/>
    <mergeCell ref="F1757:G1757"/>
    <mergeCell ref="F1758:G1758"/>
    <mergeCell ref="F1759:G1759"/>
    <mergeCell ref="F1760:G1760"/>
    <mergeCell ref="F1761:G1761"/>
    <mergeCell ref="F1768:G1768"/>
    <mergeCell ref="A1769:D1769"/>
    <mergeCell ref="E1769:G1769"/>
    <mergeCell ref="F1762:G1762"/>
    <mergeCell ref="F1763:G1763"/>
    <mergeCell ref="F1764:G1764"/>
    <mergeCell ref="F1765:G1765"/>
    <mergeCell ref="F1766:G1766"/>
    <mergeCell ref="F1767:G176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99FF"/>
  </sheetPr>
  <dimension ref="A1:AO243"/>
  <sheetViews>
    <sheetView view="pageBreakPreview" zoomScale="65" zoomScaleNormal="75" zoomScaleSheetLayoutView="65" workbookViewId="0">
      <pane xSplit="3" ySplit="13" topLeftCell="D89" activePane="bottomRight" state="frozen"/>
      <selection activeCell="M81" sqref="M81"/>
      <selection pane="topRight" activeCell="M81" sqref="M81"/>
      <selection pane="bottomLeft" activeCell="M81" sqref="M81"/>
      <selection pane="bottomRight" activeCell="H101" sqref="H101"/>
    </sheetView>
  </sheetViews>
  <sheetFormatPr defaultRowHeight="15.75" outlineLevelRow="1" outlineLevelCol="1" x14ac:dyDescent="0.25"/>
  <cols>
    <col min="1" max="1" width="10.125" style="584" bestFit="1" customWidth="1"/>
    <col min="2" max="2" width="40.875" style="1" customWidth="1"/>
    <col min="3" max="3" width="14.25" style="16" customWidth="1"/>
    <col min="4" max="4" width="15.375" style="16" customWidth="1"/>
    <col min="5" max="5" width="16" style="16" customWidth="1"/>
    <col min="6" max="7" width="15.25" style="16" customWidth="1"/>
    <col min="8" max="8" width="15.5" style="16" customWidth="1"/>
    <col min="9" max="14" width="13.5" style="1" customWidth="1"/>
    <col min="15" max="15" width="10.375" style="289" hidden="1" customWidth="1" outlineLevel="1"/>
    <col min="16" max="16" width="9.625" style="203" hidden="1" customWidth="1" outlineLevel="1"/>
    <col min="17" max="17" width="9" style="1" hidden="1" customWidth="1" outlineLevel="1"/>
    <col min="18" max="18" width="11" style="203" hidden="1" customWidth="1" outlineLevel="1"/>
    <col min="19" max="19" width="11.875" style="203" hidden="1" customWidth="1" outlineLevel="1"/>
    <col min="20" max="20" width="36.25" style="632" hidden="1" customWidth="1" outlineLevel="1"/>
    <col min="21" max="21" width="9" style="637" hidden="1" customWidth="1" outlineLevel="1"/>
    <col min="22" max="22" width="13.5" style="639" hidden="1" customWidth="1" outlineLevel="1"/>
    <col min="23" max="23" width="9" style="1" hidden="1" customWidth="1" outlineLevel="1"/>
    <col min="24" max="24" width="9.625" style="1" hidden="1" customWidth="1" outlineLevel="1"/>
    <col min="25" max="25" width="9" style="639" hidden="1" customWidth="1" outlineLevel="1"/>
    <col min="26" max="26" width="9" style="731" hidden="1" customWidth="1" outlineLevel="1"/>
    <col min="27" max="27" width="9" style="1" hidden="1" customWidth="1" outlineLevel="1"/>
    <col min="28" max="28" width="9.25" style="1" hidden="1" customWidth="1" outlineLevel="1"/>
    <col min="29" max="29" width="9" style="736" hidden="1" customWidth="1" outlineLevel="1"/>
    <col min="30" max="30" width="19.375" style="736" hidden="1" customWidth="1" outlineLevel="1"/>
    <col min="31" max="31" width="13" style="1" hidden="1" customWidth="1" outlineLevel="1"/>
    <col min="32" max="32" width="9.875" style="1" hidden="1" customWidth="1" outlineLevel="1"/>
    <col min="33" max="33" width="10.75" style="1" hidden="1" customWidth="1" outlineLevel="1"/>
    <col min="34" max="34" width="9" style="1829" collapsed="1"/>
    <col min="35" max="35" width="9.5" style="1" bestFit="1" customWidth="1"/>
    <col min="36" max="36" width="9" style="1"/>
    <col min="37" max="37" width="9" style="639"/>
    <col min="38" max="38" width="9" style="1"/>
    <col min="39" max="39" width="19.75" style="1891" customWidth="1"/>
    <col min="40" max="16384" width="9" style="1"/>
  </cols>
  <sheetData>
    <row r="1" spans="1:39" ht="20.25" outlineLevel="1" x14ac:dyDescent="0.3">
      <c r="F1" s="415"/>
      <c r="G1" s="415"/>
      <c r="H1" s="414"/>
      <c r="I1" s="415"/>
      <c r="J1" s="415"/>
      <c r="K1" s="414"/>
      <c r="L1" s="415"/>
      <c r="M1" s="415"/>
      <c r="N1" s="414" t="s">
        <v>113</v>
      </c>
    </row>
    <row r="2" spans="1:39" ht="20.25" outlineLevel="1" x14ac:dyDescent="0.3">
      <c r="F2" s="2"/>
      <c r="G2" s="2"/>
      <c r="H2" s="414"/>
      <c r="I2" s="2"/>
      <c r="J2" s="2"/>
      <c r="K2" s="414"/>
      <c r="L2" s="2"/>
      <c r="M2" s="2"/>
      <c r="N2" s="414" t="s">
        <v>836</v>
      </c>
    </row>
    <row r="3" spans="1:39" ht="20.25" outlineLevel="1" x14ac:dyDescent="0.3">
      <c r="F3" s="415"/>
      <c r="G3" s="415"/>
      <c r="H3" s="415"/>
      <c r="I3" s="415"/>
      <c r="J3" s="415"/>
      <c r="K3" s="415"/>
      <c r="L3" s="415"/>
      <c r="M3" s="415"/>
      <c r="N3" s="415"/>
    </row>
    <row r="4" spans="1:39" ht="20.25" outlineLevel="1" x14ac:dyDescent="0.3">
      <c r="F4" s="1"/>
      <c r="G4" s="1"/>
      <c r="H4" s="414"/>
      <c r="K4" s="414"/>
      <c r="N4" s="414" t="s">
        <v>843</v>
      </c>
    </row>
    <row r="5" spans="1:39" ht="20.25" x14ac:dyDescent="0.3">
      <c r="F5" s="1"/>
      <c r="G5" s="1"/>
      <c r="H5" s="414"/>
      <c r="K5" s="414"/>
      <c r="N5" s="414" t="s">
        <v>2274</v>
      </c>
    </row>
    <row r="6" spans="1:39" ht="20.25" x14ac:dyDescent="0.3">
      <c r="K6" s="414"/>
      <c r="N6" s="414"/>
    </row>
    <row r="7" spans="1:39" ht="25.5" x14ac:dyDescent="0.35">
      <c r="A7" s="2148" t="s">
        <v>448</v>
      </c>
      <c r="B7" s="2148"/>
      <c r="C7" s="2148"/>
      <c r="D7" s="2148"/>
      <c r="E7" s="2148"/>
      <c r="F7" s="2148"/>
      <c r="G7" s="2148"/>
      <c r="H7" s="2148"/>
      <c r="I7" s="2148"/>
      <c r="J7" s="2148"/>
      <c r="K7" s="2148"/>
      <c r="L7" s="606"/>
      <c r="M7" s="606"/>
      <c r="N7" s="606"/>
    </row>
    <row r="8" spans="1:39" ht="20.25" x14ac:dyDescent="0.3">
      <c r="A8" s="2149" t="s">
        <v>815</v>
      </c>
      <c r="B8" s="2149"/>
      <c r="C8" s="2149"/>
      <c r="D8" s="2149"/>
      <c r="E8" s="2149"/>
      <c r="F8" s="2149"/>
      <c r="G8" s="2149"/>
      <c r="H8" s="2149"/>
      <c r="I8" s="2149"/>
      <c r="J8" s="2149"/>
      <c r="K8" s="2149"/>
      <c r="L8" s="911"/>
      <c r="M8" s="911"/>
      <c r="N8" s="911"/>
    </row>
    <row r="9" spans="1:39" ht="16.5" thickBot="1" x14ac:dyDescent="0.3"/>
    <row r="10" spans="1:39" x14ac:dyDescent="0.25">
      <c r="A10" s="1941" t="s">
        <v>549</v>
      </c>
      <c r="B10" s="1914" t="s">
        <v>572</v>
      </c>
      <c r="C10" s="1914" t="s">
        <v>449</v>
      </c>
      <c r="D10" s="1914" t="s">
        <v>450</v>
      </c>
      <c r="E10" s="1914"/>
      <c r="F10" s="1914"/>
      <c r="G10" s="1914"/>
      <c r="H10" s="1931" t="s">
        <v>104</v>
      </c>
      <c r="I10" s="2153"/>
      <c r="J10" s="2154"/>
      <c r="K10" s="2155"/>
      <c r="L10" s="2153"/>
      <c r="M10" s="2154"/>
      <c r="N10" s="2155"/>
    </row>
    <row r="11" spans="1:39" ht="15.75" customHeight="1" x14ac:dyDescent="0.25">
      <c r="A11" s="1941"/>
      <c r="B11" s="1914"/>
      <c r="C11" s="1914"/>
      <c r="D11" s="1914" t="s">
        <v>451</v>
      </c>
      <c r="E11" s="1914" t="s">
        <v>452</v>
      </c>
      <c r="F11" s="1914" t="s">
        <v>453</v>
      </c>
      <c r="G11" s="1914" t="s">
        <v>258</v>
      </c>
      <c r="H11" s="1931"/>
      <c r="I11" s="2156" t="s">
        <v>803</v>
      </c>
      <c r="J11" s="1941"/>
      <c r="K11" s="2157"/>
      <c r="L11" s="2156" t="s">
        <v>846</v>
      </c>
      <c r="M11" s="1941"/>
      <c r="N11" s="2157"/>
    </row>
    <row r="12" spans="1:39" ht="51" x14ac:dyDescent="0.25">
      <c r="A12" s="1941"/>
      <c r="B12" s="1914"/>
      <c r="C12" s="1914"/>
      <c r="D12" s="1914"/>
      <c r="E12" s="1914"/>
      <c r="F12" s="1914"/>
      <c r="G12" s="1914"/>
      <c r="H12" s="1931"/>
      <c r="I12" s="853" t="s">
        <v>256</v>
      </c>
      <c r="J12" s="854" t="s">
        <v>259</v>
      </c>
      <c r="K12" s="855" t="s">
        <v>257</v>
      </c>
      <c r="L12" s="853" t="s">
        <v>256</v>
      </c>
      <c r="M12" s="854" t="s">
        <v>259</v>
      </c>
      <c r="N12" s="855" t="s">
        <v>257</v>
      </c>
    </row>
    <row r="13" spans="1:39" x14ac:dyDescent="0.25">
      <c r="A13" s="1941"/>
      <c r="B13" s="1914"/>
      <c r="C13" s="1914"/>
      <c r="D13" s="1914"/>
      <c r="E13" s="1914"/>
      <c r="F13" s="1914"/>
      <c r="G13" s="1914"/>
      <c r="H13" s="724" t="s">
        <v>595</v>
      </c>
      <c r="I13" s="856" t="s">
        <v>595</v>
      </c>
      <c r="J13" s="581"/>
      <c r="K13" s="857" t="s">
        <v>595</v>
      </c>
      <c r="L13" s="856" t="s">
        <v>595</v>
      </c>
      <c r="M13" s="581"/>
      <c r="N13" s="857" t="s">
        <v>595</v>
      </c>
      <c r="AH13" s="2150" t="s">
        <v>2308</v>
      </c>
      <c r="AI13" s="2151"/>
      <c r="AJ13" s="2151"/>
      <c r="AK13" s="2151"/>
      <c r="AL13" s="2152"/>
      <c r="AM13" s="1892" t="s">
        <v>2309</v>
      </c>
    </row>
    <row r="14" spans="1:39" ht="24" customHeight="1" x14ac:dyDescent="0.25">
      <c r="A14" s="832"/>
      <c r="B14" s="832" t="s">
        <v>573</v>
      </c>
      <c r="C14" s="832"/>
      <c r="D14" s="862"/>
      <c r="E14" s="862"/>
      <c r="F14" s="832"/>
      <c r="G14" s="832"/>
      <c r="H14" s="863">
        <f>H15+H78</f>
        <v>394.14365254237293</v>
      </c>
      <c r="I14" s="936">
        <f>I15+I78</f>
        <v>194.092395480226</v>
      </c>
      <c r="J14" s="843"/>
      <c r="K14" s="927">
        <f>K15+K78</f>
        <v>0.61083921845574396</v>
      </c>
      <c r="L14" s="936">
        <f>L15+L78</f>
        <v>343.0309406779661</v>
      </c>
      <c r="M14" s="843"/>
      <c r="N14" s="927">
        <f>N15+N78</f>
        <v>32.583864783427501</v>
      </c>
      <c r="O14" s="289" t="s">
        <v>917</v>
      </c>
    </row>
    <row r="15" spans="1:39" s="15" customFormat="1" ht="32.25" customHeight="1" x14ac:dyDescent="0.25">
      <c r="A15" s="825">
        <f>'1.1.'!B22</f>
        <v>1</v>
      </c>
      <c r="B15" s="825" t="str">
        <f>'1.1.'!C22</f>
        <v>Техническое перевооружение и реконструкция</v>
      </c>
      <c r="C15" s="825"/>
      <c r="D15" s="919"/>
      <c r="E15" s="919"/>
      <c r="F15" s="825"/>
      <c r="G15" s="825"/>
      <c r="H15" s="920">
        <f>H16+H57</f>
        <v>238.91466101694917</v>
      </c>
      <c r="I15" s="925">
        <f>I16+I57</f>
        <v>48.863403954802266</v>
      </c>
      <c r="J15" s="826"/>
      <c r="K15" s="922">
        <f>K16+K57</f>
        <v>0.61083921845574396</v>
      </c>
      <c r="L15" s="925">
        <f>L16+L57</f>
        <v>187.80194915254236</v>
      </c>
      <c r="M15" s="826"/>
      <c r="N15" s="922">
        <f>N16+N57</f>
        <v>10.028142184557439</v>
      </c>
      <c r="O15" s="288"/>
      <c r="P15" s="718"/>
      <c r="R15" s="718"/>
      <c r="S15" s="718"/>
      <c r="T15" s="719"/>
      <c r="U15" s="720"/>
      <c r="V15" s="723"/>
      <c r="Y15" s="723"/>
      <c r="Z15" s="732"/>
      <c r="AC15" s="737"/>
      <c r="AD15" s="737"/>
      <c r="AH15" s="1881" t="s">
        <v>2297</v>
      </c>
      <c r="AI15" s="1881" t="s">
        <v>2298</v>
      </c>
      <c r="AJ15" s="1882" t="s">
        <v>2299</v>
      </c>
      <c r="AK15" s="1883" t="s">
        <v>2306</v>
      </c>
      <c r="AL15" s="1882" t="s">
        <v>2307</v>
      </c>
      <c r="AM15" s="1893" t="s">
        <v>2298</v>
      </c>
    </row>
    <row r="16" spans="1:39" s="15" customFormat="1" ht="31.5" x14ac:dyDescent="0.25">
      <c r="A16" s="762" t="str">
        <f>'1.1.'!B23</f>
        <v>1.1.</v>
      </c>
      <c r="B16" s="762" t="str">
        <f>'1.1.'!C23</f>
        <v>Энергосбережение и повышение энергетической эффективности</v>
      </c>
      <c r="C16" s="762"/>
      <c r="D16" s="915"/>
      <c r="E16" s="915"/>
      <c r="F16" s="762"/>
      <c r="G16" s="763"/>
      <c r="H16" s="916">
        <f>SUM(H17,H20,H22,H24,H26,H28,H30,H32,H34,H37,H39,H41,H43,H45,H47,H49,H51,H53,H55)</f>
        <v>177.06416666666667</v>
      </c>
      <c r="I16" s="923">
        <f>SUM(I17,I20,I22,I24,I26,I28,I30,I32,I34,I37,I39,I41,I43,I45,I47,I49,I51,I53,I55)</f>
        <v>41.713333333333338</v>
      </c>
      <c r="J16" s="917"/>
      <c r="K16" s="916">
        <f>SUM(K17,K20,K22,K24,K26,K28,K30,K32,K34,K37,K39,K41,K43,K45,K47,K49,K51,K53,K55)</f>
        <v>0</v>
      </c>
      <c r="L16" s="923">
        <f>SUM(L17,L20,L22,L24,L26,L28,L30,L32,L34,L37,L39,L41,L43,L45,L47,L49,L51,L53,L55)</f>
        <v>177.06416666666667</v>
      </c>
      <c r="M16" s="917"/>
      <c r="N16" s="916">
        <f>SUM(N17,N20,N22,N24,N26,N28,N30,N32,N34,N37,N39,N41,N43,N45,N47,N49,N51,N53,N55)</f>
        <v>8.3426666666666662</v>
      </c>
      <c r="O16" s="1113"/>
      <c r="P16" s="717"/>
      <c r="Q16" s="716"/>
      <c r="R16" s="717"/>
      <c r="S16" s="718"/>
      <c r="T16" s="719"/>
      <c r="U16" s="720"/>
      <c r="V16" s="721"/>
      <c r="W16" s="722"/>
      <c r="Y16" s="723"/>
      <c r="Z16" s="732"/>
      <c r="AC16" s="737"/>
      <c r="AD16" s="766"/>
      <c r="AE16" s="740"/>
      <c r="AF16" s="767"/>
      <c r="AG16" s="716">
        <f>K14+N14</f>
        <v>33.194704001883245</v>
      </c>
      <c r="AH16" s="1859"/>
      <c r="AI16" s="1700"/>
      <c r="AK16" s="723"/>
      <c r="AM16" s="1894"/>
    </row>
    <row r="17" spans="1:39" s="671" customFormat="1" ht="31.5" x14ac:dyDescent="0.25">
      <c r="A17" s="928" t="s">
        <v>2086</v>
      </c>
      <c r="B17" s="929" t="str">
        <f>'1.1.'!C24</f>
        <v>Установка двух ДГУ на ДЭС водозабора с. Пахачи</v>
      </c>
      <c r="C17" s="930"/>
      <c r="D17" s="931"/>
      <c r="E17" s="932"/>
      <c r="F17" s="928"/>
      <c r="G17" s="931"/>
      <c r="H17" s="933">
        <f>'1.1.'!H24/1.2</f>
        <v>5.21</v>
      </c>
      <c r="I17" s="934">
        <f>SUM(I18:I19)</f>
        <v>5.21</v>
      </c>
      <c r="J17" s="931"/>
      <c r="K17" s="935">
        <f>SUM(K18:K19)</f>
        <v>0</v>
      </c>
      <c r="L17" s="934">
        <f>SUM(L18:L19)</f>
        <v>5.21</v>
      </c>
      <c r="M17" s="931"/>
      <c r="N17" s="935">
        <f>SUM(N18:N19)</f>
        <v>1.042</v>
      </c>
      <c r="O17" s="1114"/>
      <c r="P17" s="726"/>
      <c r="R17" s="729"/>
      <c r="S17" s="729"/>
      <c r="T17" s="730"/>
      <c r="U17" s="727"/>
      <c r="V17" s="722"/>
      <c r="Y17" s="727"/>
      <c r="Z17" s="733"/>
      <c r="AB17" s="728"/>
      <c r="AC17" s="738"/>
      <c r="AD17" s="738"/>
      <c r="AE17" s="1725"/>
      <c r="AF17" s="1728">
        <f t="shared" ref="AF17:AF57" si="0">O17-AC17</f>
        <v>0</v>
      </c>
      <c r="AH17" s="1860">
        <v>0.2</v>
      </c>
      <c r="AI17" s="870">
        <f>H17*AH17</f>
        <v>1.042</v>
      </c>
      <c r="AJ17" s="1862">
        <f>AI17+H17</f>
        <v>6.2519999999999998</v>
      </c>
      <c r="AK17" s="727">
        <f>'1.1.'!H24</f>
        <v>6.2519999999999998</v>
      </c>
      <c r="AL17" s="1862">
        <f>AK17-AJ17</f>
        <v>0</v>
      </c>
      <c r="AM17" s="1895"/>
    </row>
    <row r="18" spans="1:39" s="671" customFormat="1" x14ac:dyDescent="0.25">
      <c r="A18" s="1621"/>
      <c r="B18" s="1110" t="s">
        <v>2158</v>
      </c>
      <c r="C18" s="1871">
        <v>43800</v>
      </c>
      <c r="D18" s="590" t="s">
        <v>814</v>
      </c>
      <c r="E18" s="579" t="s">
        <v>2157</v>
      </c>
      <c r="F18" s="581">
        <v>60</v>
      </c>
      <c r="G18" s="590">
        <f>(H18/F18*12)/H18*100</f>
        <v>20</v>
      </c>
      <c r="H18" s="1866">
        <f>H17/2</f>
        <v>2.605</v>
      </c>
      <c r="I18" s="858">
        <f>H18</f>
        <v>2.605</v>
      </c>
      <c r="J18" s="591"/>
      <c r="K18" s="859"/>
      <c r="L18" s="858">
        <f>H18</f>
        <v>2.605</v>
      </c>
      <c r="M18" s="591">
        <v>12</v>
      </c>
      <c r="N18" s="859">
        <f>L18/$F$18*M18</f>
        <v>0.52100000000000002</v>
      </c>
      <c r="O18" s="1116">
        <f>K18+N18</f>
        <v>0.52100000000000002</v>
      </c>
      <c r="P18" s="726"/>
      <c r="R18" s="729"/>
      <c r="S18" s="729"/>
      <c r="T18" s="730"/>
      <c r="U18" s="727"/>
      <c r="V18" s="722"/>
      <c r="Y18" s="727"/>
      <c r="Z18" s="733">
        <v>12</v>
      </c>
      <c r="AB18" s="728"/>
      <c r="AC18" s="738">
        <f>H18/F18*Z18</f>
        <v>0.52100000000000002</v>
      </c>
      <c r="AD18" s="738">
        <f>O18-AC18</f>
        <v>0</v>
      </c>
      <c r="AE18" s="1725"/>
      <c r="AF18" s="1728">
        <f t="shared" si="0"/>
        <v>0</v>
      </c>
      <c r="AH18" s="1861"/>
      <c r="AI18" s="870"/>
      <c r="AK18" s="727"/>
      <c r="AM18" s="1895"/>
    </row>
    <row r="19" spans="1:39" s="671" customFormat="1" x14ac:dyDescent="0.25">
      <c r="A19" s="910"/>
      <c r="B19" s="1110" t="s">
        <v>2159</v>
      </c>
      <c r="C19" s="1871">
        <v>43800</v>
      </c>
      <c r="D19" s="590" t="s">
        <v>814</v>
      </c>
      <c r="E19" s="579" t="s">
        <v>2157</v>
      </c>
      <c r="F19" s="581">
        <v>60</v>
      </c>
      <c r="G19" s="590">
        <f>(H19/F19*12)/H19*100</f>
        <v>20</v>
      </c>
      <c r="H19" s="1866">
        <f>H17/2</f>
        <v>2.605</v>
      </c>
      <c r="I19" s="860">
        <f>H19</f>
        <v>2.605</v>
      </c>
      <c r="J19" s="590"/>
      <c r="K19" s="861"/>
      <c r="L19" s="860">
        <f>H19</f>
        <v>2.605</v>
      </c>
      <c r="M19" s="590">
        <v>12</v>
      </c>
      <c r="N19" s="861">
        <f>L19/$F$18*M19</f>
        <v>0.52100000000000002</v>
      </c>
      <c r="O19" s="1116">
        <f>K19+N19</f>
        <v>0.52100000000000002</v>
      </c>
      <c r="P19" s="726"/>
      <c r="R19" s="729"/>
      <c r="S19" s="729"/>
      <c r="T19" s="730"/>
      <c r="U19" s="727"/>
      <c r="V19" s="722"/>
      <c r="Y19" s="727"/>
      <c r="Z19" s="733">
        <v>12</v>
      </c>
      <c r="AB19" s="728"/>
      <c r="AC19" s="738">
        <f>H19/F19*Z19</f>
        <v>0.52100000000000002</v>
      </c>
      <c r="AD19" s="1117">
        <f>O19-AC19</f>
        <v>0</v>
      </c>
      <c r="AE19" s="1725">
        <f>F19-Z19</f>
        <v>48</v>
      </c>
      <c r="AF19" s="1724">
        <f t="shared" si="0"/>
        <v>0</v>
      </c>
      <c r="AH19" s="1861"/>
      <c r="AI19" s="870"/>
      <c r="AJ19" s="870"/>
      <c r="AK19" s="727"/>
      <c r="AM19" s="1895"/>
    </row>
    <row r="20" spans="1:39" s="671" customFormat="1" ht="32.25" customHeight="1" x14ac:dyDescent="0.25">
      <c r="A20" s="1118" t="s">
        <v>2087</v>
      </c>
      <c r="B20" s="1123" t="str">
        <f>'1.1.'!C25</f>
        <v>Установка одного ДГУ на ДЭС с.Вывенка</v>
      </c>
      <c r="C20" s="1119"/>
      <c r="D20" s="1120"/>
      <c r="E20" s="1121"/>
      <c r="F20" s="1118"/>
      <c r="G20" s="1120"/>
      <c r="H20" s="1122">
        <f>'1.1.'!H25/1.2</f>
        <v>4.1000000000000005</v>
      </c>
      <c r="I20" s="1134">
        <f>I21</f>
        <v>4.1000000000000005</v>
      </c>
      <c r="J20" s="1120"/>
      <c r="K20" s="1135">
        <f>K21</f>
        <v>0</v>
      </c>
      <c r="L20" s="1134">
        <f>L21</f>
        <v>4.1000000000000005</v>
      </c>
      <c r="M20" s="1120"/>
      <c r="N20" s="1135">
        <f>N21</f>
        <v>0.82000000000000006</v>
      </c>
      <c r="O20" s="1114"/>
      <c r="P20" s="726"/>
      <c r="R20" s="729"/>
      <c r="S20" s="729"/>
      <c r="T20" s="730"/>
      <c r="U20" s="727"/>
      <c r="V20" s="722"/>
      <c r="Y20" s="727"/>
      <c r="Z20" s="733"/>
      <c r="AB20" s="728"/>
      <c r="AC20" s="738"/>
      <c r="AD20" s="738"/>
      <c r="AE20" s="1725"/>
      <c r="AF20" s="1724">
        <f t="shared" si="0"/>
        <v>0</v>
      </c>
      <c r="AH20" s="1860">
        <v>0.2</v>
      </c>
      <c r="AI20" s="870">
        <f>H20*AH20</f>
        <v>0.82000000000000017</v>
      </c>
      <c r="AJ20" s="1862">
        <f>AI20+H20</f>
        <v>4.9200000000000008</v>
      </c>
      <c r="AK20" s="727">
        <f>'1.1.'!H25</f>
        <v>4.92</v>
      </c>
      <c r="AL20" s="1862">
        <f>AK20-AJ20</f>
        <v>0</v>
      </c>
      <c r="AM20" s="1895"/>
    </row>
    <row r="21" spans="1:39" s="671" customFormat="1" x14ac:dyDescent="0.25">
      <c r="A21" s="1103"/>
      <c r="B21" s="1110" t="s">
        <v>2156</v>
      </c>
      <c r="C21" s="1871">
        <v>43800</v>
      </c>
      <c r="D21" s="590" t="s">
        <v>814</v>
      </c>
      <c r="E21" s="579" t="s">
        <v>2157</v>
      </c>
      <c r="F21" s="581">
        <v>60</v>
      </c>
      <c r="G21" s="590">
        <f>(H21/F21*12)/H21*100</f>
        <v>20</v>
      </c>
      <c r="H21" s="1866">
        <f>H20</f>
        <v>4.1000000000000005</v>
      </c>
      <c r="I21" s="860">
        <f>H21</f>
        <v>4.1000000000000005</v>
      </c>
      <c r="J21" s="590"/>
      <c r="K21" s="861"/>
      <c r="L21" s="860">
        <f>H21</f>
        <v>4.1000000000000005</v>
      </c>
      <c r="M21" s="590">
        <v>12</v>
      </c>
      <c r="N21" s="861">
        <f>L21/$F$21*M21</f>
        <v>0.82000000000000006</v>
      </c>
      <c r="O21" s="1116">
        <f>K21+N21</f>
        <v>0.82000000000000006</v>
      </c>
      <c r="P21" s="726"/>
      <c r="R21" s="729"/>
      <c r="S21" s="729"/>
      <c r="T21" s="730"/>
      <c r="U21" s="727"/>
      <c r="V21" s="722"/>
      <c r="Y21" s="727"/>
      <c r="Z21" s="733">
        <v>12</v>
      </c>
      <c r="AB21" s="728"/>
      <c r="AC21" s="738">
        <f>H21/F21*Z21</f>
        <v>0.82000000000000006</v>
      </c>
      <c r="AD21" s="1117">
        <f>O21-AC21</f>
        <v>0</v>
      </c>
      <c r="AE21" s="1725">
        <f>F21-Z21</f>
        <v>48</v>
      </c>
      <c r="AF21" s="1724">
        <f t="shared" si="0"/>
        <v>0</v>
      </c>
      <c r="AH21" s="1861"/>
      <c r="AI21" s="870"/>
      <c r="AJ21" s="870"/>
      <c r="AK21" s="727"/>
      <c r="AM21" s="1895"/>
    </row>
    <row r="22" spans="1:39" s="671" customFormat="1" ht="31.5" x14ac:dyDescent="0.25">
      <c r="A22" s="928" t="s">
        <v>2088</v>
      </c>
      <c r="B22" s="929" t="str">
        <f>'1.1.'!C26</f>
        <v>Установка одного ДГУ на ДЭС-23 п. Тымлат</v>
      </c>
      <c r="C22" s="930"/>
      <c r="D22" s="931"/>
      <c r="E22" s="932"/>
      <c r="F22" s="928"/>
      <c r="G22" s="931"/>
      <c r="H22" s="933">
        <f>'1.1.'!H26/1.2</f>
        <v>9.5300000000000011</v>
      </c>
      <c r="I22" s="934">
        <f>I23</f>
        <v>9.5300000000000011</v>
      </c>
      <c r="J22" s="931"/>
      <c r="K22" s="935">
        <f>K23</f>
        <v>0</v>
      </c>
      <c r="L22" s="934">
        <f>L23</f>
        <v>9.5300000000000011</v>
      </c>
      <c r="M22" s="931"/>
      <c r="N22" s="935">
        <f>N23</f>
        <v>1.9060000000000001</v>
      </c>
      <c r="O22" s="1114"/>
      <c r="P22" s="726"/>
      <c r="R22" s="729"/>
      <c r="S22" s="729"/>
      <c r="T22" s="730"/>
      <c r="U22" s="727"/>
      <c r="V22" s="722"/>
      <c r="Y22" s="727"/>
      <c r="Z22" s="733"/>
      <c r="AB22" s="728"/>
      <c r="AC22" s="738"/>
      <c r="AD22" s="738"/>
      <c r="AE22" s="1725"/>
      <c r="AF22" s="1724">
        <f t="shared" si="0"/>
        <v>0</v>
      </c>
      <c r="AH22" s="1860">
        <v>0.2</v>
      </c>
      <c r="AI22" s="870">
        <f>H22*AH22</f>
        <v>1.9060000000000004</v>
      </c>
      <c r="AJ22" s="1862">
        <f>AI22+H22</f>
        <v>11.436000000000002</v>
      </c>
      <c r="AK22" s="727">
        <f>'1.1.'!H26</f>
        <v>11.436</v>
      </c>
      <c r="AL22" s="1862">
        <f>AK22-AJ22</f>
        <v>0</v>
      </c>
      <c r="AM22" s="1895"/>
    </row>
    <row r="23" spans="1:39" s="671" customFormat="1" x14ac:dyDescent="0.25">
      <c r="A23" s="910"/>
      <c r="B23" s="1110" t="s">
        <v>2156</v>
      </c>
      <c r="C23" s="1871">
        <v>43800</v>
      </c>
      <c r="D23" s="590" t="s">
        <v>814</v>
      </c>
      <c r="E23" s="579" t="s">
        <v>2157</v>
      </c>
      <c r="F23" s="581">
        <v>60</v>
      </c>
      <c r="G23" s="590">
        <f>(H23/F23*12)/H23*100</f>
        <v>20</v>
      </c>
      <c r="H23" s="1866">
        <f>H22</f>
        <v>9.5300000000000011</v>
      </c>
      <c r="I23" s="858">
        <f>H23</f>
        <v>9.5300000000000011</v>
      </c>
      <c r="J23" s="591"/>
      <c r="K23" s="859"/>
      <c r="L23" s="860">
        <f>H23</f>
        <v>9.5300000000000011</v>
      </c>
      <c r="M23" s="590">
        <v>12</v>
      </c>
      <c r="N23" s="861">
        <f>L23/$F$23*M23</f>
        <v>1.9060000000000001</v>
      </c>
      <c r="O23" s="1116">
        <f>K23+N23</f>
        <v>1.9060000000000001</v>
      </c>
      <c r="P23" s="726"/>
      <c r="R23" s="729"/>
      <c r="S23" s="729"/>
      <c r="T23" s="730"/>
      <c r="U23" s="727"/>
      <c r="V23" s="722"/>
      <c r="Y23" s="727"/>
      <c r="Z23" s="733">
        <v>12</v>
      </c>
      <c r="AB23" s="728"/>
      <c r="AC23" s="738">
        <f>H23/F23*Z23</f>
        <v>1.9060000000000001</v>
      </c>
      <c r="AD23" s="1117">
        <f>O23-AC23</f>
        <v>0</v>
      </c>
      <c r="AE23" s="1725">
        <f>F23-Z23</f>
        <v>48</v>
      </c>
      <c r="AF23" s="1724">
        <f t="shared" si="0"/>
        <v>0</v>
      </c>
      <c r="AH23" s="1861"/>
      <c r="AI23" s="870"/>
      <c r="AJ23" s="870"/>
      <c r="AK23" s="727"/>
      <c r="AM23" s="1895"/>
    </row>
    <row r="24" spans="1:39" s="671" customFormat="1" ht="31.5" x14ac:dyDescent="0.25">
      <c r="A24" s="928" t="s">
        <v>2089</v>
      </c>
      <c r="B24" s="929" t="str">
        <f>'1.1.'!C27</f>
        <v>Установка одного ДГУ на ДЭС-28 п. Вывенка</v>
      </c>
      <c r="C24" s="930"/>
      <c r="D24" s="931"/>
      <c r="E24" s="932"/>
      <c r="F24" s="928"/>
      <c r="G24" s="931"/>
      <c r="H24" s="933">
        <f>'1.1.'!H27/1.2</f>
        <v>9.1225000000000005</v>
      </c>
      <c r="I24" s="934">
        <f>I25</f>
        <v>9.1225000000000005</v>
      </c>
      <c r="J24" s="931"/>
      <c r="K24" s="935">
        <f>K25</f>
        <v>0</v>
      </c>
      <c r="L24" s="934">
        <f>L25</f>
        <v>9.1225000000000005</v>
      </c>
      <c r="M24" s="931"/>
      <c r="N24" s="935">
        <f>N25</f>
        <v>1.8245000000000002</v>
      </c>
      <c r="O24" s="1114"/>
      <c r="P24" s="726"/>
      <c r="R24" s="729"/>
      <c r="S24" s="729"/>
      <c r="T24" s="730"/>
      <c r="U24" s="727"/>
      <c r="V24" s="722"/>
      <c r="Y24" s="727"/>
      <c r="Z24" s="733"/>
      <c r="AB24" s="728"/>
      <c r="AC24" s="738"/>
      <c r="AD24" s="738"/>
      <c r="AE24" s="1725"/>
      <c r="AF24" s="1724">
        <f t="shared" si="0"/>
        <v>0</v>
      </c>
      <c r="AH24" s="1860">
        <v>0.2</v>
      </c>
      <c r="AI24" s="870">
        <f>H24*AH24</f>
        <v>1.8245000000000002</v>
      </c>
      <c r="AJ24" s="1862">
        <f>AI24+H24</f>
        <v>10.947000000000001</v>
      </c>
      <c r="AK24" s="727">
        <f>'1.1.'!H27</f>
        <v>10.946999999999999</v>
      </c>
      <c r="AL24" s="1862">
        <f>AK24-AJ24</f>
        <v>0</v>
      </c>
      <c r="AM24" s="1895"/>
    </row>
    <row r="25" spans="1:39" s="671" customFormat="1" x14ac:dyDescent="0.25">
      <c r="A25" s="910"/>
      <c r="B25" s="1110" t="s">
        <v>2156</v>
      </c>
      <c r="C25" s="1871">
        <v>43800</v>
      </c>
      <c r="D25" s="590" t="s">
        <v>814</v>
      </c>
      <c r="E25" s="579" t="s">
        <v>2157</v>
      </c>
      <c r="F25" s="581">
        <v>60</v>
      </c>
      <c r="G25" s="590">
        <f>(H25/F25*12)/H25*100</f>
        <v>20</v>
      </c>
      <c r="H25" s="1866">
        <f>H24</f>
        <v>9.1225000000000005</v>
      </c>
      <c r="I25" s="858">
        <f>H25</f>
        <v>9.1225000000000005</v>
      </c>
      <c r="J25" s="591"/>
      <c r="K25" s="859"/>
      <c r="L25" s="860">
        <f>H25</f>
        <v>9.1225000000000005</v>
      </c>
      <c r="M25" s="590">
        <v>12</v>
      </c>
      <c r="N25" s="861">
        <f>L25/$F$25*M25</f>
        <v>1.8245000000000002</v>
      </c>
      <c r="O25" s="1116">
        <f>K25+N25</f>
        <v>1.8245000000000002</v>
      </c>
      <c r="P25" s="726"/>
      <c r="R25" s="729"/>
      <c r="S25" s="729"/>
      <c r="T25" s="730"/>
      <c r="U25" s="727"/>
      <c r="V25" s="722"/>
      <c r="Y25" s="727"/>
      <c r="Z25" s="733">
        <v>12</v>
      </c>
      <c r="AB25" s="728"/>
      <c r="AC25" s="738">
        <f>H25/F25*Z25</f>
        <v>1.8245000000000002</v>
      </c>
      <c r="AD25" s="1117">
        <f>O25-AC25</f>
        <v>0</v>
      </c>
      <c r="AE25" s="1725">
        <f>F25-Z25</f>
        <v>48</v>
      </c>
      <c r="AF25" s="1724">
        <f t="shared" si="0"/>
        <v>0</v>
      </c>
      <c r="AH25" s="1861"/>
      <c r="AI25" s="870"/>
      <c r="AJ25" s="870"/>
      <c r="AK25" s="727"/>
      <c r="AM25" s="1895"/>
    </row>
    <row r="26" spans="1:39" s="671" customFormat="1" ht="31.5" x14ac:dyDescent="0.25">
      <c r="A26" s="928" t="s">
        <v>2090</v>
      </c>
      <c r="B26" s="929" t="str">
        <f>'1.1.'!C28</f>
        <v>Установка одного ДГУ на ДЭС-6 п. Таёжный</v>
      </c>
      <c r="C26" s="930"/>
      <c r="D26" s="931"/>
      <c r="E26" s="932"/>
      <c r="F26" s="928"/>
      <c r="G26" s="931"/>
      <c r="H26" s="933">
        <f>'1.1.'!H28/1.2</f>
        <v>4.1016666666666666</v>
      </c>
      <c r="I26" s="934">
        <f>I27</f>
        <v>4.1016666666666666</v>
      </c>
      <c r="J26" s="931"/>
      <c r="K26" s="935">
        <f>K27</f>
        <v>0</v>
      </c>
      <c r="L26" s="934">
        <f>L27</f>
        <v>4.1016666666666666</v>
      </c>
      <c r="M26" s="931"/>
      <c r="N26" s="935">
        <f>N27</f>
        <v>0.82033333333333336</v>
      </c>
      <c r="O26" s="1114"/>
      <c r="P26" s="726"/>
      <c r="R26" s="729"/>
      <c r="S26" s="729"/>
      <c r="T26" s="730"/>
      <c r="U26" s="727"/>
      <c r="V26" s="722"/>
      <c r="Y26" s="727"/>
      <c r="Z26" s="733"/>
      <c r="AB26" s="728"/>
      <c r="AC26" s="738"/>
      <c r="AD26" s="738"/>
      <c r="AE26" s="1725"/>
      <c r="AF26" s="1724">
        <f t="shared" si="0"/>
        <v>0</v>
      </c>
      <c r="AH26" s="1860">
        <v>0.2</v>
      </c>
      <c r="AI26" s="870">
        <f>H26*AH26</f>
        <v>0.82033333333333336</v>
      </c>
      <c r="AJ26" s="1862">
        <f>AI26+H26</f>
        <v>4.9219999999999997</v>
      </c>
      <c r="AK26" s="727">
        <f>'1.1.'!H28</f>
        <v>4.9219999999999997</v>
      </c>
      <c r="AL26" s="1862">
        <f>AK26-AJ26</f>
        <v>0</v>
      </c>
      <c r="AM26" s="1895"/>
    </row>
    <row r="27" spans="1:39" s="671" customFormat="1" x14ac:dyDescent="0.25">
      <c r="A27" s="910"/>
      <c r="B27" s="1110" t="s">
        <v>2156</v>
      </c>
      <c r="C27" s="1871">
        <v>43800</v>
      </c>
      <c r="D27" s="590" t="s">
        <v>814</v>
      </c>
      <c r="E27" s="579" t="s">
        <v>2157</v>
      </c>
      <c r="F27" s="581">
        <v>60</v>
      </c>
      <c r="G27" s="590">
        <f>(H27/F27*12)/H27*100</f>
        <v>20</v>
      </c>
      <c r="H27" s="1866">
        <f>H26</f>
        <v>4.1016666666666666</v>
      </c>
      <c r="I27" s="858">
        <f>H27</f>
        <v>4.1016666666666666</v>
      </c>
      <c r="J27" s="591"/>
      <c r="K27" s="859"/>
      <c r="L27" s="860">
        <f>H27</f>
        <v>4.1016666666666666</v>
      </c>
      <c r="M27" s="590">
        <v>12</v>
      </c>
      <c r="N27" s="861">
        <f>L27/$F$27*M27</f>
        <v>0.82033333333333336</v>
      </c>
      <c r="O27" s="1116">
        <f>K27+N27</f>
        <v>0.82033333333333336</v>
      </c>
      <c r="P27" s="726"/>
      <c r="R27" s="729"/>
      <c r="S27" s="729"/>
      <c r="T27" s="730"/>
      <c r="U27" s="727"/>
      <c r="V27" s="722"/>
      <c r="Y27" s="727"/>
      <c r="Z27" s="733">
        <v>12</v>
      </c>
      <c r="AB27" s="728"/>
      <c r="AC27" s="738">
        <f>H27/F27*Z27</f>
        <v>0.82033333333333336</v>
      </c>
      <c r="AD27" s="1117">
        <f>O27-AC27</f>
        <v>0</v>
      </c>
      <c r="AE27" s="1725">
        <f>F27-Z27</f>
        <v>48</v>
      </c>
      <c r="AF27" s="1724">
        <f t="shared" si="0"/>
        <v>0</v>
      </c>
      <c r="AH27" s="1861"/>
      <c r="AI27" s="870"/>
      <c r="AJ27" s="870"/>
      <c r="AK27" s="727"/>
      <c r="AM27" s="1895"/>
    </row>
    <row r="28" spans="1:39" s="671" customFormat="1" ht="31.5" x14ac:dyDescent="0.25">
      <c r="A28" s="928" t="s">
        <v>2091</v>
      </c>
      <c r="B28" s="929" t="str">
        <f>'1.1.'!C29</f>
        <v>Установка одного ДГУ на ДЭС-29 с. Верхнее Хайрюзово</v>
      </c>
      <c r="C28" s="930"/>
      <c r="D28" s="931"/>
      <c r="E28" s="932"/>
      <c r="F28" s="928"/>
      <c r="G28" s="931"/>
      <c r="H28" s="933">
        <f>'1.1.'!H29/1.2</f>
        <v>4.4391666666666669</v>
      </c>
      <c r="I28" s="934">
        <f>I29</f>
        <v>4.4391666666666669</v>
      </c>
      <c r="J28" s="931"/>
      <c r="K28" s="935">
        <f>K29</f>
        <v>0</v>
      </c>
      <c r="L28" s="934">
        <f>L29</f>
        <v>4.4391666666666669</v>
      </c>
      <c r="M28" s="931"/>
      <c r="N28" s="935">
        <f>N29</f>
        <v>0.88783333333333336</v>
      </c>
      <c r="O28" s="1114"/>
      <c r="P28" s="726"/>
      <c r="R28" s="729"/>
      <c r="S28" s="729"/>
      <c r="T28" s="730"/>
      <c r="U28" s="727"/>
      <c r="V28" s="722"/>
      <c r="Y28" s="727"/>
      <c r="Z28" s="733"/>
      <c r="AB28" s="728"/>
      <c r="AC28" s="738"/>
      <c r="AD28" s="738"/>
      <c r="AE28" s="1725"/>
      <c r="AF28" s="1724">
        <f t="shared" si="0"/>
        <v>0</v>
      </c>
      <c r="AH28" s="1860">
        <v>0.2</v>
      </c>
      <c r="AI28" s="870">
        <f>H28*AH28</f>
        <v>0.88783333333333347</v>
      </c>
      <c r="AJ28" s="1862">
        <f>AI28+H28</f>
        <v>5.327</v>
      </c>
      <c r="AK28" s="727">
        <f>'1.1.'!H29</f>
        <v>5.327</v>
      </c>
      <c r="AL28" s="1862">
        <f>AK28-AJ28</f>
        <v>0</v>
      </c>
      <c r="AM28" s="1895"/>
    </row>
    <row r="29" spans="1:39" s="671" customFormat="1" x14ac:dyDescent="0.25">
      <c r="A29" s="910"/>
      <c r="B29" s="1110" t="s">
        <v>2156</v>
      </c>
      <c r="C29" s="1871">
        <v>43800</v>
      </c>
      <c r="D29" s="590" t="s">
        <v>814</v>
      </c>
      <c r="E29" s="579" t="s">
        <v>2157</v>
      </c>
      <c r="F29" s="581">
        <v>60</v>
      </c>
      <c r="G29" s="590">
        <f>(H29/F29*12)/H29*100</f>
        <v>20</v>
      </c>
      <c r="H29" s="1866">
        <f>H28</f>
        <v>4.4391666666666669</v>
      </c>
      <c r="I29" s="858">
        <f>H29</f>
        <v>4.4391666666666669</v>
      </c>
      <c r="J29" s="591"/>
      <c r="K29" s="859"/>
      <c r="L29" s="860">
        <f>H29</f>
        <v>4.4391666666666669</v>
      </c>
      <c r="M29" s="590">
        <v>12</v>
      </c>
      <c r="N29" s="861">
        <f>L29/$F$29*M29</f>
        <v>0.88783333333333336</v>
      </c>
      <c r="O29" s="1116">
        <f>K29+N29</f>
        <v>0.88783333333333336</v>
      </c>
      <c r="P29" s="726"/>
      <c r="R29" s="729"/>
      <c r="S29" s="729"/>
      <c r="T29" s="730"/>
      <c r="U29" s="727"/>
      <c r="V29" s="722"/>
      <c r="Y29" s="727"/>
      <c r="Z29" s="733">
        <v>12</v>
      </c>
      <c r="AB29" s="728"/>
      <c r="AC29" s="738">
        <f>H29/F29*Z29</f>
        <v>0.88783333333333336</v>
      </c>
      <c r="AD29" s="1117">
        <f>O29-AC29</f>
        <v>0</v>
      </c>
      <c r="AE29" s="1725">
        <f>F29-Z29</f>
        <v>48</v>
      </c>
      <c r="AF29" s="1724">
        <f t="shared" si="0"/>
        <v>0</v>
      </c>
      <c r="AH29" s="1861"/>
      <c r="AI29" s="870"/>
      <c r="AJ29" s="870"/>
      <c r="AK29" s="727"/>
      <c r="AM29" s="1895"/>
    </row>
    <row r="30" spans="1:39" s="671" customFormat="1" ht="36.75" customHeight="1" x14ac:dyDescent="0.25">
      <c r="A30" s="1602" t="s">
        <v>2092</v>
      </c>
      <c r="B30" s="929" t="str">
        <f>'1.1.'!C30</f>
        <v>Установка одного ДГУ на ДЭС-7 с. Апука</v>
      </c>
      <c r="C30" s="930"/>
      <c r="D30" s="931"/>
      <c r="E30" s="932"/>
      <c r="F30" s="928"/>
      <c r="G30" s="931"/>
      <c r="H30" s="933">
        <f>'1.1.'!H30/1.2</f>
        <v>5.21</v>
      </c>
      <c r="I30" s="934">
        <f>I31</f>
        <v>5.21</v>
      </c>
      <c r="J30" s="931"/>
      <c r="K30" s="935">
        <f>K31</f>
        <v>0</v>
      </c>
      <c r="L30" s="934">
        <f>L31</f>
        <v>5.21</v>
      </c>
      <c r="M30" s="931"/>
      <c r="N30" s="935">
        <f>N31</f>
        <v>1.042</v>
      </c>
      <c r="O30" s="1114"/>
      <c r="P30" s="726"/>
      <c r="R30" s="729"/>
      <c r="S30" s="729"/>
      <c r="T30" s="730"/>
      <c r="U30" s="727"/>
      <c r="V30" s="722"/>
      <c r="Y30" s="727"/>
      <c r="Z30" s="733"/>
      <c r="AB30" s="728"/>
      <c r="AC30" s="738"/>
      <c r="AD30" s="738"/>
      <c r="AE30" s="1725"/>
      <c r="AF30" s="1724">
        <f t="shared" si="0"/>
        <v>0</v>
      </c>
      <c r="AH30" s="1860">
        <v>0.2</v>
      </c>
      <c r="AI30" s="870">
        <f>H30*AH30</f>
        <v>1.042</v>
      </c>
      <c r="AJ30" s="1862">
        <f>AI30+H30</f>
        <v>6.2519999999999998</v>
      </c>
      <c r="AK30" s="727">
        <f>'1.1.'!H30</f>
        <v>6.2519999999999998</v>
      </c>
      <c r="AL30" s="1862">
        <f>AK30-AJ30</f>
        <v>0</v>
      </c>
      <c r="AM30" s="1895"/>
    </row>
    <row r="31" spans="1:39" s="671" customFormat="1" x14ac:dyDescent="0.25">
      <c r="A31" s="910"/>
      <c r="B31" s="1110" t="s">
        <v>2156</v>
      </c>
      <c r="C31" s="1871">
        <v>43800</v>
      </c>
      <c r="D31" s="590" t="s">
        <v>814</v>
      </c>
      <c r="E31" s="579" t="s">
        <v>2157</v>
      </c>
      <c r="F31" s="581">
        <v>60</v>
      </c>
      <c r="G31" s="590">
        <f>(H31/F31*12)/H31*100</f>
        <v>20</v>
      </c>
      <c r="H31" s="1866">
        <f>H30</f>
        <v>5.21</v>
      </c>
      <c r="I31" s="858">
        <f>H31</f>
        <v>5.21</v>
      </c>
      <c r="J31" s="591"/>
      <c r="K31" s="859"/>
      <c r="L31" s="860">
        <f>H31</f>
        <v>5.21</v>
      </c>
      <c r="M31" s="590">
        <v>12</v>
      </c>
      <c r="N31" s="861">
        <f>L31/$F$31*M31</f>
        <v>1.042</v>
      </c>
      <c r="O31" s="1116">
        <f>K31+N31</f>
        <v>1.042</v>
      </c>
      <c r="P31" s="726"/>
      <c r="R31" s="729"/>
      <c r="S31" s="729"/>
      <c r="T31" s="730"/>
      <c r="U31" s="727"/>
      <c r="V31" s="722"/>
      <c r="Y31" s="727"/>
      <c r="Z31" s="733">
        <v>12</v>
      </c>
      <c r="AB31" s="728"/>
      <c r="AC31" s="738">
        <f>H31/F31*Z31</f>
        <v>1.042</v>
      </c>
      <c r="AD31" s="1117">
        <f>O31-AC31</f>
        <v>0</v>
      </c>
      <c r="AE31" s="1725">
        <f>F31-Z31</f>
        <v>48</v>
      </c>
      <c r="AF31" s="1724">
        <f t="shared" si="0"/>
        <v>0</v>
      </c>
      <c r="AH31" s="1861"/>
      <c r="AI31" s="870"/>
      <c r="AJ31" s="870"/>
      <c r="AK31" s="727"/>
      <c r="AM31" s="1895"/>
    </row>
    <row r="32" spans="1:39" s="671" customFormat="1" ht="38.25" customHeight="1" x14ac:dyDescent="0.25">
      <c r="A32" s="928" t="s">
        <v>2093</v>
      </c>
      <c r="B32" s="929" t="str">
        <f>'1.1.'!C31</f>
        <v>Установка одного ДГУ на ДЭС с.Вывенка</v>
      </c>
      <c r="C32" s="930"/>
      <c r="D32" s="931"/>
      <c r="E32" s="932"/>
      <c r="F32" s="928"/>
      <c r="G32" s="931"/>
      <c r="H32" s="933">
        <f>'1.1.'!H31/1.2</f>
        <v>4.1000000000000005</v>
      </c>
      <c r="I32" s="934">
        <f>I33</f>
        <v>0</v>
      </c>
      <c r="J32" s="931"/>
      <c r="K32" s="935">
        <f>K33</f>
        <v>0</v>
      </c>
      <c r="L32" s="934">
        <f>L33</f>
        <v>4.1000000000000005</v>
      </c>
      <c r="M32" s="931"/>
      <c r="N32" s="935">
        <f>N33</f>
        <v>0</v>
      </c>
      <c r="O32" s="1114"/>
      <c r="P32" s="726"/>
      <c r="R32" s="729"/>
      <c r="S32" s="729"/>
      <c r="T32" s="730"/>
      <c r="U32" s="727"/>
      <c r="V32" s="722"/>
      <c r="Y32" s="727"/>
      <c r="Z32" s="733"/>
      <c r="AB32" s="728"/>
      <c r="AC32" s="738"/>
      <c r="AD32" s="738"/>
      <c r="AE32" s="1725"/>
      <c r="AF32" s="1724">
        <f t="shared" si="0"/>
        <v>0</v>
      </c>
      <c r="AH32" s="1860">
        <v>0.2</v>
      </c>
      <c r="AI32" s="1888">
        <f>H32*AH32</f>
        <v>0.82000000000000017</v>
      </c>
      <c r="AJ32" s="1862">
        <f>AI32+H32</f>
        <v>4.9200000000000008</v>
      </c>
      <c r="AK32" s="727">
        <f>'1.1.'!H31</f>
        <v>4.92</v>
      </c>
      <c r="AL32" s="1862">
        <f>AK32-AJ32</f>
        <v>0</v>
      </c>
      <c r="AM32" s="1889">
        <f>AI32</f>
        <v>0.82000000000000017</v>
      </c>
    </row>
    <row r="33" spans="1:39" s="671" customFormat="1" x14ac:dyDescent="0.25">
      <c r="A33" s="910"/>
      <c r="B33" s="1110" t="s">
        <v>2156</v>
      </c>
      <c r="C33" s="1884">
        <v>44166</v>
      </c>
      <c r="D33" s="590" t="s">
        <v>814</v>
      </c>
      <c r="E33" s="579" t="s">
        <v>2157</v>
      </c>
      <c r="F33" s="581">
        <v>60</v>
      </c>
      <c r="G33" s="590">
        <f>(H33/F33*12)/H33*100</f>
        <v>20</v>
      </c>
      <c r="H33" s="725">
        <f>H32</f>
        <v>4.1000000000000005</v>
      </c>
      <c r="I33" s="858"/>
      <c r="J33" s="591"/>
      <c r="K33" s="859"/>
      <c r="L33" s="860">
        <f>H33</f>
        <v>4.1000000000000005</v>
      </c>
      <c r="M33" s="590"/>
      <c r="N33" s="861"/>
      <c r="O33" s="1116">
        <f>K33+N33</f>
        <v>0</v>
      </c>
      <c r="P33" s="726"/>
      <c r="R33" s="729"/>
      <c r="S33" s="729"/>
      <c r="T33" s="730"/>
      <c r="U33" s="727"/>
      <c r="V33" s="722"/>
      <c r="Y33" s="727"/>
      <c r="Z33" s="733">
        <v>0</v>
      </c>
      <c r="AB33" s="728"/>
      <c r="AC33" s="738">
        <f>H33/F33*Z33</f>
        <v>0</v>
      </c>
      <c r="AD33" s="1117">
        <f>O33-AC33</f>
        <v>0</v>
      </c>
      <c r="AE33" s="1725">
        <f>F33-Z33</f>
        <v>60</v>
      </c>
      <c r="AF33" s="1724">
        <f t="shared" si="0"/>
        <v>0</v>
      </c>
      <c r="AH33" s="1861"/>
      <c r="AI33" s="1888"/>
      <c r="AJ33" s="870"/>
      <c r="AK33" s="727"/>
      <c r="AM33" s="1889"/>
    </row>
    <row r="34" spans="1:39" s="671" customFormat="1" ht="33" customHeight="1" x14ac:dyDescent="0.25">
      <c r="A34" s="928" t="s">
        <v>2094</v>
      </c>
      <c r="B34" s="929" t="str">
        <f>'1.1.'!C32</f>
        <v>Установка двух ДГУ на ДЭС с.АчайВаям</v>
      </c>
      <c r="C34" s="930"/>
      <c r="D34" s="931"/>
      <c r="E34" s="932"/>
      <c r="F34" s="928"/>
      <c r="G34" s="931"/>
      <c r="H34" s="933">
        <f>'1.1.'!H32/1.2</f>
        <v>12.878333333333334</v>
      </c>
      <c r="I34" s="934">
        <f>SUM(I35:I36)</f>
        <v>0</v>
      </c>
      <c r="J34" s="931"/>
      <c r="K34" s="935">
        <f>SUM(K35:K36)</f>
        <v>0</v>
      </c>
      <c r="L34" s="934">
        <f>SUM(L35:L36)</f>
        <v>12.878333333333334</v>
      </c>
      <c r="M34" s="931"/>
      <c r="N34" s="935">
        <f>SUM(N35:N36)</f>
        <v>0</v>
      </c>
      <c r="O34" s="1114"/>
      <c r="P34" s="726"/>
      <c r="R34" s="729"/>
      <c r="S34" s="729"/>
      <c r="T34" s="730"/>
      <c r="U34" s="727"/>
      <c r="V34" s="722"/>
      <c r="Y34" s="727"/>
      <c r="Z34" s="733"/>
      <c r="AB34" s="728"/>
      <c r="AC34" s="738"/>
      <c r="AD34" s="738"/>
      <c r="AE34" s="1725"/>
      <c r="AF34" s="1724">
        <f t="shared" si="0"/>
        <v>0</v>
      </c>
      <c r="AH34" s="1860">
        <v>0.2</v>
      </c>
      <c r="AI34" s="1888">
        <f>H34*AH34</f>
        <v>2.5756666666666668</v>
      </c>
      <c r="AJ34" s="1862">
        <f>AI34+H34</f>
        <v>15.454000000000001</v>
      </c>
      <c r="AK34" s="727">
        <f>'1.1.'!H32</f>
        <v>15.454000000000001</v>
      </c>
      <c r="AL34" s="1862">
        <f>AK34-AJ34</f>
        <v>0</v>
      </c>
      <c r="AM34" s="1889">
        <f>AI34</f>
        <v>2.5756666666666668</v>
      </c>
    </row>
    <row r="35" spans="1:39" s="584" customFormat="1" x14ac:dyDescent="0.25">
      <c r="A35" s="1621"/>
      <c r="B35" s="1110" t="s">
        <v>2158</v>
      </c>
      <c r="C35" s="1884">
        <v>44166</v>
      </c>
      <c r="D35" s="590" t="s">
        <v>814</v>
      </c>
      <c r="E35" s="579" t="s">
        <v>2157</v>
      </c>
      <c r="F35" s="581">
        <v>60</v>
      </c>
      <c r="G35" s="590">
        <f>(H35/F35*12)/H35*100</f>
        <v>20</v>
      </c>
      <c r="H35" s="1714">
        <f>H34/2</f>
        <v>6.4391666666666669</v>
      </c>
      <c r="I35" s="860"/>
      <c r="J35" s="590"/>
      <c r="K35" s="861"/>
      <c r="L35" s="860">
        <f>H35</f>
        <v>6.4391666666666669</v>
      </c>
      <c r="M35" s="590"/>
      <c r="N35" s="861"/>
      <c r="O35" s="1116">
        <f>K35+N35</f>
        <v>0</v>
      </c>
      <c r="P35" s="630"/>
      <c r="R35" s="629"/>
      <c r="S35" s="629"/>
      <c r="T35" s="633"/>
      <c r="U35" s="636"/>
      <c r="V35" s="640"/>
      <c r="Y35" s="636"/>
      <c r="Z35" s="734">
        <v>0</v>
      </c>
      <c r="AB35" s="643"/>
      <c r="AC35" s="738">
        <f>H35/F35*Z35</f>
        <v>0</v>
      </c>
      <c r="AD35" s="1117">
        <f>O35-AC35</f>
        <v>0</v>
      </c>
      <c r="AE35" s="1725">
        <f>F35-Z35</f>
        <v>60</v>
      </c>
      <c r="AF35" s="1724">
        <f t="shared" si="0"/>
        <v>0</v>
      </c>
      <c r="AH35" s="1861"/>
      <c r="AI35" s="791"/>
      <c r="AK35" s="636"/>
      <c r="AM35" s="1896"/>
    </row>
    <row r="36" spans="1:39" s="584" customFormat="1" x14ac:dyDescent="0.25">
      <c r="A36" s="1621"/>
      <c r="B36" s="1110" t="s">
        <v>2159</v>
      </c>
      <c r="C36" s="1884">
        <v>44166</v>
      </c>
      <c r="D36" s="590" t="s">
        <v>814</v>
      </c>
      <c r="E36" s="579" t="s">
        <v>2157</v>
      </c>
      <c r="F36" s="581">
        <v>60</v>
      </c>
      <c r="G36" s="590">
        <f>(H36/F36*12)/H36*100</f>
        <v>20</v>
      </c>
      <c r="H36" s="1714">
        <f>H34/2</f>
        <v>6.4391666666666669</v>
      </c>
      <c r="I36" s="860"/>
      <c r="J36" s="590"/>
      <c r="K36" s="861"/>
      <c r="L36" s="860">
        <f>H36</f>
        <v>6.4391666666666669</v>
      </c>
      <c r="M36" s="590"/>
      <c r="N36" s="861"/>
      <c r="O36" s="1116">
        <f>K36+N36</f>
        <v>0</v>
      </c>
      <c r="P36" s="630"/>
      <c r="R36" s="629"/>
      <c r="S36" s="629"/>
      <c r="T36" s="633"/>
      <c r="U36" s="636"/>
      <c r="V36" s="640"/>
      <c r="Y36" s="636"/>
      <c r="Z36" s="734">
        <v>0</v>
      </c>
      <c r="AB36" s="643"/>
      <c r="AC36" s="738">
        <f>H36/F36*Z36</f>
        <v>0</v>
      </c>
      <c r="AD36" s="1117">
        <f>O36-AC36</f>
        <v>0</v>
      </c>
      <c r="AE36" s="1725">
        <f>F36-Z36</f>
        <v>60</v>
      </c>
      <c r="AF36" s="1724">
        <f t="shared" si="0"/>
        <v>0</v>
      </c>
      <c r="AH36" s="1861"/>
      <c r="AI36" s="791"/>
      <c r="AK36" s="636"/>
      <c r="AM36" s="1896"/>
    </row>
    <row r="37" spans="1:39" s="671" customFormat="1" ht="31.5" x14ac:dyDescent="0.25">
      <c r="A37" s="928" t="s">
        <v>2095</v>
      </c>
      <c r="B37" s="929" t="str">
        <f>'1.1.'!C33</f>
        <v>Установка одного ДГУ на ДЭС с.АчайВаям</v>
      </c>
      <c r="C37" s="930"/>
      <c r="D37" s="931"/>
      <c r="E37" s="932"/>
      <c r="F37" s="928"/>
      <c r="G37" s="931"/>
      <c r="H37" s="933">
        <f>'1.1.'!H33/1.2</f>
        <v>7.2008333333333336</v>
      </c>
      <c r="I37" s="934">
        <f>I38</f>
        <v>0</v>
      </c>
      <c r="J37" s="931"/>
      <c r="K37" s="935">
        <f>K38</f>
        <v>0</v>
      </c>
      <c r="L37" s="934">
        <f>L38</f>
        <v>7.2008333333333336</v>
      </c>
      <c r="M37" s="931"/>
      <c r="N37" s="935">
        <f>N38</f>
        <v>0</v>
      </c>
      <c r="O37" s="1114"/>
      <c r="P37" s="726"/>
      <c r="R37" s="729"/>
      <c r="S37" s="729"/>
      <c r="T37" s="730"/>
      <c r="U37" s="727"/>
      <c r="V37" s="722"/>
      <c r="Y37" s="727"/>
      <c r="Z37" s="733"/>
      <c r="AB37" s="728"/>
      <c r="AC37" s="738"/>
      <c r="AD37" s="738"/>
      <c r="AE37" s="1725"/>
      <c r="AF37" s="1724">
        <f t="shared" si="0"/>
        <v>0</v>
      </c>
      <c r="AH37" s="1860">
        <v>0.2</v>
      </c>
      <c r="AI37" s="1888">
        <f>H37*AH37</f>
        <v>1.4401666666666668</v>
      </c>
      <c r="AJ37" s="1862">
        <f>AI37+H37</f>
        <v>8.641</v>
      </c>
      <c r="AK37" s="727">
        <f>'1.1.'!H33</f>
        <v>8.641</v>
      </c>
      <c r="AL37" s="1862">
        <f>AK37-AJ37</f>
        <v>0</v>
      </c>
      <c r="AM37" s="1889">
        <f>AI37</f>
        <v>1.4401666666666668</v>
      </c>
    </row>
    <row r="38" spans="1:39" s="584" customFormat="1" x14ac:dyDescent="0.25">
      <c r="A38" s="1621"/>
      <c r="B38" s="1110" t="s">
        <v>2156</v>
      </c>
      <c r="C38" s="1884">
        <v>44166</v>
      </c>
      <c r="D38" s="590" t="s">
        <v>814</v>
      </c>
      <c r="E38" s="579" t="s">
        <v>2157</v>
      </c>
      <c r="F38" s="581">
        <v>60</v>
      </c>
      <c r="G38" s="590">
        <f>(H38/F38*12)/H38*100</f>
        <v>20</v>
      </c>
      <c r="H38" s="725">
        <f>H37</f>
        <v>7.2008333333333336</v>
      </c>
      <c r="I38" s="860"/>
      <c r="J38" s="590"/>
      <c r="K38" s="861"/>
      <c r="L38" s="860">
        <f>H38</f>
        <v>7.2008333333333336</v>
      </c>
      <c r="M38" s="590"/>
      <c r="N38" s="861"/>
      <c r="O38" s="1116">
        <f>K38+N38</f>
        <v>0</v>
      </c>
      <c r="P38" s="630"/>
      <c r="R38" s="629"/>
      <c r="S38" s="629"/>
      <c r="T38" s="633"/>
      <c r="U38" s="636"/>
      <c r="V38" s="640"/>
      <c r="Y38" s="636"/>
      <c r="Z38" s="734">
        <v>0</v>
      </c>
      <c r="AB38" s="643"/>
      <c r="AC38" s="738">
        <f>H38/F38*Z38</f>
        <v>0</v>
      </c>
      <c r="AD38" s="1117">
        <f>O38-AC38</f>
        <v>0</v>
      </c>
      <c r="AE38" s="1725">
        <f>F38-Z38</f>
        <v>60</v>
      </c>
      <c r="AF38" s="1724">
        <f t="shared" si="0"/>
        <v>0</v>
      </c>
      <c r="AH38" s="1861"/>
      <c r="AI38" s="1890"/>
      <c r="AK38" s="636"/>
      <c r="AM38" s="1896"/>
    </row>
    <row r="39" spans="1:39" s="671" customFormat="1" ht="31.5" x14ac:dyDescent="0.25">
      <c r="A39" s="1118" t="s">
        <v>2096</v>
      </c>
      <c r="B39" s="1123" t="str">
        <f>'1.1.'!C34</f>
        <v>Установка одного ДГУ на ДЭС-16 п. Средние Пахачи</v>
      </c>
      <c r="C39" s="1119"/>
      <c r="D39" s="1120"/>
      <c r="E39" s="1121"/>
      <c r="F39" s="1118"/>
      <c r="G39" s="1120"/>
      <c r="H39" s="1122">
        <f>'1.1.'!H34/1.2</f>
        <v>11.309166666666666</v>
      </c>
      <c r="I39" s="1134">
        <f>I40</f>
        <v>0</v>
      </c>
      <c r="J39" s="1120"/>
      <c r="K39" s="1135">
        <f>K40</f>
        <v>0</v>
      </c>
      <c r="L39" s="1134">
        <f>L40</f>
        <v>11.309166666666666</v>
      </c>
      <c r="M39" s="1120"/>
      <c r="N39" s="1135">
        <f>N40</f>
        <v>0</v>
      </c>
      <c r="O39" s="1114"/>
      <c r="P39" s="726"/>
      <c r="R39" s="729"/>
      <c r="S39" s="729"/>
      <c r="T39" s="730"/>
      <c r="U39" s="727"/>
      <c r="V39" s="722"/>
      <c r="Y39" s="727"/>
      <c r="Z39" s="733"/>
      <c r="AB39" s="728"/>
      <c r="AC39" s="738"/>
      <c r="AD39" s="738"/>
      <c r="AE39" s="1725"/>
      <c r="AF39" s="1724">
        <f t="shared" si="0"/>
        <v>0</v>
      </c>
      <c r="AH39" s="1860">
        <v>0.2</v>
      </c>
      <c r="AI39" s="1888">
        <f>H39*AH39</f>
        <v>2.2618333333333331</v>
      </c>
      <c r="AJ39" s="1862">
        <f>AI39+H39</f>
        <v>13.571</v>
      </c>
      <c r="AK39" s="727">
        <f>'1.1.'!H34</f>
        <v>13.571</v>
      </c>
      <c r="AL39" s="1862">
        <f>AK39-AJ39</f>
        <v>0</v>
      </c>
      <c r="AM39" s="1889">
        <f>AI39</f>
        <v>2.2618333333333331</v>
      </c>
    </row>
    <row r="40" spans="1:39" s="584" customFormat="1" x14ac:dyDescent="0.25">
      <c r="A40" s="1103"/>
      <c r="B40" s="1110" t="s">
        <v>2156</v>
      </c>
      <c r="C40" s="1884">
        <v>44166</v>
      </c>
      <c r="D40" s="590" t="s">
        <v>814</v>
      </c>
      <c r="E40" s="579" t="s">
        <v>2157</v>
      </c>
      <c r="F40" s="581">
        <v>60</v>
      </c>
      <c r="G40" s="590">
        <f>(H40/F40*12)/H40*100</f>
        <v>20</v>
      </c>
      <c r="H40" s="725">
        <f>H39</f>
        <v>11.309166666666666</v>
      </c>
      <c r="I40" s="860"/>
      <c r="J40" s="590"/>
      <c r="K40" s="861"/>
      <c r="L40" s="860">
        <f>H40</f>
        <v>11.309166666666666</v>
      </c>
      <c r="M40" s="590"/>
      <c r="N40" s="861"/>
      <c r="O40" s="1116">
        <f>K40+N40</f>
        <v>0</v>
      </c>
      <c r="P40" s="630"/>
      <c r="R40" s="629"/>
      <c r="S40" s="629"/>
      <c r="T40" s="633"/>
      <c r="U40" s="636"/>
      <c r="V40" s="640"/>
      <c r="Y40" s="636"/>
      <c r="Z40" s="734">
        <v>0</v>
      </c>
      <c r="AB40" s="643"/>
      <c r="AC40" s="738">
        <f>H40/F40*Z40</f>
        <v>0</v>
      </c>
      <c r="AD40" s="1117">
        <f>O40-AC40</f>
        <v>0</v>
      </c>
      <c r="AE40" s="1725">
        <f>F40-Z40</f>
        <v>60</v>
      </c>
      <c r="AF40" s="1724">
        <f t="shared" si="0"/>
        <v>0</v>
      </c>
      <c r="AH40" s="1861"/>
      <c r="AI40" s="1890"/>
      <c r="AK40" s="636"/>
      <c r="AM40" s="1896"/>
    </row>
    <row r="41" spans="1:39" s="671" customFormat="1" ht="31.5" x14ac:dyDescent="0.25">
      <c r="A41" s="1118" t="s">
        <v>2097</v>
      </c>
      <c r="B41" s="1123" t="str">
        <f>'1.1.'!C35</f>
        <v>Установка одного ДГУ на ДЭС-23 п. Тымлат</v>
      </c>
      <c r="C41" s="1119"/>
      <c r="D41" s="1120"/>
      <c r="E41" s="1121"/>
      <c r="F41" s="1118"/>
      <c r="G41" s="1120"/>
      <c r="H41" s="1122">
        <f>'1.1.'!H35/1.2</f>
        <v>11.282500000000001</v>
      </c>
      <c r="I41" s="1134">
        <f>I42</f>
        <v>0</v>
      </c>
      <c r="J41" s="1120"/>
      <c r="K41" s="1135">
        <f>K42</f>
        <v>0</v>
      </c>
      <c r="L41" s="1134">
        <f>L42</f>
        <v>11.282500000000001</v>
      </c>
      <c r="M41" s="1120"/>
      <c r="N41" s="1135">
        <f>N42</f>
        <v>0</v>
      </c>
      <c r="O41" s="1114"/>
      <c r="P41" s="726"/>
      <c r="R41" s="729"/>
      <c r="S41" s="729"/>
      <c r="T41" s="730"/>
      <c r="U41" s="727"/>
      <c r="V41" s="722"/>
      <c r="Y41" s="727"/>
      <c r="Z41" s="733"/>
      <c r="AB41" s="728"/>
      <c r="AC41" s="738"/>
      <c r="AD41" s="738"/>
      <c r="AE41" s="1725"/>
      <c r="AF41" s="1724">
        <f t="shared" si="0"/>
        <v>0</v>
      </c>
      <c r="AH41" s="1860">
        <v>0.2</v>
      </c>
      <c r="AI41" s="1888">
        <f>H41*AH41</f>
        <v>2.2565000000000004</v>
      </c>
      <c r="AJ41" s="1862">
        <f>AI41+H41</f>
        <v>13.539000000000001</v>
      </c>
      <c r="AK41" s="727">
        <f>'1.1.'!H35</f>
        <v>13.539</v>
      </c>
      <c r="AL41" s="1862">
        <f>AK41-AJ41</f>
        <v>0</v>
      </c>
      <c r="AM41" s="1889">
        <f>AI41</f>
        <v>2.2565000000000004</v>
      </c>
    </row>
    <row r="42" spans="1:39" s="584" customFormat="1" x14ac:dyDescent="0.25">
      <c r="A42" s="1103"/>
      <c r="B42" s="1110" t="s">
        <v>2156</v>
      </c>
      <c r="C42" s="1884">
        <v>44166</v>
      </c>
      <c r="D42" s="590" t="s">
        <v>814</v>
      </c>
      <c r="E42" s="579" t="s">
        <v>2157</v>
      </c>
      <c r="F42" s="581">
        <v>60</v>
      </c>
      <c r="G42" s="590">
        <f>(H42/F42*12)/H42*100</f>
        <v>20</v>
      </c>
      <c r="H42" s="725">
        <f>H41</f>
        <v>11.282500000000001</v>
      </c>
      <c r="I42" s="860"/>
      <c r="J42" s="590"/>
      <c r="K42" s="861"/>
      <c r="L42" s="860">
        <f>H42</f>
        <v>11.282500000000001</v>
      </c>
      <c r="M42" s="590"/>
      <c r="N42" s="861"/>
      <c r="O42" s="1116">
        <f>K42+N42</f>
        <v>0</v>
      </c>
      <c r="P42" s="630"/>
      <c r="R42" s="629"/>
      <c r="S42" s="629"/>
      <c r="T42" s="633"/>
      <c r="U42" s="636"/>
      <c r="V42" s="640"/>
      <c r="Y42" s="636"/>
      <c r="Z42" s="734">
        <v>0</v>
      </c>
      <c r="AB42" s="643"/>
      <c r="AC42" s="738">
        <f>H42/F42*Z42</f>
        <v>0</v>
      </c>
      <c r="AD42" s="1117">
        <f>O42-AC42</f>
        <v>0</v>
      </c>
      <c r="AE42" s="1725">
        <f>F42-Z42</f>
        <v>60</v>
      </c>
      <c r="AF42" s="1724">
        <f t="shared" si="0"/>
        <v>0</v>
      </c>
      <c r="AH42" s="1861"/>
      <c r="AI42" s="1890"/>
      <c r="AK42" s="636"/>
      <c r="AM42" s="1896"/>
    </row>
    <row r="43" spans="1:39" s="671" customFormat="1" ht="31.5" x14ac:dyDescent="0.25">
      <c r="A43" s="1118" t="s">
        <v>2098</v>
      </c>
      <c r="B43" s="1123" t="str">
        <f>'1.1.'!C36</f>
        <v>Установка одного ДГУ на ДЭС-25 с. Ильпырьское</v>
      </c>
      <c r="C43" s="1119"/>
      <c r="D43" s="1120"/>
      <c r="E43" s="1121"/>
      <c r="F43" s="1118"/>
      <c r="G43" s="1120"/>
      <c r="H43" s="1122">
        <f>'1.1.'!H36/1.2</f>
        <v>10.108333333333334</v>
      </c>
      <c r="I43" s="1134">
        <f>I44</f>
        <v>0</v>
      </c>
      <c r="J43" s="1120"/>
      <c r="K43" s="1135">
        <f>K44</f>
        <v>0</v>
      </c>
      <c r="L43" s="1134">
        <f>L44</f>
        <v>10.108333333333334</v>
      </c>
      <c r="M43" s="1120"/>
      <c r="N43" s="1135">
        <f>N44</f>
        <v>0</v>
      </c>
      <c r="O43" s="1114"/>
      <c r="P43" s="726"/>
      <c r="R43" s="729"/>
      <c r="S43" s="729"/>
      <c r="T43" s="730"/>
      <c r="U43" s="727"/>
      <c r="V43" s="722"/>
      <c r="Y43" s="727"/>
      <c r="Z43" s="733"/>
      <c r="AB43" s="728"/>
      <c r="AC43" s="738"/>
      <c r="AD43" s="738"/>
      <c r="AE43" s="1725"/>
      <c r="AF43" s="1724">
        <f t="shared" si="0"/>
        <v>0</v>
      </c>
      <c r="AH43" s="1860">
        <v>0.2</v>
      </c>
      <c r="AI43" s="1888">
        <f>H43*AH43</f>
        <v>2.0216666666666669</v>
      </c>
      <c r="AJ43" s="1862">
        <f>AI43+H43</f>
        <v>12.13</v>
      </c>
      <c r="AK43" s="727">
        <f>'1.1.'!H36</f>
        <v>12.13</v>
      </c>
      <c r="AL43" s="1862">
        <f>AK43-AJ43</f>
        <v>0</v>
      </c>
      <c r="AM43" s="1889">
        <f>AI43</f>
        <v>2.0216666666666669</v>
      </c>
    </row>
    <row r="44" spans="1:39" s="584" customFormat="1" x14ac:dyDescent="0.25">
      <c r="A44" s="1103"/>
      <c r="B44" s="1110" t="s">
        <v>2156</v>
      </c>
      <c r="C44" s="1884">
        <v>44166</v>
      </c>
      <c r="D44" s="590" t="s">
        <v>814</v>
      </c>
      <c r="E44" s="579" t="s">
        <v>2157</v>
      </c>
      <c r="F44" s="581">
        <v>60</v>
      </c>
      <c r="G44" s="590">
        <f>(H44/F44*12)/H44*100</f>
        <v>20</v>
      </c>
      <c r="H44" s="725">
        <f>H43</f>
        <v>10.108333333333334</v>
      </c>
      <c r="I44" s="860"/>
      <c r="J44" s="590"/>
      <c r="K44" s="861"/>
      <c r="L44" s="860">
        <f>H44</f>
        <v>10.108333333333334</v>
      </c>
      <c r="M44" s="590"/>
      <c r="N44" s="861"/>
      <c r="O44" s="1116">
        <f>K44+N44</f>
        <v>0</v>
      </c>
      <c r="P44" s="630"/>
      <c r="R44" s="629"/>
      <c r="S44" s="629"/>
      <c r="T44" s="633"/>
      <c r="U44" s="636"/>
      <c r="V44" s="640"/>
      <c r="Y44" s="636"/>
      <c r="Z44" s="734">
        <v>0</v>
      </c>
      <c r="AB44" s="643"/>
      <c r="AC44" s="738">
        <f>H44/F44*Z44</f>
        <v>0</v>
      </c>
      <c r="AD44" s="1117">
        <f>O44-AC44</f>
        <v>0</v>
      </c>
      <c r="AE44" s="1725">
        <f>F44-Z44</f>
        <v>60</v>
      </c>
      <c r="AF44" s="1724">
        <f t="shared" si="0"/>
        <v>0</v>
      </c>
      <c r="AH44" s="1861"/>
      <c r="AI44" s="1890"/>
      <c r="AK44" s="636"/>
      <c r="AM44" s="1896"/>
    </row>
    <row r="45" spans="1:39" s="671" customFormat="1" ht="31.5" x14ac:dyDescent="0.25">
      <c r="A45" s="1118" t="s">
        <v>2099</v>
      </c>
      <c r="B45" s="1123" t="str">
        <f>'1.1.'!C37</f>
        <v>Установка одного ДГУ на ДЭС-22 п. Ичинский</v>
      </c>
      <c r="C45" s="1119"/>
      <c r="D45" s="1120"/>
      <c r="E45" s="1121"/>
      <c r="F45" s="1118"/>
      <c r="G45" s="1120"/>
      <c r="H45" s="1122">
        <f>'1.1.'!H37/1.2</f>
        <v>4.5350000000000001</v>
      </c>
      <c r="I45" s="1134">
        <f>I46</f>
        <v>0</v>
      </c>
      <c r="J45" s="1120"/>
      <c r="K45" s="1135">
        <f>K46</f>
        <v>0</v>
      </c>
      <c r="L45" s="1134">
        <f>L46</f>
        <v>4.5350000000000001</v>
      </c>
      <c r="M45" s="1120"/>
      <c r="N45" s="1135">
        <f>N46</f>
        <v>0</v>
      </c>
      <c r="O45" s="1114"/>
      <c r="P45" s="726"/>
      <c r="R45" s="729"/>
      <c r="S45" s="729"/>
      <c r="T45" s="730"/>
      <c r="U45" s="727"/>
      <c r="V45" s="722"/>
      <c r="Y45" s="727"/>
      <c r="Z45" s="733"/>
      <c r="AB45" s="728"/>
      <c r="AC45" s="738"/>
      <c r="AD45" s="738"/>
      <c r="AE45" s="1725"/>
      <c r="AF45" s="1724">
        <f t="shared" si="0"/>
        <v>0</v>
      </c>
      <c r="AH45" s="1860">
        <v>0.2</v>
      </c>
      <c r="AI45" s="1888">
        <f>H45*AH45</f>
        <v>0.90700000000000003</v>
      </c>
      <c r="AJ45" s="1862">
        <f>AI45+H45</f>
        <v>5.4420000000000002</v>
      </c>
      <c r="AK45" s="727">
        <f>'1.1.'!H37</f>
        <v>5.4420000000000002</v>
      </c>
      <c r="AL45" s="1862">
        <f>AK45-AJ45</f>
        <v>0</v>
      </c>
      <c r="AM45" s="1889">
        <f>AI45</f>
        <v>0.90700000000000003</v>
      </c>
    </row>
    <row r="46" spans="1:39" s="584" customFormat="1" x14ac:dyDescent="0.25">
      <c r="A46" s="1103"/>
      <c r="B46" s="1110" t="s">
        <v>2156</v>
      </c>
      <c r="C46" s="1884">
        <v>44166</v>
      </c>
      <c r="D46" s="590" t="s">
        <v>814</v>
      </c>
      <c r="E46" s="579" t="s">
        <v>2157</v>
      </c>
      <c r="F46" s="581">
        <v>60</v>
      </c>
      <c r="G46" s="590">
        <f>(H46/F46*12)/H46*100</f>
        <v>20</v>
      </c>
      <c r="H46" s="725">
        <f>H45</f>
        <v>4.5350000000000001</v>
      </c>
      <c r="I46" s="860"/>
      <c r="J46" s="590"/>
      <c r="K46" s="861"/>
      <c r="L46" s="860">
        <f>H46</f>
        <v>4.5350000000000001</v>
      </c>
      <c r="M46" s="590"/>
      <c r="N46" s="861"/>
      <c r="O46" s="1116">
        <f>K46+N46</f>
        <v>0</v>
      </c>
      <c r="P46" s="630"/>
      <c r="R46" s="629"/>
      <c r="S46" s="629"/>
      <c r="T46" s="633"/>
      <c r="U46" s="636"/>
      <c r="V46" s="640"/>
      <c r="Y46" s="636"/>
      <c r="Z46" s="734">
        <v>0</v>
      </c>
      <c r="AB46" s="643"/>
      <c r="AC46" s="738">
        <f>H46/F46*Z46</f>
        <v>0</v>
      </c>
      <c r="AD46" s="1117">
        <f>O46-AC46</f>
        <v>0</v>
      </c>
      <c r="AE46" s="1725">
        <f>F46-Z46</f>
        <v>60</v>
      </c>
      <c r="AF46" s="1724">
        <f t="shared" si="0"/>
        <v>0</v>
      </c>
      <c r="AH46" s="1861"/>
      <c r="AI46" s="1890"/>
      <c r="AK46" s="636"/>
      <c r="AM46" s="1896"/>
    </row>
    <row r="47" spans="1:39" s="671" customFormat="1" ht="31.5" x14ac:dyDescent="0.25">
      <c r="A47" s="1118" t="s">
        <v>2100</v>
      </c>
      <c r="B47" s="1123" t="str">
        <f>'1.1.'!C38</f>
        <v>Установка одного ДГУ на ДЭС-28 с. Вывенка</v>
      </c>
      <c r="C47" s="1119"/>
      <c r="D47" s="1120"/>
      <c r="E47" s="1121"/>
      <c r="F47" s="1118"/>
      <c r="G47" s="1120"/>
      <c r="H47" s="1122">
        <f>'1.1.'!H38/1.2</f>
        <v>12.303333333333333</v>
      </c>
      <c r="I47" s="1134">
        <f>I48</f>
        <v>0</v>
      </c>
      <c r="J47" s="1120"/>
      <c r="K47" s="1135">
        <f>K48</f>
        <v>0</v>
      </c>
      <c r="L47" s="1134">
        <f>L48</f>
        <v>12.303333333333333</v>
      </c>
      <c r="M47" s="1120"/>
      <c r="N47" s="1135">
        <f>N48</f>
        <v>0</v>
      </c>
      <c r="O47" s="1114"/>
      <c r="P47" s="726"/>
      <c r="R47" s="729"/>
      <c r="S47" s="729"/>
      <c r="T47" s="730"/>
      <c r="U47" s="727"/>
      <c r="V47" s="722"/>
      <c r="Y47" s="727"/>
      <c r="Z47" s="733"/>
      <c r="AB47" s="728"/>
      <c r="AC47" s="738"/>
      <c r="AD47" s="738"/>
      <c r="AE47" s="1725"/>
      <c r="AF47" s="1724">
        <f t="shared" si="0"/>
        <v>0</v>
      </c>
      <c r="AH47" s="1860">
        <v>0.2</v>
      </c>
      <c r="AI47" s="1888">
        <f>H47*AH47</f>
        <v>2.4606666666666666</v>
      </c>
      <c r="AJ47" s="1862">
        <f>AI47+H47</f>
        <v>14.763999999999999</v>
      </c>
      <c r="AK47" s="727">
        <f>'1.1.'!H38</f>
        <v>14.763999999999999</v>
      </c>
      <c r="AL47" s="1862">
        <f>AK47-AJ47</f>
        <v>0</v>
      </c>
      <c r="AM47" s="1889">
        <f>AI47</f>
        <v>2.4606666666666666</v>
      </c>
    </row>
    <row r="48" spans="1:39" s="584" customFormat="1" x14ac:dyDescent="0.25">
      <c r="A48" s="1103"/>
      <c r="B48" s="1110" t="s">
        <v>2156</v>
      </c>
      <c r="C48" s="1884">
        <v>44166</v>
      </c>
      <c r="D48" s="590" t="s">
        <v>814</v>
      </c>
      <c r="E48" s="579" t="s">
        <v>2157</v>
      </c>
      <c r="F48" s="581">
        <v>60</v>
      </c>
      <c r="G48" s="590">
        <f>(H48/F48*12)/H48*100</f>
        <v>20</v>
      </c>
      <c r="H48" s="725">
        <f>H47</f>
        <v>12.303333333333333</v>
      </c>
      <c r="I48" s="860"/>
      <c r="J48" s="590"/>
      <c r="K48" s="861"/>
      <c r="L48" s="860">
        <f>H48</f>
        <v>12.303333333333333</v>
      </c>
      <c r="M48" s="590"/>
      <c r="N48" s="861"/>
      <c r="O48" s="1116">
        <f>K48+N48</f>
        <v>0</v>
      </c>
      <c r="P48" s="630"/>
      <c r="R48" s="629"/>
      <c r="S48" s="629"/>
      <c r="T48" s="633"/>
      <c r="U48" s="636"/>
      <c r="V48" s="640"/>
      <c r="Y48" s="636"/>
      <c r="Z48" s="734">
        <v>0</v>
      </c>
      <c r="AB48" s="643"/>
      <c r="AC48" s="738">
        <f>H48/F48*Z48</f>
        <v>0</v>
      </c>
      <c r="AD48" s="1117">
        <f>O48-AC48</f>
        <v>0</v>
      </c>
      <c r="AE48" s="1725">
        <f>F48-Z48</f>
        <v>60</v>
      </c>
      <c r="AF48" s="1724">
        <f t="shared" si="0"/>
        <v>0</v>
      </c>
      <c r="AH48" s="1861"/>
      <c r="AI48" s="1890"/>
      <c r="AK48" s="636"/>
      <c r="AM48" s="1896"/>
    </row>
    <row r="49" spans="1:39" s="671" customFormat="1" ht="31.5" x14ac:dyDescent="0.25">
      <c r="A49" s="1118" t="s">
        <v>2101</v>
      </c>
      <c r="B49" s="1123" t="str">
        <f>'1.1.'!C39</f>
        <v>Установка одного ДГУ на ДЭС-водозабор с. Ильпырьское</v>
      </c>
      <c r="C49" s="1119"/>
      <c r="D49" s="1120"/>
      <c r="E49" s="1121"/>
      <c r="F49" s="1118"/>
      <c r="G49" s="1120"/>
      <c r="H49" s="1122">
        <f>'1.1.'!H39/1.2</f>
        <v>3.561666666666667</v>
      </c>
      <c r="I49" s="1134">
        <f>I50</f>
        <v>0</v>
      </c>
      <c r="J49" s="1120"/>
      <c r="K49" s="1135">
        <f>K50</f>
        <v>0</v>
      </c>
      <c r="L49" s="1134">
        <f>L50</f>
        <v>3.561666666666667</v>
      </c>
      <c r="M49" s="1120"/>
      <c r="N49" s="1135">
        <f>N50</f>
        <v>0</v>
      </c>
      <c r="O49" s="1114"/>
      <c r="P49" s="726"/>
      <c r="R49" s="729"/>
      <c r="S49" s="729"/>
      <c r="T49" s="730"/>
      <c r="U49" s="727"/>
      <c r="V49" s="722"/>
      <c r="Y49" s="727"/>
      <c r="Z49" s="733"/>
      <c r="AB49" s="728"/>
      <c r="AC49" s="738"/>
      <c r="AD49" s="738"/>
      <c r="AE49" s="1725"/>
      <c r="AF49" s="1724">
        <f t="shared" si="0"/>
        <v>0</v>
      </c>
      <c r="AH49" s="1860">
        <v>0.2</v>
      </c>
      <c r="AI49" s="1888">
        <f>H49*AH49</f>
        <v>0.71233333333333348</v>
      </c>
      <c r="AJ49" s="1862">
        <f>AI49+H49</f>
        <v>4.2740000000000009</v>
      </c>
      <c r="AK49" s="727">
        <f>'1.1.'!H39</f>
        <v>4.274</v>
      </c>
      <c r="AL49" s="1862">
        <f>AK49-AJ49</f>
        <v>0</v>
      </c>
      <c r="AM49" s="1889">
        <f>AI49</f>
        <v>0.71233333333333348</v>
      </c>
    </row>
    <row r="50" spans="1:39" s="584" customFormat="1" x14ac:dyDescent="0.25">
      <c r="A50" s="1103"/>
      <c r="B50" s="1110" t="s">
        <v>2156</v>
      </c>
      <c r="C50" s="1884">
        <v>44166</v>
      </c>
      <c r="D50" s="590" t="s">
        <v>814</v>
      </c>
      <c r="E50" s="579" t="s">
        <v>2157</v>
      </c>
      <c r="F50" s="581">
        <v>60</v>
      </c>
      <c r="G50" s="590">
        <f>(H50/F50*12)/H50*100</f>
        <v>20</v>
      </c>
      <c r="H50" s="725">
        <f>H49</f>
        <v>3.561666666666667</v>
      </c>
      <c r="I50" s="860"/>
      <c r="J50" s="590"/>
      <c r="K50" s="861"/>
      <c r="L50" s="860">
        <f>H50</f>
        <v>3.561666666666667</v>
      </c>
      <c r="M50" s="590"/>
      <c r="N50" s="861"/>
      <c r="O50" s="1116">
        <f>K50+N50</f>
        <v>0</v>
      </c>
      <c r="P50" s="630"/>
      <c r="R50" s="629"/>
      <c r="S50" s="629"/>
      <c r="T50" s="633"/>
      <c r="U50" s="636"/>
      <c r="V50" s="640"/>
      <c r="Y50" s="636"/>
      <c r="Z50" s="734">
        <v>0</v>
      </c>
      <c r="AB50" s="643"/>
      <c r="AC50" s="738">
        <f>H50/F50*Z50</f>
        <v>0</v>
      </c>
      <c r="AD50" s="1117">
        <f>O50-AC50</f>
        <v>0</v>
      </c>
      <c r="AE50" s="1725">
        <f>F50-Z50</f>
        <v>60</v>
      </c>
      <c r="AF50" s="1724">
        <f t="shared" si="0"/>
        <v>0</v>
      </c>
      <c r="AH50" s="1861"/>
      <c r="AI50" s="1890"/>
      <c r="AK50" s="636"/>
      <c r="AM50" s="1896"/>
    </row>
    <row r="51" spans="1:39" s="671" customFormat="1" ht="31.5" x14ac:dyDescent="0.25">
      <c r="A51" s="1118" t="s">
        <v>2102</v>
      </c>
      <c r="B51" s="1123" t="str">
        <f>'1.1.'!C40</f>
        <v>Установка одной газопоршневой установки на ГДЭС-21 п. Крутогоровский</v>
      </c>
      <c r="C51" s="1119"/>
      <c r="D51" s="1120"/>
      <c r="E51" s="1121"/>
      <c r="F51" s="1118"/>
      <c r="G51" s="1120"/>
      <c r="H51" s="1122">
        <f>'1.1.'!H40/1.2</f>
        <v>40.847500000000004</v>
      </c>
      <c r="I51" s="1134">
        <f>I52</f>
        <v>0</v>
      </c>
      <c r="J51" s="1120"/>
      <c r="K51" s="1135">
        <f>K52</f>
        <v>0</v>
      </c>
      <c r="L51" s="1134">
        <f>L52</f>
        <v>40.847500000000004</v>
      </c>
      <c r="M51" s="1120"/>
      <c r="N51" s="1135">
        <f>N52</f>
        <v>0</v>
      </c>
      <c r="O51" s="1114"/>
      <c r="P51" s="726"/>
      <c r="R51" s="729"/>
      <c r="S51" s="729"/>
      <c r="T51" s="730"/>
      <c r="U51" s="727"/>
      <c r="V51" s="722"/>
      <c r="Y51" s="727"/>
      <c r="Z51" s="733"/>
      <c r="AB51" s="728"/>
      <c r="AC51" s="738"/>
      <c r="AD51" s="738"/>
      <c r="AE51" s="1725"/>
      <c r="AF51" s="1724">
        <f t="shared" si="0"/>
        <v>0</v>
      </c>
      <c r="AH51" s="1860">
        <v>0.2</v>
      </c>
      <c r="AI51" s="1888">
        <f>H51*AH51</f>
        <v>8.1695000000000011</v>
      </c>
      <c r="AJ51" s="1862">
        <f>AI51+H51</f>
        <v>49.017000000000003</v>
      </c>
      <c r="AK51" s="727">
        <f>'1.1.'!H40</f>
        <v>49.017000000000003</v>
      </c>
      <c r="AL51" s="1862">
        <f>AK51-AJ51</f>
        <v>0</v>
      </c>
      <c r="AM51" s="1889">
        <f>AI51</f>
        <v>8.1695000000000011</v>
      </c>
    </row>
    <row r="52" spans="1:39" s="584" customFormat="1" x14ac:dyDescent="0.25">
      <c r="A52" s="1103"/>
      <c r="B52" s="1110" t="s">
        <v>2156</v>
      </c>
      <c r="C52" s="1884">
        <v>44166</v>
      </c>
      <c r="D52" s="590" t="s">
        <v>814</v>
      </c>
      <c r="E52" s="579" t="s">
        <v>2157</v>
      </c>
      <c r="F52" s="581">
        <v>60</v>
      </c>
      <c r="G52" s="590">
        <f>(H52/F52*12)/H52*100</f>
        <v>19.999999999999996</v>
      </c>
      <c r="H52" s="725">
        <f>H51</f>
        <v>40.847500000000004</v>
      </c>
      <c r="I52" s="860"/>
      <c r="J52" s="590"/>
      <c r="K52" s="861"/>
      <c r="L52" s="860">
        <f>H52</f>
        <v>40.847500000000004</v>
      </c>
      <c r="M52" s="590"/>
      <c r="N52" s="861"/>
      <c r="O52" s="1116">
        <f>K52+N52</f>
        <v>0</v>
      </c>
      <c r="P52" s="630"/>
      <c r="R52" s="629"/>
      <c r="S52" s="629"/>
      <c r="T52" s="633"/>
      <c r="U52" s="636"/>
      <c r="V52" s="640"/>
      <c r="Y52" s="636"/>
      <c r="Z52" s="734">
        <v>0</v>
      </c>
      <c r="AB52" s="643"/>
      <c r="AC52" s="738">
        <f>H52/F52*Z52</f>
        <v>0</v>
      </c>
      <c r="AD52" s="1117">
        <f>O52-AC52</f>
        <v>0</v>
      </c>
      <c r="AE52" s="1725">
        <f>F52-Z52</f>
        <v>60</v>
      </c>
      <c r="AF52" s="1724">
        <f t="shared" si="0"/>
        <v>0</v>
      </c>
      <c r="AH52" s="1861"/>
      <c r="AI52" s="1890"/>
      <c r="AK52" s="636"/>
      <c r="AM52" s="1896"/>
    </row>
    <row r="53" spans="1:39" s="671" customFormat="1" ht="31.5" x14ac:dyDescent="0.25">
      <c r="A53" s="1118" t="s">
        <v>2103</v>
      </c>
      <c r="B53" s="1123" t="str">
        <f>'1.1.'!C41</f>
        <v>Установка одного ДГУ на ДЭС-26 с. Хаилино</v>
      </c>
      <c r="C53" s="1119"/>
      <c r="D53" s="1120"/>
      <c r="E53" s="1121"/>
      <c r="F53" s="1118"/>
      <c r="G53" s="1120"/>
      <c r="H53" s="1122">
        <f>'1.1.'!H41/1.2</f>
        <v>12.303333333333333</v>
      </c>
      <c r="I53" s="1134">
        <f>I54</f>
        <v>0</v>
      </c>
      <c r="J53" s="1120"/>
      <c r="K53" s="1135">
        <f>K54</f>
        <v>0</v>
      </c>
      <c r="L53" s="1134">
        <f>L54</f>
        <v>12.303333333333333</v>
      </c>
      <c r="M53" s="1120"/>
      <c r="N53" s="1135">
        <f>N54</f>
        <v>0</v>
      </c>
      <c r="O53" s="1114"/>
      <c r="P53" s="726"/>
      <c r="R53" s="729"/>
      <c r="S53" s="729"/>
      <c r="T53" s="730"/>
      <c r="U53" s="727"/>
      <c r="V53" s="722"/>
      <c r="Y53" s="727"/>
      <c r="Z53" s="733"/>
      <c r="AB53" s="728"/>
      <c r="AC53" s="738"/>
      <c r="AD53" s="738"/>
      <c r="AE53" s="1725"/>
      <c r="AF53" s="1724">
        <f t="shared" si="0"/>
        <v>0</v>
      </c>
      <c r="AH53" s="1860">
        <v>0.2</v>
      </c>
      <c r="AI53" s="1888">
        <f>H53*AH53</f>
        <v>2.4606666666666666</v>
      </c>
      <c r="AJ53" s="1862">
        <f>AI53+H53</f>
        <v>14.763999999999999</v>
      </c>
      <c r="AK53" s="727">
        <f>'1.1.'!H41</f>
        <v>14.763999999999999</v>
      </c>
      <c r="AL53" s="1862">
        <f>AK53-AJ53</f>
        <v>0</v>
      </c>
      <c r="AM53" s="1889">
        <f>AI53</f>
        <v>2.4606666666666666</v>
      </c>
    </row>
    <row r="54" spans="1:39" s="584" customFormat="1" x14ac:dyDescent="0.25">
      <c r="A54" s="1103"/>
      <c r="B54" s="1110" t="s">
        <v>2156</v>
      </c>
      <c r="C54" s="1884">
        <v>44166</v>
      </c>
      <c r="D54" s="590" t="s">
        <v>814</v>
      </c>
      <c r="E54" s="579" t="s">
        <v>2157</v>
      </c>
      <c r="F54" s="581">
        <v>60</v>
      </c>
      <c r="G54" s="590">
        <f>(H54/F54*12)/H54*100</f>
        <v>20</v>
      </c>
      <c r="H54" s="725">
        <f>H53</f>
        <v>12.303333333333333</v>
      </c>
      <c r="I54" s="860"/>
      <c r="J54" s="590"/>
      <c r="K54" s="861"/>
      <c r="L54" s="860">
        <f>H54</f>
        <v>12.303333333333333</v>
      </c>
      <c r="M54" s="590"/>
      <c r="N54" s="861"/>
      <c r="O54" s="1116">
        <f>K54+N54</f>
        <v>0</v>
      </c>
      <c r="P54" s="630"/>
      <c r="R54" s="629"/>
      <c r="S54" s="629"/>
      <c r="T54" s="633"/>
      <c r="U54" s="636"/>
      <c r="V54" s="640"/>
      <c r="Y54" s="636"/>
      <c r="Z54" s="734">
        <v>0</v>
      </c>
      <c r="AB54" s="643"/>
      <c r="AC54" s="738">
        <f>H54/F54*Z54</f>
        <v>0</v>
      </c>
      <c r="AD54" s="1117">
        <f>O54-AC54</f>
        <v>0</v>
      </c>
      <c r="AE54" s="1725">
        <f>F54-Z54</f>
        <v>60</v>
      </c>
      <c r="AF54" s="1724">
        <f t="shared" si="0"/>
        <v>0</v>
      </c>
      <c r="AH54" s="1861"/>
      <c r="AI54" s="1890"/>
      <c r="AK54" s="636"/>
      <c r="AM54" s="1896"/>
    </row>
    <row r="55" spans="1:39" s="671" customFormat="1" ht="31.5" x14ac:dyDescent="0.25">
      <c r="A55" s="1118" t="s">
        <v>2147</v>
      </c>
      <c r="B55" s="1123" t="str">
        <f>'1.1.'!C42</f>
        <v>Установка одного ДГУ на ДЭС-29 с. Верхнее Хайрюзово</v>
      </c>
      <c r="C55" s="1119"/>
      <c r="D55" s="1120"/>
      <c r="E55" s="1121"/>
      <c r="F55" s="1118"/>
      <c r="G55" s="1120"/>
      <c r="H55" s="1122">
        <f>'1.1.'!H42/1.2</f>
        <v>4.9208333333333334</v>
      </c>
      <c r="I55" s="1134">
        <f>I56</f>
        <v>0</v>
      </c>
      <c r="J55" s="1120"/>
      <c r="K55" s="1135">
        <f>K56</f>
        <v>0</v>
      </c>
      <c r="L55" s="1134">
        <f>L56</f>
        <v>4.9208333333333334</v>
      </c>
      <c r="M55" s="1120"/>
      <c r="N55" s="1135">
        <f>N56</f>
        <v>0</v>
      </c>
      <c r="O55" s="1114"/>
      <c r="P55" s="726"/>
      <c r="R55" s="729"/>
      <c r="S55" s="729"/>
      <c r="T55" s="730"/>
      <c r="U55" s="727"/>
      <c r="V55" s="722"/>
      <c r="Y55" s="727"/>
      <c r="Z55" s="733"/>
      <c r="AB55" s="728"/>
      <c r="AC55" s="738"/>
      <c r="AD55" s="738"/>
      <c r="AE55" s="1725"/>
      <c r="AF55" s="1724">
        <f t="shared" si="0"/>
        <v>0</v>
      </c>
      <c r="AH55" s="1860">
        <v>0.2</v>
      </c>
      <c r="AI55" s="1888">
        <f>H55*AH55</f>
        <v>0.98416666666666675</v>
      </c>
      <c r="AJ55" s="1862">
        <f>AI55+H55</f>
        <v>5.9050000000000002</v>
      </c>
      <c r="AK55" s="1863">
        <f>'1.1.'!H42</f>
        <v>5.9050000000000002</v>
      </c>
      <c r="AL55" s="1862">
        <f>AK55-AJ55</f>
        <v>0</v>
      </c>
      <c r="AM55" s="1889">
        <f>AI55</f>
        <v>0.98416666666666675</v>
      </c>
    </row>
    <row r="56" spans="1:39" s="584" customFormat="1" x14ac:dyDescent="0.25">
      <c r="A56" s="1621"/>
      <c r="B56" s="1110" t="s">
        <v>2156</v>
      </c>
      <c r="C56" s="1884">
        <v>44166</v>
      </c>
      <c r="D56" s="590" t="s">
        <v>814</v>
      </c>
      <c r="E56" s="579" t="s">
        <v>2157</v>
      </c>
      <c r="F56" s="581">
        <v>60</v>
      </c>
      <c r="G56" s="590">
        <f>(H56/F56*12)/H56*100</f>
        <v>20</v>
      </c>
      <c r="H56" s="725">
        <f>H55</f>
        <v>4.9208333333333334</v>
      </c>
      <c r="I56" s="860"/>
      <c r="J56" s="590"/>
      <c r="K56" s="861"/>
      <c r="L56" s="860">
        <f>H56</f>
        <v>4.9208333333333334</v>
      </c>
      <c r="M56" s="590"/>
      <c r="N56" s="861"/>
      <c r="O56" s="1116">
        <f>K56+N56</f>
        <v>0</v>
      </c>
      <c r="P56" s="630"/>
      <c r="R56" s="629"/>
      <c r="S56" s="629"/>
      <c r="T56" s="633"/>
      <c r="U56" s="636"/>
      <c r="V56" s="640"/>
      <c r="Y56" s="636"/>
      <c r="Z56" s="734">
        <v>0</v>
      </c>
      <c r="AB56" s="643"/>
      <c r="AC56" s="738">
        <f>H56/F56*Z56</f>
        <v>0</v>
      </c>
      <c r="AD56" s="1117">
        <f>O56-AC56</f>
        <v>0</v>
      </c>
      <c r="AE56" s="1725">
        <f>F56-Z56</f>
        <v>60</v>
      </c>
      <c r="AF56" s="1724">
        <f t="shared" si="0"/>
        <v>0</v>
      </c>
      <c r="AH56" s="1861"/>
      <c r="AI56" s="1890"/>
      <c r="AK56" s="1863"/>
      <c r="AM56" s="1896"/>
    </row>
    <row r="57" spans="1:39" s="671" customFormat="1" ht="18.75" customHeight="1" x14ac:dyDescent="0.25">
      <c r="A57" s="765" t="str">
        <f>'1.1.'!B43</f>
        <v>1.2.</v>
      </c>
      <c r="B57" s="762" t="str">
        <f>'1.1.'!C43</f>
        <v>Прочие объекты</v>
      </c>
      <c r="C57" s="926"/>
      <c r="D57" s="917"/>
      <c r="E57" s="915"/>
      <c r="F57" s="762"/>
      <c r="G57" s="917"/>
      <c r="H57" s="916">
        <f>SUM(H58:H77)</f>
        <v>61.850494350282496</v>
      </c>
      <c r="I57" s="923">
        <f>SUM(I58:I77)</f>
        <v>7.1500706214689274</v>
      </c>
      <c r="J57" s="917"/>
      <c r="K57" s="918">
        <f>SUM(K58:K77)</f>
        <v>0.61083921845574396</v>
      </c>
      <c r="L57" s="923">
        <f>SUM(L58:L77)</f>
        <v>10.737782485875707</v>
      </c>
      <c r="M57" s="917"/>
      <c r="N57" s="918">
        <f>SUM(N58:N77)</f>
        <v>1.6854755178907723</v>
      </c>
      <c r="O57" s="1114"/>
      <c r="P57" s="726"/>
      <c r="R57" s="729"/>
      <c r="S57" s="729"/>
      <c r="T57" s="730"/>
      <c r="U57" s="727"/>
      <c r="V57" s="722"/>
      <c r="Y57" s="727"/>
      <c r="Z57" s="733"/>
      <c r="AB57" s="728"/>
      <c r="AC57" s="738"/>
      <c r="AD57" s="738"/>
      <c r="AE57" s="1725"/>
      <c r="AF57" s="1724">
        <f t="shared" si="0"/>
        <v>0</v>
      </c>
      <c r="AH57" s="1861"/>
      <c r="AI57" s="870"/>
      <c r="AK57" s="1863"/>
      <c r="AM57" s="1889"/>
    </row>
    <row r="58" spans="1:39" s="671" customFormat="1" x14ac:dyDescent="0.25">
      <c r="A58" s="1735" t="str">
        <f>'1.1.'!B44</f>
        <v>1.2.1</v>
      </c>
      <c r="B58" s="1733" t="str">
        <f>'1.1.'!C44</f>
        <v>Автомобиль УАЗ-29891 с.Пахачи</v>
      </c>
      <c r="C58" s="1734">
        <v>43586</v>
      </c>
      <c r="D58" s="1513">
        <v>3</v>
      </c>
      <c r="E58" s="1732" t="s">
        <v>2177</v>
      </c>
      <c r="F58" s="1735">
        <v>60</v>
      </c>
      <c r="G58" s="1513">
        <f t="shared" ref="G58:G64" si="1">(H58/F58*12)/H58*100</f>
        <v>20</v>
      </c>
      <c r="H58" s="1736">
        <v>0.84300847457627126</v>
      </c>
      <c r="I58" s="1514">
        <f>K58</f>
        <v>1.2711864406779662E-3</v>
      </c>
      <c r="J58" s="1513"/>
      <c r="K58" s="1515">
        <f>1500/1000000/1.18</f>
        <v>1.2711864406779662E-3</v>
      </c>
      <c r="L58" s="1514">
        <f>H58</f>
        <v>0.84300847457627126</v>
      </c>
      <c r="M58" s="1513"/>
      <c r="N58" s="1515"/>
      <c r="O58" s="1116">
        <f t="shared" ref="O58:O76" si="2">K58+N58</f>
        <v>1.2711864406779662E-3</v>
      </c>
      <c r="P58" s="726"/>
      <c r="R58" s="729"/>
      <c r="S58" s="729"/>
      <c r="T58" s="730"/>
      <c r="U58" s="727"/>
      <c r="V58" s="722"/>
      <c r="Y58" s="727"/>
      <c r="Z58" s="733"/>
      <c r="AB58" s="728"/>
      <c r="AC58" s="1164">
        <f>1500/1000000/1.18</f>
        <v>1.2711864406779662E-3</v>
      </c>
      <c r="AD58" s="1117">
        <f t="shared" ref="AD58:AD76" si="3">O58-AC58</f>
        <v>0</v>
      </c>
      <c r="AE58" s="1725">
        <f t="shared" ref="AE58:AE76" si="4">F58-Z58</f>
        <v>60</v>
      </c>
      <c r="AF58" s="1724">
        <f t="shared" ref="AF58:AF98" si="5">O58-AC58</f>
        <v>0</v>
      </c>
      <c r="AG58" s="1720"/>
      <c r="AH58" s="1860">
        <v>0.18</v>
      </c>
      <c r="AI58" s="1887">
        <f>'1.1.'!N44-'1.1.'!N44/1.18</f>
        <v>1.4588981694915251E-2</v>
      </c>
      <c r="AJ58" s="1862"/>
      <c r="AK58" s="1863">
        <f>'1.1.'!H44</f>
        <v>0.99475000000000002</v>
      </c>
      <c r="AL58" s="1862"/>
      <c r="AM58" s="1887">
        <f>'1.1.'!O44-'1.1.'!O44/1.2</f>
        <v>0</v>
      </c>
    </row>
    <row r="59" spans="1:39" s="671" customFormat="1" x14ac:dyDescent="0.25">
      <c r="A59" s="1735" t="str">
        <f>'1.1.'!B45</f>
        <v>1.2.2</v>
      </c>
      <c r="B59" s="1733" t="str">
        <f>'1.1.'!C45</f>
        <v>Автомобиль УАЗ-29891 п.Таежный</v>
      </c>
      <c r="C59" s="1734">
        <v>43586</v>
      </c>
      <c r="D59" s="1513">
        <v>3</v>
      </c>
      <c r="E59" s="1732" t="s">
        <v>2177</v>
      </c>
      <c r="F59" s="1735">
        <v>60</v>
      </c>
      <c r="G59" s="1513">
        <f t="shared" si="1"/>
        <v>20</v>
      </c>
      <c r="H59" s="1736">
        <v>0.84300847457627126</v>
      </c>
      <c r="I59" s="1514">
        <f>K59</f>
        <v>1.2711864406779662E-3</v>
      </c>
      <c r="J59" s="1513"/>
      <c r="K59" s="1515">
        <f>1500/1000000/1.18</f>
        <v>1.2711864406779662E-3</v>
      </c>
      <c r="L59" s="1514">
        <f>H59</f>
        <v>0.84300847457627126</v>
      </c>
      <c r="M59" s="1513"/>
      <c r="N59" s="1515"/>
      <c r="O59" s="1116">
        <f t="shared" si="2"/>
        <v>1.2711864406779662E-3</v>
      </c>
      <c r="P59" s="726"/>
      <c r="R59" s="729"/>
      <c r="S59" s="729"/>
      <c r="T59" s="730"/>
      <c r="U59" s="727"/>
      <c r="V59" s="722"/>
      <c r="Y59" s="727"/>
      <c r="Z59" s="733"/>
      <c r="AB59" s="728"/>
      <c r="AC59" s="1164">
        <f>1500/1000000/1.18</f>
        <v>1.2711864406779662E-3</v>
      </c>
      <c r="AD59" s="1117">
        <f t="shared" si="3"/>
        <v>0</v>
      </c>
      <c r="AE59" s="1725">
        <f t="shared" si="4"/>
        <v>60</v>
      </c>
      <c r="AF59" s="1724">
        <f t="shared" si="5"/>
        <v>0</v>
      </c>
      <c r="AG59" s="1720"/>
      <c r="AH59" s="1860">
        <v>0.18</v>
      </c>
      <c r="AI59" s="1887">
        <f>'1.1.'!N45-'1.1.'!N45/1.18</f>
        <v>1.4588981694915251E-2</v>
      </c>
      <c r="AJ59" s="1862"/>
      <c r="AK59" s="1863">
        <f>'1.1.'!H45</f>
        <v>0.99475000000000002</v>
      </c>
      <c r="AL59" s="1862"/>
      <c r="AM59" s="1887">
        <f>'1.1.'!O45-'1.1.'!O45/1.2</f>
        <v>0</v>
      </c>
    </row>
    <row r="60" spans="1:39" s="671" customFormat="1" ht="31.5" x14ac:dyDescent="0.25">
      <c r="A60" s="1735" t="str">
        <f>'1.1.'!B46</f>
        <v>1.2.5</v>
      </c>
      <c r="B60" s="1733" t="str">
        <f>'1.1.'!C46</f>
        <v>Автовышка (полноприводная) грузоподъёмность 700 кг с.Тиличики</v>
      </c>
      <c r="C60" s="1734">
        <v>43952</v>
      </c>
      <c r="D60" s="1513">
        <v>5</v>
      </c>
      <c r="E60" s="1732" t="s">
        <v>2178</v>
      </c>
      <c r="F60" s="1735">
        <v>120</v>
      </c>
      <c r="G60" s="1513">
        <f>(H60/F60*12)/H60*100</f>
        <v>10</v>
      </c>
      <c r="H60" s="1736">
        <f>'1.1.'!H46/1.18</f>
        <v>5.0237288135593223</v>
      </c>
      <c r="I60" s="1514"/>
      <c r="J60" s="1513"/>
      <c r="K60" s="1515"/>
      <c r="L60" s="1514">
        <f>N60</f>
        <v>1.2711864406779662E-3</v>
      </c>
      <c r="M60" s="1513"/>
      <c r="N60" s="1515">
        <f>1500/1000000/1.18</f>
        <v>1.2711864406779662E-3</v>
      </c>
      <c r="O60" s="1116">
        <f t="shared" si="2"/>
        <v>1.2711864406779662E-3</v>
      </c>
      <c r="P60" s="726"/>
      <c r="R60" s="729"/>
      <c r="S60" s="729"/>
      <c r="T60" s="730"/>
      <c r="U60" s="727"/>
      <c r="V60" s="722"/>
      <c r="Y60" s="727"/>
      <c r="Z60" s="733"/>
      <c r="AB60" s="728"/>
      <c r="AC60" s="1164">
        <f>1500/1000000/1.18</f>
        <v>1.2711864406779662E-3</v>
      </c>
      <c r="AD60" s="1117">
        <f t="shared" si="3"/>
        <v>0</v>
      </c>
      <c r="AE60" s="1725">
        <f t="shared" si="4"/>
        <v>120</v>
      </c>
      <c r="AF60" s="1724">
        <f t="shared" si="5"/>
        <v>0</v>
      </c>
      <c r="AG60" s="1720"/>
      <c r="AH60" s="1860">
        <v>0.18</v>
      </c>
      <c r="AI60" s="1887">
        <f>'1.1.'!N46-'1.1.'!N46/1.18</f>
        <v>0.24666101694915255</v>
      </c>
      <c r="AJ60" s="1862"/>
      <c r="AK60" s="1863">
        <f>'1.1.'!H46</f>
        <v>5.9279999999999999</v>
      </c>
      <c r="AL60" s="1862"/>
      <c r="AM60" s="1887">
        <f>'1.1.'!O46-'1.1.'!O46/1.2</f>
        <v>0.38916666666666666</v>
      </c>
    </row>
    <row r="61" spans="1:39" s="671" customFormat="1" ht="31.5" x14ac:dyDescent="0.25">
      <c r="A61" s="1732" t="str">
        <f>'1.1.'!B47</f>
        <v>1.2.11</v>
      </c>
      <c r="B61" s="1733" t="str">
        <f>'1.1.'!C47</f>
        <v>Урал 58312 А для обеспечения  производственой деятельности</v>
      </c>
      <c r="C61" s="1734">
        <v>44317</v>
      </c>
      <c r="D61" s="1513">
        <v>4</v>
      </c>
      <c r="E61" s="1732" t="s">
        <v>2179</v>
      </c>
      <c r="F61" s="1735">
        <v>84</v>
      </c>
      <c r="G61" s="1513">
        <f t="shared" si="1"/>
        <v>14.285714285714288</v>
      </c>
      <c r="H61" s="1736">
        <f>'1.1.'!H47/1.2</f>
        <v>5.2881355932203391</v>
      </c>
      <c r="I61" s="1514"/>
      <c r="J61" s="1513"/>
      <c r="K61" s="1515"/>
      <c r="L61" s="1514"/>
      <c r="M61" s="1513"/>
      <c r="N61" s="1515"/>
      <c r="O61" s="1116">
        <f t="shared" si="2"/>
        <v>0</v>
      </c>
      <c r="P61" s="726"/>
      <c r="R61" s="729"/>
      <c r="S61" s="729"/>
      <c r="T61" s="730"/>
      <c r="U61" s="727"/>
      <c r="V61" s="722"/>
      <c r="Y61" s="727"/>
      <c r="Z61" s="733"/>
      <c r="AB61" s="728"/>
      <c r="AC61" s="1164"/>
      <c r="AD61" s="1117">
        <f t="shared" si="3"/>
        <v>0</v>
      </c>
      <c r="AE61" s="1725">
        <f t="shared" si="4"/>
        <v>84</v>
      </c>
      <c r="AF61" s="1724">
        <f t="shared" si="5"/>
        <v>0</v>
      </c>
      <c r="AG61" s="1720"/>
      <c r="AH61" s="1860">
        <v>0.2</v>
      </c>
      <c r="AI61" s="1887">
        <f>'1.1.'!N47-'1.1.'!N47/1.2</f>
        <v>0.27406779661016945</v>
      </c>
      <c r="AJ61" s="1862"/>
      <c r="AK61" s="1863">
        <f>'1.1.'!H47</f>
        <v>6.3457627118644071</v>
      </c>
      <c r="AL61" s="1862"/>
      <c r="AM61" s="1887">
        <f>'1.1.'!O47-'1.1.'!O47/1.2</f>
        <v>0.43101694915254241</v>
      </c>
    </row>
    <row r="62" spans="1:39" s="671" customFormat="1" ht="31.5" x14ac:dyDescent="0.25">
      <c r="A62" s="1732" t="str">
        <f>'1.1.'!B48</f>
        <v>1.2.13</v>
      </c>
      <c r="B62" s="1733" t="str">
        <f>'1.1.'!C48</f>
        <v>ГАЗ Соболь для обслуживания Верхних Тиличек</v>
      </c>
      <c r="C62" s="1734">
        <v>43952</v>
      </c>
      <c r="D62" s="1513">
        <v>3</v>
      </c>
      <c r="E62" s="1732" t="s">
        <v>2177</v>
      </c>
      <c r="F62" s="1735">
        <v>60</v>
      </c>
      <c r="G62" s="1513">
        <f t="shared" si="1"/>
        <v>20</v>
      </c>
      <c r="H62" s="1736">
        <f>'1.1.'!H48/1.18</f>
        <v>1.6415254237288137</v>
      </c>
      <c r="I62" s="1514"/>
      <c r="J62" s="1513"/>
      <c r="K62" s="1515"/>
      <c r="L62" s="1514">
        <f>N62</f>
        <v>1.2711864406779662E-3</v>
      </c>
      <c r="M62" s="1513"/>
      <c r="N62" s="1515">
        <f>1500/1000000/1.18</f>
        <v>1.2711864406779662E-3</v>
      </c>
      <c r="O62" s="1116">
        <f t="shared" si="2"/>
        <v>1.2711864406779662E-3</v>
      </c>
      <c r="P62" s="1513"/>
      <c r="Q62" s="1515"/>
      <c r="R62" s="1514">
        <f>T62</f>
        <v>1.2711864406779662E-3</v>
      </c>
      <c r="S62" s="1513"/>
      <c r="T62" s="1515">
        <f>1500/1000000/1.18</f>
        <v>1.2711864406779662E-3</v>
      </c>
      <c r="U62" s="727"/>
      <c r="V62" s="722"/>
      <c r="Y62" s="727"/>
      <c r="Z62" s="733"/>
      <c r="AB62" s="728"/>
      <c r="AC62" s="1164">
        <f>1500/1000000/1.18</f>
        <v>1.2711864406779662E-3</v>
      </c>
      <c r="AD62" s="1117">
        <f t="shared" si="3"/>
        <v>0</v>
      </c>
      <c r="AE62" s="1725">
        <f t="shared" si="4"/>
        <v>60</v>
      </c>
      <c r="AF62" s="1724">
        <f t="shared" si="5"/>
        <v>0</v>
      </c>
      <c r="AG62" s="1720"/>
      <c r="AH62" s="1860">
        <v>0.18</v>
      </c>
      <c r="AI62" s="1887">
        <f>'1.1.'!N48-'1.1.'!N48/1.18</f>
        <v>9.8491525423728743E-2</v>
      </c>
      <c r="AJ62" s="1862"/>
      <c r="AK62" s="1863">
        <f>'1.1.'!H48</f>
        <v>1.9370000000000001</v>
      </c>
      <c r="AL62" s="1862"/>
      <c r="AM62" s="1887">
        <f>'1.1.'!O48-'1.1.'!O48/1.2</f>
        <v>0.1076111111111111</v>
      </c>
    </row>
    <row r="63" spans="1:39" s="671" customFormat="1" ht="47.25" x14ac:dyDescent="0.25">
      <c r="A63" s="1732" t="str">
        <f>'1.1.'!B49</f>
        <v>1.2.14</v>
      </c>
      <c r="B63" s="1733" t="str">
        <f>'1.1.'!C49</f>
        <v>Экскаватор с ковшом 0,25 м3 и шнеком для обеспечения производственных процессов п.Крутогоровский</v>
      </c>
      <c r="C63" s="1734">
        <v>43952</v>
      </c>
      <c r="D63" s="1513">
        <v>3</v>
      </c>
      <c r="E63" s="1732" t="s">
        <v>2180</v>
      </c>
      <c r="F63" s="1735">
        <v>60</v>
      </c>
      <c r="G63" s="1513">
        <f t="shared" si="1"/>
        <v>20</v>
      </c>
      <c r="H63" s="1736">
        <v>3.5254237288135597</v>
      </c>
      <c r="I63" s="1514"/>
      <c r="J63" s="1513"/>
      <c r="K63" s="1515"/>
      <c r="L63" s="1514">
        <f>N63</f>
        <v>1.2711864406779662E-3</v>
      </c>
      <c r="M63" s="1513"/>
      <c r="N63" s="1515">
        <f>1500/1000000/1.18</f>
        <v>1.2711864406779662E-3</v>
      </c>
      <c r="O63" s="1116">
        <f t="shared" si="2"/>
        <v>1.2711864406779662E-3</v>
      </c>
      <c r="P63" s="726"/>
      <c r="R63" s="729"/>
      <c r="S63" s="729"/>
      <c r="T63" s="730"/>
      <c r="U63" s="727"/>
      <c r="V63" s="722"/>
      <c r="Y63" s="727"/>
      <c r="Z63" s="733"/>
      <c r="AB63" s="728"/>
      <c r="AC63" s="1164">
        <f>1500/1000000/1.18</f>
        <v>1.2711864406779662E-3</v>
      </c>
      <c r="AD63" s="1117">
        <f t="shared" si="3"/>
        <v>0</v>
      </c>
      <c r="AE63" s="1725">
        <f t="shared" si="4"/>
        <v>60</v>
      </c>
      <c r="AF63" s="1724">
        <f t="shared" si="5"/>
        <v>0</v>
      </c>
      <c r="AG63" s="1720"/>
      <c r="AH63" s="1860">
        <v>0.18</v>
      </c>
      <c r="AI63" s="1887">
        <f>'1.1.'!N49-'1.1.'!N49/1.18</f>
        <v>0.21152542372881356</v>
      </c>
      <c r="AJ63" s="1862"/>
      <c r="AK63" s="1863">
        <f>'1.1.'!H49</f>
        <v>4.16</v>
      </c>
      <c r="AL63" s="1862"/>
      <c r="AM63" s="1887">
        <f>'1.1.'!O49-'1.1.'!O49/1.2</f>
        <v>0.23111111111111104</v>
      </c>
    </row>
    <row r="64" spans="1:39" s="671" customFormat="1" x14ac:dyDescent="0.25">
      <c r="A64" s="1732" t="str">
        <f>'1.1.'!B50</f>
        <v>1.2.17</v>
      </c>
      <c r="B64" s="1733" t="str">
        <f>'1.1.'!C50</f>
        <v>Вездеход МТЛБВУ с.Тиличики</v>
      </c>
      <c r="C64" s="1734">
        <v>43952</v>
      </c>
      <c r="D64" s="1513">
        <v>4</v>
      </c>
      <c r="E64" s="1732" t="s">
        <v>2182</v>
      </c>
      <c r="F64" s="1735">
        <v>84</v>
      </c>
      <c r="G64" s="1513">
        <f t="shared" si="1"/>
        <v>14.285714285714285</v>
      </c>
      <c r="H64" s="1736">
        <f>'1.1.'!H50/1.18</f>
        <v>6.0593220338983054</v>
      </c>
      <c r="I64" s="1514"/>
      <c r="J64" s="1513"/>
      <c r="K64" s="1515"/>
      <c r="L64" s="1514">
        <f>N64</f>
        <v>1.2711864406779662E-3</v>
      </c>
      <c r="M64" s="1513"/>
      <c r="N64" s="1515">
        <f>1500/1000000/1.18</f>
        <v>1.2711864406779662E-3</v>
      </c>
      <c r="O64" s="1116">
        <f t="shared" si="2"/>
        <v>1.2711864406779662E-3</v>
      </c>
      <c r="P64" s="726"/>
      <c r="R64" s="729"/>
      <c r="S64" s="729"/>
      <c r="T64" s="730"/>
      <c r="U64" s="727"/>
      <c r="V64" s="722"/>
      <c r="Y64" s="727"/>
      <c r="Z64" s="733"/>
      <c r="AB64" s="728"/>
      <c r="AC64" s="1164">
        <f>1500/1000000/1.18</f>
        <v>1.2711864406779662E-3</v>
      </c>
      <c r="AD64" s="1117">
        <f t="shared" si="3"/>
        <v>0</v>
      </c>
      <c r="AE64" s="1725">
        <f t="shared" si="4"/>
        <v>84</v>
      </c>
      <c r="AF64" s="1724">
        <f t="shared" si="5"/>
        <v>0</v>
      </c>
      <c r="AG64" s="1720"/>
      <c r="AH64" s="1860">
        <v>0.18</v>
      </c>
      <c r="AI64" s="1887">
        <f>'1.1.'!N50-'1.1.'!N50/1.18</f>
        <v>0.36355932203389818</v>
      </c>
      <c r="AJ64" s="1862"/>
      <c r="AK64" s="1863">
        <f>'1.1.'!H50</f>
        <v>7.15</v>
      </c>
      <c r="AL64" s="1862"/>
      <c r="AM64" s="1887">
        <f>'1.1.'!O50-'1.1.'!O50/1.2</f>
        <v>0.39722222222222214</v>
      </c>
    </row>
    <row r="65" spans="1:39" s="671" customFormat="1" x14ac:dyDescent="0.25">
      <c r="A65" s="1732" t="str">
        <f>'1.1.'!B51</f>
        <v>1.2.16</v>
      </c>
      <c r="B65" s="1733" t="str">
        <f>'1.1.'!C51</f>
        <v>Автомобиль ( манипулятор) с.Тымлат</v>
      </c>
      <c r="C65" s="1734">
        <v>44317</v>
      </c>
      <c r="D65" s="1513">
        <v>4</v>
      </c>
      <c r="E65" s="1732" t="s">
        <v>2181</v>
      </c>
      <c r="F65" s="1735">
        <v>84</v>
      </c>
      <c r="G65" s="1513">
        <f t="shared" ref="G65:G72" si="6">(H65/F65*12)/H65*100</f>
        <v>14.285714285714285</v>
      </c>
      <c r="H65" s="1736">
        <f>'1.1.'!H51/1.2</f>
        <v>1.5254237288135595</v>
      </c>
      <c r="I65" s="1514"/>
      <c r="J65" s="1513"/>
      <c r="K65" s="1515"/>
      <c r="L65" s="1514"/>
      <c r="M65" s="1513"/>
      <c r="N65" s="1515"/>
      <c r="O65" s="1116">
        <f t="shared" si="2"/>
        <v>0</v>
      </c>
      <c r="P65" s="726"/>
      <c r="R65" s="729"/>
      <c r="S65" s="729"/>
      <c r="T65" s="730"/>
      <c r="U65" s="727"/>
      <c r="V65" s="722"/>
      <c r="Y65" s="727"/>
      <c r="Z65" s="733"/>
      <c r="AB65" s="728"/>
      <c r="AC65" s="1164">
        <f t="shared" ref="AC65:AC77" si="7">H65/F65*Z65</f>
        <v>0</v>
      </c>
      <c r="AD65" s="1117">
        <f t="shared" si="3"/>
        <v>0</v>
      </c>
      <c r="AE65" s="1725">
        <f t="shared" si="4"/>
        <v>84</v>
      </c>
      <c r="AF65" s="1724">
        <f t="shared" si="5"/>
        <v>0</v>
      </c>
      <c r="AG65" s="1720"/>
      <c r="AH65" s="1860">
        <v>0.2</v>
      </c>
      <c r="AI65" s="1887">
        <f>'1.1.'!N51-'1.1.'!N51/1.2</f>
        <v>0.10169491525423724</v>
      </c>
      <c r="AJ65" s="1862"/>
      <c r="AK65" s="1863">
        <f>'1.1.'!H51</f>
        <v>1.8305084745762712</v>
      </c>
      <c r="AL65" s="1862"/>
      <c r="AM65" s="1887">
        <f>'1.1.'!O51-'1.1.'!O51/1.2</f>
        <v>0.10169491525423724</v>
      </c>
    </row>
    <row r="66" spans="1:39" s="671" customFormat="1" x14ac:dyDescent="0.25">
      <c r="A66" s="1732" t="str">
        <f>'1.1.'!B52</f>
        <v>1.2.18</v>
      </c>
      <c r="B66" s="1733" t="str">
        <f>'1.1.'!C52</f>
        <v>Автомобиль ( манипулятор) с.Устьевое</v>
      </c>
      <c r="C66" s="1734">
        <v>44317</v>
      </c>
      <c r="D66" s="1513">
        <v>4</v>
      </c>
      <c r="E66" s="1732" t="s">
        <v>2181</v>
      </c>
      <c r="F66" s="1735">
        <v>84</v>
      </c>
      <c r="G66" s="1513">
        <f t="shared" si="6"/>
        <v>14.285714285714285</v>
      </c>
      <c r="H66" s="1736">
        <f>'1.1.'!I52/1.2</f>
        <v>1.5254237288135595</v>
      </c>
      <c r="I66" s="1514"/>
      <c r="J66" s="1513"/>
      <c r="K66" s="1515"/>
      <c r="L66" s="1514"/>
      <c r="M66" s="1513"/>
      <c r="N66" s="1515"/>
      <c r="O66" s="1116">
        <f t="shared" si="2"/>
        <v>0</v>
      </c>
      <c r="P66" s="726"/>
      <c r="R66" s="729"/>
      <c r="S66" s="729"/>
      <c r="T66" s="730"/>
      <c r="U66" s="727"/>
      <c r="V66" s="722"/>
      <c r="Y66" s="727"/>
      <c r="Z66" s="733"/>
      <c r="AB66" s="728"/>
      <c r="AC66" s="1164">
        <f t="shared" si="7"/>
        <v>0</v>
      </c>
      <c r="AD66" s="1117">
        <f t="shared" si="3"/>
        <v>0</v>
      </c>
      <c r="AE66" s="1725">
        <f t="shared" si="4"/>
        <v>84</v>
      </c>
      <c r="AF66" s="1724">
        <f t="shared" si="5"/>
        <v>0</v>
      </c>
      <c r="AG66" s="1720"/>
      <c r="AH66" s="1860">
        <v>0.2</v>
      </c>
      <c r="AI66" s="1887">
        <f>'1.1.'!N52-'1.1.'!N52/1.2</f>
        <v>0.10169491525423724</v>
      </c>
      <c r="AJ66" s="1862"/>
      <c r="AK66" s="1863">
        <f>'1.1.'!H52</f>
        <v>1.8305084745762712</v>
      </c>
      <c r="AL66" s="1862"/>
      <c r="AM66" s="1887">
        <f>'1.1.'!O52-'1.1.'!O52/1.2</f>
        <v>0.10169491525423724</v>
      </c>
    </row>
    <row r="67" spans="1:39" s="671" customFormat="1" x14ac:dyDescent="0.25">
      <c r="A67" s="1732" t="str">
        <f>'1.1.'!B53</f>
        <v>1.2.19</v>
      </c>
      <c r="B67" s="1733" t="str">
        <f>'1.1.'!C53</f>
        <v>Экскаватор ЕК-12 с.Усть-Хайрюзово</v>
      </c>
      <c r="C67" s="1734">
        <v>44682</v>
      </c>
      <c r="D67" s="1513">
        <v>4</v>
      </c>
      <c r="E67" s="1732" t="s">
        <v>2183</v>
      </c>
      <c r="F67" s="1735">
        <v>84</v>
      </c>
      <c r="G67" s="1513">
        <f t="shared" si="6"/>
        <v>14.285714285714285</v>
      </c>
      <c r="H67" s="1736">
        <f>'1.1.'!H53/1.2</f>
        <v>5.3057627118644071</v>
      </c>
      <c r="I67" s="1514"/>
      <c r="J67" s="1513"/>
      <c r="K67" s="1515"/>
      <c r="L67" s="1514"/>
      <c r="M67" s="1513"/>
      <c r="N67" s="1515"/>
      <c r="O67" s="1116">
        <f t="shared" si="2"/>
        <v>0</v>
      </c>
      <c r="P67" s="726"/>
      <c r="R67" s="729"/>
      <c r="S67" s="729"/>
      <c r="T67" s="730"/>
      <c r="U67" s="727"/>
      <c r="V67" s="722"/>
      <c r="Y67" s="727"/>
      <c r="Z67" s="733"/>
      <c r="AB67" s="728"/>
      <c r="AC67" s="1164">
        <f t="shared" si="7"/>
        <v>0</v>
      </c>
      <c r="AD67" s="1117">
        <f t="shared" si="3"/>
        <v>0</v>
      </c>
      <c r="AE67" s="1725">
        <f t="shared" si="4"/>
        <v>84</v>
      </c>
      <c r="AF67" s="1724">
        <f t="shared" si="5"/>
        <v>0</v>
      </c>
      <c r="AG67" s="1720"/>
      <c r="AH67" s="1860">
        <v>0.2</v>
      </c>
      <c r="AI67" s="1887">
        <f>'1.1.'!N53-'1.1.'!N53/1.2</f>
        <v>0</v>
      </c>
      <c r="AJ67" s="1862"/>
      <c r="AK67" s="1863">
        <f>'1.1.'!H53</f>
        <v>6.3669152542372887</v>
      </c>
      <c r="AL67" s="1862"/>
      <c r="AM67" s="1887">
        <f>'1.1.'!O53-'1.1.'!O53/1.2</f>
        <v>0.3537175141242932</v>
      </c>
    </row>
    <row r="68" spans="1:39" s="671" customFormat="1" x14ac:dyDescent="0.25">
      <c r="A68" s="1732" t="str">
        <f>'1.1.'!B54</f>
        <v>1.2.20</v>
      </c>
      <c r="B68" s="1733" t="str">
        <f>'1.1.'!C54</f>
        <v>Бульдозер Т-170 с.Апука</v>
      </c>
      <c r="C68" s="1734">
        <v>44682</v>
      </c>
      <c r="D68" s="1513">
        <v>4</v>
      </c>
      <c r="E68" s="1732" t="s">
        <v>2184</v>
      </c>
      <c r="F68" s="1735">
        <v>84</v>
      </c>
      <c r="G68" s="1513">
        <f t="shared" si="6"/>
        <v>14.285714285714285</v>
      </c>
      <c r="H68" s="1736">
        <f>'1.1.'!H54/1.2</f>
        <v>6.1694915254237293</v>
      </c>
      <c r="I68" s="1514"/>
      <c r="J68" s="1513"/>
      <c r="K68" s="1515"/>
      <c r="L68" s="1514"/>
      <c r="M68" s="1513"/>
      <c r="N68" s="1515"/>
      <c r="O68" s="1116">
        <f t="shared" si="2"/>
        <v>0</v>
      </c>
      <c r="P68" s="726"/>
      <c r="R68" s="729"/>
      <c r="S68" s="729"/>
      <c r="T68" s="730"/>
      <c r="U68" s="727"/>
      <c r="V68" s="722"/>
      <c r="Y68" s="727"/>
      <c r="Z68" s="733"/>
      <c r="AB68" s="728"/>
      <c r="AC68" s="1164">
        <f t="shared" si="7"/>
        <v>0</v>
      </c>
      <c r="AD68" s="1117">
        <f t="shared" si="3"/>
        <v>0</v>
      </c>
      <c r="AE68" s="1725">
        <f t="shared" si="4"/>
        <v>84</v>
      </c>
      <c r="AF68" s="1724">
        <f t="shared" si="5"/>
        <v>0</v>
      </c>
      <c r="AG68" s="1720"/>
      <c r="AH68" s="1860">
        <v>0.2</v>
      </c>
      <c r="AI68" s="1887">
        <f>'1.1.'!N54-'1.1.'!N54/1.2</f>
        <v>0</v>
      </c>
      <c r="AJ68" s="1862"/>
      <c r="AK68" s="1863">
        <f>'1.1.'!H54</f>
        <v>7.4033898305084751</v>
      </c>
      <c r="AL68" s="1862"/>
      <c r="AM68" s="1887">
        <f>'1.1.'!O54-'1.1.'!O54/1.2</f>
        <v>0.41129943502824906</v>
      </c>
    </row>
    <row r="69" spans="1:39" s="671" customFormat="1" x14ac:dyDescent="0.25">
      <c r="A69" s="1732" t="str">
        <f>'1.1.'!B55</f>
        <v>1.2.21</v>
      </c>
      <c r="B69" s="1733" t="str">
        <f>'1.1.'!C55</f>
        <v>Shantui SD-13  с.Усть-Хайрюзово</v>
      </c>
      <c r="C69" s="1734">
        <v>44682</v>
      </c>
      <c r="D69" s="1513">
        <v>4</v>
      </c>
      <c r="E69" s="1732" t="s">
        <v>2184</v>
      </c>
      <c r="F69" s="1735">
        <v>84</v>
      </c>
      <c r="G69" s="1513">
        <f t="shared" si="6"/>
        <v>14.285714285714285</v>
      </c>
      <c r="H69" s="1736">
        <f>'1.1.'!H55/1.2</f>
        <v>3.9484745762711868</v>
      </c>
      <c r="I69" s="1514"/>
      <c r="J69" s="1513"/>
      <c r="K69" s="1515"/>
      <c r="L69" s="1514"/>
      <c r="M69" s="1513"/>
      <c r="N69" s="1515"/>
      <c r="O69" s="1116">
        <f t="shared" si="2"/>
        <v>0</v>
      </c>
      <c r="P69" s="726"/>
      <c r="R69" s="729"/>
      <c r="S69" s="729"/>
      <c r="T69" s="730"/>
      <c r="U69" s="727"/>
      <c r="V69" s="722"/>
      <c r="Y69" s="727"/>
      <c r="Z69" s="733"/>
      <c r="AB69" s="728"/>
      <c r="AC69" s="1164">
        <f t="shared" si="7"/>
        <v>0</v>
      </c>
      <c r="AD69" s="1117">
        <f t="shared" si="3"/>
        <v>0</v>
      </c>
      <c r="AE69" s="1725">
        <f t="shared" si="4"/>
        <v>84</v>
      </c>
      <c r="AF69" s="1724">
        <f t="shared" si="5"/>
        <v>0</v>
      </c>
      <c r="AG69" s="1720"/>
      <c r="AH69" s="1860">
        <v>0.2</v>
      </c>
      <c r="AI69" s="1887">
        <f>'1.1.'!N55-'1.1.'!N55/1.2</f>
        <v>0</v>
      </c>
      <c r="AJ69" s="1862"/>
      <c r="AK69" s="1863">
        <f>'1.1.'!H55</f>
        <v>4.738169491525424</v>
      </c>
      <c r="AL69" s="1862"/>
      <c r="AM69" s="1887">
        <f>'1.1.'!O55-'1.1.'!O55/1.2</f>
        <v>0.26323163841807973</v>
      </c>
    </row>
    <row r="70" spans="1:39" s="671" customFormat="1" x14ac:dyDescent="0.25">
      <c r="A70" s="1732" t="str">
        <f>'1.1.'!B56</f>
        <v>1.2.22</v>
      </c>
      <c r="B70" s="1733" t="str">
        <f>'1.1.'!C56</f>
        <v>Погрузчик LW300F с.Усть-Хайрюзово</v>
      </c>
      <c r="C70" s="1734">
        <v>44682</v>
      </c>
      <c r="D70" s="1513">
        <v>4</v>
      </c>
      <c r="E70" s="1732" t="s">
        <v>2185</v>
      </c>
      <c r="F70" s="1735">
        <v>84</v>
      </c>
      <c r="G70" s="1513">
        <f t="shared" si="6"/>
        <v>14.285714285714285</v>
      </c>
      <c r="H70" s="1736">
        <f>'1.1.'!H56/1.2</f>
        <v>5.5525423728813559</v>
      </c>
      <c r="I70" s="1514"/>
      <c r="J70" s="1513"/>
      <c r="K70" s="1515"/>
      <c r="L70" s="1514"/>
      <c r="M70" s="1513"/>
      <c r="N70" s="1515"/>
      <c r="O70" s="1116">
        <f t="shared" si="2"/>
        <v>0</v>
      </c>
      <c r="P70" s="726"/>
      <c r="R70" s="729"/>
      <c r="S70" s="729"/>
      <c r="T70" s="730"/>
      <c r="U70" s="727"/>
      <c r="V70" s="722"/>
      <c r="Y70" s="727"/>
      <c r="Z70" s="733"/>
      <c r="AB70" s="728"/>
      <c r="AC70" s="1164">
        <f t="shared" si="7"/>
        <v>0</v>
      </c>
      <c r="AD70" s="1117">
        <f t="shared" si="3"/>
        <v>0</v>
      </c>
      <c r="AE70" s="1725">
        <f t="shared" si="4"/>
        <v>84</v>
      </c>
      <c r="AF70" s="1724">
        <f t="shared" si="5"/>
        <v>0</v>
      </c>
      <c r="AG70" s="1720"/>
      <c r="AH70" s="1860">
        <v>0.2</v>
      </c>
      <c r="AI70" s="1887">
        <f>'1.1.'!N56-'1.1.'!N56/1.2</f>
        <v>0</v>
      </c>
      <c r="AJ70" s="1862"/>
      <c r="AK70" s="1863">
        <f>'1.1.'!H56</f>
        <v>6.6630508474576269</v>
      </c>
      <c r="AL70" s="1862"/>
      <c r="AM70" s="1887">
        <f>'1.1.'!O56-'1.1.'!O56/1.2</f>
        <v>0.37016949152542367</v>
      </c>
    </row>
    <row r="71" spans="1:39" s="671" customFormat="1" ht="31.5" x14ac:dyDescent="0.25">
      <c r="A71" s="1732" t="str">
        <f>'1.1.'!B57</f>
        <v>1.2.23</v>
      </c>
      <c r="B71" s="1733" t="str">
        <f>'1.1.'!C57</f>
        <v>Фронтальный погрузчик ZL30G с.Тиличики</v>
      </c>
      <c r="C71" s="1734">
        <v>44682</v>
      </c>
      <c r="D71" s="1513">
        <v>4</v>
      </c>
      <c r="E71" s="1732" t="s">
        <v>2185</v>
      </c>
      <c r="F71" s="1735">
        <v>84</v>
      </c>
      <c r="G71" s="1513">
        <f t="shared" si="6"/>
        <v>14.285714285714285</v>
      </c>
      <c r="H71" s="1736">
        <f>'1.1.'!H57/1.2</f>
        <v>5.5525423728813559</v>
      </c>
      <c r="I71" s="1514"/>
      <c r="J71" s="1513"/>
      <c r="K71" s="1515"/>
      <c r="L71" s="1514"/>
      <c r="M71" s="1513"/>
      <c r="N71" s="1515"/>
      <c r="O71" s="1116">
        <f t="shared" si="2"/>
        <v>0</v>
      </c>
      <c r="P71" s="726"/>
      <c r="R71" s="729"/>
      <c r="S71" s="729"/>
      <c r="T71" s="730"/>
      <c r="U71" s="727"/>
      <c r="V71" s="722"/>
      <c r="Y71" s="727"/>
      <c r="Z71" s="733"/>
      <c r="AB71" s="728"/>
      <c r="AC71" s="1164">
        <f t="shared" si="7"/>
        <v>0</v>
      </c>
      <c r="AD71" s="1117">
        <f t="shared" si="3"/>
        <v>0</v>
      </c>
      <c r="AE71" s="1725">
        <f t="shared" si="4"/>
        <v>84</v>
      </c>
      <c r="AF71" s="1724">
        <f t="shared" si="5"/>
        <v>0</v>
      </c>
      <c r="AG71" s="1720"/>
      <c r="AH71" s="1860">
        <v>0.2</v>
      </c>
      <c r="AI71" s="1887">
        <f>'1.1.'!N57-'1.1.'!N57/1.2</f>
        <v>0</v>
      </c>
      <c r="AJ71" s="1862"/>
      <c r="AK71" s="1863">
        <f>'1.1.'!H57</f>
        <v>6.6630508474576269</v>
      </c>
      <c r="AL71" s="1862"/>
      <c r="AM71" s="1887">
        <f>'1.1.'!O57-'1.1.'!O57/1.2</f>
        <v>0.37016949152542367</v>
      </c>
    </row>
    <row r="72" spans="1:39" s="671" customFormat="1" ht="31.5" x14ac:dyDescent="0.25">
      <c r="A72" s="1545" t="str">
        <f>'1.1.'!B58</f>
        <v>1.2.25</v>
      </c>
      <c r="B72" s="1671" t="str">
        <f>'1.1.'!C58</f>
        <v>Технологическое оборудование для ДЭС (оборудование не требующее монтажа)</v>
      </c>
      <c r="C72" s="1872">
        <v>43800</v>
      </c>
      <c r="D72" s="1544">
        <v>4</v>
      </c>
      <c r="E72" s="1545" t="s">
        <v>2157</v>
      </c>
      <c r="F72" s="1160">
        <v>60</v>
      </c>
      <c r="G72" s="1544">
        <f t="shared" si="6"/>
        <v>20</v>
      </c>
      <c r="H72" s="1867">
        <f>'1.1.'!H58/1.2</f>
        <v>2.1974576271186441</v>
      </c>
      <c r="I72" s="1547">
        <f>H72</f>
        <v>2.1974576271186441</v>
      </c>
      <c r="J72" s="1544"/>
      <c r="K72" s="1548"/>
      <c r="L72" s="1547">
        <f t="shared" ref="L72:L77" si="8">H72</f>
        <v>2.1974576271186441</v>
      </c>
      <c r="M72" s="1544">
        <v>12</v>
      </c>
      <c r="N72" s="1548">
        <f>L72/$F$72*M72</f>
        <v>0.43949152542372882</v>
      </c>
      <c r="O72" s="1116">
        <f t="shared" si="2"/>
        <v>0.43949152542372882</v>
      </c>
      <c r="P72" s="726"/>
      <c r="R72" s="729"/>
      <c r="S72" s="729"/>
      <c r="T72" s="730"/>
      <c r="U72" s="727"/>
      <c r="V72" s="722"/>
      <c r="Y72" s="727"/>
      <c r="Z72" s="733">
        <v>12</v>
      </c>
      <c r="AB72" s="728"/>
      <c r="AC72" s="1164">
        <f t="shared" si="7"/>
        <v>0.43949152542372882</v>
      </c>
      <c r="AD72" s="1117">
        <f t="shared" si="3"/>
        <v>0</v>
      </c>
      <c r="AE72" s="1725">
        <f t="shared" si="4"/>
        <v>48</v>
      </c>
      <c r="AF72" s="1724">
        <f t="shared" si="5"/>
        <v>0</v>
      </c>
      <c r="AG72" s="1720"/>
      <c r="AH72" s="1860">
        <v>0.2</v>
      </c>
      <c r="AI72" s="870">
        <f t="shared" ref="AI72:AI77" si="9">H72*AH72</f>
        <v>0.43949152542372882</v>
      </c>
      <c r="AJ72" s="1862">
        <f t="shared" ref="AJ72:AJ77" si="10">AI72+H72</f>
        <v>2.6369491525423729</v>
      </c>
      <c r="AK72" s="1863">
        <f>'1.1.'!H58</f>
        <v>2.6369491525423729</v>
      </c>
      <c r="AL72" s="1862">
        <f t="shared" ref="AL72:AL77" si="11">AK72-AJ72</f>
        <v>0</v>
      </c>
      <c r="AM72" s="1889"/>
    </row>
    <row r="73" spans="1:39" s="671" customFormat="1" ht="31.5" x14ac:dyDescent="0.25">
      <c r="A73" s="1545" t="str">
        <f>'1.1.'!B59</f>
        <v>1.2.26</v>
      </c>
      <c r="B73" s="1671" t="str">
        <f>'1.1.'!C59</f>
        <v>Технологическое оборудование для ДЭС (оборудование не требующее монтажа)</v>
      </c>
      <c r="C73" s="1885">
        <v>44166</v>
      </c>
      <c r="D73" s="1544">
        <v>4</v>
      </c>
      <c r="E73" s="1545" t="s">
        <v>2157</v>
      </c>
      <c r="F73" s="1160">
        <v>60</v>
      </c>
      <c r="G73" s="1544">
        <f>(H73/F73*12)/H73*100</f>
        <v>20</v>
      </c>
      <c r="H73" s="1546">
        <f>'1.1.'!H59/1.2</f>
        <v>1.8991525423728814</v>
      </c>
      <c r="I73" s="1547"/>
      <c r="J73" s="1544"/>
      <c r="K73" s="1548"/>
      <c r="L73" s="1547">
        <f t="shared" si="8"/>
        <v>1.8991525423728814</v>
      </c>
      <c r="M73" s="1544"/>
      <c r="N73" s="1548"/>
      <c r="O73" s="1116">
        <f t="shared" si="2"/>
        <v>0</v>
      </c>
      <c r="P73" s="726"/>
      <c r="R73" s="729"/>
      <c r="S73" s="729"/>
      <c r="T73" s="730"/>
      <c r="U73" s="727"/>
      <c r="V73" s="722"/>
      <c r="Y73" s="727"/>
      <c r="Z73" s="733">
        <v>0</v>
      </c>
      <c r="AB73" s="728"/>
      <c r="AC73" s="1164">
        <f t="shared" si="7"/>
        <v>0</v>
      </c>
      <c r="AD73" s="1117">
        <f t="shared" si="3"/>
        <v>0</v>
      </c>
      <c r="AE73" s="1725">
        <f t="shared" si="4"/>
        <v>60</v>
      </c>
      <c r="AF73" s="1724">
        <f t="shared" si="5"/>
        <v>0</v>
      </c>
      <c r="AH73" s="1860">
        <v>0.2</v>
      </c>
      <c r="AI73" s="870">
        <f t="shared" si="9"/>
        <v>0.37983050847457633</v>
      </c>
      <c r="AJ73" s="1862">
        <f t="shared" si="10"/>
        <v>2.278983050847458</v>
      </c>
      <c r="AK73" s="1863">
        <f>'1.1.'!H59</f>
        <v>2.2789830508474576</v>
      </c>
      <c r="AL73" s="1862">
        <f t="shared" si="11"/>
        <v>0</v>
      </c>
      <c r="AM73" s="1889">
        <f>AI73</f>
        <v>0.37983050847457633</v>
      </c>
    </row>
    <row r="74" spans="1:39" s="671" customFormat="1" ht="31.5" x14ac:dyDescent="0.25">
      <c r="A74" s="1545" t="str">
        <f>'1.1.'!B60</f>
        <v>1.2.27</v>
      </c>
      <c r="B74" s="1671" t="str">
        <f>'1.1.'!C60</f>
        <v xml:space="preserve">Приобретение сервера для системы электронного документооборота </v>
      </c>
      <c r="C74" s="1872">
        <v>43617</v>
      </c>
      <c r="D74" s="1544">
        <v>2</v>
      </c>
      <c r="E74" s="1545" t="s">
        <v>2189</v>
      </c>
      <c r="F74" s="1160">
        <v>36</v>
      </c>
      <c r="G74" s="1544">
        <f>(H74/F74*12)/H74*100</f>
        <v>33.333333333333336</v>
      </c>
      <c r="H74" s="1867">
        <f>'1.1.'!H60/1.2</f>
        <v>2.4576271186440679</v>
      </c>
      <c r="I74" s="1547">
        <f>H74</f>
        <v>2.4576271186440679</v>
      </c>
      <c r="J74" s="1544">
        <v>6</v>
      </c>
      <c r="K74" s="1548">
        <f>I74/$F$74*J74</f>
        <v>0.40960451977401136</v>
      </c>
      <c r="L74" s="1547">
        <f t="shared" si="8"/>
        <v>2.4576271186440679</v>
      </c>
      <c r="M74" s="1544">
        <v>12</v>
      </c>
      <c r="N74" s="1548">
        <f>L74/$F$74*M74</f>
        <v>0.81920903954802271</v>
      </c>
      <c r="O74" s="1116">
        <f t="shared" si="2"/>
        <v>1.2288135593220342</v>
      </c>
      <c r="P74" s="726"/>
      <c r="R74" s="729"/>
      <c r="S74" s="729"/>
      <c r="T74" s="730"/>
      <c r="U74" s="727"/>
      <c r="V74" s="722"/>
      <c r="Y74" s="727"/>
      <c r="Z74" s="733">
        <v>18</v>
      </c>
      <c r="AB74" s="728"/>
      <c r="AC74" s="1164">
        <f t="shared" si="7"/>
        <v>1.228813559322034</v>
      </c>
      <c r="AD74" s="1117">
        <f t="shared" si="3"/>
        <v>0</v>
      </c>
      <c r="AE74" s="1725">
        <f t="shared" si="4"/>
        <v>18</v>
      </c>
      <c r="AF74" s="1724">
        <f t="shared" si="5"/>
        <v>0</v>
      </c>
      <c r="AH74" s="1860">
        <v>0.2</v>
      </c>
      <c r="AI74" s="870">
        <f t="shared" si="9"/>
        <v>0.49152542372881358</v>
      </c>
      <c r="AJ74" s="1862">
        <f t="shared" si="10"/>
        <v>2.9491525423728815</v>
      </c>
      <c r="AK74" s="1863">
        <f>'1.1.'!H60</f>
        <v>2.9491525423728815</v>
      </c>
      <c r="AL74" s="1862">
        <f t="shared" si="11"/>
        <v>0</v>
      </c>
      <c r="AM74" s="1889"/>
    </row>
    <row r="75" spans="1:39" s="671" customFormat="1" ht="50.25" customHeight="1" x14ac:dyDescent="0.25">
      <c r="A75" s="1545" t="str">
        <f>'1.1.'!B61</f>
        <v>1.2.28</v>
      </c>
      <c r="B75" s="1671" t="str">
        <f>'1.1.'!C61</f>
        <v xml:space="preserve">Приобретение системы хранения данных  для  электронного документооборота </v>
      </c>
      <c r="C75" s="1872">
        <v>43617</v>
      </c>
      <c r="D75" s="1544">
        <v>2</v>
      </c>
      <c r="E75" s="1545" t="s">
        <v>2189</v>
      </c>
      <c r="F75" s="1160">
        <v>36</v>
      </c>
      <c r="G75" s="1544">
        <f>(H75/F75*12)/H75*100</f>
        <v>33.333333333333329</v>
      </c>
      <c r="H75" s="1867">
        <f>'1.1.'!H61/1.2</f>
        <v>0.59322033898305082</v>
      </c>
      <c r="I75" s="1547">
        <f>H75</f>
        <v>0.59322033898305082</v>
      </c>
      <c r="J75" s="1544">
        <v>6</v>
      </c>
      <c r="K75" s="1548">
        <f>I75/$F$75*J75</f>
        <v>9.8870056497175132E-2</v>
      </c>
      <c r="L75" s="1547">
        <f t="shared" si="8"/>
        <v>0.59322033898305082</v>
      </c>
      <c r="M75" s="1544">
        <v>12</v>
      </c>
      <c r="N75" s="1548">
        <f>L75/$F$75*M75</f>
        <v>0.19774011299435026</v>
      </c>
      <c r="O75" s="1116">
        <f t="shared" si="2"/>
        <v>0.29661016949152541</v>
      </c>
      <c r="P75" s="726"/>
      <c r="R75" s="729"/>
      <c r="S75" s="729"/>
      <c r="T75" s="730"/>
      <c r="U75" s="727"/>
      <c r="V75" s="722"/>
      <c r="Y75" s="727"/>
      <c r="Z75" s="733">
        <v>18</v>
      </c>
      <c r="AB75" s="728"/>
      <c r="AC75" s="1164">
        <f t="shared" si="7"/>
        <v>0.29661016949152541</v>
      </c>
      <c r="AD75" s="1117">
        <f t="shared" si="3"/>
        <v>0</v>
      </c>
      <c r="AE75" s="1725">
        <f t="shared" si="4"/>
        <v>18</v>
      </c>
      <c r="AF75" s="1724">
        <f t="shared" si="5"/>
        <v>0</v>
      </c>
      <c r="AH75" s="1860">
        <v>0.2</v>
      </c>
      <c r="AI75" s="870">
        <f t="shared" si="9"/>
        <v>0.11864406779661017</v>
      </c>
      <c r="AJ75" s="1862">
        <f t="shared" si="10"/>
        <v>0.71186440677966101</v>
      </c>
      <c r="AK75" s="1863">
        <f>'1.1.'!H61</f>
        <v>0.71186440677966101</v>
      </c>
      <c r="AL75" s="1862">
        <f t="shared" si="11"/>
        <v>0</v>
      </c>
      <c r="AM75" s="1889"/>
    </row>
    <row r="76" spans="1:39" s="671" customFormat="1" ht="50.25" customHeight="1" x14ac:dyDescent="0.25">
      <c r="A76" s="1545" t="str">
        <f>'1.1.'!B62</f>
        <v>1.2.29</v>
      </c>
      <c r="B76" s="1671" t="str">
        <f>'1.1.'!C62</f>
        <v>Приобретение системы электронного документооборота</v>
      </c>
      <c r="C76" s="1872">
        <v>43617</v>
      </c>
      <c r="D76" s="1827">
        <v>0</v>
      </c>
      <c r="E76" s="1827">
        <v>0</v>
      </c>
      <c r="F76" s="1160">
        <v>120</v>
      </c>
      <c r="G76" s="1827">
        <v>0</v>
      </c>
      <c r="H76" s="1867">
        <f>'1.1.'!H62/1.2</f>
        <v>1.7533898305084747</v>
      </c>
      <c r="I76" s="1547">
        <f>H76</f>
        <v>1.7533898305084747</v>
      </c>
      <c r="J76" s="1544">
        <v>6</v>
      </c>
      <c r="K76" s="1548">
        <f>$H$76/$F$76*J76</f>
        <v>8.7669491525423734E-2</v>
      </c>
      <c r="L76" s="1547">
        <f t="shared" si="8"/>
        <v>1.7533898305084747</v>
      </c>
      <c r="M76" s="1544">
        <v>12</v>
      </c>
      <c r="N76" s="1548">
        <f>$H$76/$F$76*M76</f>
        <v>0.17533898305084747</v>
      </c>
      <c r="O76" s="1116">
        <f t="shared" si="2"/>
        <v>0.26300847457627119</v>
      </c>
      <c r="P76" s="726"/>
      <c r="R76" s="729"/>
      <c r="S76" s="729"/>
      <c r="T76" s="730"/>
      <c r="U76" s="727"/>
      <c r="V76" s="722"/>
      <c r="Y76" s="727"/>
      <c r="Z76" s="733">
        <v>18</v>
      </c>
      <c r="AB76" s="728"/>
      <c r="AC76" s="1164">
        <f t="shared" si="7"/>
        <v>0.26300847457627119</v>
      </c>
      <c r="AD76" s="1117">
        <f t="shared" si="3"/>
        <v>0</v>
      </c>
      <c r="AE76" s="1725">
        <f t="shared" si="4"/>
        <v>102</v>
      </c>
      <c r="AF76" s="1724">
        <f t="shared" si="5"/>
        <v>0</v>
      </c>
      <c r="AH76" s="1860">
        <v>0.2</v>
      </c>
      <c r="AI76" s="870">
        <f t="shared" si="9"/>
        <v>0.35067796610169499</v>
      </c>
      <c r="AJ76" s="1862">
        <f t="shared" si="10"/>
        <v>2.1040677966101695</v>
      </c>
      <c r="AK76" s="1863">
        <f>'1.1.'!H62</f>
        <v>2.1040677966101695</v>
      </c>
      <c r="AL76" s="1862">
        <f t="shared" si="11"/>
        <v>0</v>
      </c>
      <c r="AM76" s="1889"/>
    </row>
    <row r="77" spans="1:39" s="671" customFormat="1" ht="50.25" customHeight="1" x14ac:dyDescent="0.25">
      <c r="A77" s="1545" t="str">
        <f>'1.1.'!B63</f>
        <v>1.2.30</v>
      </c>
      <c r="B77" s="1671" t="str">
        <f>'1.1.'!C63</f>
        <v>Приобретение оборудования спутниковой связи</v>
      </c>
      <c r="C77" s="1872">
        <v>43739</v>
      </c>
      <c r="D77" s="1544">
        <v>3</v>
      </c>
      <c r="E77" s="1827" t="s">
        <v>2273</v>
      </c>
      <c r="F77" s="1160">
        <v>36</v>
      </c>
      <c r="G77" s="1827" t="s">
        <v>817</v>
      </c>
      <c r="H77" s="1867">
        <f>'1.1.'!H63/1.2</f>
        <v>0.14583333333333334</v>
      </c>
      <c r="I77" s="1547">
        <f>H77</f>
        <v>0.14583333333333334</v>
      </c>
      <c r="J77" s="1544">
        <v>3</v>
      </c>
      <c r="K77" s="1548">
        <f>$H$77/$F$77*J77</f>
        <v>1.215277777777778E-2</v>
      </c>
      <c r="L77" s="1547">
        <f t="shared" si="8"/>
        <v>0.14583333333333334</v>
      </c>
      <c r="M77" s="1544">
        <v>12</v>
      </c>
      <c r="N77" s="1548">
        <f>$H$77/$F$77*M77</f>
        <v>4.8611111111111119E-2</v>
      </c>
      <c r="O77" s="1116">
        <f>K77+N77</f>
        <v>6.0763888888888895E-2</v>
      </c>
      <c r="P77" s="726"/>
      <c r="R77" s="729"/>
      <c r="S77" s="729"/>
      <c r="T77" s="730"/>
      <c r="U77" s="727"/>
      <c r="V77" s="722"/>
      <c r="Y77" s="727"/>
      <c r="Z77" s="733">
        <v>15</v>
      </c>
      <c r="AB77" s="728"/>
      <c r="AC77" s="1164">
        <f t="shared" si="7"/>
        <v>6.0763888888888895E-2</v>
      </c>
      <c r="AD77" s="1117">
        <f>O77-AC77</f>
        <v>0</v>
      </c>
      <c r="AE77" s="1725">
        <v>37</v>
      </c>
      <c r="AF77" s="1724">
        <f>O77-AC77</f>
        <v>0</v>
      </c>
      <c r="AH77" s="1860">
        <v>0.2</v>
      </c>
      <c r="AI77" s="870">
        <f t="shared" si="9"/>
        <v>2.9166666666666671E-2</v>
      </c>
      <c r="AJ77" s="1862">
        <f t="shared" si="10"/>
        <v>0.17500000000000002</v>
      </c>
      <c r="AK77" s="1863">
        <f>'1.1.'!H63</f>
        <v>0.17499999999999999</v>
      </c>
      <c r="AL77" s="1862">
        <f t="shared" si="11"/>
        <v>0</v>
      </c>
      <c r="AM77" s="1889"/>
    </row>
    <row r="78" spans="1:39" s="671" customFormat="1" x14ac:dyDescent="0.25">
      <c r="A78" s="827" t="str">
        <f>'1.1.'!B64</f>
        <v>2.</v>
      </c>
      <c r="B78" s="825" t="str">
        <f>'1.1.'!C64</f>
        <v>Новое строительство</v>
      </c>
      <c r="C78" s="924"/>
      <c r="D78" s="921"/>
      <c r="E78" s="919"/>
      <c r="F78" s="825"/>
      <c r="G78" s="921"/>
      <c r="H78" s="920">
        <f>SUM(H79,H82)</f>
        <v>155.22899152542374</v>
      </c>
      <c r="I78" s="925">
        <f>SUM(I79,I82)</f>
        <v>145.22899152542374</v>
      </c>
      <c r="J78" s="921"/>
      <c r="K78" s="922">
        <f>SUM(K79,K82)</f>
        <v>0</v>
      </c>
      <c r="L78" s="925">
        <f>SUM(L79,L82)</f>
        <v>155.22899152542374</v>
      </c>
      <c r="M78" s="921"/>
      <c r="N78" s="922">
        <f>SUM(N79,N82)</f>
        <v>22.555722598870059</v>
      </c>
      <c r="O78" s="1114"/>
      <c r="P78" s="726"/>
      <c r="R78" s="729"/>
      <c r="S78" s="729"/>
      <c r="T78" s="730"/>
      <c r="U78" s="727"/>
      <c r="V78" s="722"/>
      <c r="Y78" s="727"/>
      <c r="Z78" s="733"/>
      <c r="AB78" s="728"/>
      <c r="AC78" s="738"/>
      <c r="AD78" s="738"/>
      <c r="AE78" s="1725"/>
      <c r="AF78" s="1724">
        <f t="shared" si="5"/>
        <v>0</v>
      </c>
      <c r="AH78" s="1861"/>
      <c r="AI78" s="870"/>
      <c r="AJ78" s="870"/>
      <c r="AK78" s="727"/>
      <c r="AM78" s="1889"/>
    </row>
    <row r="79" spans="1:39" s="671" customFormat="1" ht="31.5" x14ac:dyDescent="0.25">
      <c r="A79" s="765" t="str">
        <f>'1.1.'!B65</f>
        <v>2.1.</v>
      </c>
      <c r="B79" s="762" t="str">
        <f>'1.1.'!C65</f>
        <v>Энергосбережение и повышение энергетической эффективности</v>
      </c>
      <c r="C79" s="926"/>
      <c r="D79" s="917"/>
      <c r="E79" s="915"/>
      <c r="F79" s="762"/>
      <c r="G79" s="917"/>
      <c r="H79" s="916">
        <f>H80</f>
        <v>0</v>
      </c>
      <c r="I79" s="923">
        <f>I80</f>
        <v>0</v>
      </c>
      <c r="J79" s="917"/>
      <c r="K79" s="918">
        <f>K80</f>
        <v>0</v>
      </c>
      <c r="L79" s="923">
        <f>L80</f>
        <v>0</v>
      </c>
      <c r="M79" s="917"/>
      <c r="N79" s="918">
        <f>N80</f>
        <v>0</v>
      </c>
      <c r="O79" s="1114"/>
      <c r="P79" s="726"/>
      <c r="R79" s="729"/>
      <c r="S79" s="729"/>
      <c r="T79" s="730"/>
      <c r="U79" s="727"/>
      <c r="V79" s="722"/>
      <c r="Y79" s="727"/>
      <c r="Z79" s="733"/>
      <c r="AB79" s="728"/>
      <c r="AC79" s="738"/>
      <c r="AD79" s="738"/>
      <c r="AE79" s="1725"/>
      <c r="AF79" s="1724">
        <f t="shared" si="5"/>
        <v>0</v>
      </c>
      <c r="AH79" s="1861"/>
      <c r="AI79" s="870"/>
      <c r="AK79" s="727"/>
      <c r="AM79" s="1889"/>
    </row>
    <row r="80" spans="1:39" s="671" customFormat="1" x14ac:dyDescent="0.25">
      <c r="A80" s="932">
        <f>'1.1.'!B66</f>
        <v>0</v>
      </c>
      <c r="B80" s="929">
        <f>'1.1.'!C66</f>
        <v>0</v>
      </c>
      <c r="C80" s="930"/>
      <c r="D80" s="931"/>
      <c r="E80" s="932"/>
      <c r="F80" s="928"/>
      <c r="G80" s="931"/>
      <c r="H80" s="933">
        <v>0</v>
      </c>
      <c r="I80" s="934">
        <f>SUM(I81:I81)</f>
        <v>0</v>
      </c>
      <c r="J80" s="931"/>
      <c r="K80" s="935">
        <f>SUM(K81:K81)</f>
        <v>0</v>
      </c>
      <c r="L80" s="934">
        <f>SUM(L81:L81)</f>
        <v>0</v>
      </c>
      <c r="M80" s="931"/>
      <c r="N80" s="935">
        <f>SUM(N81:N81)</f>
        <v>0</v>
      </c>
      <c r="O80" s="1114"/>
      <c r="P80" s="726"/>
      <c r="R80" s="729"/>
      <c r="S80" s="729"/>
      <c r="T80" s="730"/>
      <c r="U80" s="727"/>
      <c r="V80" s="722"/>
      <c r="Y80" s="727"/>
      <c r="Z80" s="733"/>
      <c r="AB80" s="728"/>
      <c r="AC80" s="738"/>
      <c r="AD80" s="738"/>
      <c r="AE80" s="1725"/>
      <c r="AF80" s="1724">
        <f t="shared" si="5"/>
        <v>0</v>
      </c>
      <c r="AH80" s="1861"/>
      <c r="AI80" s="870"/>
      <c r="AK80" s="727"/>
      <c r="AM80" s="1889"/>
    </row>
    <row r="81" spans="1:39" s="584" customFormat="1" x14ac:dyDescent="0.25">
      <c r="A81" s="910"/>
      <c r="B81" s="1110"/>
      <c r="C81" s="1710"/>
      <c r="D81" s="1711"/>
      <c r="E81" s="1712"/>
      <c r="F81" s="1713"/>
      <c r="G81" s="590"/>
      <c r="H81" s="725"/>
      <c r="I81" s="860"/>
      <c r="J81" s="590"/>
      <c r="K81" s="861"/>
      <c r="L81" s="860"/>
      <c r="M81" s="590"/>
      <c r="N81" s="861"/>
      <c r="O81" s="1116">
        <f>K81+N81</f>
        <v>0</v>
      </c>
      <c r="P81" s="630"/>
      <c r="R81" s="629"/>
      <c r="S81" s="629"/>
      <c r="T81" s="633"/>
      <c r="U81" s="636"/>
      <c r="V81" s="640"/>
      <c r="Y81" s="636"/>
      <c r="Z81" s="734"/>
      <c r="AB81" s="643"/>
      <c r="AC81" s="738"/>
      <c r="AD81" s="1117"/>
      <c r="AE81" s="1725"/>
      <c r="AF81" s="1724"/>
      <c r="AH81" s="1861"/>
      <c r="AI81" s="791"/>
      <c r="AK81" s="636"/>
      <c r="AM81" s="1896"/>
    </row>
    <row r="82" spans="1:39" s="671" customFormat="1" x14ac:dyDescent="0.25">
      <c r="A82" s="765" t="str">
        <f>'1.1.'!B67</f>
        <v>2.2.</v>
      </c>
      <c r="B82" s="762" t="str">
        <f>'1.1.'!C67</f>
        <v>Прочее новое строительство</v>
      </c>
      <c r="C82" s="926"/>
      <c r="D82" s="917"/>
      <c r="E82" s="915"/>
      <c r="F82" s="762"/>
      <c r="G82" s="917"/>
      <c r="H82" s="916">
        <f>SUM(H83,H92,H94)</f>
        <v>155.22899152542374</v>
      </c>
      <c r="I82" s="1730">
        <f>SUM(I83,I92)+I94</f>
        <v>145.22899152542374</v>
      </c>
      <c r="J82" s="917"/>
      <c r="K82" s="1731">
        <f>SUM(K83,K92)+K94</f>
        <v>0</v>
      </c>
      <c r="L82" s="1730">
        <f>SUM(L83,L92)+L94</f>
        <v>155.22899152542374</v>
      </c>
      <c r="M82" s="917"/>
      <c r="N82" s="1731">
        <f>SUM(N83,N92)+N94</f>
        <v>22.555722598870059</v>
      </c>
      <c r="O82" s="1114"/>
      <c r="P82" s="726"/>
      <c r="R82" s="729"/>
      <c r="S82" s="729"/>
      <c r="T82" s="730"/>
      <c r="U82" s="727"/>
      <c r="V82" s="722"/>
      <c r="Y82" s="727"/>
      <c r="Z82" s="733"/>
      <c r="AB82" s="728"/>
      <c r="AC82" s="738"/>
      <c r="AD82" s="738"/>
      <c r="AE82" s="1725"/>
      <c r="AF82" s="1724">
        <f t="shared" si="5"/>
        <v>0</v>
      </c>
      <c r="AH82" s="1861"/>
      <c r="AI82" s="870"/>
      <c r="AJ82" s="870"/>
      <c r="AK82" s="727"/>
      <c r="AM82" s="1889"/>
    </row>
    <row r="83" spans="1:39" s="671" customFormat="1" ht="31.5" x14ac:dyDescent="0.25">
      <c r="A83" s="1121" t="str">
        <f>'1.1.'!B68</f>
        <v>2.2.1</v>
      </c>
      <c r="B83" s="1123" t="str">
        <f>'1.1.'!C68</f>
        <v>Реконструкция склада ГСМ в с. Средние Пахачи 510м3</v>
      </c>
      <c r="C83" s="1130"/>
      <c r="D83" s="1131"/>
      <c r="E83" s="1132"/>
      <c r="F83" s="1129"/>
      <c r="G83" s="1131"/>
      <c r="H83" s="1133">
        <f>'1.1.'!H68/1.18</f>
        <v>23.800991525423733</v>
      </c>
      <c r="I83" s="1134">
        <f>SUM(I84:I91)</f>
        <v>23.800991525423733</v>
      </c>
      <c r="J83" s="1120"/>
      <c r="K83" s="1135">
        <f>SUM(K84:K91)</f>
        <v>0</v>
      </c>
      <c r="L83" s="1134">
        <f>SUM(L84:L91)</f>
        <v>23.800991525423733</v>
      </c>
      <c r="M83" s="1120"/>
      <c r="N83" s="1135">
        <f>SUM(N84:N91)</f>
        <v>3.4001416464891046</v>
      </c>
      <c r="O83" s="1114"/>
      <c r="P83" s="726"/>
      <c r="R83" s="729"/>
      <c r="S83" s="729"/>
      <c r="T83" s="730"/>
      <c r="U83" s="727"/>
      <c r="V83" s="722"/>
      <c r="Y83" s="727"/>
      <c r="Z83" s="733"/>
      <c r="AB83" s="728"/>
      <c r="AC83" s="738"/>
      <c r="AD83" s="738"/>
      <c r="AE83" s="1725"/>
      <c r="AF83" s="1724">
        <f t="shared" si="5"/>
        <v>0</v>
      </c>
      <c r="AH83" s="1860">
        <v>0.18</v>
      </c>
      <c r="AI83" s="870">
        <f t="shared" ref="AI83" si="12">H83*AH83</f>
        <v>4.2841784745762714</v>
      </c>
      <c r="AJ83" s="1862">
        <f t="shared" ref="AJ83" si="13">AI83+H83</f>
        <v>28.085170000000005</v>
      </c>
      <c r="AK83" s="1863">
        <f>'1.1.'!H68</f>
        <v>28.085170000000002</v>
      </c>
      <c r="AL83" s="1862">
        <f t="shared" ref="AL83" si="14">AK83-AJ83</f>
        <v>0</v>
      </c>
      <c r="AM83" s="1889"/>
    </row>
    <row r="84" spans="1:39" s="671" customFormat="1" x14ac:dyDescent="0.25">
      <c r="A84" s="1621"/>
      <c r="B84" s="1110" t="s">
        <v>2160</v>
      </c>
      <c r="C84" s="1873">
        <v>43800</v>
      </c>
      <c r="D84" s="1125" t="s">
        <v>353</v>
      </c>
      <c r="E84" s="1126" t="s">
        <v>2175</v>
      </c>
      <c r="F84" s="1127">
        <v>84</v>
      </c>
      <c r="G84" s="1125">
        <v>14.285714285714285</v>
      </c>
      <c r="H84" s="1869">
        <v>3.0936610169491527</v>
      </c>
      <c r="I84" s="860">
        <f t="shared" ref="I84:I91" si="15">H84</f>
        <v>3.0936610169491527</v>
      </c>
      <c r="J84" s="590"/>
      <c r="K84" s="861"/>
      <c r="L84" s="860">
        <f t="shared" ref="L84:L91" si="16">H84</f>
        <v>3.0936610169491527</v>
      </c>
      <c r="M84" s="590">
        <v>12</v>
      </c>
      <c r="N84" s="861">
        <f t="shared" ref="N84:N91" si="17">L84/F84*M84</f>
        <v>0.44195157384987893</v>
      </c>
      <c r="O84" s="1116">
        <f t="shared" ref="O84:O91" si="18">K84+N84</f>
        <v>0.44195157384987893</v>
      </c>
      <c r="P84" s="726"/>
      <c r="R84" s="729"/>
      <c r="S84" s="729"/>
      <c r="T84" s="730"/>
      <c r="U84" s="727"/>
      <c r="V84" s="722"/>
      <c r="Y84" s="727"/>
      <c r="Z84" s="733">
        <v>12</v>
      </c>
      <c r="AB84" s="728"/>
      <c r="AC84" s="738">
        <f t="shared" ref="AC84:AC91" si="19">H84/F84*Z84</f>
        <v>0.44195157384987893</v>
      </c>
      <c r="AD84" s="1117">
        <f t="shared" ref="AD84:AD91" si="20">O84-AC84</f>
        <v>0</v>
      </c>
      <c r="AE84" s="1725">
        <f t="shared" ref="AE84:AE91" si="21">F84-Z84</f>
        <v>72</v>
      </c>
      <c r="AF84" s="1724">
        <f t="shared" si="5"/>
        <v>0</v>
      </c>
      <c r="AH84" s="1860"/>
      <c r="AI84" s="870"/>
      <c r="AJ84" s="1862"/>
      <c r="AK84" s="727"/>
      <c r="AM84" s="1889"/>
    </row>
    <row r="85" spans="1:39" s="671" customFormat="1" x14ac:dyDescent="0.25">
      <c r="A85" s="1621"/>
      <c r="B85" s="1110" t="s">
        <v>2161</v>
      </c>
      <c r="C85" s="1873">
        <v>43800</v>
      </c>
      <c r="D85" s="1125" t="s">
        <v>353</v>
      </c>
      <c r="E85" s="1126" t="s">
        <v>2175</v>
      </c>
      <c r="F85" s="1127">
        <v>84</v>
      </c>
      <c r="G85" s="1125">
        <v>14.285714285714285</v>
      </c>
      <c r="H85" s="1869">
        <v>3.0936610169491527</v>
      </c>
      <c r="I85" s="860">
        <f t="shared" si="15"/>
        <v>3.0936610169491527</v>
      </c>
      <c r="J85" s="590"/>
      <c r="K85" s="861"/>
      <c r="L85" s="860">
        <f t="shared" si="16"/>
        <v>3.0936610169491527</v>
      </c>
      <c r="M85" s="590">
        <v>12</v>
      </c>
      <c r="N85" s="861">
        <f t="shared" si="17"/>
        <v>0.44195157384987893</v>
      </c>
      <c r="O85" s="1116">
        <f t="shared" si="18"/>
        <v>0.44195157384987893</v>
      </c>
      <c r="P85" s="726"/>
      <c r="R85" s="729"/>
      <c r="S85" s="729"/>
      <c r="T85" s="730"/>
      <c r="U85" s="727"/>
      <c r="V85" s="722"/>
      <c r="Y85" s="727"/>
      <c r="Z85" s="733">
        <v>12</v>
      </c>
      <c r="AB85" s="728"/>
      <c r="AC85" s="738">
        <f t="shared" si="19"/>
        <v>0.44195157384987893</v>
      </c>
      <c r="AD85" s="1117">
        <f t="shared" si="20"/>
        <v>0</v>
      </c>
      <c r="AE85" s="1725">
        <f t="shared" si="21"/>
        <v>72</v>
      </c>
      <c r="AF85" s="1724">
        <f t="shared" si="5"/>
        <v>0</v>
      </c>
      <c r="AH85" s="1860"/>
      <c r="AI85" s="870"/>
      <c r="AJ85" s="1862"/>
      <c r="AK85" s="727"/>
      <c r="AM85" s="1889"/>
    </row>
    <row r="86" spans="1:39" s="671" customFormat="1" x14ac:dyDescent="0.25">
      <c r="A86" s="1621"/>
      <c r="B86" s="1110" t="s">
        <v>2162</v>
      </c>
      <c r="C86" s="1873">
        <v>43800</v>
      </c>
      <c r="D86" s="1125" t="s">
        <v>353</v>
      </c>
      <c r="E86" s="1126" t="s">
        <v>2175</v>
      </c>
      <c r="F86" s="1127">
        <v>84</v>
      </c>
      <c r="G86" s="1125">
        <v>14.285714285714285</v>
      </c>
      <c r="H86" s="1869">
        <v>3.0936610169491527</v>
      </c>
      <c r="I86" s="860">
        <f t="shared" si="15"/>
        <v>3.0936610169491527</v>
      </c>
      <c r="J86" s="590"/>
      <c r="K86" s="861"/>
      <c r="L86" s="860">
        <f t="shared" si="16"/>
        <v>3.0936610169491527</v>
      </c>
      <c r="M86" s="590">
        <v>12</v>
      </c>
      <c r="N86" s="861">
        <f t="shared" si="17"/>
        <v>0.44195157384987893</v>
      </c>
      <c r="O86" s="1116">
        <f t="shared" si="18"/>
        <v>0.44195157384987893</v>
      </c>
      <c r="P86" s="726"/>
      <c r="R86" s="729"/>
      <c r="S86" s="729"/>
      <c r="T86" s="730"/>
      <c r="U86" s="727"/>
      <c r="V86" s="722"/>
      <c r="Y86" s="727"/>
      <c r="Z86" s="733">
        <v>12</v>
      </c>
      <c r="AB86" s="728"/>
      <c r="AC86" s="738">
        <f t="shared" si="19"/>
        <v>0.44195157384987893</v>
      </c>
      <c r="AD86" s="1117">
        <f t="shared" si="20"/>
        <v>0</v>
      </c>
      <c r="AE86" s="1725">
        <f t="shared" si="21"/>
        <v>72</v>
      </c>
      <c r="AF86" s="1724">
        <f t="shared" si="5"/>
        <v>0</v>
      </c>
      <c r="AH86" s="1860"/>
      <c r="AI86" s="870"/>
      <c r="AJ86" s="1862"/>
      <c r="AK86" s="727"/>
      <c r="AM86" s="1889"/>
    </row>
    <row r="87" spans="1:39" s="671" customFormat="1" x14ac:dyDescent="0.25">
      <c r="A87" s="1621"/>
      <c r="B87" s="1110" t="s">
        <v>2163</v>
      </c>
      <c r="C87" s="1873">
        <v>43800</v>
      </c>
      <c r="D87" s="1125" t="s">
        <v>353</v>
      </c>
      <c r="E87" s="1126" t="s">
        <v>2175</v>
      </c>
      <c r="F87" s="1127">
        <v>84</v>
      </c>
      <c r="G87" s="1125">
        <v>14.285714285714285</v>
      </c>
      <c r="H87" s="1869">
        <v>1.8726966101694917</v>
      </c>
      <c r="I87" s="860">
        <f t="shared" si="15"/>
        <v>1.8726966101694917</v>
      </c>
      <c r="J87" s="590"/>
      <c r="K87" s="861"/>
      <c r="L87" s="860">
        <f t="shared" si="16"/>
        <v>1.8726966101694917</v>
      </c>
      <c r="M87" s="590">
        <v>12</v>
      </c>
      <c r="N87" s="861">
        <f t="shared" si="17"/>
        <v>0.26752808716707022</v>
      </c>
      <c r="O87" s="1116">
        <f t="shared" si="18"/>
        <v>0.26752808716707022</v>
      </c>
      <c r="P87" s="726"/>
      <c r="R87" s="729"/>
      <c r="S87" s="729"/>
      <c r="T87" s="730"/>
      <c r="U87" s="727"/>
      <c r="V87" s="722"/>
      <c r="Y87" s="727"/>
      <c r="Z87" s="733">
        <v>12</v>
      </c>
      <c r="AB87" s="728"/>
      <c r="AC87" s="738">
        <f t="shared" si="19"/>
        <v>0.26752808716707022</v>
      </c>
      <c r="AD87" s="1117">
        <f t="shared" si="20"/>
        <v>0</v>
      </c>
      <c r="AE87" s="1725">
        <f t="shared" si="21"/>
        <v>72</v>
      </c>
      <c r="AF87" s="1724">
        <f t="shared" si="5"/>
        <v>0</v>
      </c>
      <c r="AH87" s="1860"/>
      <c r="AI87" s="870"/>
      <c r="AJ87" s="1862"/>
      <c r="AK87" s="727"/>
      <c r="AM87" s="1889"/>
    </row>
    <row r="88" spans="1:39" s="671" customFormat="1" x14ac:dyDescent="0.25">
      <c r="A88" s="1683"/>
      <c r="B88" s="1110" t="s">
        <v>2164</v>
      </c>
      <c r="C88" s="1873">
        <v>43800</v>
      </c>
      <c r="D88" s="1125" t="s">
        <v>353</v>
      </c>
      <c r="E88" s="1126" t="s">
        <v>2175</v>
      </c>
      <c r="F88" s="1127">
        <v>84</v>
      </c>
      <c r="G88" s="1125">
        <v>14.285714285714285</v>
      </c>
      <c r="H88" s="1869">
        <v>1.8726966101694917</v>
      </c>
      <c r="I88" s="860">
        <f t="shared" si="15"/>
        <v>1.8726966101694917</v>
      </c>
      <c r="J88" s="590"/>
      <c r="K88" s="861"/>
      <c r="L88" s="860">
        <f t="shared" si="16"/>
        <v>1.8726966101694917</v>
      </c>
      <c r="M88" s="590">
        <v>12</v>
      </c>
      <c r="N88" s="861">
        <f t="shared" si="17"/>
        <v>0.26752808716707022</v>
      </c>
      <c r="O88" s="1116">
        <f t="shared" si="18"/>
        <v>0.26752808716707022</v>
      </c>
      <c r="P88" s="726"/>
      <c r="R88" s="729"/>
      <c r="S88" s="729"/>
      <c r="T88" s="730"/>
      <c r="U88" s="727"/>
      <c r="V88" s="722"/>
      <c r="Y88" s="727"/>
      <c r="Z88" s="733">
        <v>12</v>
      </c>
      <c r="AB88" s="728"/>
      <c r="AC88" s="738">
        <f t="shared" si="19"/>
        <v>0.26752808716707022</v>
      </c>
      <c r="AD88" s="1117">
        <f t="shared" si="20"/>
        <v>0</v>
      </c>
      <c r="AE88" s="1725">
        <f t="shared" si="21"/>
        <v>72</v>
      </c>
      <c r="AF88" s="1724">
        <f t="shared" si="5"/>
        <v>0</v>
      </c>
      <c r="AH88" s="1860"/>
      <c r="AI88" s="870"/>
      <c r="AJ88" s="1862"/>
      <c r="AK88" s="727"/>
      <c r="AM88" s="1889"/>
    </row>
    <row r="89" spans="1:39" s="671" customFormat="1" x14ac:dyDescent="0.25">
      <c r="A89" s="1683"/>
      <c r="B89" s="1110" t="s">
        <v>2165</v>
      </c>
      <c r="C89" s="1873">
        <v>43800</v>
      </c>
      <c r="D89" s="1125" t="s">
        <v>353</v>
      </c>
      <c r="E89" s="1126" t="s">
        <v>2175</v>
      </c>
      <c r="F89" s="1127">
        <v>84</v>
      </c>
      <c r="G89" s="1125">
        <v>14.285714285714285</v>
      </c>
      <c r="H89" s="1869">
        <v>3.5915372881355934</v>
      </c>
      <c r="I89" s="860">
        <f t="shared" si="15"/>
        <v>3.5915372881355934</v>
      </c>
      <c r="J89" s="590"/>
      <c r="K89" s="861"/>
      <c r="L89" s="860">
        <f t="shared" si="16"/>
        <v>3.5915372881355934</v>
      </c>
      <c r="M89" s="590">
        <v>12</v>
      </c>
      <c r="N89" s="861">
        <f t="shared" si="17"/>
        <v>0.51307675544794185</v>
      </c>
      <c r="O89" s="1116">
        <f t="shared" si="18"/>
        <v>0.51307675544794185</v>
      </c>
      <c r="P89" s="726"/>
      <c r="R89" s="729"/>
      <c r="S89" s="729"/>
      <c r="T89" s="730"/>
      <c r="U89" s="727"/>
      <c r="V89" s="722"/>
      <c r="Y89" s="727"/>
      <c r="Z89" s="733">
        <v>12</v>
      </c>
      <c r="AB89" s="728"/>
      <c r="AC89" s="738">
        <f t="shared" si="19"/>
        <v>0.51307675544794185</v>
      </c>
      <c r="AD89" s="1117">
        <f t="shared" si="20"/>
        <v>0</v>
      </c>
      <c r="AE89" s="1725">
        <f t="shared" si="21"/>
        <v>72</v>
      </c>
      <c r="AF89" s="1724">
        <f t="shared" si="5"/>
        <v>0</v>
      </c>
      <c r="AH89" s="1860"/>
      <c r="AI89" s="870"/>
      <c r="AJ89" s="1862"/>
      <c r="AK89" s="727"/>
      <c r="AM89" s="1889"/>
    </row>
    <row r="90" spans="1:39" s="671" customFormat="1" x14ac:dyDescent="0.25">
      <c r="A90" s="1683"/>
      <c r="B90" s="1110" t="s">
        <v>2166</v>
      </c>
      <c r="C90" s="1873">
        <v>43800</v>
      </c>
      <c r="D90" s="1125" t="s">
        <v>353</v>
      </c>
      <c r="E90" s="1126" t="s">
        <v>2175</v>
      </c>
      <c r="F90" s="1127">
        <v>84</v>
      </c>
      <c r="G90" s="1125">
        <v>14.285714285714285</v>
      </c>
      <c r="H90" s="1869">
        <v>3.5915372881355934</v>
      </c>
      <c r="I90" s="860">
        <f t="shared" si="15"/>
        <v>3.5915372881355934</v>
      </c>
      <c r="J90" s="590"/>
      <c r="K90" s="861"/>
      <c r="L90" s="860">
        <f t="shared" si="16"/>
        <v>3.5915372881355934</v>
      </c>
      <c r="M90" s="590">
        <v>12</v>
      </c>
      <c r="N90" s="861">
        <f t="shared" si="17"/>
        <v>0.51307675544794185</v>
      </c>
      <c r="O90" s="1116">
        <f t="shared" si="18"/>
        <v>0.51307675544794185</v>
      </c>
      <c r="P90" s="726"/>
      <c r="R90" s="729"/>
      <c r="S90" s="729"/>
      <c r="T90" s="730"/>
      <c r="U90" s="727"/>
      <c r="V90" s="722"/>
      <c r="Y90" s="727"/>
      <c r="Z90" s="733">
        <v>12</v>
      </c>
      <c r="AB90" s="728"/>
      <c r="AC90" s="738">
        <f t="shared" si="19"/>
        <v>0.51307675544794185</v>
      </c>
      <c r="AD90" s="1117">
        <f t="shared" si="20"/>
        <v>0</v>
      </c>
      <c r="AE90" s="1725">
        <f t="shared" si="21"/>
        <v>72</v>
      </c>
      <c r="AF90" s="1724">
        <f t="shared" si="5"/>
        <v>0</v>
      </c>
      <c r="AH90" s="1860"/>
      <c r="AI90" s="870"/>
      <c r="AJ90" s="1862"/>
      <c r="AK90" s="727"/>
      <c r="AM90" s="1889"/>
    </row>
    <row r="91" spans="1:39" s="671" customFormat="1" x14ac:dyDescent="0.25">
      <c r="A91" s="1683"/>
      <c r="B91" s="1110" t="s">
        <v>2167</v>
      </c>
      <c r="C91" s="1873">
        <v>43800</v>
      </c>
      <c r="D91" s="1125" t="s">
        <v>353</v>
      </c>
      <c r="E91" s="1126" t="s">
        <v>2175</v>
      </c>
      <c r="F91" s="1127">
        <v>84</v>
      </c>
      <c r="G91" s="1125">
        <v>14.285714285714285</v>
      </c>
      <c r="H91" s="1869">
        <v>3.5915406779661065</v>
      </c>
      <c r="I91" s="860">
        <f t="shared" si="15"/>
        <v>3.5915406779661065</v>
      </c>
      <c r="J91" s="590"/>
      <c r="K91" s="861"/>
      <c r="L91" s="860">
        <f t="shared" si="16"/>
        <v>3.5915406779661065</v>
      </c>
      <c r="M91" s="590">
        <v>12</v>
      </c>
      <c r="N91" s="861">
        <f t="shared" si="17"/>
        <v>0.51307723970944374</v>
      </c>
      <c r="O91" s="1116">
        <f t="shared" si="18"/>
        <v>0.51307723970944374</v>
      </c>
      <c r="P91" s="726"/>
      <c r="R91" s="729"/>
      <c r="S91" s="729"/>
      <c r="T91" s="730"/>
      <c r="U91" s="727"/>
      <c r="V91" s="722"/>
      <c r="Y91" s="727"/>
      <c r="Z91" s="733">
        <v>12</v>
      </c>
      <c r="AB91" s="728"/>
      <c r="AC91" s="738">
        <f t="shared" si="19"/>
        <v>0.51307723970944374</v>
      </c>
      <c r="AD91" s="1117">
        <f t="shared" si="20"/>
        <v>0</v>
      </c>
      <c r="AE91" s="1725">
        <f t="shared" si="21"/>
        <v>72</v>
      </c>
      <c r="AF91" s="1724">
        <f t="shared" si="5"/>
        <v>0</v>
      </c>
      <c r="AH91" s="1860"/>
      <c r="AI91" s="870"/>
      <c r="AJ91" s="1862"/>
      <c r="AK91" s="727"/>
      <c r="AM91" s="1889"/>
    </row>
    <row r="92" spans="1:39" s="671" customFormat="1" ht="47.25" x14ac:dyDescent="0.25">
      <c r="A92" s="1672" t="str">
        <f>'1.1.'!B69</f>
        <v>2.2.2</v>
      </c>
      <c r="B92" s="1123" t="str">
        <f>'1.1.'!C69</f>
        <v>Строительство склада для хранения ТМЦ с подсобными помещениями п. Крутогоровский</v>
      </c>
      <c r="C92" s="1130"/>
      <c r="D92" s="1131"/>
      <c r="E92" s="1132"/>
      <c r="F92" s="1129"/>
      <c r="G92" s="1131"/>
      <c r="H92" s="1133">
        <f>'1.1.'!H69/1.2</f>
        <v>10.000000000000002</v>
      </c>
      <c r="I92" s="1134">
        <f>I93</f>
        <v>0</v>
      </c>
      <c r="J92" s="1120"/>
      <c r="K92" s="1135">
        <f>K93</f>
        <v>0</v>
      </c>
      <c r="L92" s="1134">
        <f>L93</f>
        <v>10.000000000000002</v>
      </c>
      <c r="M92" s="1120"/>
      <c r="N92" s="1135">
        <f>N93</f>
        <v>0.16666666666666669</v>
      </c>
      <c r="O92" s="1114"/>
      <c r="P92" s="726"/>
      <c r="R92" s="729"/>
      <c r="S92" s="729"/>
      <c r="T92" s="730"/>
      <c r="U92" s="727"/>
      <c r="V92" s="722"/>
      <c r="Y92" s="727"/>
      <c r="Z92" s="733"/>
      <c r="AB92" s="728"/>
      <c r="AC92" s="738"/>
      <c r="AD92" s="738"/>
      <c r="AE92" s="1725"/>
      <c r="AF92" s="1724">
        <f t="shared" si="5"/>
        <v>0</v>
      </c>
      <c r="AH92" s="1860">
        <v>0.2</v>
      </c>
      <c r="AI92" s="1888">
        <f t="shared" ref="AI92" si="22">H92*AH92</f>
        <v>2.0000000000000004</v>
      </c>
      <c r="AJ92" s="1862">
        <f t="shared" ref="AJ92" si="23">AI92+H92</f>
        <v>12.000000000000002</v>
      </c>
      <c r="AK92" s="1863">
        <f>'1.1.'!H69</f>
        <v>12.000000000000002</v>
      </c>
      <c r="AL92" s="1862">
        <f t="shared" ref="AL92" si="24">AK92-AJ92</f>
        <v>0</v>
      </c>
      <c r="AM92" s="1889">
        <f>AI92</f>
        <v>2.0000000000000004</v>
      </c>
    </row>
    <row r="93" spans="1:39" s="584" customFormat="1" x14ac:dyDescent="0.25">
      <c r="A93" s="1124"/>
      <c r="B93" s="1110" t="s">
        <v>2174</v>
      </c>
      <c r="C93" s="1886">
        <v>44075</v>
      </c>
      <c r="D93" s="1125" t="s">
        <v>354</v>
      </c>
      <c r="E93" s="1126" t="s">
        <v>2173</v>
      </c>
      <c r="F93" s="1127">
        <v>180</v>
      </c>
      <c r="G93" s="1125">
        <f t="shared" ref="G93:G98" si="25">(H93/F93*12)/H93*100</f>
        <v>6.666666666666667</v>
      </c>
      <c r="H93" s="1128">
        <f>H92</f>
        <v>10.000000000000002</v>
      </c>
      <c r="I93" s="860"/>
      <c r="J93" s="590"/>
      <c r="K93" s="861"/>
      <c r="L93" s="860">
        <f>H93</f>
        <v>10.000000000000002</v>
      </c>
      <c r="M93" s="590">
        <v>3</v>
      </c>
      <c r="N93" s="861">
        <f>L93/F93*M93</f>
        <v>0.16666666666666669</v>
      </c>
      <c r="O93" s="1116">
        <f>K93+N93</f>
        <v>0.16666666666666669</v>
      </c>
      <c r="P93" s="630"/>
      <c r="R93" s="629"/>
      <c r="S93" s="629"/>
      <c r="T93" s="633"/>
      <c r="U93" s="636"/>
      <c r="V93" s="640"/>
      <c r="Y93" s="636"/>
      <c r="Z93" s="734">
        <v>3</v>
      </c>
      <c r="AB93" s="643"/>
      <c r="AC93" s="738">
        <f>H93/F93*Z93</f>
        <v>0.16666666666666669</v>
      </c>
      <c r="AD93" s="1117">
        <f>O93-AC93</f>
        <v>0</v>
      </c>
      <c r="AE93" s="1725">
        <f>F93-Z93</f>
        <v>177</v>
      </c>
      <c r="AF93" s="1724">
        <f t="shared" si="5"/>
        <v>0</v>
      </c>
      <c r="AH93" s="1861"/>
      <c r="AI93" s="791"/>
      <c r="AK93" s="636"/>
      <c r="AM93" s="1896"/>
    </row>
    <row r="94" spans="1:39" s="671" customFormat="1" ht="47.25" x14ac:dyDescent="0.25">
      <c r="A94" s="1672" t="s">
        <v>2277</v>
      </c>
      <c r="B94" s="1123" t="s">
        <v>2172</v>
      </c>
      <c r="C94" s="1130"/>
      <c r="D94" s="1131"/>
      <c r="E94" s="1132"/>
      <c r="F94" s="1129"/>
      <c r="G94" s="1131"/>
      <c r="H94" s="1133">
        <f>143.642-22.214</f>
        <v>121.428</v>
      </c>
      <c r="I94" s="1134">
        <f>SUM(I95:I98)</f>
        <v>121.42800000000001</v>
      </c>
      <c r="J94" s="1120"/>
      <c r="K94" s="1135">
        <f>SUM(K95:K98)</f>
        <v>0</v>
      </c>
      <c r="L94" s="1134">
        <f>SUM(L95:L98)</f>
        <v>121.42800000000001</v>
      </c>
      <c r="M94" s="1120"/>
      <c r="N94" s="1135">
        <f>SUM(N95:N98)</f>
        <v>18.988914285714287</v>
      </c>
      <c r="O94" s="1114"/>
      <c r="P94" s="726"/>
      <c r="R94" s="729"/>
      <c r="S94" s="729"/>
      <c r="T94" s="730"/>
      <c r="U94" s="727"/>
      <c r="V94" s="722"/>
      <c r="Y94" s="727"/>
      <c r="Z94" s="733"/>
      <c r="AB94" s="728"/>
      <c r="AC94" s="738"/>
      <c r="AD94" s="738"/>
      <c r="AE94" s="1725"/>
      <c r="AF94" s="1724">
        <f t="shared" si="5"/>
        <v>0</v>
      </c>
      <c r="AH94" s="1860"/>
      <c r="AI94" s="870">
        <f>AI95+AI96</f>
        <v>22.213499999999996</v>
      </c>
      <c r="AJ94" s="1862">
        <f>AI94+H94</f>
        <v>143.64150000000001</v>
      </c>
      <c r="AK94" s="1863">
        <f>'1.1.'!H70</f>
        <v>143.642</v>
      </c>
      <c r="AL94" s="1862">
        <f t="shared" ref="AL94" si="26">AK94-AJ94</f>
        <v>4.9999999998817657E-4</v>
      </c>
      <c r="AM94" s="1889"/>
    </row>
    <row r="95" spans="1:39" s="584" customFormat="1" x14ac:dyDescent="0.25">
      <c r="A95" s="1124"/>
      <c r="B95" s="1110" t="s">
        <v>2168</v>
      </c>
      <c r="C95" s="1873">
        <v>43800</v>
      </c>
      <c r="D95" s="1125" t="s">
        <v>353</v>
      </c>
      <c r="E95" s="1126" t="s">
        <v>2292</v>
      </c>
      <c r="F95" s="1127">
        <v>84</v>
      </c>
      <c r="G95" s="1125">
        <f t="shared" si="25"/>
        <v>14.285714285714285</v>
      </c>
      <c r="H95" s="1869">
        <v>43.881</v>
      </c>
      <c r="I95" s="860">
        <f>H95</f>
        <v>43.881</v>
      </c>
      <c r="J95" s="590"/>
      <c r="K95" s="861"/>
      <c r="L95" s="860">
        <f>H95</f>
        <v>43.881</v>
      </c>
      <c r="M95" s="590">
        <v>12</v>
      </c>
      <c r="N95" s="861">
        <f>L95/F95*M95</f>
        <v>6.2687142857142852</v>
      </c>
      <c r="O95" s="1116">
        <f>K95+N95</f>
        <v>6.2687142857142852</v>
      </c>
      <c r="P95" s="630"/>
      <c r="R95" s="629"/>
      <c r="S95" s="629"/>
      <c r="T95" s="633"/>
      <c r="U95" s="636"/>
      <c r="V95" s="640"/>
      <c r="Y95" s="636"/>
      <c r="Z95" s="734">
        <v>12</v>
      </c>
      <c r="AB95" s="643"/>
      <c r="AC95" s="738">
        <f>H95/F95*Z95</f>
        <v>6.2687142857142852</v>
      </c>
      <c r="AD95" s="1117">
        <f>O95-AC95</f>
        <v>0</v>
      </c>
      <c r="AE95" s="1725">
        <f>F95-Z95</f>
        <v>72</v>
      </c>
      <c r="AF95" s="1724">
        <f t="shared" si="5"/>
        <v>0</v>
      </c>
      <c r="AH95" s="1860">
        <v>0.18</v>
      </c>
      <c r="AI95" s="870">
        <v>12.119</v>
      </c>
      <c r="AJ95" s="1862"/>
      <c r="AK95" s="1863"/>
      <c r="AL95" s="1862"/>
      <c r="AM95" s="1889"/>
    </row>
    <row r="96" spans="1:39" s="584" customFormat="1" x14ac:dyDescent="0.25">
      <c r="A96" s="1124"/>
      <c r="B96" s="1110" t="s">
        <v>2169</v>
      </c>
      <c r="C96" s="1873">
        <v>43800</v>
      </c>
      <c r="D96" s="1125" t="s">
        <v>353</v>
      </c>
      <c r="E96" s="1126" t="s">
        <v>2292</v>
      </c>
      <c r="F96" s="1127">
        <v>84</v>
      </c>
      <c r="G96" s="1125">
        <f t="shared" si="25"/>
        <v>14.285714285714285</v>
      </c>
      <c r="H96" s="1869">
        <v>48.811</v>
      </c>
      <c r="I96" s="860">
        <f>H96</f>
        <v>48.811</v>
      </c>
      <c r="J96" s="590"/>
      <c r="K96" s="861"/>
      <c r="L96" s="860">
        <f>H96</f>
        <v>48.811</v>
      </c>
      <c r="M96" s="590">
        <v>12</v>
      </c>
      <c r="N96" s="861">
        <f>L96/F96*M96</f>
        <v>6.972999999999999</v>
      </c>
      <c r="O96" s="1116">
        <f>K96+N96</f>
        <v>6.972999999999999</v>
      </c>
      <c r="P96" s="630"/>
      <c r="R96" s="629"/>
      <c r="S96" s="629"/>
      <c r="T96" s="633"/>
      <c r="U96" s="636"/>
      <c r="V96" s="640"/>
      <c r="Y96" s="636"/>
      <c r="Z96" s="734">
        <v>12</v>
      </c>
      <c r="AB96" s="643"/>
      <c r="AC96" s="738">
        <f>H96/F96*Z96</f>
        <v>6.972999999999999</v>
      </c>
      <c r="AD96" s="1117">
        <f>O96-AC96</f>
        <v>0</v>
      </c>
      <c r="AE96" s="1725">
        <f>F96-Z96</f>
        <v>72</v>
      </c>
      <c r="AF96" s="1724">
        <f t="shared" si="5"/>
        <v>0</v>
      </c>
      <c r="AH96" s="1860">
        <v>0.2</v>
      </c>
      <c r="AI96" s="870">
        <f>'1.1.'!N70-'1.1.'!N70/1.2</f>
        <v>10.094499999999996</v>
      </c>
      <c r="AJ96" s="1862"/>
      <c r="AK96" s="1863"/>
      <c r="AL96" s="1862"/>
      <c r="AM96" s="1889"/>
    </row>
    <row r="97" spans="1:41" s="584" customFormat="1" x14ac:dyDescent="0.25">
      <c r="A97" s="1124"/>
      <c r="B97" s="1110" t="s">
        <v>2170</v>
      </c>
      <c r="C97" s="1873">
        <v>43800</v>
      </c>
      <c r="D97" s="1125">
        <v>3</v>
      </c>
      <c r="E97" s="1126" t="s">
        <v>2293</v>
      </c>
      <c r="F97" s="1127">
        <v>60</v>
      </c>
      <c r="G97" s="1125">
        <f t="shared" si="25"/>
        <v>20.000000000000004</v>
      </c>
      <c r="H97" s="1869">
        <v>15.561</v>
      </c>
      <c r="I97" s="860">
        <f>H97</f>
        <v>15.561</v>
      </c>
      <c r="J97" s="590"/>
      <c r="K97" s="861"/>
      <c r="L97" s="860">
        <f>H97</f>
        <v>15.561</v>
      </c>
      <c r="M97" s="590">
        <v>12</v>
      </c>
      <c r="N97" s="861">
        <f>L97/F97*M97</f>
        <v>3.1122000000000005</v>
      </c>
      <c r="O97" s="1116">
        <f>K97+N97</f>
        <v>3.1122000000000005</v>
      </c>
      <c r="P97" s="630"/>
      <c r="R97" s="629"/>
      <c r="S97" s="629"/>
      <c r="T97" s="633"/>
      <c r="U97" s="636"/>
      <c r="V97" s="640"/>
      <c r="Y97" s="636"/>
      <c r="Z97" s="734">
        <v>12</v>
      </c>
      <c r="AB97" s="643"/>
      <c r="AC97" s="738">
        <f>H97/F97*Z97</f>
        <v>3.1122000000000005</v>
      </c>
      <c r="AD97" s="1117">
        <f>O97-AC97</f>
        <v>0</v>
      </c>
      <c r="AE97" s="1725">
        <f>F97-Z97</f>
        <v>48</v>
      </c>
      <c r="AF97" s="1724">
        <f t="shared" si="5"/>
        <v>0</v>
      </c>
      <c r="AH97" s="1861"/>
      <c r="AK97" s="636"/>
      <c r="AM97" s="1896"/>
    </row>
    <row r="98" spans="1:41" s="584" customFormat="1" x14ac:dyDescent="0.25">
      <c r="A98" s="1124"/>
      <c r="B98" s="1110" t="s">
        <v>2171</v>
      </c>
      <c r="C98" s="1873">
        <v>43800</v>
      </c>
      <c r="D98" s="1125" t="s">
        <v>814</v>
      </c>
      <c r="E98" s="1126" t="s">
        <v>2176</v>
      </c>
      <c r="F98" s="1127">
        <v>60</v>
      </c>
      <c r="G98" s="1125">
        <f t="shared" si="25"/>
        <v>20</v>
      </c>
      <c r="H98" s="1869">
        <v>13.175000000000001</v>
      </c>
      <c r="I98" s="860">
        <f>H98</f>
        <v>13.175000000000001</v>
      </c>
      <c r="J98" s="590"/>
      <c r="K98" s="861"/>
      <c r="L98" s="860">
        <f>H98</f>
        <v>13.175000000000001</v>
      </c>
      <c r="M98" s="590">
        <v>12</v>
      </c>
      <c r="N98" s="861">
        <f>L98/F98*M98</f>
        <v>2.6350000000000002</v>
      </c>
      <c r="O98" s="1116">
        <f>K98+N98</f>
        <v>2.6350000000000002</v>
      </c>
      <c r="P98" s="630"/>
      <c r="R98" s="629"/>
      <c r="S98" s="629"/>
      <c r="T98" s="633"/>
      <c r="U98" s="636"/>
      <c r="V98" s="640"/>
      <c r="Y98" s="636"/>
      <c r="Z98" s="734">
        <v>12</v>
      </c>
      <c r="AB98" s="643"/>
      <c r="AC98" s="738">
        <f>H98/F98*Z98</f>
        <v>2.6350000000000002</v>
      </c>
      <c r="AD98" s="1117">
        <f>O98-AC98</f>
        <v>0</v>
      </c>
      <c r="AE98" s="1725">
        <f>F98-Z98</f>
        <v>48</v>
      </c>
      <c r="AF98" s="1724">
        <f t="shared" si="5"/>
        <v>0</v>
      </c>
      <c r="AH98" s="1861"/>
      <c r="AK98" s="636"/>
      <c r="AM98" s="1896"/>
    </row>
    <row r="99" spans="1:41" s="584" customFormat="1" ht="17.25" customHeight="1" x14ac:dyDescent="0.25">
      <c r="A99" s="883"/>
      <c r="B99" s="884"/>
      <c r="C99" s="885"/>
      <c r="D99" s="886"/>
      <c r="E99" s="886"/>
      <c r="F99" s="886"/>
      <c r="G99" s="886"/>
      <c r="H99" s="714"/>
      <c r="I99" s="714"/>
      <c r="J99" s="886"/>
      <c r="K99" s="714"/>
      <c r="L99" s="714"/>
      <c r="M99" s="886"/>
      <c r="N99" s="714"/>
      <c r="O99" s="1115"/>
      <c r="P99" s="630"/>
      <c r="R99" s="634"/>
      <c r="S99" s="629"/>
      <c r="T99" s="629"/>
      <c r="U99" s="636"/>
      <c r="V99" s="636"/>
      <c r="Y99" s="636"/>
      <c r="Z99" s="734"/>
      <c r="AB99" s="644"/>
      <c r="AC99" s="739"/>
      <c r="AD99" s="739"/>
      <c r="AE99" s="1726"/>
      <c r="AH99" s="1830" t="s">
        <v>2300</v>
      </c>
      <c r="AI99" s="1864">
        <f>SUM(AI16:AI94)</f>
        <v>67.146720844745772</v>
      </c>
      <c r="AJ99" s="870"/>
      <c r="AK99" s="636"/>
      <c r="AM99" s="1896">
        <f>SUM(AM16:AM98)</f>
        <v>32.978102636534857</v>
      </c>
    </row>
    <row r="100" spans="1:41" ht="11.25" customHeight="1" x14ac:dyDescent="0.25">
      <c r="A100" s="641"/>
      <c r="B100" s="12"/>
      <c r="C100" s="36"/>
      <c r="D100" s="36"/>
      <c r="E100" s="36"/>
      <c r="F100" s="36"/>
      <c r="G100" s="36"/>
      <c r="H100" s="36"/>
      <c r="I100" s="8"/>
      <c r="J100" s="8"/>
      <c r="K100" s="517"/>
      <c r="L100" s="8"/>
      <c r="M100" s="8"/>
      <c r="N100" s="517"/>
      <c r="AM100" s="1896"/>
    </row>
    <row r="101" spans="1:41" x14ac:dyDescent="0.25">
      <c r="A101" s="641"/>
      <c r="B101" s="12" t="s">
        <v>2286</v>
      </c>
      <c r="D101" s="36"/>
      <c r="E101" s="36"/>
      <c r="F101" s="36"/>
      <c r="G101" s="36" t="s">
        <v>2287</v>
      </c>
      <c r="N101" s="597"/>
      <c r="AH101" s="1877" t="s">
        <v>2301</v>
      </c>
      <c r="AI101" s="1878"/>
      <c r="AJ101" s="1878"/>
      <c r="AM101" s="1877" t="s">
        <v>2310</v>
      </c>
      <c r="AN101" s="1878"/>
      <c r="AO101" s="1878"/>
    </row>
    <row r="102" spans="1:41" ht="13.5" customHeight="1" x14ac:dyDescent="0.25">
      <c r="A102" s="641"/>
      <c r="B102" s="12"/>
      <c r="D102" s="36"/>
      <c r="E102" s="36"/>
      <c r="F102" s="36"/>
      <c r="G102" s="36"/>
      <c r="N102" s="597"/>
      <c r="AI102" s="1879">
        <f>SUM(AI17:AI31,AI72,AI74:AI77)</f>
        <v>9.7721723163841823</v>
      </c>
      <c r="AJ102" s="1" t="s">
        <v>2305</v>
      </c>
      <c r="AM102" s="1897">
        <f>SUM(AM16:AM55,AM72:AM77)</f>
        <v>27.449997175141249</v>
      </c>
      <c r="AN102" s="1" t="s">
        <v>2305</v>
      </c>
    </row>
    <row r="103" spans="1:41" x14ac:dyDescent="0.25">
      <c r="A103" s="641"/>
      <c r="B103" s="12" t="s">
        <v>2106</v>
      </c>
      <c r="D103" s="36"/>
      <c r="E103" s="36"/>
      <c r="F103" s="36"/>
      <c r="G103" s="36" t="s">
        <v>2107</v>
      </c>
      <c r="N103" s="597"/>
      <c r="AI103" s="1880">
        <f>AI83</f>
        <v>4.2841784745762714</v>
      </c>
      <c r="AJ103" s="1" t="s">
        <v>2303</v>
      </c>
      <c r="AM103" s="1898">
        <f>AM92</f>
        <v>2.0000000000000004</v>
      </c>
      <c r="AN103" s="1" t="s">
        <v>2311</v>
      </c>
    </row>
    <row r="104" spans="1:41" ht="16.5" thickBot="1" x14ac:dyDescent="0.3">
      <c r="A104" s="641"/>
      <c r="B104" s="12"/>
      <c r="D104" s="36"/>
      <c r="E104" s="36"/>
      <c r="F104" s="36"/>
      <c r="G104" s="36"/>
      <c r="N104" s="597"/>
      <c r="AI104" s="1880">
        <f>AI94</f>
        <v>22.213499999999996</v>
      </c>
      <c r="AJ104" s="1" t="s">
        <v>2302</v>
      </c>
      <c r="AM104" s="1898"/>
    </row>
    <row r="105" spans="1:41" ht="16.5" thickBot="1" x14ac:dyDescent="0.3">
      <c r="A105" s="641"/>
      <c r="B105" s="12" t="s">
        <v>2215</v>
      </c>
      <c r="D105" s="36"/>
      <c r="E105" s="36"/>
      <c r="F105" s="36"/>
      <c r="G105" s="36" t="s">
        <v>2214</v>
      </c>
      <c r="N105" s="597"/>
      <c r="AI105" s="1865">
        <f>SUM(AI102:AI104)</f>
        <v>36.269850790960447</v>
      </c>
      <c r="AM105" s="1899">
        <f>SUM(AM102:AM104)</f>
        <v>29.449997175141249</v>
      </c>
    </row>
    <row r="106" spans="1:41" ht="16.5" thickBot="1" x14ac:dyDescent="0.3">
      <c r="A106" s="641"/>
      <c r="B106" s="12"/>
      <c r="C106" s="36"/>
      <c r="D106" s="36"/>
      <c r="E106" s="36"/>
      <c r="F106" s="36"/>
      <c r="G106" s="36"/>
      <c r="H106" s="36"/>
      <c r="I106" s="8"/>
      <c r="J106" s="8"/>
      <c r="K106" s="517"/>
      <c r="L106" s="8"/>
      <c r="M106" s="8"/>
      <c r="N106" s="517"/>
      <c r="AI106" s="1904">
        <f>SUM(AI58:AI71)</f>
        <v>1.4268728786440674</v>
      </c>
      <c r="AJ106" s="36" t="s">
        <v>2259</v>
      </c>
      <c r="AM106" s="1904">
        <f>SUM(AM58:AM71)</f>
        <v>3.5281054613935972</v>
      </c>
      <c r="AN106" s="36" t="s">
        <v>2259</v>
      </c>
    </row>
    <row r="107" spans="1:41" x14ac:dyDescent="0.25">
      <c r="A107" s="641"/>
      <c r="B107" s="12"/>
      <c r="C107" s="36"/>
      <c r="D107" s="36"/>
      <c r="E107" s="36"/>
      <c r="F107" s="36"/>
      <c r="G107" s="36"/>
      <c r="H107" s="864"/>
      <c r="I107" s="865"/>
      <c r="J107" s="865"/>
      <c r="K107" s="866"/>
      <c r="L107" s="865"/>
      <c r="M107" s="865"/>
      <c r="N107" s="866"/>
      <c r="AM107" s="1896"/>
    </row>
    <row r="108" spans="1:41" x14ac:dyDescent="0.25">
      <c r="A108" s="642"/>
      <c r="B108" s="642"/>
      <c r="C108" s="642"/>
      <c r="D108" s="761"/>
      <c r="E108" s="642"/>
      <c r="F108" s="642"/>
      <c r="G108" s="642"/>
      <c r="H108" s="1718">
        <f>SUM(H18:H19,H21,H23,H25:H25,H27,H29,H31,H33,H35:H36,H38,H40,H42,H44,H46,H48,H50,H52,H54,H56,H58:H77,H81:H81,H84:H91,H93:H93,H95:H98)-H14</f>
        <v>0</v>
      </c>
      <c r="I108" s="865"/>
      <c r="J108" s="865"/>
      <c r="K108" s="1111">
        <f>SUM(K18:K19,K21,K23,K25:K25,K27,K29,K31,K33,K35:K36,K38,K40,K42,K44,K46,K48,K50,K52,K54,K56,K58:K77,K81:K81,K84:K91,K93:K93,K95:K98)+K94</f>
        <v>0.61083921845574396</v>
      </c>
      <c r="L108" s="865"/>
      <c r="M108" s="865"/>
      <c r="N108" s="1111">
        <f>SUM(N18:N19,N21,N23,N25:N25,N27,N29,N31,N33,N35:N36,N38,N40,N42,N44,N46,N48,N50,N52,N54,N56,N58:N77,N81:N81,N84:N91,N93:N93)+N94</f>
        <v>32.583864783427494</v>
      </c>
      <c r="AM108" s="1896"/>
    </row>
    <row r="109" spans="1:41" x14ac:dyDescent="0.25">
      <c r="A109" s="642"/>
      <c r="B109" s="642"/>
      <c r="C109" s="642"/>
      <c r="D109" s="761"/>
      <c r="E109" s="642"/>
      <c r="F109" s="642"/>
      <c r="G109" s="642"/>
      <c r="H109" s="1719">
        <f>'1.1.'!H21/1.18</f>
        <v>398.36105328928477</v>
      </c>
      <c r="I109" s="868"/>
      <c r="J109" s="868"/>
      <c r="K109" s="868"/>
      <c r="L109" s="868"/>
      <c r="M109" s="868"/>
      <c r="N109" s="869">
        <f>K108+N108</f>
        <v>33.194704001883238</v>
      </c>
      <c r="O109" s="776">
        <f>SUM(O17:O100)</f>
        <v>33.194704001883238</v>
      </c>
      <c r="Z109" s="1727">
        <f>N109-O109</f>
        <v>0</v>
      </c>
      <c r="AC109" s="776">
        <f>SUM(AC17:AC100)</f>
        <v>33.194704001883238</v>
      </c>
      <c r="AD109" s="1729">
        <f>N109-AC109</f>
        <v>0</v>
      </c>
      <c r="AM109" s="1896"/>
    </row>
    <row r="110" spans="1:41" s="603" customFormat="1" ht="15" x14ac:dyDescent="0.2">
      <c r="A110" s="642"/>
      <c r="B110" s="642"/>
      <c r="C110" s="642"/>
      <c r="D110" s="761"/>
      <c r="E110" s="642"/>
      <c r="F110" s="642"/>
      <c r="G110" s="642"/>
      <c r="H110" s="1719">
        <f>H14-H109</f>
        <v>-4.2174007469118351</v>
      </c>
      <c r="I110" s="867"/>
      <c r="J110" s="867"/>
      <c r="K110" s="867"/>
      <c r="L110" s="867"/>
      <c r="M110" s="867"/>
      <c r="N110" s="867"/>
      <c r="O110" s="1136">
        <f>K14+N14</f>
        <v>33.194704001883245</v>
      </c>
      <c r="P110" s="631"/>
      <c r="R110" s="631"/>
      <c r="S110" s="631"/>
      <c r="T110" s="632"/>
      <c r="U110" s="638"/>
      <c r="V110" s="605"/>
      <c r="Y110" s="605"/>
      <c r="Z110" s="605" t="b">
        <f>O110=N109</f>
        <v>1</v>
      </c>
      <c r="AC110" s="735"/>
      <c r="AD110" s="735"/>
      <c r="AH110" s="1858"/>
      <c r="AK110" s="605"/>
      <c r="AM110" s="1900"/>
    </row>
    <row r="111" spans="1:41" s="603" customFormat="1" ht="15" x14ac:dyDescent="0.2">
      <c r="A111" s="642"/>
      <c r="B111" s="642"/>
      <c r="C111" s="642"/>
      <c r="D111" s="761"/>
      <c r="E111" s="642"/>
      <c r="F111" s="642"/>
      <c r="G111" s="642"/>
      <c r="H111" s="715"/>
      <c r="I111" s="608"/>
      <c r="J111" s="608"/>
      <c r="K111" s="608"/>
      <c r="L111" s="608"/>
      <c r="M111" s="608"/>
      <c r="N111" s="608"/>
      <c r="P111" s="631"/>
      <c r="R111" s="631"/>
      <c r="S111" s="631"/>
      <c r="T111" s="632"/>
      <c r="U111" s="638"/>
      <c r="V111" s="605"/>
      <c r="Y111" s="605"/>
      <c r="Z111" s="605"/>
      <c r="AC111" s="735"/>
      <c r="AD111" s="735"/>
      <c r="AH111" s="1858"/>
      <c r="AK111" s="605"/>
      <c r="AM111" s="1900"/>
    </row>
    <row r="112" spans="1:41" s="603" customFormat="1" ht="18.75" x14ac:dyDescent="0.2">
      <c r="A112" s="642"/>
      <c r="B112" s="871"/>
      <c r="C112" s="871"/>
      <c r="D112" s="871"/>
      <c r="E112" s="871"/>
      <c r="F112" s="871"/>
      <c r="G112" s="1855"/>
      <c r="H112" s="1857"/>
      <c r="I112" s="1856"/>
      <c r="J112" s="1856"/>
      <c r="K112" s="871"/>
      <c r="L112" s="871"/>
      <c r="M112" s="871"/>
      <c r="N112" s="871"/>
      <c r="P112" s="631"/>
      <c r="R112" s="631"/>
      <c r="S112" s="631"/>
      <c r="T112" s="632"/>
      <c r="U112" s="638"/>
      <c r="V112" s="605"/>
      <c r="Y112" s="605"/>
      <c r="Z112" s="605"/>
      <c r="AC112" s="735"/>
      <c r="AD112" s="735"/>
      <c r="AH112" s="1858"/>
      <c r="AK112" s="605"/>
      <c r="AM112" s="1900"/>
    </row>
    <row r="113" spans="1:39" s="603" customFormat="1" ht="58.5" customHeight="1" x14ac:dyDescent="0.25">
      <c r="A113" s="642"/>
      <c r="B113" s="642"/>
      <c r="C113" s="642"/>
      <c r="D113" s="642"/>
      <c r="E113" s="642"/>
      <c r="F113" s="642"/>
      <c r="G113" s="642"/>
      <c r="H113" s="1868">
        <f>H18+H19+H21+H23+H25+H27+H29+H31+H72+H74+H75+H76+H77</f>
        <v>48.860861581920915</v>
      </c>
      <c r="I113" s="1846">
        <f>H113*20%</f>
        <v>9.772172316384184</v>
      </c>
      <c r="J113" s="1874">
        <f>I95</f>
        <v>43.881</v>
      </c>
      <c r="K113" s="1875">
        <f>'[12]График ввода ОС'!O136</f>
        <v>41.7</v>
      </c>
      <c r="L113" s="8"/>
      <c r="M113" s="8"/>
      <c r="N113" s="871"/>
      <c r="P113" s="631"/>
      <c r="R113" s="631"/>
      <c r="S113" s="631"/>
      <c r="T113" s="632"/>
      <c r="U113" s="638"/>
      <c r="V113" s="605"/>
      <c r="Y113" s="605"/>
      <c r="Z113" s="605"/>
      <c r="AC113" s="735"/>
      <c r="AD113" s="735"/>
      <c r="AH113" s="1858"/>
      <c r="AK113" s="605"/>
      <c r="AM113" s="1900"/>
    </row>
    <row r="114" spans="1:39" s="603" customFormat="1" x14ac:dyDescent="0.25">
      <c r="A114" s="642"/>
      <c r="B114" s="642"/>
      <c r="C114" s="642"/>
      <c r="D114" s="642"/>
      <c r="E114" s="642"/>
      <c r="F114" s="642"/>
      <c r="G114" s="642"/>
      <c r="H114" s="1870">
        <f>H84+H85+H86+H87+H88+H89+H90+H91+H95+H96+H97+H98</f>
        <v>145.22899152542377</v>
      </c>
      <c r="I114" s="1845">
        <f>H114*18%</f>
        <v>26.141218474576277</v>
      </c>
      <c r="J114" s="1874">
        <f>I96</f>
        <v>48.811</v>
      </c>
      <c r="K114" s="1875">
        <f>'[12]График ввода ОС'!O137</f>
        <v>22.033898398305084</v>
      </c>
      <c r="L114" s="8"/>
      <c r="M114" s="8"/>
      <c r="N114" s="871"/>
      <c r="P114" s="631"/>
      <c r="R114" s="631"/>
      <c r="S114" s="631"/>
      <c r="T114" s="632"/>
      <c r="U114" s="638"/>
      <c r="V114" s="605"/>
      <c r="Y114" s="605"/>
      <c r="Z114" s="605"/>
      <c r="AC114" s="735"/>
      <c r="AD114" s="735"/>
      <c r="AH114" s="1858"/>
      <c r="AK114" s="605"/>
      <c r="AM114" s="1900"/>
    </row>
    <row r="115" spans="1:39" s="603" customFormat="1" x14ac:dyDescent="0.25">
      <c r="A115" s="642"/>
      <c r="B115" s="642"/>
      <c r="C115" s="642"/>
      <c r="D115" s="642"/>
      <c r="E115" s="642"/>
      <c r="F115" s="642"/>
      <c r="G115" s="642"/>
      <c r="H115" s="1854"/>
      <c r="I115" s="1874"/>
      <c r="J115" s="1874">
        <f>I97</f>
        <v>15.561</v>
      </c>
      <c r="K115" s="1875">
        <f>'[12]График ввода ОС'!O138</f>
        <v>4.5</v>
      </c>
      <c r="L115" s="8"/>
      <c r="M115" s="8"/>
      <c r="N115" s="871"/>
      <c r="P115" s="631"/>
      <c r="R115" s="631"/>
      <c r="S115" s="631"/>
      <c r="T115" s="632"/>
      <c r="U115" s="638"/>
      <c r="V115" s="605"/>
      <c r="Y115" s="605"/>
      <c r="Z115" s="605"/>
      <c r="AC115" s="735"/>
      <c r="AD115" s="735"/>
      <c r="AH115" s="1858"/>
      <c r="AK115" s="605"/>
      <c r="AM115" s="1900"/>
    </row>
    <row r="116" spans="1:39" s="603" customFormat="1" x14ac:dyDescent="0.25">
      <c r="A116" s="642"/>
      <c r="B116" s="642"/>
      <c r="C116" s="642"/>
      <c r="D116" s="642"/>
      <c r="E116" s="642"/>
      <c r="F116" s="642"/>
      <c r="G116" s="642"/>
      <c r="H116" s="1854"/>
      <c r="I116" s="1844"/>
      <c r="J116" s="1874">
        <f>I98</f>
        <v>13.175000000000001</v>
      </c>
      <c r="K116" s="1875">
        <f>'[12]График ввода ОС'!O139</f>
        <v>3.8</v>
      </c>
      <c r="L116" s="8"/>
      <c r="M116" s="8"/>
      <c r="N116" s="871"/>
      <c r="P116" s="631"/>
      <c r="R116" s="631"/>
      <c r="S116" s="631"/>
      <c r="T116" s="632"/>
      <c r="U116" s="638"/>
      <c r="V116" s="605"/>
      <c r="Y116" s="605"/>
      <c r="Z116" s="605"/>
      <c r="AC116" s="735"/>
      <c r="AD116" s="735"/>
      <c r="AH116" s="1858"/>
      <c r="AK116" s="605"/>
      <c r="AM116" s="1900"/>
    </row>
    <row r="117" spans="1:39" s="603" customFormat="1" x14ac:dyDescent="0.25">
      <c r="A117" s="642"/>
      <c r="B117" s="642"/>
      <c r="C117" s="642"/>
      <c r="D117" s="642"/>
      <c r="E117" s="642"/>
      <c r="F117" s="642"/>
      <c r="G117" s="642"/>
      <c r="H117" s="1854"/>
      <c r="I117" s="1844"/>
      <c r="J117" s="1874">
        <f>SUM(J113:J116)</f>
        <v>121.42800000000001</v>
      </c>
      <c r="K117" s="1875">
        <f>SUM(K113:K116)</f>
        <v>72.033898398305084</v>
      </c>
      <c r="L117" s="1874">
        <f>J117-K117</f>
        <v>49.394101601694928</v>
      </c>
      <c r="M117" s="8">
        <f>L117*20%</f>
        <v>9.8788203203389866</v>
      </c>
      <c r="N117" s="871"/>
      <c r="P117" s="631"/>
      <c r="R117" s="631"/>
      <c r="S117" s="631"/>
      <c r="T117" s="632"/>
      <c r="U117" s="638"/>
      <c r="V117" s="605"/>
      <c r="Y117" s="605"/>
      <c r="Z117" s="605"/>
      <c r="AC117" s="735"/>
      <c r="AD117" s="735"/>
      <c r="AH117" s="1858"/>
      <c r="AK117" s="605"/>
      <c r="AM117" s="1900"/>
    </row>
    <row r="118" spans="1:39" s="603" customFormat="1" thickBot="1" x14ac:dyDescent="0.25">
      <c r="A118" s="642"/>
      <c r="B118" s="642"/>
      <c r="C118" s="642"/>
      <c r="D118" s="642"/>
      <c r="E118" s="642"/>
      <c r="F118" s="642"/>
      <c r="G118" s="642"/>
      <c r="H118" s="1669"/>
      <c r="I118" s="871"/>
      <c r="J118" s="871"/>
      <c r="K118" s="871"/>
      <c r="L118" s="871"/>
      <c r="M118" s="871"/>
      <c r="N118" s="871"/>
      <c r="P118" s="631"/>
      <c r="R118" s="631"/>
      <c r="S118" s="631"/>
      <c r="T118" s="632"/>
      <c r="U118" s="638"/>
      <c r="V118" s="605"/>
      <c r="Y118" s="605"/>
      <c r="Z118" s="605"/>
      <c r="AC118" s="735"/>
      <c r="AD118" s="735"/>
      <c r="AH118" s="1858"/>
      <c r="AK118" s="605"/>
      <c r="AM118" s="1900"/>
    </row>
    <row r="119" spans="1:39" s="603" customFormat="1" ht="45.75" thickBot="1" x14ac:dyDescent="0.3">
      <c r="A119" s="642"/>
      <c r="B119" s="642"/>
      <c r="C119" s="642"/>
      <c r="D119" s="642"/>
      <c r="E119" s="642"/>
      <c r="F119" s="642"/>
      <c r="G119" s="642"/>
      <c r="H119" s="1668"/>
      <c r="I119" s="871"/>
      <c r="J119" s="871"/>
      <c r="K119" s="871"/>
      <c r="L119" s="871"/>
      <c r="M119" s="1865">
        <f>I114+I113+M117</f>
        <v>45.792211111299451</v>
      </c>
      <c r="N119" s="1668" t="s">
        <v>2304</v>
      </c>
      <c r="P119" s="631"/>
      <c r="R119" s="631"/>
      <c r="S119" s="631"/>
      <c r="T119" s="632"/>
      <c r="U119" s="638"/>
      <c r="V119" s="605"/>
      <c r="Y119" s="605"/>
      <c r="Z119" s="605"/>
      <c r="AC119" s="735"/>
      <c r="AD119" s="735"/>
      <c r="AH119" s="1858"/>
      <c r="AK119" s="605"/>
      <c r="AM119" s="1900"/>
    </row>
    <row r="120" spans="1:39" s="603" customFormat="1" ht="15" x14ac:dyDescent="0.2">
      <c r="A120" s="642"/>
      <c r="B120" s="642"/>
      <c r="C120" s="642"/>
      <c r="D120" s="642"/>
      <c r="E120" s="642"/>
      <c r="F120" s="642"/>
      <c r="G120" s="642"/>
      <c r="H120" s="1669"/>
      <c r="I120" s="871"/>
      <c r="J120" s="871"/>
      <c r="K120" s="871"/>
      <c r="L120" s="871"/>
      <c r="M120" s="871"/>
      <c r="N120" s="871"/>
      <c r="P120" s="631"/>
      <c r="R120" s="631"/>
      <c r="S120" s="631"/>
      <c r="T120" s="632"/>
      <c r="U120" s="638"/>
      <c r="V120" s="605"/>
      <c r="Y120" s="605"/>
      <c r="Z120" s="605"/>
      <c r="AC120" s="735"/>
      <c r="AD120" s="735"/>
      <c r="AH120" s="1858"/>
      <c r="AK120" s="605"/>
      <c r="AM120" s="1900"/>
    </row>
    <row r="121" spans="1:39" s="603" customFormat="1" ht="15" x14ac:dyDescent="0.2">
      <c r="A121" s="642"/>
      <c r="B121" s="642"/>
      <c r="C121" s="642"/>
      <c r="D121" s="642"/>
      <c r="E121" s="642"/>
      <c r="F121" s="642"/>
      <c r="G121" s="642"/>
      <c r="H121" s="1668"/>
      <c r="I121" s="871"/>
      <c r="J121" s="871"/>
      <c r="K121" s="871"/>
      <c r="L121" s="871"/>
      <c r="M121" s="871"/>
      <c r="N121" s="871"/>
      <c r="P121" s="631"/>
      <c r="R121" s="631"/>
      <c r="S121" s="631"/>
      <c r="T121" s="632"/>
      <c r="U121" s="638"/>
      <c r="V121" s="605"/>
      <c r="Y121" s="605"/>
      <c r="Z121" s="605"/>
      <c r="AC121" s="735"/>
      <c r="AD121" s="735"/>
      <c r="AH121" s="1858"/>
      <c r="AK121" s="605"/>
      <c r="AM121" s="1900"/>
    </row>
    <row r="122" spans="1:39" s="603" customFormat="1" ht="15" x14ac:dyDescent="0.2">
      <c r="A122" s="642"/>
      <c r="B122" s="642"/>
      <c r="C122" s="642"/>
      <c r="D122" s="642"/>
      <c r="E122" s="642"/>
      <c r="F122" s="642"/>
      <c r="G122" s="642"/>
      <c r="H122" s="1668"/>
      <c r="I122" s="871"/>
      <c r="J122" s="871"/>
      <c r="K122" s="871"/>
      <c r="L122" s="871"/>
      <c r="M122" s="871"/>
      <c r="N122" s="871"/>
      <c r="P122" s="631"/>
      <c r="R122" s="631"/>
      <c r="S122" s="631"/>
      <c r="T122" s="632"/>
      <c r="U122" s="638"/>
      <c r="V122" s="605"/>
      <c r="Y122" s="605"/>
      <c r="Z122" s="605"/>
      <c r="AC122" s="735"/>
      <c r="AD122" s="735"/>
      <c r="AH122" s="1858"/>
      <c r="AK122" s="605"/>
      <c r="AM122" s="1900"/>
    </row>
    <row r="123" spans="1:39" s="603" customFormat="1" ht="15" x14ac:dyDescent="0.2">
      <c r="A123" s="642"/>
      <c r="B123" s="642"/>
      <c r="C123" s="642"/>
      <c r="D123" s="642"/>
      <c r="E123" s="642"/>
      <c r="F123" s="642"/>
      <c r="G123" s="642"/>
      <c r="H123" s="1737"/>
      <c r="I123" s="871"/>
      <c r="J123" s="871"/>
      <c r="K123" s="871"/>
      <c r="L123" s="871"/>
      <c r="M123" s="871"/>
      <c r="N123" s="871"/>
      <c r="P123" s="631"/>
      <c r="R123" s="631"/>
      <c r="S123" s="631"/>
      <c r="T123" s="632"/>
      <c r="U123" s="638"/>
      <c r="V123" s="605"/>
      <c r="Y123" s="605"/>
      <c r="Z123" s="605"/>
      <c r="AC123" s="735"/>
      <c r="AD123" s="735"/>
      <c r="AH123" s="1858"/>
      <c r="AK123" s="605"/>
      <c r="AM123" s="1900"/>
    </row>
    <row r="124" spans="1:39" s="603" customFormat="1" ht="15" x14ac:dyDescent="0.2">
      <c r="A124" s="642"/>
      <c r="B124" s="642"/>
      <c r="C124" s="642"/>
      <c r="D124" s="642"/>
      <c r="E124" s="642"/>
      <c r="F124" s="642"/>
      <c r="G124" s="642"/>
      <c r="H124" s="1668"/>
      <c r="I124" s="871"/>
      <c r="J124" s="871"/>
      <c r="K124" s="871"/>
      <c r="L124" s="871"/>
      <c r="M124" s="871"/>
      <c r="N124" s="871"/>
      <c r="P124" s="631"/>
      <c r="R124" s="631"/>
      <c r="S124" s="631"/>
      <c r="T124" s="632"/>
      <c r="U124" s="638"/>
      <c r="V124" s="605"/>
      <c r="Y124" s="605"/>
      <c r="Z124" s="605"/>
      <c r="AC124" s="735"/>
      <c r="AD124" s="735"/>
      <c r="AH124" s="1858"/>
      <c r="AK124" s="605"/>
      <c r="AM124" s="1900"/>
    </row>
    <row r="125" spans="1:39" s="603" customFormat="1" ht="15" x14ac:dyDescent="0.2">
      <c r="A125" s="642"/>
      <c r="B125" s="642"/>
      <c r="C125" s="642"/>
      <c r="D125" s="642"/>
      <c r="E125" s="642"/>
      <c r="F125" s="642"/>
      <c r="G125" s="642"/>
      <c r="H125" s="642"/>
      <c r="I125" s="871"/>
      <c r="J125" s="871"/>
      <c r="K125" s="871"/>
      <c r="L125" s="871"/>
      <c r="M125" s="871"/>
      <c r="N125" s="871"/>
      <c r="P125" s="631"/>
      <c r="R125" s="631"/>
      <c r="S125" s="631"/>
      <c r="T125" s="632"/>
      <c r="U125" s="638"/>
      <c r="V125" s="605"/>
      <c r="Y125" s="605"/>
      <c r="Z125" s="605"/>
      <c r="AC125" s="735"/>
      <c r="AD125" s="735"/>
      <c r="AH125" s="1858"/>
      <c r="AK125" s="605"/>
      <c r="AM125" s="1900"/>
    </row>
    <row r="126" spans="1:39" s="603" customFormat="1" ht="15" x14ac:dyDescent="0.2">
      <c r="A126" s="642"/>
      <c r="B126" s="642"/>
      <c r="C126" s="642"/>
      <c r="D126" s="642"/>
      <c r="E126" s="642"/>
      <c r="F126" s="642"/>
      <c r="G126" s="642"/>
      <c r="H126" s="1723"/>
      <c r="I126" s="871"/>
      <c r="J126" s="871"/>
      <c r="K126" s="871"/>
      <c r="L126" s="871"/>
      <c r="M126" s="871"/>
      <c r="N126" s="871"/>
      <c r="P126" s="631"/>
      <c r="R126" s="631"/>
      <c r="S126" s="631"/>
      <c r="T126" s="632"/>
      <c r="U126" s="638"/>
      <c r="V126" s="605"/>
      <c r="Y126" s="605"/>
      <c r="Z126" s="605"/>
      <c r="AC126" s="735"/>
      <c r="AD126" s="735"/>
      <c r="AH126" s="1858"/>
      <c r="AK126" s="605"/>
      <c r="AM126" s="1900"/>
    </row>
    <row r="127" spans="1:39" s="603" customFormat="1" ht="15" x14ac:dyDescent="0.2">
      <c r="A127" s="642"/>
      <c r="B127" s="642"/>
      <c r="C127" s="642"/>
      <c r="D127" s="642"/>
      <c r="E127" s="642"/>
      <c r="F127" s="642"/>
      <c r="G127" s="642"/>
      <c r="H127" s="1738"/>
      <c r="I127" s="871"/>
      <c r="J127" s="871"/>
      <c r="K127" s="871"/>
      <c r="L127" s="871"/>
      <c r="M127" s="871"/>
      <c r="N127" s="871"/>
      <c r="P127" s="631"/>
      <c r="R127" s="631"/>
      <c r="S127" s="631"/>
      <c r="T127" s="632"/>
      <c r="U127" s="638"/>
      <c r="V127" s="605"/>
      <c r="Y127" s="605"/>
      <c r="Z127" s="605"/>
      <c r="AC127" s="735"/>
      <c r="AD127" s="735"/>
      <c r="AH127" s="1858"/>
      <c r="AK127" s="605"/>
      <c r="AM127" s="1900"/>
    </row>
    <row r="128" spans="1:39" s="603" customFormat="1" ht="15" x14ac:dyDescent="0.2">
      <c r="A128" s="642"/>
      <c r="B128" s="871"/>
      <c r="C128" s="871"/>
      <c r="D128" s="871"/>
      <c r="E128" s="871"/>
      <c r="F128" s="871"/>
      <c r="G128" s="871"/>
      <c r="H128" s="871"/>
      <c r="I128" s="871"/>
      <c r="J128" s="871"/>
      <c r="K128" s="871"/>
      <c r="L128" s="871"/>
      <c r="M128" s="871"/>
      <c r="N128" s="871"/>
      <c r="P128" s="631"/>
      <c r="R128" s="631"/>
      <c r="S128" s="631"/>
      <c r="T128" s="632"/>
      <c r="U128" s="638"/>
      <c r="V128" s="605"/>
      <c r="Y128" s="605"/>
      <c r="Z128" s="605"/>
      <c r="AC128" s="735"/>
      <c r="AD128" s="735"/>
      <c r="AH128" s="1858"/>
      <c r="AK128" s="605"/>
      <c r="AM128" s="1900"/>
    </row>
    <row r="129" spans="1:39" s="603" customFormat="1" ht="15" x14ac:dyDescent="0.2">
      <c r="A129" s="642"/>
      <c r="B129" s="642"/>
      <c r="C129" s="642"/>
      <c r="D129" s="642"/>
      <c r="E129" s="642"/>
      <c r="F129" s="642"/>
      <c r="G129" s="642"/>
      <c r="H129" s="1739"/>
      <c r="I129" s="871"/>
      <c r="J129" s="871"/>
      <c r="K129" s="871"/>
      <c r="L129" s="871"/>
      <c r="M129" s="871"/>
      <c r="N129" s="871"/>
      <c r="P129" s="631"/>
      <c r="R129" s="631"/>
      <c r="S129" s="631"/>
      <c r="T129" s="632"/>
      <c r="U129" s="638"/>
      <c r="V129" s="605"/>
      <c r="Y129" s="605"/>
      <c r="Z129" s="605"/>
      <c r="AC129" s="735"/>
      <c r="AD129" s="735"/>
      <c r="AH129" s="1858"/>
      <c r="AK129" s="605"/>
      <c r="AM129" s="1900"/>
    </row>
    <row r="130" spans="1:39" s="603" customFormat="1" ht="15" x14ac:dyDescent="0.2">
      <c r="A130" s="642"/>
      <c r="B130" s="642"/>
      <c r="C130" s="642"/>
      <c r="D130" s="642"/>
      <c r="E130" s="642"/>
      <c r="F130" s="642"/>
      <c r="G130" s="642"/>
      <c r="H130" s="642"/>
      <c r="I130" s="871"/>
      <c r="J130" s="871"/>
      <c r="K130" s="871"/>
      <c r="L130" s="871"/>
      <c r="M130" s="871"/>
      <c r="N130" s="871"/>
      <c r="P130" s="631"/>
      <c r="R130" s="631"/>
      <c r="S130" s="631"/>
      <c r="T130" s="632"/>
      <c r="U130" s="638"/>
      <c r="V130" s="605"/>
      <c r="Y130" s="605"/>
      <c r="Z130" s="605"/>
      <c r="AC130" s="735"/>
      <c r="AD130" s="735"/>
      <c r="AH130" s="1858"/>
      <c r="AK130" s="605"/>
      <c r="AM130" s="1900"/>
    </row>
    <row r="131" spans="1:39" s="603" customFormat="1" ht="15" x14ac:dyDescent="0.2">
      <c r="A131" s="642"/>
      <c r="B131" s="642"/>
      <c r="C131" s="642"/>
      <c r="D131" s="642"/>
      <c r="E131" s="642"/>
      <c r="F131" s="642"/>
      <c r="G131" s="642"/>
      <c r="H131" s="642"/>
      <c r="I131" s="871"/>
      <c r="J131" s="871"/>
      <c r="K131" s="871"/>
      <c r="L131" s="871"/>
      <c r="M131" s="871"/>
      <c r="N131" s="871"/>
      <c r="P131" s="631"/>
      <c r="R131" s="631"/>
      <c r="S131" s="631"/>
      <c r="T131" s="632"/>
      <c r="U131" s="638"/>
      <c r="V131" s="605"/>
      <c r="Y131" s="605"/>
      <c r="Z131" s="605"/>
      <c r="AC131" s="735"/>
      <c r="AD131" s="735"/>
      <c r="AH131" s="1858"/>
      <c r="AK131" s="605"/>
      <c r="AM131" s="1900"/>
    </row>
    <row r="132" spans="1:39" s="603" customFormat="1" ht="15" x14ac:dyDescent="0.2">
      <c r="A132" s="642"/>
      <c r="B132" s="642"/>
      <c r="C132" s="642"/>
      <c r="D132" s="642"/>
      <c r="E132" s="642"/>
      <c r="F132" s="642"/>
      <c r="G132" s="642"/>
      <c r="H132" s="642"/>
      <c r="I132" s="871"/>
      <c r="J132" s="871"/>
      <c r="K132" s="871"/>
      <c r="L132" s="871"/>
      <c r="M132" s="871"/>
      <c r="N132" s="871"/>
      <c r="P132" s="631"/>
      <c r="R132" s="631"/>
      <c r="S132" s="631"/>
      <c r="T132" s="632"/>
      <c r="U132" s="638"/>
      <c r="V132" s="605"/>
      <c r="Y132" s="605"/>
      <c r="Z132" s="605"/>
      <c r="AC132" s="735"/>
      <c r="AD132" s="735"/>
      <c r="AH132" s="1858"/>
      <c r="AK132" s="605"/>
      <c r="AM132" s="1900"/>
    </row>
    <row r="133" spans="1:39" x14ac:dyDescent="0.25">
      <c r="A133" s="642"/>
      <c r="B133" s="642"/>
      <c r="C133" s="642"/>
      <c r="D133" s="642"/>
      <c r="E133" s="642"/>
      <c r="F133" s="642"/>
      <c r="G133" s="642"/>
      <c r="H133" s="642"/>
      <c r="I133" s="871"/>
      <c r="J133" s="871"/>
      <c r="K133" s="871"/>
      <c r="L133" s="871"/>
      <c r="M133" s="871"/>
      <c r="N133" s="871"/>
      <c r="AM133" s="1896"/>
    </row>
    <row r="134" spans="1:39" x14ac:dyDescent="0.25">
      <c r="A134" s="642"/>
      <c r="B134" s="642"/>
      <c r="C134" s="642"/>
      <c r="D134" s="642"/>
      <c r="E134" s="642"/>
      <c r="F134" s="642"/>
      <c r="G134" s="642"/>
      <c r="H134" s="642"/>
      <c r="I134" s="871"/>
      <c r="J134" s="871"/>
      <c r="K134" s="871"/>
      <c r="L134" s="871"/>
      <c r="M134" s="871"/>
      <c r="N134" s="871"/>
      <c r="AM134" s="1896"/>
    </row>
    <row r="135" spans="1:39" x14ac:dyDescent="0.25">
      <c r="A135" s="642"/>
      <c r="B135" s="871"/>
      <c r="C135" s="871"/>
      <c r="D135" s="871"/>
      <c r="E135" s="871"/>
      <c r="F135" s="871"/>
      <c r="G135" s="871"/>
      <c r="H135" s="871"/>
      <c r="I135" s="871"/>
      <c r="J135" s="871"/>
      <c r="K135" s="871"/>
      <c r="L135" s="871"/>
      <c r="M135" s="871"/>
      <c r="N135" s="871"/>
      <c r="AM135" s="1896"/>
    </row>
    <row r="136" spans="1:39" x14ac:dyDescent="0.25">
      <c r="A136" s="642"/>
      <c r="B136" s="642"/>
      <c r="C136" s="642"/>
      <c r="D136" s="642"/>
      <c r="E136" s="642"/>
      <c r="F136" s="642"/>
      <c r="G136" s="642"/>
      <c r="H136" s="642"/>
      <c r="I136" s="871"/>
      <c r="J136" s="871"/>
      <c r="K136" s="871"/>
      <c r="L136" s="871"/>
      <c r="M136" s="871"/>
      <c r="N136" s="871"/>
      <c r="AM136" s="1896"/>
    </row>
    <row r="137" spans="1:39" x14ac:dyDescent="0.25">
      <c r="A137" s="642"/>
      <c r="B137" s="642"/>
      <c r="C137" s="642"/>
      <c r="D137" s="642"/>
      <c r="E137" s="642"/>
      <c r="F137" s="642"/>
      <c r="G137" s="642"/>
      <c r="H137" s="642"/>
      <c r="I137" s="871"/>
      <c r="J137" s="871"/>
      <c r="K137" s="871"/>
      <c r="L137" s="871"/>
      <c r="M137" s="871"/>
      <c r="N137" s="871"/>
      <c r="AM137" s="1896"/>
    </row>
    <row r="138" spans="1:39" x14ac:dyDescent="0.25">
      <c r="A138" s="642"/>
      <c r="B138" s="871"/>
      <c r="C138" s="871"/>
      <c r="D138" s="871"/>
      <c r="E138" s="871"/>
      <c r="F138" s="871"/>
      <c r="G138" s="871"/>
      <c r="H138" s="871"/>
      <c r="I138" s="871"/>
      <c r="J138" s="871"/>
      <c r="K138" s="871"/>
      <c r="L138" s="871"/>
      <c r="M138" s="871"/>
      <c r="N138" s="871"/>
      <c r="AM138" s="1896"/>
    </row>
    <row r="139" spans="1:39" x14ac:dyDescent="0.25">
      <c r="A139" s="642"/>
      <c r="B139" s="642"/>
      <c r="C139" s="642"/>
      <c r="D139" s="642"/>
      <c r="E139" s="642"/>
      <c r="F139" s="642"/>
      <c r="G139" s="642"/>
      <c r="H139" s="642"/>
      <c r="I139" s="871"/>
      <c r="J139" s="871"/>
      <c r="K139" s="871"/>
      <c r="L139" s="871"/>
      <c r="M139" s="871"/>
      <c r="N139" s="871"/>
      <c r="AM139" s="1896"/>
    </row>
    <row r="140" spans="1:39" x14ac:dyDescent="0.25">
      <c r="A140" s="642"/>
      <c r="B140" s="642"/>
      <c r="C140" s="642"/>
      <c r="D140" s="642"/>
      <c r="E140" s="642"/>
      <c r="F140" s="642"/>
      <c r="G140" s="642"/>
      <c r="H140" s="642"/>
      <c r="I140" s="871"/>
      <c r="J140" s="871"/>
      <c r="K140" s="871"/>
      <c r="L140" s="871"/>
      <c r="M140" s="871"/>
      <c r="N140" s="871"/>
      <c r="AM140" s="1896"/>
    </row>
    <row r="141" spans="1:39" x14ac:dyDescent="0.25">
      <c r="A141" s="642"/>
      <c r="B141" s="642"/>
      <c r="C141" s="642"/>
      <c r="D141" s="642"/>
      <c r="E141" s="642"/>
      <c r="F141" s="642"/>
      <c r="G141" s="642"/>
      <c r="H141" s="642"/>
      <c r="I141" s="871"/>
      <c r="J141" s="871"/>
      <c r="K141" s="871"/>
      <c r="L141" s="871"/>
      <c r="M141" s="871"/>
      <c r="N141" s="871"/>
      <c r="AM141" s="1896"/>
    </row>
    <row r="142" spans="1:39" x14ac:dyDescent="0.25">
      <c r="A142" s="642"/>
      <c r="B142" s="642"/>
      <c r="C142" s="642"/>
      <c r="D142" s="642"/>
      <c r="E142" s="642"/>
      <c r="F142" s="642"/>
      <c r="G142" s="642"/>
      <c r="H142" s="642"/>
      <c r="I142" s="871"/>
      <c r="J142" s="871"/>
      <c r="K142" s="871"/>
      <c r="L142" s="871"/>
      <c r="M142" s="871"/>
      <c r="N142" s="871"/>
      <c r="AM142" s="1896"/>
    </row>
    <row r="143" spans="1:39" x14ac:dyDescent="0.25">
      <c r="A143" s="642"/>
      <c r="B143" s="871"/>
      <c r="C143" s="871"/>
      <c r="D143" s="871"/>
      <c r="E143" s="871"/>
      <c r="F143" s="871"/>
      <c r="G143" s="871"/>
      <c r="H143" s="871"/>
      <c r="I143" s="871"/>
      <c r="J143" s="871"/>
      <c r="K143" s="871"/>
      <c r="L143" s="871"/>
      <c r="M143" s="871"/>
      <c r="N143" s="871"/>
      <c r="AM143" s="1896"/>
    </row>
    <row r="144" spans="1:39" x14ac:dyDescent="0.25">
      <c r="A144" s="642"/>
      <c r="B144" s="642"/>
      <c r="C144" s="642"/>
      <c r="D144" s="642"/>
      <c r="E144" s="642"/>
      <c r="F144" s="642"/>
      <c r="G144" s="642"/>
      <c r="H144" s="642"/>
      <c r="I144" s="871"/>
      <c r="J144" s="871"/>
      <c r="K144" s="871"/>
      <c r="L144" s="871"/>
      <c r="M144" s="871"/>
      <c r="N144" s="871"/>
      <c r="AM144" s="1896"/>
    </row>
    <row r="145" spans="1:39" x14ac:dyDescent="0.25">
      <c r="A145" s="642"/>
      <c r="B145" s="642"/>
      <c r="C145" s="642"/>
      <c r="D145" s="642"/>
      <c r="E145" s="642"/>
      <c r="F145" s="642"/>
      <c r="G145" s="642"/>
      <c r="H145" s="642"/>
      <c r="I145" s="871"/>
      <c r="J145" s="871"/>
      <c r="K145" s="871"/>
      <c r="L145" s="871"/>
      <c r="M145" s="871"/>
      <c r="N145" s="871"/>
      <c r="AM145" s="1896"/>
    </row>
    <row r="146" spans="1:39" x14ac:dyDescent="0.25">
      <c r="A146" s="642"/>
      <c r="B146" s="642"/>
      <c r="C146" s="642"/>
      <c r="D146" s="642"/>
      <c r="E146" s="642"/>
      <c r="F146" s="642"/>
      <c r="G146" s="642"/>
      <c r="H146" s="642"/>
      <c r="I146" s="871"/>
      <c r="J146" s="871"/>
      <c r="K146" s="871"/>
      <c r="L146" s="871"/>
      <c r="M146" s="871"/>
      <c r="N146" s="871"/>
      <c r="AM146" s="1896"/>
    </row>
    <row r="147" spans="1:39" x14ac:dyDescent="0.25">
      <c r="A147" s="642"/>
      <c r="B147" s="642"/>
      <c r="C147" s="642"/>
      <c r="D147" s="642"/>
      <c r="E147" s="642"/>
      <c r="F147" s="642"/>
      <c r="G147" s="642"/>
      <c r="H147" s="642"/>
      <c r="I147" s="871"/>
      <c r="J147" s="871"/>
      <c r="K147" s="871"/>
      <c r="L147" s="871"/>
      <c r="M147" s="871"/>
      <c r="N147" s="871"/>
    </row>
    <row r="148" spans="1:39" x14ac:dyDescent="0.25">
      <c r="A148" s="642"/>
      <c r="B148" s="642"/>
      <c r="C148" s="642"/>
      <c r="D148" s="642"/>
      <c r="E148" s="642"/>
      <c r="F148" s="642"/>
      <c r="G148" s="642"/>
      <c r="H148" s="642"/>
      <c r="I148" s="871"/>
      <c r="J148" s="871"/>
      <c r="K148" s="871"/>
      <c r="L148" s="871"/>
      <c r="M148" s="871"/>
      <c r="N148" s="871"/>
    </row>
    <row r="149" spans="1:39" x14ac:dyDescent="0.25">
      <c r="A149" s="642"/>
      <c r="B149" s="642"/>
      <c r="C149" s="642"/>
      <c r="D149" s="642"/>
      <c r="E149" s="642"/>
      <c r="F149" s="642"/>
      <c r="G149" s="642"/>
      <c r="H149" s="642"/>
      <c r="I149" s="871"/>
      <c r="J149" s="871"/>
      <c r="K149" s="871"/>
      <c r="L149" s="871"/>
      <c r="M149" s="871"/>
      <c r="N149" s="871"/>
    </row>
    <row r="150" spans="1:39" x14ac:dyDescent="0.25">
      <c r="A150" s="642"/>
      <c r="B150" s="642"/>
      <c r="C150" s="642"/>
      <c r="D150" s="642"/>
      <c r="E150" s="642"/>
      <c r="F150" s="642"/>
      <c r="G150" s="642"/>
      <c r="H150" s="642"/>
      <c r="I150" s="871"/>
      <c r="J150" s="871"/>
      <c r="K150" s="871"/>
      <c r="L150" s="871"/>
      <c r="M150" s="871"/>
      <c r="N150" s="871"/>
    </row>
    <row r="151" spans="1:39" x14ac:dyDescent="0.25">
      <c r="A151" s="642"/>
      <c r="B151" s="871"/>
      <c r="C151" s="871"/>
      <c r="D151" s="871"/>
      <c r="E151" s="871"/>
      <c r="F151" s="871"/>
      <c r="G151" s="871"/>
      <c r="H151" s="871"/>
      <c r="I151" s="871"/>
      <c r="J151" s="871"/>
      <c r="K151" s="871"/>
      <c r="L151" s="871"/>
      <c r="M151" s="871"/>
      <c r="N151" s="871"/>
    </row>
    <row r="152" spans="1:39" x14ac:dyDescent="0.25">
      <c r="A152" s="642"/>
      <c r="B152" s="642"/>
      <c r="C152" s="642"/>
      <c r="D152" s="642"/>
      <c r="E152" s="642"/>
      <c r="F152" s="642"/>
      <c r="G152" s="642"/>
      <c r="H152" s="642"/>
      <c r="I152" s="871"/>
      <c r="J152" s="871"/>
      <c r="K152" s="871"/>
      <c r="L152" s="871"/>
      <c r="M152" s="871"/>
      <c r="N152" s="871"/>
    </row>
    <row r="153" spans="1:39" x14ac:dyDescent="0.25">
      <c r="A153" s="642"/>
      <c r="B153" s="642"/>
      <c r="C153" s="642"/>
      <c r="D153" s="642"/>
      <c r="E153" s="642"/>
      <c r="F153" s="642"/>
      <c r="G153" s="642"/>
      <c r="H153" s="642"/>
      <c r="I153" s="871"/>
      <c r="J153" s="871"/>
      <c r="K153" s="871"/>
      <c r="L153" s="871"/>
      <c r="M153" s="871"/>
      <c r="N153" s="871"/>
    </row>
    <row r="154" spans="1:39" x14ac:dyDescent="0.25">
      <c r="A154" s="642"/>
      <c r="B154" s="642"/>
      <c r="C154" s="642"/>
      <c r="D154" s="642"/>
      <c r="E154" s="642"/>
      <c r="F154" s="642"/>
      <c r="G154" s="642"/>
      <c r="H154" s="642"/>
      <c r="I154" s="871"/>
      <c r="J154" s="871"/>
      <c r="K154" s="871"/>
      <c r="L154" s="871"/>
      <c r="M154" s="871"/>
      <c r="N154" s="871"/>
    </row>
    <row r="155" spans="1:39" x14ac:dyDescent="0.25">
      <c r="A155" s="642"/>
      <c r="B155" s="871"/>
      <c r="C155" s="871"/>
      <c r="D155" s="871"/>
      <c r="E155" s="871"/>
      <c r="F155" s="871"/>
      <c r="G155" s="871"/>
      <c r="H155" s="871"/>
      <c r="I155" s="871"/>
      <c r="J155" s="871"/>
      <c r="K155" s="871"/>
      <c r="L155" s="871"/>
      <c r="M155" s="871"/>
      <c r="N155" s="871"/>
    </row>
    <row r="156" spans="1:39" x14ac:dyDescent="0.25">
      <c r="A156" s="642"/>
      <c r="B156" s="642"/>
      <c r="C156" s="642"/>
      <c r="D156" s="642"/>
      <c r="E156" s="642"/>
      <c r="F156" s="642"/>
      <c r="G156" s="642"/>
      <c r="H156" s="642"/>
      <c r="I156" s="871"/>
      <c r="J156" s="871"/>
      <c r="K156" s="871"/>
      <c r="L156" s="871"/>
      <c r="M156" s="871"/>
      <c r="N156" s="871"/>
    </row>
    <row r="157" spans="1:39" x14ac:dyDescent="0.25">
      <c r="A157" s="642"/>
      <c r="B157" s="642"/>
      <c r="C157" s="642"/>
      <c r="D157" s="642"/>
      <c r="E157" s="642"/>
      <c r="F157" s="642"/>
      <c r="G157" s="642"/>
      <c r="H157" s="642"/>
      <c r="I157" s="871"/>
      <c r="J157" s="871"/>
      <c r="K157" s="871"/>
      <c r="L157" s="871"/>
      <c r="M157" s="871"/>
      <c r="N157" s="871"/>
    </row>
    <row r="158" spans="1:39" x14ac:dyDescent="0.25">
      <c r="A158" s="642"/>
      <c r="B158" s="871"/>
      <c r="C158" s="871"/>
      <c r="D158" s="871"/>
      <c r="E158" s="871"/>
      <c r="F158" s="871"/>
      <c r="G158" s="871"/>
      <c r="H158" s="871"/>
      <c r="I158" s="871"/>
      <c r="J158" s="871"/>
      <c r="K158" s="871"/>
      <c r="L158" s="871"/>
      <c r="M158" s="871"/>
      <c r="N158" s="871"/>
    </row>
    <row r="159" spans="1:39" s="602" customFormat="1" ht="12" x14ac:dyDescent="0.2">
      <c r="A159" s="1104"/>
      <c r="B159" s="1104"/>
      <c r="C159" s="1104"/>
      <c r="D159" s="1104"/>
      <c r="E159" s="1104"/>
      <c r="F159" s="1104"/>
      <c r="G159" s="1104"/>
      <c r="H159" s="1104"/>
      <c r="I159" s="871"/>
      <c r="J159" s="871"/>
      <c r="K159" s="871"/>
      <c r="L159" s="871"/>
      <c r="M159" s="871"/>
      <c r="N159" s="871"/>
      <c r="O159" s="603"/>
      <c r="P159" s="631"/>
      <c r="R159" s="631"/>
      <c r="S159" s="631"/>
      <c r="T159" s="631"/>
      <c r="U159" s="1105"/>
      <c r="V159" s="1106"/>
      <c r="Y159" s="1106"/>
      <c r="Z159" s="605"/>
      <c r="AC159" s="735"/>
      <c r="AD159" s="735"/>
      <c r="AH159" s="1858"/>
      <c r="AK159" s="1106"/>
      <c r="AM159" s="1901"/>
    </row>
    <row r="160" spans="1:39" s="602" customFormat="1" ht="12" x14ac:dyDescent="0.2">
      <c r="A160" s="1104"/>
      <c r="B160" s="1104"/>
      <c r="C160" s="1104"/>
      <c r="D160" s="1104"/>
      <c r="E160" s="1104"/>
      <c r="F160" s="1104"/>
      <c r="G160" s="1104"/>
      <c r="H160" s="1104"/>
      <c r="I160" s="871"/>
      <c r="J160" s="871"/>
      <c r="K160" s="871"/>
      <c r="L160" s="871"/>
      <c r="M160" s="871"/>
      <c r="N160" s="871"/>
      <c r="O160" s="603"/>
      <c r="P160" s="631"/>
      <c r="R160" s="631"/>
      <c r="S160" s="631"/>
      <c r="T160" s="631"/>
      <c r="U160" s="1105"/>
      <c r="V160" s="1106"/>
      <c r="Y160" s="1106"/>
      <c r="Z160" s="605"/>
      <c r="AC160" s="735"/>
      <c r="AD160" s="735"/>
      <c r="AH160" s="1858"/>
      <c r="AK160" s="1106"/>
      <c r="AM160" s="1901"/>
    </row>
    <row r="161" spans="1:39" s="602" customFormat="1" ht="12" x14ac:dyDescent="0.2">
      <c r="A161" s="1104"/>
      <c r="B161" s="871"/>
      <c r="C161" s="871"/>
      <c r="D161" s="871"/>
      <c r="E161" s="871"/>
      <c r="F161" s="871"/>
      <c r="G161" s="871"/>
      <c r="H161" s="871"/>
      <c r="I161" s="871"/>
      <c r="J161" s="871"/>
      <c r="K161" s="871"/>
      <c r="L161" s="871"/>
      <c r="M161" s="871"/>
      <c r="N161" s="871"/>
      <c r="O161" s="603"/>
      <c r="P161" s="631"/>
      <c r="R161" s="631"/>
      <c r="S161" s="631"/>
      <c r="T161" s="631"/>
      <c r="U161" s="1105"/>
      <c r="V161" s="1106"/>
      <c r="Y161" s="1106"/>
      <c r="Z161" s="605"/>
      <c r="AC161" s="735"/>
      <c r="AD161" s="735"/>
      <c r="AH161" s="1858"/>
      <c r="AK161" s="1106"/>
      <c r="AM161" s="1901"/>
    </row>
    <row r="162" spans="1:39" s="602" customFormat="1" ht="12" x14ac:dyDescent="0.2">
      <c r="A162" s="1104"/>
      <c r="B162" s="1104"/>
      <c r="C162" s="1104"/>
      <c r="D162" s="1104"/>
      <c r="E162" s="1104"/>
      <c r="F162" s="1104"/>
      <c r="G162" s="1104"/>
      <c r="H162" s="1104"/>
      <c r="I162" s="871"/>
      <c r="J162" s="871"/>
      <c r="K162" s="871"/>
      <c r="L162" s="871"/>
      <c r="M162" s="871"/>
      <c r="N162" s="871"/>
      <c r="O162" s="603"/>
      <c r="P162" s="631"/>
      <c r="R162" s="631"/>
      <c r="S162" s="631"/>
      <c r="T162" s="631"/>
      <c r="U162" s="1105"/>
      <c r="V162" s="1106"/>
      <c r="Y162" s="1106"/>
      <c r="Z162" s="605"/>
      <c r="AC162" s="735"/>
      <c r="AD162" s="735"/>
      <c r="AH162" s="1858"/>
      <c r="AK162" s="1106"/>
      <c r="AM162" s="1901"/>
    </row>
    <row r="163" spans="1:39" s="602" customFormat="1" ht="12" x14ac:dyDescent="0.2">
      <c r="A163" s="1104"/>
      <c r="B163" s="1104"/>
      <c r="C163" s="1104"/>
      <c r="D163" s="1104"/>
      <c r="E163" s="1104"/>
      <c r="F163" s="1104"/>
      <c r="G163" s="1104"/>
      <c r="H163" s="1104"/>
      <c r="I163" s="871"/>
      <c r="J163" s="871"/>
      <c r="K163" s="871"/>
      <c r="L163" s="871"/>
      <c r="M163" s="871"/>
      <c r="N163" s="871"/>
      <c r="O163" s="603"/>
      <c r="P163" s="631"/>
      <c r="R163" s="631"/>
      <c r="S163" s="631"/>
      <c r="T163" s="631"/>
      <c r="U163" s="1105"/>
      <c r="V163" s="1106"/>
      <c r="Y163" s="1106"/>
      <c r="Z163" s="605"/>
      <c r="AC163" s="735"/>
      <c r="AD163" s="735"/>
      <c r="AH163" s="1858"/>
      <c r="AK163" s="1106"/>
      <c r="AM163" s="1901"/>
    </row>
    <row r="164" spans="1:39" s="602" customFormat="1" ht="12" x14ac:dyDescent="0.2">
      <c r="A164" s="1104"/>
      <c r="B164" s="1104"/>
      <c r="C164" s="1104"/>
      <c r="D164" s="1104"/>
      <c r="E164" s="1104"/>
      <c r="F164" s="1104"/>
      <c r="G164" s="1104"/>
      <c r="H164" s="1104"/>
      <c r="I164" s="871"/>
      <c r="J164" s="871"/>
      <c r="K164" s="871"/>
      <c r="L164" s="871"/>
      <c r="M164" s="871"/>
      <c r="N164" s="871"/>
      <c r="O164" s="603"/>
      <c r="P164" s="631"/>
      <c r="R164" s="631"/>
      <c r="S164" s="631"/>
      <c r="T164" s="631"/>
      <c r="U164" s="1105"/>
      <c r="V164" s="1106"/>
      <c r="Y164" s="1106"/>
      <c r="Z164" s="605"/>
      <c r="AC164" s="735"/>
      <c r="AD164" s="735"/>
      <c r="AH164" s="1858"/>
      <c r="AK164" s="1106"/>
      <c r="AM164" s="1901"/>
    </row>
    <row r="165" spans="1:39" s="602" customFormat="1" ht="12" x14ac:dyDescent="0.2">
      <c r="A165" s="1104"/>
      <c r="B165" s="1104"/>
      <c r="C165" s="1104"/>
      <c r="D165" s="1104"/>
      <c r="E165" s="1104"/>
      <c r="F165" s="1104"/>
      <c r="G165" s="1104"/>
      <c r="H165" s="1104"/>
      <c r="I165" s="871"/>
      <c r="J165" s="871"/>
      <c r="K165" s="871"/>
      <c r="L165" s="871"/>
      <c r="M165" s="871"/>
      <c r="N165" s="871"/>
      <c r="O165" s="603"/>
      <c r="P165" s="631"/>
      <c r="R165" s="631"/>
      <c r="S165" s="631"/>
      <c r="T165" s="631"/>
      <c r="U165" s="1105"/>
      <c r="V165" s="1106"/>
      <c r="Y165" s="1106"/>
      <c r="Z165" s="605"/>
      <c r="AC165" s="735"/>
      <c r="AD165" s="735"/>
      <c r="AH165" s="1858"/>
      <c r="AK165" s="1106"/>
      <c r="AM165" s="1901"/>
    </row>
    <row r="166" spans="1:39" s="602" customFormat="1" ht="12" x14ac:dyDescent="0.2">
      <c r="A166" s="1104"/>
      <c r="B166" s="1104"/>
      <c r="C166" s="1104"/>
      <c r="D166" s="1104"/>
      <c r="E166" s="1104"/>
      <c r="F166" s="1104"/>
      <c r="G166" s="1104"/>
      <c r="H166" s="1104"/>
      <c r="I166" s="871"/>
      <c r="J166" s="871"/>
      <c r="K166" s="871"/>
      <c r="L166" s="871"/>
      <c r="M166" s="871"/>
      <c r="N166" s="871"/>
      <c r="O166" s="603"/>
      <c r="P166" s="631"/>
      <c r="R166" s="631"/>
      <c r="S166" s="631"/>
      <c r="T166" s="631"/>
      <c r="U166" s="1105"/>
      <c r="V166" s="1106"/>
      <c r="Y166" s="1106"/>
      <c r="Z166" s="605"/>
      <c r="AC166" s="735"/>
      <c r="AD166" s="735"/>
      <c r="AH166" s="1858"/>
      <c r="AK166" s="1106"/>
      <c r="AM166" s="1901"/>
    </row>
    <row r="167" spans="1:39" s="602" customFormat="1" ht="12" x14ac:dyDescent="0.2">
      <c r="A167" s="1104"/>
      <c r="B167" s="1104"/>
      <c r="C167" s="1104"/>
      <c r="D167" s="1104"/>
      <c r="E167" s="1104"/>
      <c r="F167" s="1104"/>
      <c r="G167" s="1104"/>
      <c r="H167" s="1104"/>
      <c r="I167" s="871"/>
      <c r="J167" s="871"/>
      <c r="K167" s="871"/>
      <c r="L167" s="871"/>
      <c r="M167" s="871"/>
      <c r="N167" s="871"/>
      <c r="O167" s="603"/>
      <c r="P167" s="631"/>
      <c r="R167" s="631"/>
      <c r="S167" s="631"/>
      <c r="T167" s="631"/>
      <c r="U167" s="1105"/>
      <c r="V167" s="1106"/>
      <c r="Y167" s="1106"/>
      <c r="Z167" s="605"/>
      <c r="AC167" s="735"/>
      <c r="AD167" s="735"/>
      <c r="AH167" s="1858"/>
      <c r="AK167" s="1106"/>
      <c r="AM167" s="1901"/>
    </row>
    <row r="168" spans="1:39" s="602" customFormat="1" ht="12" x14ac:dyDescent="0.2">
      <c r="A168" s="1104"/>
      <c r="B168" s="1104"/>
      <c r="C168" s="1104"/>
      <c r="D168" s="1104"/>
      <c r="E168" s="1104"/>
      <c r="F168" s="1104"/>
      <c r="G168" s="1104"/>
      <c r="H168" s="1104"/>
      <c r="I168" s="871"/>
      <c r="J168" s="871"/>
      <c r="K168" s="871"/>
      <c r="L168" s="871"/>
      <c r="M168" s="871"/>
      <c r="N168" s="871"/>
      <c r="O168" s="603"/>
      <c r="P168" s="631"/>
      <c r="R168" s="631"/>
      <c r="S168" s="631"/>
      <c r="T168" s="631"/>
      <c r="U168" s="1105"/>
      <c r="V168" s="1106"/>
      <c r="Y168" s="1106"/>
      <c r="Z168" s="605"/>
      <c r="AC168" s="735"/>
      <c r="AD168" s="735"/>
      <c r="AH168" s="1858"/>
      <c r="AK168" s="1106"/>
      <c r="AM168" s="1901"/>
    </row>
    <row r="169" spans="1:39" s="602" customFormat="1" ht="12" x14ac:dyDescent="0.2">
      <c r="A169" s="1104"/>
      <c r="B169" s="871"/>
      <c r="C169" s="871"/>
      <c r="D169" s="871"/>
      <c r="E169" s="871"/>
      <c r="F169" s="871"/>
      <c r="G169" s="871"/>
      <c r="H169" s="871"/>
      <c r="I169" s="871"/>
      <c r="J169" s="871"/>
      <c r="K169" s="871"/>
      <c r="L169" s="871"/>
      <c r="M169" s="871"/>
      <c r="N169" s="871"/>
      <c r="O169" s="603"/>
      <c r="P169" s="631"/>
      <c r="R169" s="631"/>
      <c r="S169" s="631"/>
      <c r="T169" s="631"/>
      <c r="U169" s="1105"/>
      <c r="V169" s="1106"/>
      <c r="Y169" s="1106"/>
      <c r="Z169" s="605"/>
      <c r="AC169" s="735"/>
      <c r="AD169" s="735"/>
      <c r="AH169" s="1858"/>
      <c r="AK169" s="1106"/>
      <c r="AM169" s="1901"/>
    </row>
    <row r="170" spans="1:39" s="602" customFormat="1" ht="12" x14ac:dyDescent="0.2">
      <c r="A170" s="1104"/>
      <c r="B170" s="871"/>
      <c r="C170" s="871"/>
      <c r="D170" s="871"/>
      <c r="E170" s="871"/>
      <c r="F170" s="871"/>
      <c r="G170" s="871"/>
      <c r="H170" s="871"/>
      <c r="I170" s="871"/>
      <c r="J170" s="871"/>
      <c r="K170" s="871"/>
      <c r="L170" s="871"/>
      <c r="M170" s="871"/>
      <c r="N170" s="871"/>
      <c r="O170" s="603"/>
      <c r="P170" s="631"/>
      <c r="R170" s="631"/>
      <c r="S170" s="631"/>
      <c r="T170" s="631"/>
      <c r="U170" s="1105"/>
      <c r="V170" s="1106"/>
      <c r="Y170" s="1106"/>
      <c r="Z170" s="605"/>
      <c r="AC170" s="735"/>
      <c r="AD170" s="735"/>
      <c r="AH170" s="1858"/>
      <c r="AK170" s="1106"/>
      <c r="AM170" s="1901"/>
    </row>
    <row r="171" spans="1:39" s="602" customFormat="1" ht="12" x14ac:dyDescent="0.2">
      <c r="A171" s="1104"/>
      <c r="B171" s="1104"/>
      <c r="C171" s="1104"/>
      <c r="D171" s="1104"/>
      <c r="E171" s="1104"/>
      <c r="F171" s="1104"/>
      <c r="G171" s="1104"/>
      <c r="H171" s="1104"/>
      <c r="I171" s="871"/>
      <c r="J171" s="871"/>
      <c r="K171" s="871"/>
      <c r="L171" s="871"/>
      <c r="M171" s="871"/>
      <c r="N171" s="871"/>
      <c r="O171" s="603"/>
      <c r="P171" s="631"/>
      <c r="R171" s="631"/>
      <c r="S171" s="631"/>
      <c r="T171" s="631"/>
      <c r="U171" s="1105"/>
      <c r="V171" s="1106"/>
      <c r="Y171" s="1106"/>
      <c r="Z171" s="605"/>
      <c r="AC171" s="735"/>
      <c r="AD171" s="735"/>
      <c r="AH171" s="1858"/>
      <c r="AK171" s="1106"/>
      <c r="AM171" s="1901"/>
    </row>
    <row r="172" spans="1:39" s="602" customFormat="1" ht="12" x14ac:dyDescent="0.2">
      <c r="A172" s="1104"/>
      <c r="B172" s="1104"/>
      <c r="C172" s="1104"/>
      <c r="D172" s="1104"/>
      <c r="E172" s="1104"/>
      <c r="F172" s="1104"/>
      <c r="G172" s="1104"/>
      <c r="H172" s="1104"/>
      <c r="I172" s="871"/>
      <c r="J172" s="871"/>
      <c r="K172" s="871"/>
      <c r="L172" s="871"/>
      <c r="M172" s="871"/>
      <c r="N172" s="871"/>
      <c r="O172" s="603"/>
      <c r="P172" s="631"/>
      <c r="R172" s="631"/>
      <c r="S172" s="631"/>
      <c r="T172" s="631"/>
      <c r="U172" s="1105"/>
      <c r="V172" s="1106"/>
      <c r="Y172" s="1106"/>
      <c r="Z172" s="605"/>
      <c r="AC172" s="735"/>
      <c r="AD172" s="735"/>
      <c r="AH172" s="1858"/>
      <c r="AK172" s="1106"/>
      <c r="AM172" s="1901"/>
    </row>
    <row r="173" spans="1:39" s="602" customFormat="1" ht="12" x14ac:dyDescent="0.2">
      <c r="A173" s="1104"/>
      <c r="B173" s="1104"/>
      <c r="C173" s="1104"/>
      <c r="D173" s="1104"/>
      <c r="E173" s="1104"/>
      <c r="F173" s="1104"/>
      <c r="G173" s="1104"/>
      <c r="H173" s="1104"/>
      <c r="I173" s="871"/>
      <c r="J173" s="871"/>
      <c r="K173" s="871"/>
      <c r="L173" s="871"/>
      <c r="M173" s="871"/>
      <c r="N173" s="871"/>
      <c r="O173" s="603"/>
      <c r="P173" s="631"/>
      <c r="R173" s="631"/>
      <c r="S173" s="631"/>
      <c r="T173" s="631"/>
      <c r="U173" s="1105"/>
      <c r="V173" s="1106"/>
      <c r="Y173" s="1106"/>
      <c r="Z173" s="605"/>
      <c r="AC173" s="735"/>
      <c r="AD173" s="735"/>
      <c r="AH173" s="1858"/>
      <c r="AK173" s="1106"/>
      <c r="AM173" s="1901"/>
    </row>
    <row r="174" spans="1:39" s="602" customFormat="1" ht="12" x14ac:dyDescent="0.2">
      <c r="A174" s="1104"/>
      <c r="B174" s="1104"/>
      <c r="C174" s="1104"/>
      <c r="D174" s="1104"/>
      <c r="E174" s="1104"/>
      <c r="F174" s="1104"/>
      <c r="G174" s="1104"/>
      <c r="H174" s="1104"/>
      <c r="I174" s="871"/>
      <c r="J174" s="871"/>
      <c r="K174" s="871"/>
      <c r="L174" s="871"/>
      <c r="M174" s="871"/>
      <c r="N174" s="871"/>
      <c r="O174" s="603"/>
      <c r="P174" s="631"/>
      <c r="R174" s="631"/>
      <c r="S174" s="631"/>
      <c r="T174" s="631"/>
      <c r="U174" s="1105"/>
      <c r="V174" s="1106"/>
      <c r="Y174" s="1106"/>
      <c r="Z174" s="605"/>
      <c r="AC174" s="735"/>
      <c r="AD174" s="735"/>
      <c r="AH174" s="1858"/>
      <c r="AK174" s="1106"/>
      <c r="AM174" s="1901"/>
    </row>
    <row r="175" spans="1:39" s="602" customFormat="1" ht="12" x14ac:dyDescent="0.2">
      <c r="A175" s="1104"/>
      <c r="B175" s="1104"/>
      <c r="C175" s="1104"/>
      <c r="D175" s="1104"/>
      <c r="E175" s="1104"/>
      <c r="F175" s="1104"/>
      <c r="G175" s="1104"/>
      <c r="H175" s="1104"/>
      <c r="I175" s="871"/>
      <c r="J175" s="871"/>
      <c r="K175" s="871"/>
      <c r="L175" s="871"/>
      <c r="M175" s="871"/>
      <c r="N175" s="871"/>
      <c r="O175" s="603"/>
      <c r="P175" s="631"/>
      <c r="R175" s="631"/>
      <c r="S175" s="631"/>
      <c r="T175" s="631"/>
      <c r="U175" s="1105"/>
      <c r="V175" s="1106"/>
      <c r="Y175" s="1106"/>
      <c r="Z175" s="605"/>
      <c r="AC175" s="735"/>
      <c r="AD175" s="735"/>
      <c r="AH175" s="1858"/>
      <c r="AK175" s="1106"/>
      <c r="AM175" s="1901"/>
    </row>
    <row r="176" spans="1:39" s="602" customFormat="1" ht="12" x14ac:dyDescent="0.2">
      <c r="A176" s="1104"/>
      <c r="B176" s="1104"/>
      <c r="C176" s="1104"/>
      <c r="D176" s="1104"/>
      <c r="E176" s="1104"/>
      <c r="F176" s="1104"/>
      <c r="G176" s="1104"/>
      <c r="H176" s="1137"/>
      <c r="I176" s="871"/>
      <c r="J176" s="871"/>
      <c r="K176" s="871"/>
      <c r="L176" s="871"/>
      <c r="M176" s="871"/>
      <c r="N176" s="871"/>
      <c r="O176" s="603"/>
      <c r="P176" s="631"/>
      <c r="R176" s="631"/>
      <c r="S176" s="631"/>
      <c r="T176" s="631"/>
      <c r="U176" s="1105"/>
      <c r="V176" s="1106"/>
      <c r="Y176" s="1106"/>
      <c r="Z176" s="605"/>
      <c r="AC176" s="735"/>
      <c r="AD176" s="735"/>
      <c r="AH176" s="1858"/>
      <c r="AK176" s="1106"/>
      <c r="AM176" s="1901"/>
    </row>
    <row r="177" spans="1:39" s="602" customFormat="1" ht="12" x14ac:dyDescent="0.2">
      <c r="A177" s="1104"/>
      <c r="B177" s="871"/>
      <c r="C177" s="871"/>
      <c r="D177" s="871"/>
      <c r="E177" s="871"/>
      <c r="F177" s="871"/>
      <c r="G177" s="871"/>
      <c r="H177" s="871"/>
      <c r="I177" s="871"/>
      <c r="J177" s="871"/>
      <c r="K177" s="871"/>
      <c r="L177" s="871"/>
      <c r="M177" s="871"/>
      <c r="N177" s="871"/>
      <c r="O177" s="603"/>
      <c r="P177" s="631"/>
      <c r="R177" s="631"/>
      <c r="S177" s="631"/>
      <c r="T177" s="631"/>
      <c r="U177" s="1105"/>
      <c r="V177" s="1106"/>
      <c r="Y177" s="1106"/>
      <c r="Z177" s="605"/>
      <c r="AC177" s="735"/>
      <c r="AD177" s="735"/>
      <c r="AH177" s="1858"/>
      <c r="AK177" s="1106"/>
      <c r="AM177" s="1901"/>
    </row>
    <row r="178" spans="1:39" s="602" customFormat="1" ht="12" x14ac:dyDescent="0.2">
      <c r="A178" s="1104"/>
      <c r="B178" s="1104"/>
      <c r="C178" s="1104"/>
      <c r="D178" s="1104"/>
      <c r="E178" s="1104"/>
      <c r="F178" s="1104"/>
      <c r="G178" s="1104"/>
      <c r="H178" s="1108"/>
      <c r="O178" s="603"/>
      <c r="P178" s="631"/>
      <c r="R178" s="631"/>
      <c r="S178" s="631"/>
      <c r="T178" s="631"/>
      <c r="U178" s="1105"/>
      <c r="V178" s="1106"/>
      <c r="Y178" s="1106"/>
      <c r="Z178" s="605"/>
      <c r="AC178" s="735"/>
      <c r="AD178" s="735"/>
      <c r="AH178" s="1858"/>
      <c r="AK178" s="1106"/>
      <c r="AM178" s="1901"/>
    </row>
    <row r="179" spans="1:39" s="602" customFormat="1" ht="12" x14ac:dyDescent="0.2">
      <c r="A179" s="1104"/>
      <c r="B179" s="1104"/>
      <c r="C179" s="1104"/>
      <c r="D179" s="1104"/>
      <c r="E179" s="1104"/>
      <c r="F179" s="1104"/>
      <c r="G179" s="1104"/>
      <c r="H179" s="1104"/>
      <c r="O179" s="603"/>
      <c r="P179" s="631"/>
      <c r="R179" s="631"/>
      <c r="S179" s="631"/>
      <c r="T179" s="631"/>
      <c r="U179" s="1105"/>
      <c r="V179" s="1106"/>
      <c r="Y179" s="1106"/>
      <c r="Z179" s="605"/>
      <c r="AC179" s="735"/>
      <c r="AD179" s="735"/>
      <c r="AH179" s="1858"/>
      <c r="AK179" s="1106"/>
      <c r="AM179" s="1901"/>
    </row>
    <row r="180" spans="1:39" s="602" customFormat="1" ht="12" x14ac:dyDescent="0.2">
      <c r="A180" s="1104"/>
      <c r="C180" s="1107"/>
      <c r="D180" s="1107"/>
      <c r="E180" s="1107"/>
      <c r="F180" s="1107"/>
      <c r="G180" s="1107"/>
      <c r="H180" s="1107"/>
      <c r="O180" s="603"/>
      <c r="P180" s="631"/>
      <c r="R180" s="631"/>
      <c r="S180" s="631"/>
      <c r="T180" s="631"/>
      <c r="U180" s="1105"/>
      <c r="V180" s="1106"/>
      <c r="Y180" s="1106"/>
      <c r="Z180" s="605"/>
      <c r="AC180" s="735"/>
      <c r="AD180" s="735"/>
      <c r="AH180" s="1858"/>
      <c r="AK180" s="1106"/>
      <c r="AM180" s="1901"/>
    </row>
    <row r="181" spans="1:39" s="602" customFormat="1" ht="12" x14ac:dyDescent="0.2">
      <c r="A181" s="1104"/>
      <c r="B181" s="1104"/>
      <c r="C181" s="1104"/>
      <c r="D181" s="1104"/>
      <c r="E181" s="1104"/>
      <c r="F181" s="1104"/>
      <c r="G181" s="1104"/>
      <c r="H181" s="1104"/>
      <c r="O181" s="603"/>
      <c r="P181" s="631"/>
      <c r="R181" s="631"/>
      <c r="S181" s="631"/>
      <c r="T181" s="631"/>
      <c r="U181" s="1105"/>
      <c r="V181" s="1106"/>
      <c r="Y181" s="1106"/>
      <c r="Z181" s="605"/>
      <c r="AC181" s="735"/>
      <c r="AD181" s="735"/>
      <c r="AH181" s="1858"/>
      <c r="AK181" s="1106"/>
      <c r="AM181" s="1901"/>
    </row>
    <row r="182" spans="1:39" s="602" customFormat="1" ht="12" x14ac:dyDescent="0.2">
      <c r="A182" s="1104"/>
      <c r="B182" s="1104"/>
      <c r="C182" s="1104"/>
      <c r="D182" s="1104"/>
      <c r="E182" s="1104"/>
      <c r="F182" s="1104"/>
      <c r="G182" s="1104"/>
      <c r="H182" s="1104"/>
      <c r="O182" s="603"/>
      <c r="P182" s="631"/>
      <c r="R182" s="631"/>
      <c r="S182" s="631"/>
      <c r="T182" s="631"/>
      <c r="U182" s="1105"/>
      <c r="V182" s="1106"/>
      <c r="Y182" s="1106"/>
      <c r="Z182" s="605"/>
      <c r="AC182" s="735"/>
      <c r="AD182" s="735"/>
      <c r="AH182" s="1858"/>
      <c r="AK182" s="1106"/>
      <c r="AM182" s="1901"/>
    </row>
    <row r="183" spans="1:39" s="602" customFormat="1" ht="12" x14ac:dyDescent="0.2">
      <c r="A183" s="1104"/>
      <c r="C183" s="1107"/>
      <c r="D183" s="1107"/>
      <c r="E183" s="1107"/>
      <c r="F183" s="1107"/>
      <c r="G183" s="1107"/>
      <c r="H183" s="1107"/>
      <c r="O183" s="603"/>
      <c r="P183" s="631"/>
      <c r="R183" s="631"/>
      <c r="S183" s="631"/>
      <c r="T183" s="631"/>
      <c r="U183" s="1105"/>
      <c r="V183" s="1106"/>
      <c r="Y183" s="1106"/>
      <c r="Z183" s="605"/>
      <c r="AC183" s="735"/>
      <c r="AD183" s="735"/>
      <c r="AH183" s="1858"/>
      <c r="AK183" s="1106"/>
      <c r="AM183" s="1901"/>
    </row>
    <row r="184" spans="1:39" s="602" customFormat="1" ht="12" x14ac:dyDescent="0.2">
      <c r="A184" s="1104"/>
      <c r="B184" s="1104"/>
      <c r="C184" s="1104"/>
      <c r="D184" s="1104"/>
      <c r="E184" s="1104"/>
      <c r="F184" s="1104"/>
      <c r="G184" s="1104"/>
      <c r="H184" s="1104"/>
      <c r="O184" s="603"/>
      <c r="P184" s="631"/>
      <c r="R184" s="631"/>
      <c r="S184" s="631"/>
      <c r="T184" s="631"/>
      <c r="U184" s="1105"/>
      <c r="V184" s="1106"/>
      <c r="Y184" s="1106"/>
      <c r="Z184" s="605"/>
      <c r="AC184" s="735"/>
      <c r="AD184" s="735"/>
      <c r="AH184" s="1858"/>
      <c r="AK184" s="1106"/>
      <c r="AM184" s="1901"/>
    </row>
    <row r="185" spans="1:39" s="602" customFormat="1" ht="12" x14ac:dyDescent="0.2">
      <c r="A185" s="1104"/>
      <c r="B185" s="1104"/>
      <c r="C185" s="1104"/>
      <c r="D185" s="1104"/>
      <c r="E185" s="1104"/>
      <c r="F185" s="1104"/>
      <c r="G185" s="1104"/>
      <c r="H185" s="1104"/>
      <c r="O185" s="603"/>
      <c r="P185" s="631"/>
      <c r="R185" s="631"/>
      <c r="S185" s="631"/>
      <c r="T185" s="631"/>
      <c r="U185" s="1105"/>
      <c r="V185" s="1106"/>
      <c r="Y185" s="1106"/>
      <c r="Z185" s="605"/>
      <c r="AC185" s="735"/>
      <c r="AD185" s="735"/>
      <c r="AH185" s="1858"/>
      <c r="AK185" s="1106"/>
      <c r="AM185" s="1901"/>
    </row>
    <row r="186" spans="1:39" s="602" customFormat="1" ht="12" x14ac:dyDescent="0.2">
      <c r="A186" s="1104"/>
      <c r="C186" s="1107"/>
      <c r="D186" s="1107"/>
      <c r="E186" s="1107"/>
      <c r="F186" s="1107"/>
      <c r="G186" s="1107"/>
      <c r="H186" s="1107"/>
      <c r="O186" s="603"/>
      <c r="P186" s="631"/>
      <c r="R186" s="631"/>
      <c r="S186" s="631"/>
      <c r="T186" s="631"/>
      <c r="U186" s="1105"/>
      <c r="V186" s="1106"/>
      <c r="Y186" s="1106"/>
      <c r="Z186" s="605"/>
      <c r="AC186" s="735"/>
      <c r="AD186" s="735"/>
      <c r="AH186" s="1858"/>
      <c r="AK186" s="1106"/>
      <c r="AM186" s="1901"/>
    </row>
    <row r="187" spans="1:39" s="602" customFormat="1" ht="12" x14ac:dyDescent="0.2">
      <c r="A187" s="1104"/>
      <c r="B187" s="1104"/>
      <c r="C187" s="1104"/>
      <c r="D187" s="1104"/>
      <c r="E187" s="1104"/>
      <c r="F187" s="1104"/>
      <c r="G187" s="1104"/>
      <c r="H187" s="1104"/>
      <c r="O187" s="603"/>
      <c r="P187" s="631"/>
      <c r="R187" s="631"/>
      <c r="S187" s="631"/>
      <c r="T187" s="631"/>
      <c r="U187" s="1105"/>
      <c r="V187" s="1106"/>
      <c r="Y187" s="1106"/>
      <c r="Z187" s="605"/>
      <c r="AC187" s="735"/>
      <c r="AD187" s="735"/>
      <c r="AH187" s="1858"/>
      <c r="AK187" s="1106"/>
      <c r="AM187" s="1901"/>
    </row>
    <row r="188" spans="1:39" x14ac:dyDescent="0.25">
      <c r="A188" s="1104"/>
      <c r="B188" s="1104"/>
      <c r="C188" s="1104"/>
      <c r="D188" s="1104"/>
      <c r="E188" s="1104"/>
      <c r="F188" s="1104"/>
      <c r="G188" s="1104"/>
      <c r="H188" s="1104"/>
    </row>
    <row r="190" spans="1:39" s="602" customFormat="1" ht="12" x14ac:dyDescent="0.2">
      <c r="A190" s="1104"/>
      <c r="B190" s="1104"/>
      <c r="C190" s="1104"/>
      <c r="D190" s="1104"/>
      <c r="E190" s="1104"/>
      <c r="F190" s="1104"/>
      <c r="G190" s="1104"/>
      <c r="H190" s="1104"/>
      <c r="O190" s="603"/>
      <c r="P190" s="631"/>
      <c r="R190" s="631"/>
      <c r="S190" s="631"/>
      <c r="T190" s="631"/>
      <c r="U190" s="1105"/>
      <c r="V190" s="1106"/>
      <c r="Y190" s="1106"/>
      <c r="Z190" s="605"/>
      <c r="AC190" s="735"/>
      <c r="AD190" s="735"/>
      <c r="AH190" s="1858"/>
      <c r="AK190" s="1106"/>
      <c r="AM190" s="1901"/>
    </row>
    <row r="191" spans="1:39" s="602" customFormat="1" ht="12" x14ac:dyDescent="0.2">
      <c r="A191" s="1104"/>
      <c r="B191" s="1104"/>
      <c r="C191" s="1104"/>
      <c r="D191" s="1104"/>
      <c r="E191" s="1104"/>
      <c r="F191" s="1104"/>
      <c r="G191" s="1104"/>
      <c r="H191" s="1104"/>
      <c r="O191" s="603"/>
      <c r="P191" s="631"/>
      <c r="R191" s="631"/>
      <c r="S191" s="631"/>
      <c r="T191" s="631"/>
      <c r="U191" s="1105"/>
      <c r="V191" s="1106"/>
      <c r="Y191" s="1106"/>
      <c r="Z191" s="605"/>
      <c r="AC191" s="735"/>
      <c r="AD191" s="735"/>
      <c r="AH191" s="1858"/>
      <c r="AK191" s="1106"/>
      <c r="AM191" s="1901"/>
    </row>
    <row r="192" spans="1:39" s="602" customFormat="1" ht="12" x14ac:dyDescent="0.2">
      <c r="A192" s="1104"/>
      <c r="B192" s="1104"/>
      <c r="C192" s="1104"/>
      <c r="D192" s="1104"/>
      <c r="E192" s="1104"/>
      <c r="F192" s="1104"/>
      <c r="G192" s="1104"/>
      <c r="H192" s="1104"/>
      <c r="O192" s="603"/>
      <c r="P192" s="631"/>
      <c r="R192" s="631"/>
      <c r="S192" s="631"/>
      <c r="T192" s="631"/>
      <c r="U192" s="1105"/>
      <c r="V192" s="1106"/>
      <c r="Y192" s="1106"/>
      <c r="Z192" s="605"/>
      <c r="AC192" s="735"/>
      <c r="AD192" s="735"/>
      <c r="AH192" s="1858"/>
      <c r="AK192" s="1106"/>
      <c r="AM192" s="1901"/>
    </row>
    <row r="193" spans="1:39" s="602" customFormat="1" ht="12" x14ac:dyDescent="0.2">
      <c r="A193" s="1104"/>
      <c r="B193" s="1104"/>
      <c r="C193" s="1104"/>
      <c r="D193" s="1104"/>
      <c r="E193" s="1104"/>
      <c r="F193" s="1104"/>
      <c r="G193" s="1104"/>
      <c r="H193" s="1104"/>
      <c r="O193" s="603"/>
      <c r="P193" s="631"/>
      <c r="R193" s="631"/>
      <c r="S193" s="631"/>
      <c r="T193" s="631"/>
      <c r="U193" s="1105"/>
      <c r="V193" s="1106"/>
      <c r="Y193" s="1106"/>
      <c r="Z193" s="605"/>
      <c r="AC193" s="735"/>
      <c r="AD193" s="735"/>
      <c r="AH193" s="1858"/>
      <c r="AK193" s="1106"/>
      <c r="AM193" s="1901"/>
    </row>
    <row r="194" spans="1:39" s="602" customFormat="1" ht="12" x14ac:dyDescent="0.2">
      <c r="A194" s="1104"/>
      <c r="B194" s="1104"/>
      <c r="C194" s="1104"/>
      <c r="D194" s="1104"/>
      <c r="E194" s="1104"/>
      <c r="F194" s="1104"/>
      <c r="G194" s="1104"/>
      <c r="H194" s="1104"/>
      <c r="O194" s="603"/>
      <c r="P194" s="631"/>
      <c r="R194" s="631"/>
      <c r="S194" s="631"/>
      <c r="T194" s="631"/>
      <c r="U194" s="1105"/>
      <c r="V194" s="1106"/>
      <c r="Y194" s="1106"/>
      <c r="Z194" s="605"/>
      <c r="AC194" s="735"/>
      <c r="AD194" s="735"/>
      <c r="AH194" s="1858"/>
      <c r="AK194" s="1106"/>
      <c r="AM194" s="1901"/>
    </row>
    <row r="195" spans="1:39" s="602" customFormat="1" ht="12" x14ac:dyDescent="0.2">
      <c r="A195" s="1104"/>
      <c r="C195" s="1107"/>
      <c r="D195" s="1107"/>
      <c r="E195" s="1107"/>
      <c r="F195" s="1107"/>
      <c r="G195" s="1107"/>
      <c r="H195" s="1107"/>
      <c r="O195" s="603"/>
      <c r="P195" s="631"/>
      <c r="R195" s="631"/>
      <c r="S195" s="631"/>
      <c r="T195" s="631"/>
      <c r="U195" s="1105"/>
      <c r="V195" s="1106"/>
      <c r="Y195" s="1106"/>
      <c r="Z195" s="605"/>
      <c r="AC195" s="735"/>
      <c r="AD195" s="735"/>
      <c r="AH195" s="1858"/>
      <c r="AK195" s="1106"/>
      <c r="AM195" s="1901"/>
    </row>
    <row r="196" spans="1:39" s="602" customFormat="1" ht="12" x14ac:dyDescent="0.2">
      <c r="A196" s="1104"/>
      <c r="B196" s="1104"/>
      <c r="C196" s="1104"/>
      <c r="D196" s="1104"/>
      <c r="E196" s="1104"/>
      <c r="F196" s="1104"/>
      <c r="G196" s="1104"/>
      <c r="H196" s="1104"/>
      <c r="O196" s="603"/>
      <c r="P196" s="631"/>
      <c r="R196" s="631"/>
      <c r="S196" s="631"/>
      <c r="T196" s="631"/>
      <c r="U196" s="1105"/>
      <c r="V196" s="1106"/>
      <c r="Y196" s="1106"/>
      <c r="Z196" s="605"/>
      <c r="AC196" s="735"/>
      <c r="AD196" s="735"/>
      <c r="AH196" s="1858"/>
      <c r="AK196" s="1106"/>
      <c r="AM196" s="1901"/>
    </row>
    <row r="197" spans="1:39" s="602" customFormat="1" ht="12" x14ac:dyDescent="0.2">
      <c r="A197" s="1104"/>
      <c r="B197" s="1104"/>
      <c r="C197" s="1104"/>
      <c r="D197" s="1104"/>
      <c r="E197" s="1104"/>
      <c r="F197" s="1104"/>
      <c r="G197" s="1104"/>
      <c r="H197" s="1104"/>
      <c r="O197" s="603"/>
      <c r="P197" s="631"/>
      <c r="R197" s="631"/>
      <c r="S197" s="631"/>
      <c r="T197" s="631"/>
      <c r="U197" s="1105"/>
      <c r="V197" s="1106"/>
      <c r="Y197" s="1106"/>
      <c r="Z197" s="605"/>
      <c r="AC197" s="735"/>
      <c r="AD197" s="735"/>
      <c r="AH197" s="1858"/>
      <c r="AK197" s="1106"/>
      <c r="AM197" s="1901"/>
    </row>
    <row r="198" spans="1:39" s="602" customFormat="1" ht="12" x14ac:dyDescent="0.2">
      <c r="A198" s="1104"/>
      <c r="C198" s="1107"/>
      <c r="D198" s="1107"/>
      <c r="E198" s="1107"/>
      <c r="F198" s="1107"/>
      <c r="G198" s="1107"/>
      <c r="H198" s="1107"/>
      <c r="O198" s="603"/>
      <c r="P198" s="631"/>
      <c r="R198" s="631"/>
      <c r="S198" s="631"/>
      <c r="T198" s="631"/>
      <c r="U198" s="1105"/>
      <c r="V198" s="1106"/>
      <c r="Y198" s="1106"/>
      <c r="Z198" s="605"/>
      <c r="AC198" s="735"/>
      <c r="AD198" s="735"/>
      <c r="AH198" s="1858"/>
      <c r="AK198" s="1106"/>
      <c r="AM198" s="1901"/>
    </row>
    <row r="199" spans="1:39" s="602" customFormat="1" ht="12" x14ac:dyDescent="0.2">
      <c r="A199" s="1104"/>
      <c r="C199" s="1107"/>
      <c r="D199" s="1107"/>
      <c r="E199" s="1107"/>
      <c r="F199" s="1107"/>
      <c r="G199" s="1107"/>
      <c r="H199" s="1107"/>
      <c r="O199" s="603"/>
      <c r="P199" s="631"/>
      <c r="R199" s="631"/>
      <c r="S199" s="631"/>
      <c r="T199" s="631"/>
      <c r="U199" s="1105"/>
      <c r="V199" s="1106"/>
      <c r="Y199" s="1106"/>
      <c r="Z199" s="605"/>
      <c r="AC199" s="735"/>
      <c r="AD199" s="735"/>
      <c r="AH199" s="1858"/>
      <c r="AK199" s="1106"/>
      <c r="AM199" s="1901"/>
    </row>
    <row r="200" spans="1:39" s="602" customFormat="1" ht="12" x14ac:dyDescent="0.2">
      <c r="A200" s="1104"/>
      <c r="B200" s="1104"/>
      <c r="C200" s="1104"/>
      <c r="D200" s="1104"/>
      <c r="E200" s="1104"/>
      <c r="F200" s="1104"/>
      <c r="G200" s="1104"/>
      <c r="H200" s="1104"/>
      <c r="O200" s="603"/>
      <c r="P200" s="631"/>
      <c r="R200" s="631"/>
      <c r="S200" s="631"/>
      <c r="T200" s="631"/>
      <c r="U200" s="1105"/>
      <c r="V200" s="1106"/>
      <c r="Y200" s="1106"/>
      <c r="Z200" s="605"/>
      <c r="AC200" s="735"/>
      <c r="AD200" s="735"/>
      <c r="AH200" s="1858"/>
      <c r="AK200" s="1106"/>
      <c r="AM200" s="1901"/>
    </row>
    <row r="201" spans="1:39" s="602" customFormat="1" ht="12" x14ac:dyDescent="0.2">
      <c r="A201" s="1104"/>
      <c r="B201" s="1104"/>
      <c r="C201" s="1104"/>
      <c r="D201" s="1104"/>
      <c r="E201" s="1104"/>
      <c r="F201" s="1104"/>
      <c r="G201" s="1104"/>
      <c r="H201" s="1104"/>
      <c r="O201" s="603"/>
      <c r="P201" s="631"/>
      <c r="R201" s="631"/>
      <c r="S201" s="631"/>
      <c r="T201" s="631"/>
      <c r="U201" s="1105"/>
      <c r="V201" s="1106"/>
      <c r="Y201" s="1106"/>
      <c r="Z201" s="605"/>
      <c r="AC201" s="735"/>
      <c r="AD201" s="735"/>
      <c r="AH201" s="1858"/>
      <c r="AK201" s="1106"/>
      <c r="AM201" s="1901"/>
    </row>
    <row r="202" spans="1:39" s="602" customFormat="1" ht="12" x14ac:dyDescent="0.2">
      <c r="A202" s="1104"/>
      <c r="C202" s="1107"/>
      <c r="D202" s="1107"/>
      <c r="E202" s="1107"/>
      <c r="F202" s="1107"/>
      <c r="G202" s="1107"/>
      <c r="H202" s="1107"/>
      <c r="O202" s="603"/>
      <c r="P202" s="631"/>
      <c r="R202" s="631"/>
      <c r="S202" s="631"/>
      <c r="T202" s="631"/>
      <c r="U202" s="1105"/>
      <c r="V202" s="1106"/>
      <c r="Y202" s="1106"/>
      <c r="Z202" s="605"/>
      <c r="AC202" s="735"/>
      <c r="AD202" s="735"/>
      <c r="AH202" s="1858"/>
      <c r="AK202" s="1106"/>
      <c r="AM202" s="1901"/>
    </row>
    <row r="203" spans="1:39" s="602" customFormat="1" ht="12" x14ac:dyDescent="0.2">
      <c r="A203" s="1104"/>
      <c r="C203" s="1107"/>
      <c r="D203" s="1107"/>
      <c r="E203" s="1107"/>
      <c r="F203" s="1107"/>
      <c r="G203" s="1107"/>
      <c r="H203" s="1107"/>
      <c r="O203" s="603"/>
      <c r="P203" s="631"/>
      <c r="R203" s="631"/>
      <c r="S203" s="631"/>
      <c r="T203" s="631"/>
      <c r="U203" s="1105"/>
      <c r="V203" s="1106"/>
      <c r="Y203" s="1106"/>
      <c r="Z203" s="605"/>
      <c r="AC203" s="735"/>
      <c r="AD203" s="735"/>
      <c r="AH203" s="1858"/>
      <c r="AK203" s="1106"/>
      <c r="AM203" s="1901"/>
    </row>
    <row r="204" spans="1:39" s="602" customFormat="1" ht="12" x14ac:dyDescent="0.2">
      <c r="A204" s="1104"/>
      <c r="B204" s="1104"/>
      <c r="C204" s="1104"/>
      <c r="D204" s="1104"/>
      <c r="E204" s="1104"/>
      <c r="F204" s="1104"/>
      <c r="G204" s="1104"/>
      <c r="H204" s="1104"/>
      <c r="O204" s="603"/>
      <c r="P204" s="631"/>
      <c r="R204" s="631"/>
      <c r="S204" s="631"/>
      <c r="T204" s="631"/>
      <c r="U204" s="1105"/>
      <c r="V204" s="1106"/>
      <c r="Y204" s="1106"/>
      <c r="Z204" s="605"/>
      <c r="AC204" s="735"/>
      <c r="AD204" s="735"/>
      <c r="AH204" s="1858"/>
      <c r="AK204" s="1106"/>
      <c r="AM204" s="1901"/>
    </row>
    <row r="205" spans="1:39" x14ac:dyDescent="0.25">
      <c r="A205" s="1104"/>
      <c r="B205" s="1104"/>
      <c r="C205" s="1104"/>
      <c r="D205" s="1104"/>
      <c r="E205" s="1104"/>
      <c r="F205" s="1104"/>
      <c r="G205" s="1104"/>
      <c r="H205" s="1104"/>
    </row>
    <row r="207" spans="1:39" s="602" customFormat="1" ht="12" x14ac:dyDescent="0.2">
      <c r="A207" s="1104"/>
      <c r="B207" s="1104"/>
      <c r="C207" s="1104"/>
      <c r="D207" s="1104"/>
      <c r="E207" s="1104"/>
      <c r="F207" s="1104"/>
      <c r="G207" s="1104"/>
      <c r="H207" s="1104"/>
      <c r="O207" s="603"/>
      <c r="P207" s="631"/>
      <c r="R207" s="631"/>
      <c r="S207" s="631"/>
      <c r="T207" s="631"/>
      <c r="U207" s="1105"/>
      <c r="V207" s="1106"/>
      <c r="Y207" s="1106"/>
      <c r="Z207" s="605"/>
      <c r="AC207" s="735"/>
      <c r="AD207" s="735"/>
      <c r="AH207" s="1858"/>
      <c r="AK207" s="1106"/>
      <c r="AM207" s="1901"/>
    </row>
    <row r="208" spans="1:39" s="602" customFormat="1" ht="12" x14ac:dyDescent="0.2">
      <c r="A208" s="1104"/>
      <c r="B208" s="1104"/>
      <c r="C208" s="1104"/>
      <c r="D208" s="1104"/>
      <c r="E208" s="1104"/>
      <c r="F208" s="1104"/>
      <c r="G208" s="1104"/>
      <c r="H208" s="1104"/>
      <c r="O208" s="603"/>
      <c r="P208" s="631"/>
      <c r="R208" s="631"/>
      <c r="S208" s="631"/>
      <c r="T208" s="631"/>
      <c r="U208" s="1105"/>
      <c r="V208" s="1106"/>
      <c r="Y208" s="1106"/>
      <c r="Z208" s="605"/>
      <c r="AC208" s="735"/>
      <c r="AD208" s="735"/>
      <c r="AH208" s="1858"/>
      <c r="AK208" s="1106"/>
      <c r="AM208" s="1901"/>
    </row>
    <row r="209" spans="1:39" s="602" customFormat="1" ht="12" x14ac:dyDescent="0.2">
      <c r="A209" s="1104"/>
      <c r="B209" s="1104"/>
      <c r="C209" s="1104"/>
      <c r="D209" s="1104"/>
      <c r="E209" s="1104"/>
      <c r="F209" s="1104"/>
      <c r="G209" s="1104"/>
      <c r="H209" s="1104"/>
      <c r="O209" s="603"/>
      <c r="P209" s="631"/>
      <c r="R209" s="631"/>
      <c r="S209" s="631"/>
      <c r="T209" s="631"/>
      <c r="U209" s="1105"/>
      <c r="V209" s="1106"/>
      <c r="Y209" s="1106"/>
      <c r="Z209" s="605"/>
      <c r="AC209" s="735"/>
      <c r="AD209" s="735"/>
      <c r="AH209" s="1858"/>
      <c r="AK209" s="1106"/>
      <c r="AM209" s="1901"/>
    </row>
    <row r="210" spans="1:39" s="602" customFormat="1" ht="12" x14ac:dyDescent="0.2">
      <c r="A210" s="1104"/>
      <c r="B210" s="1104"/>
      <c r="C210" s="1104"/>
      <c r="D210" s="1104"/>
      <c r="E210" s="1104"/>
      <c r="F210" s="1104"/>
      <c r="G210" s="1104"/>
      <c r="H210" s="1104"/>
      <c r="O210" s="603"/>
      <c r="P210" s="631"/>
      <c r="R210" s="631"/>
      <c r="S210" s="631"/>
      <c r="T210" s="631"/>
      <c r="U210" s="1105"/>
      <c r="V210" s="1106"/>
      <c r="Y210" s="1106"/>
      <c r="Z210" s="605"/>
      <c r="AC210" s="735"/>
      <c r="AD210" s="735"/>
      <c r="AH210" s="1858"/>
      <c r="AK210" s="1106"/>
      <c r="AM210" s="1901"/>
    </row>
    <row r="211" spans="1:39" s="602" customFormat="1" ht="12" x14ac:dyDescent="0.2">
      <c r="A211" s="1104"/>
      <c r="B211" s="1104"/>
      <c r="C211" s="1104"/>
      <c r="D211" s="1104"/>
      <c r="E211" s="1104"/>
      <c r="F211" s="1104"/>
      <c r="G211" s="1104"/>
      <c r="H211" s="1104"/>
      <c r="O211" s="603"/>
      <c r="P211" s="631"/>
      <c r="R211" s="631"/>
      <c r="S211" s="631"/>
      <c r="T211" s="631"/>
      <c r="U211" s="1105"/>
      <c r="V211" s="1106"/>
      <c r="Y211" s="1106"/>
      <c r="Z211" s="605"/>
      <c r="AC211" s="735"/>
      <c r="AD211" s="735"/>
      <c r="AH211" s="1858"/>
      <c r="AK211" s="1106"/>
      <c r="AM211" s="1901"/>
    </row>
    <row r="212" spans="1:39" s="602" customFormat="1" ht="12" x14ac:dyDescent="0.2">
      <c r="A212" s="1104"/>
      <c r="B212" s="1104"/>
      <c r="C212" s="1104"/>
      <c r="D212" s="1104"/>
      <c r="E212" s="1104"/>
      <c r="F212" s="1104"/>
      <c r="G212" s="1104"/>
      <c r="H212" s="1104"/>
      <c r="O212" s="603"/>
      <c r="P212" s="631"/>
      <c r="R212" s="631"/>
      <c r="S212" s="631"/>
      <c r="T212" s="631"/>
      <c r="U212" s="1105"/>
      <c r="V212" s="1106"/>
      <c r="Y212" s="1106"/>
      <c r="Z212" s="605"/>
      <c r="AC212" s="735"/>
      <c r="AD212" s="735"/>
      <c r="AH212" s="1858"/>
      <c r="AK212" s="1106"/>
      <c r="AM212" s="1901"/>
    </row>
    <row r="213" spans="1:39" s="602" customFormat="1" ht="12" x14ac:dyDescent="0.2">
      <c r="A213" s="1104"/>
      <c r="B213" s="1104"/>
      <c r="C213" s="1104"/>
      <c r="D213" s="1104"/>
      <c r="E213" s="1104"/>
      <c r="F213" s="1104"/>
      <c r="G213" s="1104"/>
      <c r="H213" s="1104"/>
      <c r="O213" s="603"/>
      <c r="P213" s="631"/>
      <c r="R213" s="631"/>
      <c r="S213" s="631"/>
      <c r="T213" s="631"/>
      <c r="U213" s="1105"/>
      <c r="V213" s="1106"/>
      <c r="Y213" s="1106"/>
      <c r="Z213" s="605"/>
      <c r="AC213" s="735"/>
      <c r="AD213" s="735"/>
      <c r="AH213" s="1858"/>
      <c r="AK213" s="1106"/>
      <c r="AM213" s="1901"/>
    </row>
    <row r="214" spans="1:39" s="602" customFormat="1" ht="12" x14ac:dyDescent="0.2">
      <c r="A214" s="1104"/>
      <c r="C214" s="1107"/>
      <c r="D214" s="1107"/>
      <c r="E214" s="1107"/>
      <c r="F214" s="1107"/>
      <c r="G214" s="1107"/>
      <c r="H214" s="1107"/>
      <c r="O214" s="603"/>
      <c r="P214" s="631"/>
      <c r="R214" s="631"/>
      <c r="S214" s="631"/>
      <c r="T214" s="631"/>
      <c r="U214" s="1105"/>
      <c r="V214" s="1106"/>
      <c r="Y214" s="1106"/>
      <c r="Z214" s="605"/>
      <c r="AC214" s="735"/>
      <c r="AD214" s="735"/>
      <c r="AH214" s="1858"/>
      <c r="AK214" s="1106"/>
      <c r="AM214" s="1901"/>
    </row>
    <row r="215" spans="1:39" s="602" customFormat="1" ht="12" x14ac:dyDescent="0.2">
      <c r="A215" s="1104"/>
      <c r="B215" s="1104"/>
      <c r="C215" s="1104"/>
      <c r="D215" s="1104"/>
      <c r="E215" s="1104"/>
      <c r="F215" s="1104"/>
      <c r="G215" s="1104"/>
      <c r="H215" s="1104"/>
      <c r="O215" s="603"/>
      <c r="P215" s="631"/>
      <c r="R215" s="631"/>
      <c r="S215" s="631"/>
      <c r="T215" s="631"/>
      <c r="U215" s="1105"/>
      <c r="V215" s="1106"/>
      <c r="Y215" s="1106"/>
      <c r="Z215" s="605"/>
      <c r="AC215" s="735"/>
      <c r="AD215" s="735"/>
      <c r="AH215" s="1858"/>
      <c r="AK215" s="1106"/>
      <c r="AM215" s="1901"/>
    </row>
    <row r="216" spans="1:39" s="602" customFormat="1" ht="12" x14ac:dyDescent="0.2">
      <c r="A216" s="1104"/>
      <c r="B216" s="1104"/>
      <c r="C216" s="1104"/>
      <c r="D216" s="1104"/>
      <c r="E216" s="1104"/>
      <c r="F216" s="1104"/>
      <c r="G216" s="1104"/>
      <c r="H216" s="1104"/>
      <c r="O216" s="603"/>
      <c r="P216" s="631"/>
      <c r="R216" s="631"/>
      <c r="S216" s="631"/>
      <c r="T216" s="631"/>
      <c r="U216" s="1105"/>
      <c r="V216" s="1106"/>
      <c r="Y216" s="1106"/>
      <c r="Z216" s="605"/>
      <c r="AC216" s="735"/>
      <c r="AD216" s="735"/>
      <c r="AH216" s="1858"/>
      <c r="AK216" s="1106"/>
      <c r="AM216" s="1901"/>
    </row>
    <row r="217" spans="1:39" s="602" customFormat="1" ht="12" x14ac:dyDescent="0.2">
      <c r="A217" s="1104"/>
      <c r="C217" s="1107"/>
      <c r="D217" s="1107"/>
      <c r="E217" s="1107"/>
      <c r="F217" s="1107"/>
      <c r="G217" s="1107"/>
      <c r="H217" s="1107"/>
      <c r="O217" s="603"/>
      <c r="P217" s="631"/>
      <c r="R217" s="631"/>
      <c r="S217" s="631"/>
      <c r="T217" s="631"/>
      <c r="U217" s="1105"/>
      <c r="V217" s="1106"/>
      <c r="Y217" s="1106"/>
      <c r="Z217" s="605"/>
      <c r="AC217" s="735"/>
      <c r="AD217" s="735"/>
      <c r="AH217" s="1858"/>
      <c r="AK217" s="1106"/>
      <c r="AM217" s="1901"/>
    </row>
    <row r="218" spans="1:39" s="602" customFormat="1" ht="12" x14ac:dyDescent="0.2">
      <c r="A218" s="1104"/>
      <c r="C218" s="1107"/>
      <c r="D218" s="1107"/>
      <c r="E218" s="1107"/>
      <c r="F218" s="1107"/>
      <c r="G218" s="1107"/>
      <c r="H218" s="1107"/>
      <c r="O218" s="603"/>
      <c r="P218" s="631"/>
      <c r="R218" s="631"/>
      <c r="S218" s="631"/>
      <c r="T218" s="631"/>
      <c r="U218" s="1105"/>
      <c r="V218" s="1106"/>
      <c r="Y218" s="1106"/>
      <c r="Z218" s="605"/>
      <c r="AC218" s="735"/>
      <c r="AD218" s="735"/>
      <c r="AH218" s="1858"/>
      <c r="AK218" s="1106"/>
      <c r="AM218" s="1901"/>
    </row>
    <row r="219" spans="1:39" s="602" customFormat="1" ht="12" x14ac:dyDescent="0.2">
      <c r="A219" s="1104"/>
      <c r="B219" s="1104"/>
      <c r="C219" s="1104"/>
      <c r="D219" s="1104"/>
      <c r="E219" s="1104"/>
      <c r="F219" s="1104"/>
      <c r="G219" s="1104"/>
      <c r="H219" s="1104"/>
      <c r="O219" s="603"/>
      <c r="P219" s="631"/>
      <c r="R219" s="631"/>
      <c r="S219" s="631"/>
      <c r="T219" s="631"/>
      <c r="U219" s="1105"/>
      <c r="V219" s="1106"/>
      <c r="Y219" s="1106"/>
      <c r="Z219" s="605"/>
      <c r="AC219" s="735"/>
      <c r="AD219" s="735"/>
      <c r="AH219" s="1858"/>
      <c r="AK219" s="1106"/>
      <c r="AM219" s="1901"/>
    </row>
    <row r="220" spans="1:39" s="602" customFormat="1" ht="12" x14ac:dyDescent="0.2">
      <c r="A220" s="1104"/>
      <c r="B220" s="1104"/>
      <c r="C220" s="1104"/>
      <c r="D220" s="1104"/>
      <c r="E220" s="1104"/>
      <c r="F220" s="1104"/>
      <c r="G220" s="1104"/>
      <c r="H220" s="1104"/>
      <c r="O220" s="603"/>
      <c r="P220" s="631"/>
      <c r="R220" s="631"/>
      <c r="S220" s="631"/>
      <c r="T220" s="631"/>
      <c r="U220" s="1105"/>
      <c r="V220" s="1106"/>
      <c r="Y220" s="1106"/>
      <c r="Z220" s="605"/>
      <c r="AC220" s="735"/>
      <c r="AD220" s="735"/>
      <c r="AH220" s="1858"/>
      <c r="AK220" s="1106"/>
      <c r="AM220" s="1901"/>
    </row>
    <row r="221" spans="1:39" s="602" customFormat="1" ht="12" x14ac:dyDescent="0.2">
      <c r="A221" s="1104"/>
      <c r="B221" s="1104"/>
      <c r="C221" s="1104"/>
      <c r="D221" s="1104"/>
      <c r="E221" s="1104"/>
      <c r="F221" s="1104"/>
      <c r="G221" s="1104"/>
      <c r="H221" s="1104"/>
      <c r="O221" s="603"/>
      <c r="P221" s="631"/>
      <c r="R221" s="631"/>
      <c r="S221" s="631"/>
      <c r="T221" s="631"/>
      <c r="U221" s="1105"/>
      <c r="V221" s="1106"/>
      <c r="Y221" s="1106"/>
      <c r="Z221" s="605"/>
      <c r="AC221" s="735"/>
      <c r="AD221" s="735"/>
      <c r="AH221" s="1858"/>
      <c r="AK221" s="1106"/>
      <c r="AM221" s="1901"/>
    </row>
    <row r="222" spans="1:39" s="602" customFormat="1" ht="12" x14ac:dyDescent="0.2">
      <c r="A222" s="1104"/>
      <c r="B222" s="1104"/>
      <c r="C222" s="1104"/>
      <c r="D222" s="1104"/>
      <c r="E222" s="1104"/>
      <c r="F222" s="1104"/>
      <c r="G222" s="1104"/>
      <c r="H222" s="1104"/>
      <c r="O222" s="603"/>
      <c r="P222" s="631"/>
      <c r="R222" s="631"/>
      <c r="S222" s="631"/>
      <c r="T222" s="631"/>
      <c r="U222" s="1105"/>
      <c r="V222" s="1106"/>
      <c r="Y222" s="1106"/>
      <c r="Z222" s="605"/>
      <c r="AC222" s="735"/>
      <c r="AD222" s="735"/>
      <c r="AH222" s="1858"/>
      <c r="AK222" s="1106"/>
      <c r="AM222" s="1901"/>
    </row>
    <row r="223" spans="1:39" s="602" customFormat="1" ht="12" x14ac:dyDescent="0.2">
      <c r="A223" s="1104"/>
      <c r="B223" s="1104"/>
      <c r="C223" s="1104"/>
      <c r="D223" s="1104"/>
      <c r="E223" s="1104"/>
      <c r="F223" s="1104"/>
      <c r="G223" s="1104"/>
      <c r="H223" s="1104"/>
      <c r="O223" s="603"/>
      <c r="P223" s="631"/>
      <c r="R223" s="631"/>
      <c r="S223" s="631"/>
      <c r="T223" s="631"/>
      <c r="U223" s="1105"/>
      <c r="V223" s="1106"/>
      <c r="Y223" s="1106"/>
      <c r="Z223" s="605"/>
      <c r="AC223" s="735"/>
      <c r="AD223" s="735"/>
      <c r="AH223" s="1858"/>
      <c r="AK223" s="1106"/>
      <c r="AM223" s="1901"/>
    </row>
    <row r="224" spans="1:39" s="602" customFormat="1" ht="12" x14ac:dyDescent="0.2">
      <c r="A224" s="1104"/>
      <c r="C224" s="1107"/>
      <c r="D224" s="1107"/>
      <c r="E224" s="1107"/>
      <c r="F224" s="1107"/>
      <c r="G224" s="1107"/>
      <c r="H224" s="1107"/>
      <c r="O224" s="603"/>
      <c r="P224" s="631"/>
      <c r="R224" s="631"/>
      <c r="S224" s="631"/>
      <c r="T224" s="631"/>
      <c r="U224" s="1105"/>
      <c r="V224" s="1106"/>
      <c r="Y224" s="1106"/>
      <c r="Z224" s="605"/>
      <c r="AC224" s="735"/>
      <c r="AD224" s="735"/>
      <c r="AH224" s="1858"/>
      <c r="AK224" s="1106"/>
      <c r="AM224" s="1901"/>
    </row>
    <row r="225" spans="1:39" s="602" customFormat="1" ht="12" x14ac:dyDescent="0.2">
      <c r="A225" s="1104"/>
      <c r="C225" s="1107"/>
      <c r="D225" s="1107"/>
      <c r="E225" s="1107"/>
      <c r="F225" s="1107"/>
      <c r="G225" s="1107"/>
      <c r="H225" s="1107"/>
      <c r="O225" s="603"/>
      <c r="P225" s="631"/>
      <c r="R225" s="631"/>
      <c r="S225" s="631"/>
      <c r="T225" s="631"/>
      <c r="U225" s="1105"/>
      <c r="V225" s="1106"/>
      <c r="Y225" s="1106"/>
      <c r="Z225" s="605"/>
      <c r="AC225" s="735"/>
      <c r="AD225" s="735"/>
      <c r="AH225" s="1858"/>
      <c r="AK225" s="1106"/>
      <c r="AM225" s="1901"/>
    </row>
    <row r="227" spans="1:39" s="602" customFormat="1" ht="12" x14ac:dyDescent="0.2">
      <c r="A227" s="1109"/>
      <c r="B227" s="1109"/>
      <c r="C227" s="1109"/>
      <c r="D227" s="1109"/>
      <c r="E227" s="1109"/>
      <c r="F227" s="1109"/>
      <c r="G227" s="1109"/>
      <c r="H227" s="1109"/>
      <c r="O227" s="603"/>
      <c r="P227" s="631"/>
      <c r="R227" s="631"/>
      <c r="S227" s="631"/>
      <c r="T227" s="631"/>
      <c r="U227" s="1105"/>
      <c r="V227" s="1106"/>
      <c r="Y227" s="1106"/>
      <c r="Z227" s="605"/>
      <c r="AC227" s="735"/>
      <c r="AD227" s="735"/>
      <c r="AH227" s="1858"/>
      <c r="AK227" s="1106"/>
      <c r="AM227" s="1901"/>
    </row>
    <row r="228" spans="1:39" s="602" customFormat="1" ht="12" x14ac:dyDescent="0.2">
      <c r="A228" s="1109"/>
      <c r="B228" s="1109"/>
      <c r="C228" s="1109"/>
      <c r="D228" s="1109"/>
      <c r="E228" s="1109"/>
      <c r="F228" s="1109"/>
      <c r="G228" s="1109"/>
      <c r="H228" s="1109"/>
      <c r="O228" s="603"/>
      <c r="P228" s="631"/>
      <c r="R228" s="631"/>
      <c r="S228" s="631"/>
      <c r="T228" s="631"/>
      <c r="U228" s="1105"/>
      <c r="V228" s="1106"/>
      <c r="Y228" s="1106"/>
      <c r="Z228" s="605"/>
      <c r="AC228" s="735"/>
      <c r="AD228" s="735"/>
      <c r="AH228" s="1858"/>
      <c r="AK228" s="1106"/>
      <c r="AM228" s="1901"/>
    </row>
    <row r="229" spans="1:39" s="602" customFormat="1" ht="12" x14ac:dyDescent="0.2">
      <c r="A229" s="1109"/>
      <c r="B229" s="1109"/>
      <c r="C229" s="1109"/>
      <c r="D229" s="1109"/>
      <c r="E229" s="1109"/>
      <c r="F229" s="1109"/>
      <c r="G229" s="1109"/>
      <c r="H229" s="1109"/>
      <c r="O229" s="603"/>
      <c r="P229" s="631"/>
      <c r="R229" s="631"/>
      <c r="S229" s="631"/>
      <c r="T229" s="631"/>
      <c r="U229" s="1105"/>
      <c r="V229" s="1106"/>
      <c r="Y229" s="1106"/>
      <c r="Z229" s="605"/>
      <c r="AC229" s="735"/>
      <c r="AD229" s="735"/>
      <c r="AH229" s="1858"/>
      <c r="AK229" s="1106"/>
      <c r="AM229" s="1901"/>
    </row>
    <row r="230" spans="1:39" s="602" customFormat="1" ht="12" x14ac:dyDescent="0.2">
      <c r="A230" s="1109"/>
      <c r="B230" s="1109"/>
      <c r="C230" s="1109"/>
      <c r="D230" s="1109"/>
      <c r="E230" s="1109"/>
      <c r="F230" s="1109"/>
      <c r="G230" s="1109"/>
      <c r="H230" s="1109"/>
      <c r="O230" s="603"/>
      <c r="P230" s="631"/>
      <c r="R230" s="631"/>
      <c r="S230" s="631"/>
      <c r="T230" s="631"/>
      <c r="U230" s="1105"/>
      <c r="V230" s="1106"/>
      <c r="Y230" s="1106"/>
      <c r="Z230" s="605"/>
      <c r="AC230" s="735"/>
      <c r="AD230" s="735"/>
      <c r="AH230" s="1858"/>
      <c r="AK230" s="1106"/>
      <c r="AM230" s="1901"/>
    </row>
    <row r="231" spans="1:39" s="602" customFormat="1" ht="12" x14ac:dyDescent="0.2">
      <c r="A231" s="1109"/>
      <c r="B231" s="1109"/>
      <c r="C231" s="1109"/>
      <c r="D231" s="1109"/>
      <c r="E231" s="1109"/>
      <c r="F231" s="1109"/>
      <c r="G231" s="1109"/>
      <c r="H231" s="1109"/>
      <c r="O231" s="603"/>
      <c r="P231" s="631"/>
      <c r="R231" s="631"/>
      <c r="S231" s="631"/>
      <c r="T231" s="631"/>
      <c r="U231" s="1105"/>
      <c r="V231" s="1106"/>
      <c r="Y231" s="1106"/>
      <c r="Z231" s="605"/>
      <c r="AC231" s="735"/>
      <c r="AD231" s="735"/>
      <c r="AH231" s="1858"/>
      <c r="AK231" s="1106"/>
      <c r="AM231" s="1901"/>
    </row>
    <row r="232" spans="1:39" s="602" customFormat="1" ht="12" x14ac:dyDescent="0.2">
      <c r="A232" s="1109"/>
      <c r="B232" s="1109"/>
      <c r="C232" s="1109"/>
      <c r="D232" s="1109"/>
      <c r="E232" s="1109"/>
      <c r="F232" s="1109"/>
      <c r="G232" s="1109"/>
      <c r="H232" s="1109"/>
      <c r="O232" s="603"/>
      <c r="P232" s="631"/>
      <c r="R232" s="631"/>
      <c r="S232" s="631"/>
      <c r="T232" s="631"/>
      <c r="U232" s="1105"/>
      <c r="V232" s="1106"/>
      <c r="Y232" s="1106"/>
      <c r="Z232" s="605"/>
      <c r="AC232" s="735"/>
      <c r="AD232" s="735"/>
      <c r="AH232" s="1858"/>
      <c r="AK232" s="1106"/>
      <c r="AM232" s="1901"/>
    </row>
    <row r="233" spans="1:39" s="602" customFormat="1" ht="12" x14ac:dyDescent="0.2">
      <c r="A233" s="1109"/>
      <c r="B233" s="1109"/>
      <c r="C233" s="1109"/>
      <c r="D233" s="1109"/>
      <c r="E233" s="1109"/>
      <c r="F233" s="1109"/>
      <c r="G233" s="1109"/>
      <c r="H233" s="1109"/>
      <c r="O233" s="603"/>
      <c r="P233" s="631"/>
      <c r="R233" s="631"/>
      <c r="S233" s="631"/>
      <c r="T233" s="631"/>
      <c r="U233" s="1105"/>
      <c r="V233" s="1106"/>
      <c r="Y233" s="1106"/>
      <c r="Z233" s="605"/>
      <c r="AC233" s="735"/>
      <c r="AD233" s="735"/>
      <c r="AH233" s="1858"/>
      <c r="AK233" s="1106"/>
      <c r="AM233" s="1901"/>
    </row>
    <row r="234" spans="1:39" s="602" customFormat="1" ht="12" x14ac:dyDescent="0.2">
      <c r="A234" s="1109"/>
      <c r="B234" s="1109"/>
      <c r="C234" s="1109"/>
      <c r="D234" s="1109"/>
      <c r="E234" s="1109"/>
      <c r="F234" s="1109"/>
      <c r="G234" s="1109"/>
      <c r="H234" s="1109"/>
      <c r="O234" s="603"/>
      <c r="P234" s="631"/>
      <c r="R234" s="631"/>
      <c r="S234" s="631"/>
      <c r="T234" s="631"/>
      <c r="U234" s="1105"/>
      <c r="V234" s="1106"/>
      <c r="Y234" s="1106"/>
      <c r="Z234" s="605"/>
      <c r="AC234" s="735"/>
      <c r="AD234" s="735"/>
      <c r="AH234" s="1858"/>
      <c r="AK234" s="1106"/>
      <c r="AM234" s="1901"/>
    </row>
    <row r="235" spans="1:39" s="602" customFormat="1" ht="12" x14ac:dyDescent="0.2">
      <c r="A235" s="1109"/>
      <c r="B235" s="1109"/>
      <c r="C235" s="1109"/>
      <c r="D235" s="1109"/>
      <c r="E235" s="1109"/>
      <c r="F235" s="1109"/>
      <c r="G235" s="1109"/>
      <c r="H235" s="1109"/>
      <c r="O235" s="603"/>
      <c r="P235" s="631"/>
      <c r="R235" s="631"/>
      <c r="S235" s="631"/>
      <c r="T235" s="631"/>
      <c r="U235" s="1105"/>
      <c r="V235" s="1106"/>
      <c r="Y235" s="1106"/>
      <c r="Z235" s="605"/>
      <c r="AC235" s="735"/>
      <c r="AD235" s="735"/>
      <c r="AH235" s="1858"/>
      <c r="AK235" s="1106"/>
      <c r="AM235" s="1901"/>
    </row>
    <row r="236" spans="1:39" s="602" customFormat="1" ht="12" x14ac:dyDescent="0.2">
      <c r="A236" s="1104"/>
      <c r="C236" s="1107"/>
      <c r="D236" s="1107"/>
      <c r="E236" s="1107"/>
      <c r="F236" s="1107"/>
      <c r="G236" s="1107"/>
      <c r="H236" s="1107"/>
      <c r="O236" s="603"/>
      <c r="P236" s="631"/>
      <c r="R236" s="631"/>
      <c r="S236" s="631"/>
      <c r="T236" s="631"/>
      <c r="U236" s="1105"/>
      <c r="V236" s="1106"/>
      <c r="Y236" s="1106"/>
      <c r="Z236" s="605"/>
      <c r="AC236" s="735"/>
      <c r="AD236" s="735"/>
      <c r="AH236" s="1858"/>
      <c r="AK236" s="1106"/>
      <c r="AM236" s="1901"/>
    </row>
    <row r="237" spans="1:39" s="602" customFormat="1" ht="12" x14ac:dyDescent="0.2">
      <c r="A237" s="1104"/>
      <c r="C237" s="1107"/>
      <c r="D237" s="1107"/>
      <c r="E237" s="1107"/>
      <c r="F237" s="1107"/>
      <c r="G237" s="1107"/>
      <c r="H237" s="1107"/>
      <c r="O237" s="603"/>
      <c r="P237" s="631"/>
      <c r="R237" s="631"/>
      <c r="S237" s="631"/>
      <c r="T237" s="631"/>
      <c r="U237" s="1105"/>
      <c r="V237" s="1106"/>
      <c r="Y237" s="1106"/>
      <c r="Z237" s="605"/>
      <c r="AC237" s="735"/>
      <c r="AD237" s="735"/>
      <c r="AH237" s="1858"/>
      <c r="AK237" s="1106"/>
      <c r="AM237" s="1901"/>
    </row>
    <row r="238" spans="1:39" s="602" customFormat="1" ht="12" x14ac:dyDescent="0.2">
      <c r="A238" s="1104"/>
      <c r="C238" s="1107"/>
      <c r="D238" s="1107"/>
      <c r="E238" s="1107"/>
      <c r="F238" s="1107"/>
      <c r="G238" s="1107"/>
      <c r="H238" s="1107"/>
      <c r="O238" s="603"/>
      <c r="P238" s="631"/>
      <c r="R238" s="631"/>
      <c r="S238" s="631"/>
      <c r="T238" s="631"/>
      <c r="U238" s="1105"/>
      <c r="V238" s="1106"/>
      <c r="Y238" s="1106"/>
      <c r="Z238" s="605"/>
      <c r="AC238" s="735"/>
      <c r="AD238" s="735"/>
      <c r="AH238" s="1858"/>
      <c r="AK238" s="1106"/>
      <c r="AM238" s="1901"/>
    </row>
    <row r="239" spans="1:39" s="602" customFormat="1" ht="12" x14ac:dyDescent="0.2">
      <c r="A239" s="1104"/>
      <c r="C239" s="1107"/>
      <c r="D239" s="1107"/>
      <c r="E239" s="1107"/>
      <c r="F239" s="1107"/>
      <c r="G239" s="1107"/>
      <c r="H239" s="1107"/>
      <c r="O239" s="603"/>
      <c r="P239" s="631"/>
      <c r="R239" s="631"/>
      <c r="S239" s="631"/>
      <c r="T239" s="631"/>
      <c r="U239" s="1105"/>
      <c r="V239" s="1106"/>
      <c r="Y239" s="1106"/>
      <c r="Z239" s="605"/>
      <c r="AC239" s="735"/>
      <c r="AD239" s="735"/>
      <c r="AH239" s="1858"/>
      <c r="AK239" s="1106"/>
      <c r="AM239" s="1901"/>
    </row>
    <row r="240" spans="1:39" s="602" customFormat="1" ht="12" x14ac:dyDescent="0.2">
      <c r="A240" s="1104"/>
      <c r="C240" s="1107"/>
      <c r="D240" s="1107"/>
      <c r="E240" s="1107"/>
      <c r="F240" s="1107"/>
      <c r="G240" s="1107"/>
      <c r="H240" s="1107"/>
      <c r="O240" s="603"/>
      <c r="P240" s="631"/>
      <c r="R240" s="631"/>
      <c r="S240" s="631"/>
      <c r="T240" s="631"/>
      <c r="U240" s="1105"/>
      <c r="V240" s="1106"/>
      <c r="Y240" s="1106"/>
      <c r="Z240" s="605"/>
      <c r="AC240" s="735"/>
      <c r="AD240" s="735"/>
      <c r="AH240" s="1858"/>
      <c r="AK240" s="1106"/>
      <c r="AM240" s="1901"/>
    </row>
    <row r="241" spans="1:39" s="602" customFormat="1" ht="12" x14ac:dyDescent="0.2">
      <c r="A241" s="1104"/>
      <c r="C241" s="1107"/>
      <c r="D241" s="1107"/>
      <c r="E241" s="1107"/>
      <c r="F241" s="1107"/>
      <c r="G241" s="1107"/>
      <c r="H241" s="1107"/>
      <c r="O241" s="603"/>
      <c r="P241" s="631"/>
      <c r="R241" s="631"/>
      <c r="S241" s="631"/>
      <c r="T241" s="631"/>
      <c r="U241" s="1105"/>
      <c r="V241" s="1106"/>
      <c r="Y241" s="1106"/>
      <c r="Z241" s="605"/>
      <c r="AC241" s="735"/>
      <c r="AD241" s="735"/>
      <c r="AH241" s="1858"/>
      <c r="AK241" s="1106"/>
      <c r="AM241" s="1901"/>
    </row>
    <row r="242" spans="1:39" s="602" customFormat="1" ht="12" x14ac:dyDescent="0.2">
      <c r="A242" s="1104"/>
      <c r="C242" s="1107"/>
      <c r="D242" s="1107"/>
      <c r="E242" s="1107"/>
      <c r="F242" s="1107"/>
      <c r="G242" s="1107"/>
      <c r="H242" s="1107"/>
      <c r="O242" s="603"/>
      <c r="P242" s="631"/>
      <c r="R242" s="631"/>
      <c r="S242" s="631"/>
      <c r="T242" s="631"/>
      <c r="U242" s="1105"/>
      <c r="V242" s="1106"/>
      <c r="Y242" s="1106"/>
      <c r="Z242" s="605"/>
      <c r="AC242" s="735"/>
      <c r="AD242" s="735"/>
      <c r="AH242" s="1858"/>
      <c r="AK242" s="1106"/>
      <c r="AM242" s="1901"/>
    </row>
    <row r="243" spans="1:39" s="602" customFormat="1" ht="12" x14ac:dyDescent="0.2">
      <c r="A243" s="1104"/>
      <c r="C243" s="1107"/>
      <c r="D243" s="1107"/>
      <c r="E243" s="1107"/>
      <c r="F243" s="1107"/>
      <c r="G243" s="1107"/>
      <c r="H243" s="1107"/>
      <c r="O243" s="603"/>
      <c r="P243" s="631"/>
      <c r="R243" s="631"/>
      <c r="S243" s="631"/>
      <c r="T243" s="631"/>
      <c r="U243" s="1105"/>
      <c r="V243" s="1106"/>
      <c r="Y243" s="1106"/>
      <c r="Z243" s="605"/>
      <c r="AC243" s="735"/>
      <c r="AD243" s="735"/>
      <c r="AH243" s="1858"/>
      <c r="AK243" s="1106"/>
      <c r="AM243" s="1901"/>
    </row>
  </sheetData>
  <autoFilter ref="A14:AJ98"/>
  <mergeCells count="16">
    <mergeCell ref="AH13:AL13"/>
    <mergeCell ref="L10:N10"/>
    <mergeCell ref="L11:N11"/>
    <mergeCell ref="H10:H12"/>
    <mergeCell ref="I11:K11"/>
    <mergeCell ref="I10:K10"/>
    <mergeCell ref="A7:K7"/>
    <mergeCell ref="A8:K8"/>
    <mergeCell ref="A10:A13"/>
    <mergeCell ref="D10:G10"/>
    <mergeCell ref="D11:D13"/>
    <mergeCell ref="B10:B13"/>
    <mergeCell ref="C10:C13"/>
    <mergeCell ref="G11:G13"/>
    <mergeCell ref="E11:E13"/>
    <mergeCell ref="F11:F13"/>
  </mergeCells>
  <phoneticPr fontId="79" type="noConversion"/>
  <printOptions horizontalCentered="1"/>
  <pageMargins left="0.19685039370078741" right="0.15748031496062992" top="0.39370078740157483" bottom="0.19685039370078741" header="0.39370078740157483" footer="0.31496062992125984"/>
  <pageSetup paperSize="9" scale="45" fitToWidth="2" fitToHeight="6" orientation="landscape" r:id="rId1"/>
  <headerFooter alignWithMargins="0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X93"/>
  <sheetViews>
    <sheetView view="pageBreakPreview" topLeftCell="A28" zoomScale="65" zoomScaleNormal="100" zoomScaleSheetLayoutView="65" workbookViewId="0">
      <selection activeCell="O76" sqref="O76"/>
    </sheetView>
  </sheetViews>
  <sheetFormatPr defaultRowHeight="15.75" outlineLevelRow="1" x14ac:dyDescent="0.25"/>
  <cols>
    <col min="1" max="1" width="8.75" style="1" customWidth="1"/>
    <col min="2" max="2" width="18.5" style="1" customWidth="1"/>
    <col min="3" max="3" width="18.625" style="1" customWidth="1"/>
    <col min="4" max="4" width="8.75" style="1" customWidth="1"/>
    <col min="5" max="6" width="11.875" style="1" customWidth="1"/>
    <col min="7" max="7" width="10.875" style="1" customWidth="1"/>
    <col min="8" max="8" width="9" style="289" customWidth="1"/>
    <col min="9" max="9" width="9" style="779" customWidth="1"/>
    <col min="10" max="10" width="9" style="289" customWidth="1"/>
    <col min="11" max="11" width="9" style="1" customWidth="1"/>
    <col min="12" max="12" width="9.125" style="289" bestFit="1" customWidth="1"/>
    <col min="13" max="13" width="9.75" style="1" bestFit="1" customWidth="1"/>
    <col min="14" max="17" width="9.75" style="1" customWidth="1"/>
    <col min="18" max="18" width="9.75" style="1" bestFit="1" customWidth="1"/>
    <col min="19" max="19" width="9" style="1"/>
    <col min="20" max="20" width="9" style="1" customWidth="1"/>
    <col min="21" max="23" width="9" style="1"/>
    <col min="24" max="24" width="9.375" style="1" bestFit="1" customWidth="1"/>
    <col min="25" max="16384" width="9" style="1"/>
  </cols>
  <sheetData>
    <row r="1" spans="1:23" x14ac:dyDescent="0.25">
      <c r="A1" s="2158" t="s">
        <v>2275</v>
      </c>
      <c r="B1" s="2158"/>
      <c r="C1" s="2158"/>
      <c r="D1" s="2158"/>
      <c r="E1" s="2158"/>
      <c r="F1" s="1740"/>
    </row>
    <row r="2" spans="1:23" ht="18.75" customHeight="1" x14ac:dyDescent="0.25">
      <c r="A2" s="2158"/>
      <c r="B2" s="2158"/>
      <c r="C2" s="2158"/>
      <c r="D2" s="2158"/>
      <c r="E2" s="2158"/>
      <c r="F2" s="1740"/>
    </row>
    <row r="3" spans="1:23" ht="33.75" customHeight="1" x14ac:dyDescent="0.25">
      <c r="D3" s="521"/>
      <c r="E3" s="444" t="s">
        <v>103</v>
      </c>
      <c r="F3" s="444"/>
    </row>
    <row r="4" spans="1:23" ht="48" customHeight="1" x14ac:dyDescent="0.25">
      <c r="A4" s="516" t="s">
        <v>398</v>
      </c>
      <c r="B4" s="522" t="s">
        <v>782</v>
      </c>
      <c r="C4" s="522" t="s">
        <v>97</v>
      </c>
      <c r="D4" s="523" t="s">
        <v>413</v>
      </c>
      <c r="E4" s="516" t="s">
        <v>98</v>
      </c>
      <c r="F4" s="514"/>
      <c r="H4" s="289" t="s">
        <v>416</v>
      </c>
      <c r="I4" s="779" t="s">
        <v>261</v>
      </c>
      <c r="J4" s="673" t="s">
        <v>319</v>
      </c>
    </row>
    <row r="5" spans="1:23" ht="16.5" thickBot="1" x14ac:dyDescent="0.3">
      <c r="H5" s="289" t="s">
        <v>416</v>
      </c>
      <c r="I5" s="779" t="s">
        <v>261</v>
      </c>
      <c r="J5" s="673" t="s">
        <v>319</v>
      </c>
    </row>
    <row r="6" spans="1:23" ht="28.15" customHeight="1" outlineLevel="1" thickBot="1" x14ac:dyDescent="0.3">
      <c r="A6" s="2011" t="s">
        <v>2079</v>
      </c>
      <c r="B6" s="2012"/>
      <c r="C6" s="1589">
        <v>0.1125</v>
      </c>
      <c r="D6" s="567"/>
      <c r="E6" s="568">
        <f>L6/2</f>
        <v>65.761655060608376</v>
      </c>
      <c r="F6" s="1746"/>
      <c r="G6" s="709">
        <v>2016</v>
      </c>
      <c r="H6" s="785">
        <v>12.518629391935619</v>
      </c>
      <c r="I6" s="784">
        <v>102.77283072928114</v>
      </c>
      <c r="J6" s="784">
        <f>H6+I6</f>
        <v>115.29146012121676</v>
      </c>
      <c r="L6" s="783">
        <v>131.52331012121675</v>
      </c>
      <c r="M6" s="786">
        <f>L6-J6</f>
        <v>16.231849999999994</v>
      </c>
      <c r="N6" s="515"/>
      <c r="O6" s="515"/>
      <c r="P6" s="515"/>
      <c r="Q6" s="515"/>
      <c r="R6" s="515"/>
      <c r="T6" s="707"/>
      <c r="U6" s="708"/>
      <c r="V6" s="648"/>
      <c r="W6" s="443"/>
    </row>
    <row r="7" spans="1:23" ht="23.45" customHeight="1" outlineLevel="1" x14ac:dyDescent="0.25">
      <c r="A7" s="525">
        <v>42370</v>
      </c>
      <c r="B7" s="572">
        <f>$J$6/12</f>
        <v>9.6076216767680638</v>
      </c>
      <c r="C7" s="570"/>
      <c r="D7" s="571">
        <f>E6*$C$6/12</f>
        <v>0.61651551619320355</v>
      </c>
      <c r="E7" s="571">
        <f>E6-B7</f>
        <v>56.154033383840314</v>
      </c>
      <c r="F7" s="1747"/>
      <c r="I7" s="780"/>
      <c r="J7" s="775"/>
      <c r="M7" s="645"/>
      <c r="N7" s="645"/>
      <c r="O7" s="645"/>
      <c r="P7" s="645"/>
      <c r="Q7" s="645"/>
      <c r="R7" s="515"/>
      <c r="T7" s="443"/>
      <c r="U7" s="443"/>
      <c r="V7" s="443"/>
      <c r="W7" s="443"/>
    </row>
    <row r="8" spans="1:23" ht="15.6" customHeight="1" outlineLevel="1" x14ac:dyDescent="0.25">
      <c r="A8" s="525">
        <v>42401</v>
      </c>
      <c r="B8" s="572">
        <f t="shared" ref="B8:B18" si="0">$J$6/12</f>
        <v>9.6076216767680638</v>
      </c>
      <c r="C8" s="526"/>
      <c r="D8" s="571">
        <f t="shared" ref="D8:D17" si="1">E7*$C$6/12</f>
        <v>0.52644406297350299</v>
      </c>
      <c r="E8" s="526">
        <f>E7-B8</f>
        <v>46.546411707072252</v>
      </c>
      <c r="F8" s="1748"/>
      <c r="H8" s="776"/>
      <c r="I8" s="781"/>
      <c r="J8" s="776"/>
      <c r="T8" s="443"/>
      <c r="U8" s="443"/>
      <c r="V8" s="649"/>
      <c r="W8" s="443"/>
    </row>
    <row r="9" spans="1:23" outlineLevel="1" x14ac:dyDescent="0.25">
      <c r="A9" s="525">
        <v>42430</v>
      </c>
      <c r="B9" s="572">
        <f t="shared" si="0"/>
        <v>9.6076216767680638</v>
      </c>
      <c r="C9" s="526"/>
      <c r="D9" s="571">
        <f t="shared" si="1"/>
        <v>0.43637260975380238</v>
      </c>
      <c r="E9" s="526">
        <f>E8-B9</f>
        <v>36.93879003030419</v>
      </c>
      <c r="F9" s="1748"/>
      <c r="T9" s="443"/>
      <c r="U9" s="443"/>
      <c r="V9" s="443"/>
      <c r="W9" s="443"/>
    </row>
    <row r="10" spans="1:23" outlineLevel="1" x14ac:dyDescent="0.25">
      <c r="A10" s="525">
        <v>42461</v>
      </c>
      <c r="B10" s="572">
        <f t="shared" si="0"/>
        <v>9.6076216767680638</v>
      </c>
      <c r="C10" s="526"/>
      <c r="D10" s="571">
        <f t="shared" si="1"/>
        <v>0.34630115653410182</v>
      </c>
      <c r="E10" s="526">
        <f>E9-B10</f>
        <v>27.331168353536128</v>
      </c>
      <c r="F10" s="1748"/>
      <c r="H10" s="731"/>
      <c r="I10" s="731"/>
      <c r="J10" s="777"/>
      <c r="T10" s="443"/>
      <c r="U10" s="443"/>
      <c r="V10" s="443"/>
      <c r="W10" s="443"/>
    </row>
    <row r="11" spans="1:23" outlineLevel="1" x14ac:dyDescent="0.25">
      <c r="A11" s="525">
        <v>42491</v>
      </c>
      <c r="B11" s="572">
        <f t="shared" si="0"/>
        <v>9.6076216767680638</v>
      </c>
      <c r="C11" s="526"/>
      <c r="D11" s="571">
        <f t="shared" si="1"/>
        <v>0.2562297033144012</v>
      </c>
      <c r="E11" s="526">
        <f t="shared" ref="E11:E17" si="2">E10-B11</f>
        <v>17.723546676768066</v>
      </c>
      <c r="F11" s="1748"/>
    </row>
    <row r="12" spans="1:23" outlineLevel="1" x14ac:dyDescent="0.25">
      <c r="A12" s="525">
        <v>42522</v>
      </c>
      <c r="B12" s="572">
        <f t="shared" si="0"/>
        <v>9.6076216767680638</v>
      </c>
      <c r="C12" s="526"/>
      <c r="D12" s="571">
        <f t="shared" si="1"/>
        <v>0.16615825009470062</v>
      </c>
      <c r="E12" s="526">
        <f>E11-B12+L6/2</f>
        <v>73.877580060608381</v>
      </c>
      <c r="F12" s="1748"/>
      <c r="H12" s="785"/>
      <c r="I12" s="1587"/>
    </row>
    <row r="13" spans="1:23" outlineLevel="1" x14ac:dyDescent="0.25">
      <c r="A13" s="525">
        <v>42552</v>
      </c>
      <c r="B13" s="572">
        <f t="shared" si="0"/>
        <v>9.6076216767680638</v>
      </c>
      <c r="C13" s="526"/>
      <c r="D13" s="571">
        <f t="shared" si="1"/>
        <v>0.69260231306820363</v>
      </c>
      <c r="E13" s="526">
        <f t="shared" si="2"/>
        <v>64.269958383840319</v>
      </c>
      <c r="F13" s="1748"/>
    </row>
    <row r="14" spans="1:23" outlineLevel="1" x14ac:dyDescent="0.25">
      <c r="A14" s="525">
        <v>42583</v>
      </c>
      <c r="B14" s="572">
        <f t="shared" si="0"/>
        <v>9.6076216767680638</v>
      </c>
      <c r="C14" s="526"/>
      <c r="D14" s="571">
        <f t="shared" si="1"/>
        <v>0.60253085984850296</v>
      </c>
      <c r="E14" s="526">
        <f t="shared" si="2"/>
        <v>54.662336707072257</v>
      </c>
      <c r="F14" s="1748"/>
    </row>
    <row r="15" spans="1:23" outlineLevel="1" x14ac:dyDescent="0.25">
      <c r="A15" s="525">
        <v>42614</v>
      </c>
      <c r="B15" s="572">
        <f t="shared" si="0"/>
        <v>9.6076216767680638</v>
      </c>
      <c r="C15" s="526"/>
      <c r="D15" s="571">
        <f t="shared" si="1"/>
        <v>0.51245940662880241</v>
      </c>
      <c r="E15" s="526">
        <f t="shared" si="2"/>
        <v>45.054715030304195</v>
      </c>
      <c r="F15" s="1748"/>
    </row>
    <row r="16" spans="1:23" outlineLevel="1" x14ac:dyDescent="0.25">
      <c r="A16" s="525">
        <v>42644</v>
      </c>
      <c r="B16" s="572">
        <f t="shared" si="0"/>
        <v>9.6076216767680638</v>
      </c>
      <c r="C16" s="526"/>
      <c r="D16" s="571">
        <f t="shared" si="1"/>
        <v>0.42238795340910179</v>
      </c>
      <c r="E16" s="526">
        <f t="shared" si="2"/>
        <v>35.447093353536133</v>
      </c>
      <c r="F16" s="1748"/>
    </row>
    <row r="17" spans="1:24" outlineLevel="1" x14ac:dyDescent="0.25">
      <c r="A17" s="525">
        <v>42675</v>
      </c>
      <c r="B17" s="572">
        <f t="shared" si="0"/>
        <v>9.6076216767680638</v>
      </c>
      <c r="C17" s="526"/>
      <c r="D17" s="571">
        <f t="shared" si="1"/>
        <v>0.33231650018940123</v>
      </c>
      <c r="E17" s="526">
        <f t="shared" si="2"/>
        <v>25.839471676768071</v>
      </c>
      <c r="F17" s="1748"/>
    </row>
    <row r="18" spans="1:24" outlineLevel="1" x14ac:dyDescent="0.25">
      <c r="A18" s="525">
        <v>42705</v>
      </c>
      <c r="B18" s="572">
        <f t="shared" si="0"/>
        <v>9.6076216767680638</v>
      </c>
      <c r="C18" s="526"/>
      <c r="D18" s="571">
        <f>E17*$C$6/12</f>
        <v>0.24224504696970064</v>
      </c>
      <c r="E18" s="1590">
        <f>E17-B18</f>
        <v>16.231850000000009</v>
      </c>
      <c r="F18" s="1749"/>
    </row>
    <row r="19" spans="1:24" ht="16.5" outlineLevel="1" thickBot="1" x14ac:dyDescent="0.3">
      <c r="A19" s="525"/>
      <c r="B19" s="526"/>
      <c r="C19" s="527"/>
      <c r="D19" s="527"/>
      <c r="E19" s="527"/>
      <c r="F19" s="1750"/>
      <c r="H19" s="289" t="s">
        <v>416</v>
      </c>
      <c r="I19" s="779" t="s">
        <v>261</v>
      </c>
      <c r="J19" s="673" t="s">
        <v>319</v>
      </c>
    </row>
    <row r="20" spans="1:24" ht="30.75" customHeight="1" outlineLevel="1" thickBot="1" x14ac:dyDescent="0.3">
      <c r="A20" s="2159" t="s">
        <v>2080</v>
      </c>
      <c r="B20" s="2160"/>
      <c r="C20" s="1589">
        <v>0.1125</v>
      </c>
      <c r="D20" s="710"/>
      <c r="E20" s="711">
        <f>L20/2+E18</f>
        <v>108.94908663964</v>
      </c>
      <c r="F20" s="1751"/>
      <c r="G20" s="709">
        <v>2017</v>
      </c>
      <c r="H20" s="784">
        <f>'[8]8 (общая)'!$D$32-'[8]8 (МДЭС)'!$C$32-('[8]7.1'!$D$25-'[8]7.1'!$D$32)/118*18</f>
        <v>21.172487557347456</v>
      </c>
      <c r="I20" s="784">
        <f>'[8]8 (общая)'!$D$27+'[8]8 (общая)'!$D$21-'[8]8 (МДЭС)'!$D$21-('[8]7.1'!$D$25-'[8]7.1'!$D$32)/1.18</f>
        <v>81.110641324468673</v>
      </c>
      <c r="J20" s="783">
        <f>H20+I20</f>
        <v>102.28312888181613</v>
      </c>
      <c r="L20" s="783">
        <f>SUM('[8]12'!$B$42:$C$42)-'[8]8 (общая)'!$C$42-'[8]8 (МДЭС)'!$C$19-'[8]7.1'!$D$25+'[8]7.1'!$D$32</f>
        <v>185.43447327927998</v>
      </c>
      <c r="M20" s="712">
        <f>L20-J20</f>
        <v>83.151344397463859</v>
      </c>
      <c r="N20" s="713" t="s">
        <v>813</v>
      </c>
      <c r="O20" s="1">
        <f>' 4.2 (без МДЭС)'!G39</f>
        <v>83.151344397463859</v>
      </c>
      <c r="P20" s="515" t="s">
        <v>2192</v>
      </c>
      <c r="T20" s="707"/>
      <c r="U20" s="708"/>
      <c r="V20" s="648"/>
    </row>
    <row r="21" spans="1:24" outlineLevel="1" x14ac:dyDescent="0.25">
      <c r="A21" s="525">
        <v>42736</v>
      </c>
      <c r="B21" s="572">
        <f>$J$20/12</f>
        <v>8.5235940734846771</v>
      </c>
      <c r="C21" s="570"/>
      <c r="D21" s="571">
        <f>E20*$C$20/12</f>
        <v>1.0213976872466251</v>
      </c>
      <c r="E21" s="571">
        <f>E20-B21</f>
        <v>100.42549256615533</v>
      </c>
      <c r="F21" s="1747"/>
      <c r="H21" s="775"/>
      <c r="I21" s="1744"/>
      <c r="T21" s="648"/>
      <c r="U21" s="648"/>
      <c r="V21" s="648"/>
    </row>
    <row r="22" spans="1:24" outlineLevel="1" x14ac:dyDescent="0.25">
      <c r="A22" s="525">
        <v>42767</v>
      </c>
      <c r="B22" s="572">
        <f t="shared" ref="B22:B32" si="3">$J$20/12</f>
        <v>8.5235940734846771</v>
      </c>
      <c r="C22" s="526"/>
      <c r="D22" s="571">
        <f t="shared" ref="D22:D31" si="4">E21*$C$20/12</f>
        <v>0.94148899280770626</v>
      </c>
      <c r="E22" s="526">
        <f>E21-B22</f>
        <v>91.901898492670654</v>
      </c>
      <c r="F22" s="1748"/>
      <c r="G22" s="513"/>
      <c r="H22" s="775"/>
      <c r="I22" s="1744"/>
      <c r="J22" s="775"/>
      <c r="L22" s="1745"/>
      <c r="M22" s="515"/>
      <c r="T22" s="648"/>
      <c r="U22" s="648"/>
      <c r="V22" s="648"/>
    </row>
    <row r="23" spans="1:24" outlineLevel="1" x14ac:dyDescent="0.25">
      <c r="A23" s="525">
        <v>42795</v>
      </c>
      <c r="B23" s="572">
        <f t="shared" si="3"/>
        <v>8.5235940734846771</v>
      </c>
      <c r="C23" s="526"/>
      <c r="D23" s="571">
        <f t="shared" si="4"/>
        <v>0.86158029836878747</v>
      </c>
      <c r="E23" s="526">
        <f>E22-B23</f>
        <v>83.37830441918598</v>
      </c>
      <c r="F23" s="1748"/>
      <c r="G23" s="513"/>
      <c r="H23" s="775"/>
      <c r="I23" s="1744"/>
      <c r="M23" s="515"/>
      <c r="N23" s="515"/>
      <c r="O23" s="600"/>
      <c r="T23" s="648"/>
      <c r="U23" s="648"/>
      <c r="V23" s="648"/>
    </row>
    <row r="24" spans="1:24" outlineLevel="1" x14ac:dyDescent="0.25">
      <c r="A24" s="525">
        <v>42826</v>
      </c>
      <c r="B24" s="572">
        <f t="shared" si="3"/>
        <v>8.5235940734846771</v>
      </c>
      <c r="C24" s="526"/>
      <c r="D24" s="571">
        <f t="shared" si="4"/>
        <v>0.78167160392986856</v>
      </c>
      <c r="E24" s="526">
        <f>E23-B24</f>
        <v>74.854710345701307</v>
      </c>
      <c r="F24" s="1748"/>
      <c r="I24" s="1743"/>
      <c r="T24" s="648"/>
      <c r="U24" s="648"/>
      <c r="V24" s="648"/>
    </row>
    <row r="25" spans="1:24" outlineLevel="1" x14ac:dyDescent="0.25">
      <c r="A25" s="525">
        <v>42856</v>
      </c>
      <c r="B25" s="572">
        <f t="shared" si="3"/>
        <v>8.5235940734846771</v>
      </c>
      <c r="C25" s="526"/>
      <c r="D25" s="571">
        <f t="shared" si="4"/>
        <v>0.70176290949094977</v>
      </c>
      <c r="E25" s="526">
        <f t="shared" ref="E25:E31" si="5">E24-B25</f>
        <v>66.331116272216633</v>
      </c>
      <c r="F25" s="1748"/>
      <c r="T25" s="648"/>
      <c r="U25" s="648"/>
      <c r="V25" s="648"/>
    </row>
    <row r="26" spans="1:24" outlineLevel="1" x14ac:dyDescent="0.25">
      <c r="A26" s="525">
        <v>42887</v>
      </c>
      <c r="B26" s="572">
        <f t="shared" si="3"/>
        <v>8.5235940734846771</v>
      </c>
      <c r="C26" s="526"/>
      <c r="D26" s="571">
        <f t="shared" si="4"/>
        <v>0.62185421505203098</v>
      </c>
      <c r="E26" s="526">
        <f>E25-B26+L20/2</f>
        <v>150.52475883837195</v>
      </c>
      <c r="F26" s="1748"/>
      <c r="I26" s="781"/>
      <c r="T26" s="648"/>
      <c r="U26" s="648"/>
      <c r="V26" s="648"/>
      <c r="X26" s="646"/>
    </row>
    <row r="27" spans="1:24" outlineLevel="1" x14ac:dyDescent="0.25">
      <c r="A27" s="525">
        <v>42917</v>
      </c>
      <c r="B27" s="572">
        <f t="shared" si="3"/>
        <v>8.5235940734846771</v>
      </c>
      <c r="C27" s="526"/>
      <c r="D27" s="571">
        <f t="shared" si="4"/>
        <v>1.4111696141097372</v>
      </c>
      <c r="E27" s="526">
        <f t="shared" si="5"/>
        <v>142.00116476488728</v>
      </c>
      <c r="F27" s="1748"/>
      <c r="T27" s="289"/>
      <c r="U27" s="289"/>
      <c r="V27" s="289"/>
    </row>
    <row r="28" spans="1:24" outlineLevel="1" x14ac:dyDescent="0.25">
      <c r="A28" s="525">
        <v>42948</v>
      </c>
      <c r="B28" s="572">
        <f t="shared" si="3"/>
        <v>8.5235940734846771</v>
      </c>
      <c r="C28" s="526"/>
      <c r="D28" s="571">
        <f t="shared" si="4"/>
        <v>1.3312609196708183</v>
      </c>
      <c r="E28" s="526">
        <f t="shared" si="5"/>
        <v>133.4775706914026</v>
      </c>
      <c r="F28" s="1748"/>
      <c r="T28" s="289"/>
      <c r="U28" s="289"/>
      <c r="V28" s="289"/>
    </row>
    <row r="29" spans="1:24" outlineLevel="1" x14ac:dyDescent="0.25">
      <c r="A29" s="525">
        <v>42979</v>
      </c>
      <c r="B29" s="572">
        <f t="shared" si="3"/>
        <v>8.5235940734846771</v>
      </c>
      <c r="C29" s="526"/>
      <c r="D29" s="571">
        <f t="shared" si="4"/>
        <v>1.2513522252318994</v>
      </c>
      <c r="E29" s="526">
        <f t="shared" si="5"/>
        <v>124.95397661791793</v>
      </c>
      <c r="F29" s="1748"/>
    </row>
    <row r="30" spans="1:24" outlineLevel="1" x14ac:dyDescent="0.25">
      <c r="A30" s="525">
        <v>43009</v>
      </c>
      <c r="B30" s="572">
        <f t="shared" si="3"/>
        <v>8.5235940734846771</v>
      </c>
      <c r="C30" s="526"/>
      <c r="D30" s="571">
        <f t="shared" si="4"/>
        <v>1.1714435307929807</v>
      </c>
      <c r="E30" s="526">
        <f t="shared" si="5"/>
        <v>116.43038254443326</v>
      </c>
      <c r="F30" s="1748"/>
    </row>
    <row r="31" spans="1:24" outlineLevel="1" x14ac:dyDescent="0.25">
      <c r="A31" s="525">
        <v>43040</v>
      </c>
      <c r="B31" s="572">
        <f t="shared" si="3"/>
        <v>8.5235940734846771</v>
      </c>
      <c r="C31" s="526"/>
      <c r="D31" s="571">
        <f t="shared" si="4"/>
        <v>1.0915348363540618</v>
      </c>
      <c r="E31" s="526">
        <f t="shared" si="5"/>
        <v>107.90678847094858</v>
      </c>
      <c r="F31" s="1748"/>
      <c r="K31" s="513"/>
      <c r="M31" s="645"/>
      <c r="N31" s="645"/>
      <c r="O31" s="645"/>
      <c r="P31" s="645"/>
      <c r="Q31" s="645"/>
    </row>
    <row r="32" spans="1:24" outlineLevel="1" x14ac:dyDescent="0.25">
      <c r="A32" s="525">
        <v>43070</v>
      </c>
      <c r="B32" s="572">
        <f t="shared" si="3"/>
        <v>8.5235940734846771</v>
      </c>
      <c r="C32" s="526"/>
      <c r="D32" s="571">
        <f>E31*$C$20/12</f>
        <v>1.0116261419151431</v>
      </c>
      <c r="E32" s="1590">
        <f>E31-B32</f>
        <v>99.38319439746391</v>
      </c>
      <c r="F32" s="1749"/>
      <c r="G32" s="639" t="s">
        <v>2193</v>
      </c>
      <c r="H32" s="784">
        <f>M6+M20</f>
        <v>99.383194397463853</v>
      </c>
    </row>
    <row r="33" spans="1:23" ht="16.5" outlineLevel="1" thickBot="1" x14ac:dyDescent="0.3">
      <c r="A33" s="525"/>
      <c r="B33" s="526"/>
      <c r="C33" s="527"/>
      <c r="D33" s="527"/>
      <c r="E33" s="527"/>
      <c r="F33" s="1750"/>
      <c r="H33" s="289" t="s">
        <v>416</v>
      </c>
      <c r="I33" s="779" t="s">
        <v>261</v>
      </c>
      <c r="J33" s="673" t="s">
        <v>319</v>
      </c>
    </row>
    <row r="34" spans="1:23" ht="26.25" customHeight="1" outlineLevel="1" thickBot="1" x14ac:dyDescent="0.3">
      <c r="A34" s="2159" t="s">
        <v>2081</v>
      </c>
      <c r="B34" s="2160"/>
      <c r="C34" s="1605">
        <v>0.1125</v>
      </c>
      <c r="D34" s="710"/>
      <c r="E34" s="711">
        <f>L34/2+E32</f>
        <v>164.72797424746392</v>
      </c>
      <c r="F34" s="1751"/>
      <c r="G34" s="709">
        <v>2018</v>
      </c>
      <c r="H34" s="783">
        <f>'[9]8 '!$D$32</f>
        <v>28.878620517000005</v>
      </c>
      <c r="I34" s="783">
        <f>'[9]8 '!$D$27+'[9]8 '!$D$21</f>
        <v>137.11526742793831</v>
      </c>
      <c r="J34" s="783">
        <f>H34+I34</f>
        <v>165.99388794493831</v>
      </c>
      <c r="L34" s="783">
        <f>'[11]Приложение 1'!$O$18-'[11]Приложение 4'!$C$41</f>
        <v>130.68955969999999</v>
      </c>
      <c r="M34" s="712">
        <f>L34-J34</f>
        <v>-35.304328244938318</v>
      </c>
      <c r="N34" s="713" t="s">
        <v>813</v>
      </c>
      <c r="T34" s="707"/>
      <c r="U34" s="708"/>
      <c r="V34" s="648"/>
      <c r="W34" s="443"/>
    </row>
    <row r="35" spans="1:23" outlineLevel="1" x14ac:dyDescent="0.25">
      <c r="A35" s="525">
        <v>43101</v>
      </c>
      <c r="B35" s="572">
        <f>$J$34/12</f>
        <v>13.832823995411525</v>
      </c>
      <c r="C35" s="570"/>
      <c r="D35" s="571">
        <f>E34*$C$34/12</f>
        <v>1.5443247585699744</v>
      </c>
      <c r="E35" s="571">
        <f>E34-B35</f>
        <v>150.89515025205239</v>
      </c>
      <c r="F35" s="1747"/>
      <c r="T35" s="443"/>
      <c r="U35" s="443"/>
      <c r="V35" s="443"/>
      <c r="W35" s="443"/>
    </row>
    <row r="36" spans="1:23" outlineLevel="1" x14ac:dyDescent="0.25">
      <c r="A36" s="525">
        <v>43132</v>
      </c>
      <c r="B36" s="572">
        <f t="shared" ref="B36:B46" si="6">$J$34/12</f>
        <v>13.832823995411525</v>
      </c>
      <c r="C36" s="526"/>
      <c r="D36" s="571">
        <f t="shared" ref="D36:D45" si="7">E35*$C$34/12</f>
        <v>1.4146420336129912</v>
      </c>
      <c r="E36" s="526">
        <f>E35-B36</f>
        <v>137.06232625664086</v>
      </c>
      <c r="F36" s="1748"/>
      <c r="T36" s="443"/>
      <c r="U36" s="443"/>
      <c r="V36" s="443"/>
      <c r="W36" s="443"/>
    </row>
    <row r="37" spans="1:23" outlineLevel="1" x14ac:dyDescent="0.25">
      <c r="A37" s="525">
        <v>43160</v>
      </c>
      <c r="B37" s="572">
        <f>$J$34/12</f>
        <v>13.832823995411525</v>
      </c>
      <c r="C37" s="526"/>
      <c r="D37" s="571">
        <f t="shared" si="7"/>
        <v>1.284959308656008</v>
      </c>
      <c r="E37" s="526">
        <f>E36-B37</f>
        <v>123.22950226122933</v>
      </c>
      <c r="F37" s="1748"/>
      <c r="I37" s="781"/>
      <c r="T37" s="443"/>
      <c r="U37" s="443"/>
      <c r="V37" s="443"/>
      <c r="W37" s="443"/>
    </row>
    <row r="38" spans="1:23" outlineLevel="1" x14ac:dyDescent="0.25">
      <c r="A38" s="525">
        <v>43191</v>
      </c>
      <c r="B38" s="572">
        <f t="shared" si="6"/>
        <v>13.832823995411525</v>
      </c>
      <c r="C38" s="526"/>
      <c r="D38" s="571">
        <f t="shared" si="7"/>
        <v>1.1552765836990251</v>
      </c>
      <c r="E38" s="526">
        <f>E37-B38</f>
        <v>109.3966782658178</v>
      </c>
      <c r="F38" s="1748"/>
      <c r="T38" s="443"/>
      <c r="U38" s="443"/>
      <c r="V38" s="443"/>
      <c r="W38" s="443"/>
    </row>
    <row r="39" spans="1:23" outlineLevel="1" x14ac:dyDescent="0.25">
      <c r="A39" s="525">
        <v>43221</v>
      </c>
      <c r="B39" s="572">
        <f t="shared" si="6"/>
        <v>13.832823995411525</v>
      </c>
      <c r="C39" s="526"/>
      <c r="D39" s="571">
        <f t="shared" si="7"/>
        <v>1.0255938587420419</v>
      </c>
      <c r="E39" s="526">
        <f>E38-B39</f>
        <v>95.563854270406267</v>
      </c>
      <c r="F39" s="1748"/>
      <c r="T39" s="443"/>
      <c r="U39" s="443"/>
      <c r="V39" s="443"/>
      <c r="W39" s="443"/>
    </row>
    <row r="40" spans="1:23" outlineLevel="1" x14ac:dyDescent="0.25">
      <c r="A40" s="525">
        <v>43252</v>
      </c>
      <c r="B40" s="572">
        <f t="shared" si="6"/>
        <v>13.832823995411525</v>
      </c>
      <c r="C40" s="526"/>
      <c r="D40" s="571">
        <f t="shared" si="7"/>
        <v>0.89591113378505882</v>
      </c>
      <c r="E40" s="526">
        <f>E39-B40+L34/2</f>
        <v>147.07581012499475</v>
      </c>
      <c r="F40" s="1748"/>
      <c r="T40" s="443"/>
      <c r="U40" s="443"/>
      <c r="V40" s="443"/>
      <c r="W40" s="443"/>
    </row>
    <row r="41" spans="1:23" outlineLevel="1" x14ac:dyDescent="0.25">
      <c r="A41" s="525">
        <v>43282</v>
      </c>
      <c r="B41" s="572">
        <f t="shared" si="6"/>
        <v>13.832823995411525</v>
      </c>
      <c r="C41" s="526"/>
      <c r="D41" s="571">
        <f t="shared" si="7"/>
        <v>1.3788357199218257</v>
      </c>
      <c r="E41" s="526">
        <f t="shared" ref="E41:E46" si="8">E40-B41</f>
        <v>133.24298612958322</v>
      </c>
      <c r="F41" s="1748"/>
      <c r="T41" s="443"/>
      <c r="U41" s="443"/>
      <c r="V41" s="443"/>
      <c r="W41" s="443"/>
    </row>
    <row r="42" spans="1:23" outlineLevel="1" x14ac:dyDescent="0.25">
      <c r="A42" s="525">
        <v>43313</v>
      </c>
      <c r="B42" s="572">
        <f t="shared" si="6"/>
        <v>13.832823995411525</v>
      </c>
      <c r="C42" s="526"/>
      <c r="D42" s="571">
        <f t="shared" si="7"/>
        <v>1.2491529949648428</v>
      </c>
      <c r="E42" s="526">
        <f t="shared" si="8"/>
        <v>119.41016213417169</v>
      </c>
      <c r="F42" s="1748"/>
      <c r="T42" s="443"/>
      <c r="U42" s="443"/>
      <c r="V42" s="443"/>
      <c r="W42" s="443"/>
    </row>
    <row r="43" spans="1:23" outlineLevel="1" x14ac:dyDescent="0.25">
      <c r="A43" s="525">
        <v>43344</v>
      </c>
      <c r="B43" s="572">
        <f t="shared" si="6"/>
        <v>13.832823995411525</v>
      </c>
      <c r="C43" s="526"/>
      <c r="D43" s="571">
        <f t="shared" si="7"/>
        <v>1.1194702700078596</v>
      </c>
      <c r="E43" s="526">
        <f t="shared" si="8"/>
        <v>105.57733813876015</v>
      </c>
      <c r="F43" s="1748"/>
    </row>
    <row r="44" spans="1:23" outlineLevel="1" x14ac:dyDescent="0.25">
      <c r="A44" s="525">
        <v>43374</v>
      </c>
      <c r="B44" s="572">
        <f t="shared" si="6"/>
        <v>13.832823995411525</v>
      </c>
      <c r="C44" s="526"/>
      <c r="D44" s="571">
        <f t="shared" si="7"/>
        <v>0.98978754505087652</v>
      </c>
      <c r="E44" s="526">
        <f t="shared" si="8"/>
        <v>91.744514143348624</v>
      </c>
      <c r="F44" s="1748"/>
    </row>
    <row r="45" spans="1:23" outlineLevel="1" x14ac:dyDescent="0.25">
      <c r="A45" s="525">
        <v>43405</v>
      </c>
      <c r="B45" s="572">
        <f>$J$34/12</f>
        <v>13.832823995411525</v>
      </c>
      <c r="C45" s="526"/>
      <c r="D45" s="571">
        <f t="shared" si="7"/>
        <v>0.86010482009389344</v>
      </c>
      <c r="E45" s="526">
        <f t="shared" si="8"/>
        <v>77.911690147937094</v>
      </c>
      <c r="F45" s="1748"/>
    </row>
    <row r="46" spans="1:23" outlineLevel="1" x14ac:dyDescent="0.25">
      <c r="A46" s="525">
        <v>43435</v>
      </c>
      <c r="B46" s="572">
        <f t="shared" si="6"/>
        <v>13.832823995411525</v>
      </c>
      <c r="C46" s="526"/>
      <c r="D46" s="571">
        <f>E45*$C$34/12</f>
        <v>0.73042209513691025</v>
      </c>
      <c r="E46" s="1590">
        <f t="shared" si="8"/>
        <v>64.078866152525563</v>
      </c>
      <c r="F46" s="1748"/>
      <c r="G46" s="639" t="s">
        <v>2193</v>
      </c>
      <c r="H46" s="784">
        <f>H32+M34</f>
        <v>64.078866152525535</v>
      </c>
    </row>
    <row r="47" spans="1:23" ht="16.5" outlineLevel="1" thickBot="1" x14ac:dyDescent="0.3">
      <c r="A47" s="525"/>
      <c r="B47" s="572"/>
      <c r="C47" s="527"/>
      <c r="D47" s="526"/>
      <c r="E47" s="526"/>
      <c r="F47" s="1748"/>
      <c r="H47" s="289" t="s">
        <v>416</v>
      </c>
      <c r="I47" s="779" t="s">
        <v>261</v>
      </c>
      <c r="J47" s="673" t="s">
        <v>319</v>
      </c>
    </row>
    <row r="48" spans="1:23" ht="28.5" customHeight="1" thickBot="1" x14ac:dyDescent="0.3">
      <c r="A48" s="2159" t="s">
        <v>2082</v>
      </c>
      <c r="B48" s="2160"/>
      <c r="C48" s="1605">
        <v>0.1125</v>
      </c>
      <c r="D48" s="710"/>
      <c r="E48" s="711">
        <f>L48/2+E46</f>
        <v>134.9831581016781</v>
      </c>
      <c r="F48" s="1751"/>
      <c r="G48" s="709">
        <v>2019</v>
      </c>
      <c r="H48" s="783">
        <f>' 4.2 (без лизинга)'!C31</f>
        <v>36.269850790960447</v>
      </c>
      <c r="I48" s="783">
        <f>' 4.2 (без лизинга)'!C18+' 4.2 (без лизинга)'!C26+' 4.2 (без лизинга)'!C24</f>
        <v>115.892216063481</v>
      </c>
      <c r="J48" s="783">
        <f>H48+I48</f>
        <v>152.16206685444143</v>
      </c>
      <c r="L48" s="784">
        <f>'1.1.'!N21-' 4.2 (лизинг без мдэс)'!C43</f>
        <v>141.8085838983051</v>
      </c>
      <c r="M48" s="712">
        <f>L48-J48</f>
        <v>-10.353482956136332</v>
      </c>
      <c r="N48" s="713" t="s">
        <v>813</v>
      </c>
      <c r="T48" s="707"/>
      <c r="U48" s="708"/>
      <c r="V48" s="648"/>
    </row>
    <row r="49" spans="1:24" x14ac:dyDescent="0.25">
      <c r="A49" s="525">
        <v>43466</v>
      </c>
      <c r="B49" s="572">
        <f>$J$48/12</f>
        <v>12.680172237870119</v>
      </c>
      <c r="C49" s="570"/>
      <c r="D49" s="571">
        <f>E48*$C$48/12</f>
        <v>1.2654671072032322</v>
      </c>
      <c r="E49" s="571">
        <f>E48-B49</f>
        <v>122.30298586380798</v>
      </c>
      <c r="F49" s="1747"/>
      <c r="T49" s="443"/>
      <c r="U49" s="443"/>
      <c r="V49" s="443"/>
      <c r="W49" s="443"/>
      <c r="X49" s="443"/>
    </row>
    <row r="50" spans="1:24" x14ac:dyDescent="0.25">
      <c r="A50" s="525">
        <v>43497</v>
      </c>
      <c r="B50" s="572">
        <f t="shared" ref="B50:B59" si="9">$J$48/12</f>
        <v>12.680172237870119</v>
      </c>
      <c r="C50" s="526"/>
      <c r="D50" s="571">
        <f t="shared" ref="D50:D59" si="10">E49*$C$48/12</f>
        <v>1.1465904924731998</v>
      </c>
      <c r="E50" s="526">
        <f>E49-B50</f>
        <v>109.62281362593785</v>
      </c>
      <c r="F50" s="1748"/>
      <c r="L50" s="775"/>
      <c r="T50" s="443"/>
      <c r="U50" s="443"/>
      <c r="V50" s="443"/>
      <c r="W50" s="443"/>
      <c r="X50" s="443"/>
    </row>
    <row r="51" spans="1:24" x14ac:dyDescent="0.25">
      <c r="A51" s="525">
        <v>43525</v>
      </c>
      <c r="B51" s="572">
        <f t="shared" si="9"/>
        <v>12.680172237870119</v>
      </c>
      <c r="C51" s="526"/>
      <c r="D51" s="571">
        <f t="shared" si="10"/>
        <v>1.0277138777431674</v>
      </c>
      <c r="E51" s="526">
        <f>E50-B51</f>
        <v>96.942641388067727</v>
      </c>
      <c r="F51" s="1748"/>
      <c r="L51" s="775"/>
      <c r="T51" s="443"/>
      <c r="U51" s="443"/>
      <c r="V51" s="443"/>
      <c r="W51" s="443"/>
      <c r="X51" s="443"/>
    </row>
    <row r="52" spans="1:24" x14ac:dyDescent="0.25">
      <c r="A52" s="525">
        <v>43556</v>
      </c>
      <c r="B52" s="572">
        <f t="shared" si="9"/>
        <v>12.680172237870119</v>
      </c>
      <c r="C52" s="526"/>
      <c r="D52" s="571">
        <f t="shared" si="10"/>
        <v>0.90883726301313494</v>
      </c>
      <c r="E52" s="526">
        <f>E51-B52</f>
        <v>84.262469150197603</v>
      </c>
      <c r="F52" s="1748"/>
      <c r="K52" s="513"/>
      <c r="T52" s="443"/>
      <c r="U52" s="443"/>
      <c r="V52" s="443"/>
      <c r="W52" s="443"/>
      <c r="X52" s="443"/>
    </row>
    <row r="53" spans="1:24" x14ac:dyDescent="0.25">
      <c r="A53" s="525">
        <v>43586</v>
      </c>
      <c r="B53" s="572">
        <f t="shared" si="9"/>
        <v>12.680172237870119</v>
      </c>
      <c r="C53" s="526"/>
      <c r="D53" s="571">
        <f t="shared" si="10"/>
        <v>0.78996064828310253</v>
      </c>
      <c r="E53" s="526">
        <f>E52-B53</f>
        <v>71.582296912327479</v>
      </c>
      <c r="F53" s="1748"/>
      <c r="J53" s="775"/>
      <c r="T53" s="443"/>
      <c r="U53" s="443"/>
      <c r="V53" s="443"/>
      <c r="W53" s="443"/>
      <c r="X53" s="443"/>
    </row>
    <row r="54" spans="1:24" x14ac:dyDescent="0.25">
      <c r="A54" s="525">
        <v>43617</v>
      </c>
      <c r="B54" s="572">
        <f t="shared" si="9"/>
        <v>12.680172237870119</v>
      </c>
      <c r="C54" s="526"/>
      <c r="D54" s="571">
        <f t="shared" si="10"/>
        <v>0.67108403355307011</v>
      </c>
      <c r="E54" s="526">
        <f>E53-B54+L48/2</f>
        <v>129.80641662360992</v>
      </c>
      <c r="F54" s="1748"/>
      <c r="T54" s="443"/>
      <c r="U54" s="443"/>
      <c r="V54" s="443"/>
      <c r="W54" s="443"/>
      <c r="X54" s="443"/>
    </row>
    <row r="55" spans="1:24" x14ac:dyDescent="0.25">
      <c r="A55" s="525">
        <v>43647</v>
      </c>
      <c r="B55" s="572">
        <f t="shared" si="9"/>
        <v>12.680172237870119</v>
      </c>
      <c r="C55" s="526"/>
      <c r="D55" s="571">
        <f t="shared" si="10"/>
        <v>1.216935155846343</v>
      </c>
      <c r="E55" s="526">
        <f t="shared" ref="E55:E60" si="11">E54-B55</f>
        <v>117.1262443857398</v>
      </c>
      <c r="F55" s="1748"/>
      <c r="T55" s="443"/>
      <c r="U55" s="443"/>
      <c r="V55" s="443"/>
    </row>
    <row r="56" spans="1:24" x14ac:dyDescent="0.25">
      <c r="A56" s="525">
        <v>43678</v>
      </c>
      <c r="B56" s="572">
        <f t="shared" si="9"/>
        <v>12.680172237870119</v>
      </c>
      <c r="C56" s="526"/>
      <c r="D56" s="571">
        <f t="shared" si="10"/>
        <v>1.0980585411163106</v>
      </c>
      <c r="E56" s="526">
        <f t="shared" si="11"/>
        <v>104.44607214786967</v>
      </c>
      <c r="F56" s="1748"/>
    </row>
    <row r="57" spans="1:24" x14ac:dyDescent="0.25">
      <c r="A57" s="525">
        <v>43709</v>
      </c>
      <c r="B57" s="572">
        <f t="shared" si="9"/>
        <v>12.680172237870119</v>
      </c>
      <c r="C57" s="526"/>
      <c r="D57" s="571">
        <f t="shared" si="10"/>
        <v>0.9791819263862781</v>
      </c>
      <c r="E57" s="526">
        <f t="shared" si="11"/>
        <v>91.765899909999547</v>
      </c>
      <c r="F57" s="1748"/>
    </row>
    <row r="58" spans="1:24" x14ac:dyDescent="0.25">
      <c r="A58" s="525">
        <v>43739</v>
      </c>
      <c r="B58" s="572">
        <f>$J$48/12</f>
        <v>12.680172237870119</v>
      </c>
      <c r="C58" s="526"/>
      <c r="D58" s="571">
        <f t="shared" si="10"/>
        <v>0.86030531165624569</v>
      </c>
      <c r="E58" s="526">
        <f t="shared" si="11"/>
        <v>79.085727672129423</v>
      </c>
      <c r="F58" s="1748"/>
    </row>
    <row r="59" spans="1:24" x14ac:dyDescent="0.25">
      <c r="A59" s="525">
        <v>43770</v>
      </c>
      <c r="B59" s="572">
        <f t="shared" si="9"/>
        <v>12.680172237870119</v>
      </c>
      <c r="C59" s="526"/>
      <c r="D59" s="571">
        <f t="shared" si="10"/>
        <v>0.74142869692621327</v>
      </c>
      <c r="E59" s="526">
        <f t="shared" si="11"/>
        <v>66.405555434259298</v>
      </c>
      <c r="F59" s="1748"/>
    </row>
    <row r="60" spans="1:24" x14ac:dyDescent="0.25">
      <c r="A60" s="525">
        <v>43800</v>
      </c>
      <c r="B60" s="572">
        <f>$J$48/12</f>
        <v>12.680172237870119</v>
      </c>
      <c r="C60" s="526"/>
      <c r="D60" s="571">
        <f>E59*$C$48/12</f>
        <v>0.62255208219618097</v>
      </c>
      <c r="E60" s="526">
        <f t="shared" si="11"/>
        <v>53.725383196389181</v>
      </c>
      <c r="F60" s="1748"/>
    </row>
    <row r="61" spans="1:24" ht="16.5" thickBot="1" x14ac:dyDescent="0.3">
      <c r="A61" s="525"/>
      <c r="B61" s="572"/>
      <c r="C61" s="527"/>
      <c r="D61" s="526"/>
      <c r="E61" s="526"/>
      <c r="F61" s="1748"/>
      <c r="H61" s="289" t="s">
        <v>416</v>
      </c>
      <c r="I61" s="779" t="s">
        <v>261</v>
      </c>
      <c r="J61" s="673" t="s">
        <v>319</v>
      </c>
    </row>
    <row r="62" spans="1:24" ht="30.75" customHeight="1" thickBot="1" x14ac:dyDescent="0.3">
      <c r="A62" s="2159" t="s">
        <v>2083</v>
      </c>
      <c r="B62" s="2160"/>
      <c r="C62" s="1605">
        <f>7%+4%</f>
        <v>0.11000000000000001</v>
      </c>
      <c r="D62" s="710"/>
      <c r="E62" s="711">
        <f>L62/2+E60</f>
        <v>139.67537472181291</v>
      </c>
      <c r="F62" s="1751"/>
      <c r="G62" s="709">
        <v>2020</v>
      </c>
      <c r="H62" s="783">
        <f>' 4.2 (без лизинга)'!D31</f>
        <v>29.449997175141249</v>
      </c>
      <c r="I62" s="783">
        <f>' 4.2 (без лизинга)'!D26+' 4.2 (без лизинга)'!D18</f>
        <v>196.17536907209541</v>
      </c>
      <c r="J62" s="783">
        <f>H62+I62</f>
        <v>225.62536624723666</v>
      </c>
      <c r="L62" s="783">
        <f>'1.1.'!O21-' 4.2 (лизинг без мдэс)'!D43</f>
        <v>171.89998305084745</v>
      </c>
      <c r="M62" s="712">
        <f>L62-J62</f>
        <v>-53.725383196389203</v>
      </c>
      <c r="N62" s="713" t="s">
        <v>813</v>
      </c>
      <c r="T62" s="707"/>
      <c r="U62" s="708"/>
      <c r="V62" s="648"/>
    </row>
    <row r="63" spans="1:24" x14ac:dyDescent="0.25">
      <c r="A63" s="525">
        <v>43831</v>
      </c>
      <c r="B63" s="572">
        <f>$J$62/12</f>
        <v>18.802113853936387</v>
      </c>
      <c r="C63" s="570"/>
      <c r="D63" s="571">
        <f>E62*$C$62/12</f>
        <v>1.2803576016166185</v>
      </c>
      <c r="E63" s="571">
        <f>E62-B63</f>
        <v>120.87326086787652</v>
      </c>
      <c r="F63" s="1747"/>
      <c r="T63" s="443"/>
      <c r="U63" s="443"/>
      <c r="V63" s="443"/>
      <c r="W63" s="443"/>
      <c r="X63" s="443"/>
    </row>
    <row r="64" spans="1:24" x14ac:dyDescent="0.25">
      <c r="A64" s="525">
        <v>43862</v>
      </c>
      <c r="B64" s="572">
        <f t="shared" ref="B64:B74" si="12">$J$62/12</f>
        <v>18.802113853936387</v>
      </c>
      <c r="C64" s="526"/>
      <c r="D64" s="571">
        <f t="shared" ref="D64:D74" si="13">E63*$C$62/12</f>
        <v>1.1080048912888683</v>
      </c>
      <c r="E64" s="526">
        <f>E63-B64</f>
        <v>102.07114701394013</v>
      </c>
      <c r="F64" s="1748"/>
      <c r="T64" s="443"/>
      <c r="U64" s="443"/>
      <c r="V64" s="443"/>
      <c r="W64" s="443"/>
      <c r="X64" s="443"/>
    </row>
    <row r="65" spans="1:24" x14ac:dyDescent="0.25">
      <c r="A65" s="525">
        <v>43891</v>
      </c>
      <c r="B65" s="572">
        <f t="shared" si="12"/>
        <v>18.802113853936387</v>
      </c>
      <c r="C65" s="526"/>
      <c r="D65" s="571">
        <f t="shared" si="13"/>
        <v>0.93565218096111813</v>
      </c>
      <c r="E65" s="526">
        <f>E64-B65</f>
        <v>83.269033160003744</v>
      </c>
      <c r="F65" s="1748"/>
      <c r="T65" s="443"/>
      <c r="U65" s="443"/>
      <c r="V65" s="443"/>
      <c r="W65" s="443"/>
      <c r="X65" s="443"/>
    </row>
    <row r="66" spans="1:24" x14ac:dyDescent="0.25">
      <c r="A66" s="525">
        <v>43922</v>
      </c>
      <c r="B66" s="572">
        <f t="shared" si="12"/>
        <v>18.802113853936387</v>
      </c>
      <c r="C66" s="526"/>
      <c r="D66" s="571">
        <f t="shared" si="13"/>
        <v>0.76329947063336778</v>
      </c>
      <c r="E66" s="526">
        <f>E65-B66</f>
        <v>64.466919306067354</v>
      </c>
      <c r="F66" s="1748"/>
      <c r="T66" s="443"/>
      <c r="U66" s="443"/>
      <c r="V66" s="443"/>
      <c r="W66" s="443"/>
      <c r="X66" s="443"/>
    </row>
    <row r="67" spans="1:24" x14ac:dyDescent="0.25">
      <c r="A67" s="525">
        <v>43952</v>
      </c>
      <c r="B67" s="572">
        <f t="shared" si="12"/>
        <v>18.802113853936387</v>
      </c>
      <c r="C67" s="526"/>
      <c r="D67" s="571">
        <f t="shared" si="13"/>
        <v>0.59094676030561744</v>
      </c>
      <c r="E67" s="526">
        <f>E66-B67</f>
        <v>45.664805452130963</v>
      </c>
      <c r="F67" s="1748"/>
      <c r="L67" s="775"/>
      <c r="T67" s="443"/>
      <c r="U67" s="443"/>
      <c r="V67" s="443"/>
      <c r="W67" s="443"/>
      <c r="X67" s="443"/>
    </row>
    <row r="68" spans="1:24" x14ac:dyDescent="0.25">
      <c r="A68" s="525">
        <v>43983</v>
      </c>
      <c r="B68" s="572">
        <f t="shared" si="12"/>
        <v>18.802113853936387</v>
      </c>
      <c r="C68" s="526"/>
      <c r="D68" s="571">
        <f t="shared" si="13"/>
        <v>0.41859404997786726</v>
      </c>
      <c r="E68" s="526">
        <f>E67-B68+L62/2</f>
        <v>112.8126831236183</v>
      </c>
      <c r="F68" s="1748"/>
      <c r="T68" s="443"/>
      <c r="U68" s="443"/>
      <c r="V68" s="443"/>
      <c r="W68" s="443"/>
      <c r="X68" s="443"/>
    </row>
    <row r="69" spans="1:24" x14ac:dyDescent="0.25">
      <c r="A69" s="525">
        <v>44013</v>
      </c>
      <c r="B69" s="572">
        <f t="shared" si="12"/>
        <v>18.802113853936387</v>
      </c>
      <c r="C69" s="526"/>
      <c r="D69" s="571">
        <f t="shared" si="13"/>
        <v>1.0341162619665012</v>
      </c>
      <c r="E69" s="526">
        <f t="shared" ref="E69:E74" si="14">E68-B69</f>
        <v>94.010569269681909</v>
      </c>
      <c r="F69" s="1748"/>
      <c r="I69" s="781"/>
      <c r="K69" s="600"/>
      <c r="L69" s="775"/>
      <c r="T69" s="443"/>
      <c r="U69" s="443"/>
      <c r="V69" s="443"/>
    </row>
    <row r="70" spans="1:24" x14ac:dyDescent="0.25">
      <c r="A70" s="525">
        <v>44044</v>
      </c>
      <c r="B70" s="572">
        <f t="shared" si="12"/>
        <v>18.802113853936387</v>
      </c>
      <c r="C70" s="526"/>
      <c r="D70" s="571">
        <f t="shared" si="13"/>
        <v>0.86176355163875096</v>
      </c>
      <c r="E70" s="526">
        <f t="shared" si="14"/>
        <v>75.208455415745519</v>
      </c>
      <c r="F70" s="1748"/>
    </row>
    <row r="71" spans="1:24" x14ac:dyDescent="0.25">
      <c r="A71" s="525">
        <v>44075</v>
      </c>
      <c r="B71" s="572">
        <f t="shared" si="12"/>
        <v>18.802113853936387</v>
      </c>
      <c r="C71" s="526"/>
      <c r="D71" s="571">
        <f t="shared" si="13"/>
        <v>0.68941084131100061</v>
      </c>
      <c r="E71" s="526">
        <f t="shared" si="14"/>
        <v>56.406341561809128</v>
      </c>
      <c r="F71" s="1748"/>
    </row>
    <row r="72" spans="1:24" x14ac:dyDescent="0.25">
      <c r="A72" s="525">
        <v>44105</v>
      </c>
      <c r="B72" s="572">
        <f t="shared" si="12"/>
        <v>18.802113853936387</v>
      </c>
      <c r="C72" s="526"/>
      <c r="D72" s="571">
        <f t="shared" si="13"/>
        <v>0.51705813098325037</v>
      </c>
      <c r="E72" s="526">
        <f t="shared" si="14"/>
        <v>37.604227707872738</v>
      </c>
      <c r="F72" s="1748"/>
    </row>
    <row r="73" spans="1:24" x14ac:dyDescent="0.25">
      <c r="A73" s="525">
        <v>44136</v>
      </c>
      <c r="B73" s="572">
        <f t="shared" si="12"/>
        <v>18.802113853936387</v>
      </c>
      <c r="C73" s="526"/>
      <c r="D73" s="571">
        <f t="shared" si="13"/>
        <v>0.34470542065550019</v>
      </c>
      <c r="E73" s="526">
        <f t="shared" si="14"/>
        <v>18.802113853936351</v>
      </c>
      <c r="F73" s="1748"/>
    </row>
    <row r="74" spans="1:24" x14ac:dyDescent="0.25">
      <c r="A74" s="525">
        <v>44166</v>
      </c>
      <c r="B74" s="572">
        <f t="shared" si="12"/>
        <v>18.802113853936387</v>
      </c>
      <c r="C74" s="526"/>
      <c r="D74" s="571">
        <f t="shared" si="13"/>
        <v>0.1723527103277499</v>
      </c>
      <c r="E74" s="526">
        <f t="shared" si="14"/>
        <v>-3.5527136788005009E-14</v>
      </c>
      <c r="F74" s="1748"/>
    </row>
    <row r="75" spans="1:24" x14ac:dyDescent="0.25">
      <c r="A75" s="525"/>
      <c r="B75" s="572"/>
      <c r="C75" s="527"/>
      <c r="D75" s="526"/>
      <c r="E75" s="526"/>
      <c r="F75" s="1748"/>
    </row>
    <row r="76" spans="1:24" ht="21" customHeight="1" x14ac:dyDescent="0.25">
      <c r="A76" s="528" t="s">
        <v>101</v>
      </c>
      <c r="B76" s="527"/>
      <c r="C76" s="527"/>
      <c r="D76" s="529">
        <f>SUM(D6:D18)</f>
        <v>5.1525633789774252</v>
      </c>
      <c r="E76" s="529">
        <f>SUM(B7:B18)</f>
        <v>115.29146012121676</v>
      </c>
      <c r="F76" s="1752"/>
    </row>
    <row r="77" spans="1:24" ht="19.899999999999999" customHeight="1" x14ac:dyDescent="0.25">
      <c r="A77" s="528" t="s">
        <v>787</v>
      </c>
      <c r="B77" s="527"/>
      <c r="C77" s="527"/>
      <c r="D77" s="529">
        <f>SUM(D21:D32)</f>
        <v>12.19814297497061</v>
      </c>
      <c r="E77" s="529">
        <f>SUM(B21:B32)</f>
        <v>102.2831288818161</v>
      </c>
      <c r="F77" s="1752"/>
      <c r="M77" s="513"/>
      <c r="N77" s="513"/>
      <c r="O77" s="513"/>
      <c r="P77" s="513"/>
      <c r="Q77" s="513"/>
    </row>
    <row r="78" spans="1:24" ht="19.149999999999999" customHeight="1" x14ac:dyDescent="0.25">
      <c r="A78" s="528" t="s">
        <v>797</v>
      </c>
      <c r="B78" s="527"/>
      <c r="C78" s="527"/>
      <c r="D78" s="529">
        <f>SUM(D35:D46)</f>
        <v>13.648481122241309</v>
      </c>
      <c r="E78" s="529">
        <f>SUM(B35:B46)</f>
        <v>165.99388794493834</v>
      </c>
      <c r="F78" s="1752"/>
    </row>
    <row r="79" spans="1:24" ht="19.149999999999999" customHeight="1" x14ac:dyDescent="0.25">
      <c r="A79" s="2007" t="s">
        <v>827</v>
      </c>
      <c r="B79" s="2008"/>
      <c r="C79" s="2009"/>
      <c r="D79" s="529">
        <f>SUM(D49:D60)</f>
        <v>11.32811513639648</v>
      </c>
      <c r="E79" s="529">
        <f>SUM(B49:B60)</f>
        <v>152.16206685444146</v>
      </c>
      <c r="F79" s="1752"/>
    </row>
    <row r="80" spans="1:24" ht="19.149999999999999" customHeight="1" x14ac:dyDescent="0.25">
      <c r="A80" s="2007" t="s">
        <v>2084</v>
      </c>
      <c r="B80" s="2008"/>
      <c r="C80" s="2009"/>
      <c r="D80" s="529">
        <f>SUM(D63:D74)</f>
        <v>8.7162618716662124</v>
      </c>
      <c r="E80" s="529">
        <f>SUM(B63:B74)</f>
        <v>225.62536624723666</v>
      </c>
      <c r="F80" s="1752"/>
    </row>
    <row r="81" spans="1:12" ht="21.75" customHeight="1" x14ac:dyDescent="0.25">
      <c r="A81" s="787" t="s">
        <v>2276</v>
      </c>
      <c r="B81" s="788"/>
      <c r="C81" s="788"/>
      <c r="D81" s="789">
        <f>D79+D80</f>
        <v>20.044377008062693</v>
      </c>
      <c r="E81" s="789">
        <f>E79+E80</f>
        <v>377.78743310167812</v>
      </c>
      <c r="F81" s="1753"/>
      <c r="I81" s="781"/>
    </row>
    <row r="82" spans="1:12" s="16" customFormat="1" ht="21.75" customHeight="1" x14ac:dyDescent="0.25">
      <c r="A82" s="534"/>
      <c r="B82" s="535"/>
      <c r="C82" s="535"/>
      <c r="D82" s="536"/>
      <c r="E82" s="536"/>
      <c r="F82" s="536"/>
      <c r="H82" s="778"/>
      <c r="I82" s="782"/>
      <c r="J82" s="778"/>
      <c r="L82" s="778"/>
    </row>
    <row r="83" spans="1:12" ht="43.5" customHeight="1" x14ac:dyDescent="0.25">
      <c r="A83" s="2161" t="str">
        <f>'График ввода ОС'!B101</f>
        <v>И.О. начальника ПТО</v>
      </c>
      <c r="B83" s="2161"/>
      <c r="C83" s="532"/>
      <c r="D83" s="597" t="s">
        <v>838</v>
      </c>
    </row>
    <row r="86" spans="1:12" x14ac:dyDescent="0.25">
      <c r="D86" s="658"/>
      <c r="E86" s="604"/>
      <c r="F86" s="604"/>
      <c r="G86" s="513"/>
    </row>
    <row r="87" spans="1:12" x14ac:dyDescent="0.25">
      <c r="D87" s="648"/>
      <c r="G87" s="1762"/>
      <c r="H87" s="1600"/>
    </row>
    <row r="88" spans="1:12" x14ac:dyDescent="0.25">
      <c r="D88" s="605"/>
    </row>
    <row r="90" spans="1:12" x14ac:dyDescent="0.25">
      <c r="D90" s="872"/>
      <c r="E90" s="872"/>
      <c r="F90" s="872"/>
    </row>
    <row r="91" spans="1:12" x14ac:dyDescent="0.25">
      <c r="D91" s="872"/>
      <c r="E91" s="872"/>
      <c r="F91" s="872"/>
    </row>
    <row r="92" spans="1:12" x14ac:dyDescent="0.25">
      <c r="D92" s="872"/>
      <c r="E92" s="872"/>
      <c r="F92" s="872"/>
    </row>
    <row r="93" spans="1:12" x14ac:dyDescent="0.25">
      <c r="D93" s="872"/>
      <c r="E93" s="872"/>
      <c r="F93" s="872"/>
    </row>
  </sheetData>
  <mergeCells count="9">
    <mergeCell ref="A1:E2"/>
    <mergeCell ref="A34:B34"/>
    <mergeCell ref="A48:B48"/>
    <mergeCell ref="A62:B62"/>
    <mergeCell ref="A83:B83"/>
    <mergeCell ref="A80:C80"/>
    <mergeCell ref="A79:C79"/>
    <mergeCell ref="A6:B6"/>
    <mergeCell ref="A20:B20"/>
  </mergeCells>
  <phoneticPr fontId="79" type="noConversion"/>
  <printOptions horizontalCentered="1"/>
  <pageMargins left="0.9055118110236221" right="0.70866141732283472" top="0.42" bottom="0" header="0.36" footer="0.31496062992125984"/>
  <pageSetup paperSize="9" scale="5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view="pageBreakPreview" zoomScale="65" zoomScaleNormal="100" zoomScaleSheetLayoutView="65" workbookViewId="0">
      <selection activeCell="J6" sqref="J6"/>
    </sheetView>
  </sheetViews>
  <sheetFormatPr defaultRowHeight="15" x14ac:dyDescent="0.25"/>
  <cols>
    <col min="1" max="1" width="24.875" style="812" customWidth="1"/>
    <col min="2" max="2" width="14.5" style="812" hidden="1" customWidth="1"/>
    <col min="3" max="3" width="11.625" style="812" hidden="1" customWidth="1"/>
    <col min="4" max="4" width="11" style="812" hidden="1" customWidth="1"/>
    <col min="5" max="5" width="17.875" style="812" customWidth="1"/>
    <col min="6" max="6" width="17.25" style="810" customWidth="1"/>
    <col min="7" max="16384" width="9" style="810"/>
  </cols>
  <sheetData>
    <row r="1" spans="1:6" ht="29.25" customHeight="1" x14ac:dyDescent="0.25">
      <c r="A1" s="2164" t="s">
        <v>832</v>
      </c>
      <c r="B1" s="2164"/>
      <c r="C1" s="2164"/>
      <c r="D1" s="2164"/>
      <c r="E1" s="2164"/>
      <c r="F1" s="2164"/>
    </row>
    <row r="2" spans="1:6" x14ac:dyDescent="0.25">
      <c r="A2" s="2165"/>
      <c r="B2" s="2165"/>
      <c r="C2" s="2166"/>
      <c r="D2" s="2166"/>
      <c r="E2" s="2166"/>
    </row>
    <row r="3" spans="1:6" ht="51" customHeight="1" x14ac:dyDescent="0.2">
      <c r="A3" s="2167" t="s">
        <v>253</v>
      </c>
      <c r="B3" s="2168" t="s">
        <v>833</v>
      </c>
      <c r="C3" s="2168" t="s">
        <v>831</v>
      </c>
      <c r="D3" s="2168"/>
      <c r="E3" s="2168"/>
      <c r="F3" s="2168"/>
    </row>
    <row r="4" spans="1:6" ht="26.25" customHeight="1" x14ac:dyDescent="0.2">
      <c r="A4" s="2167"/>
      <c r="B4" s="2168"/>
      <c r="C4" s="816">
        <v>2017</v>
      </c>
      <c r="D4" s="816">
        <v>2018</v>
      </c>
      <c r="E4" s="816">
        <v>2019</v>
      </c>
      <c r="F4" s="1162">
        <v>2020</v>
      </c>
    </row>
    <row r="5" spans="1:6" ht="64.5" customHeight="1" x14ac:dyDescent="0.2">
      <c r="A5" s="814" t="s">
        <v>830</v>
      </c>
      <c r="B5" s="815">
        <v>1.27</v>
      </c>
      <c r="C5" s="815">
        <v>1.25</v>
      </c>
      <c r="D5" s="815">
        <v>1.23</v>
      </c>
      <c r="E5" s="815">
        <v>1.21</v>
      </c>
      <c r="F5" s="1162">
        <v>1.19</v>
      </c>
    </row>
    <row r="6" spans="1:6" ht="65.25" customHeight="1" x14ac:dyDescent="0.2">
      <c r="A6" s="814" t="s">
        <v>829</v>
      </c>
      <c r="B6" s="813">
        <v>1</v>
      </c>
      <c r="C6" s="813">
        <v>1</v>
      </c>
      <c r="D6" s="813">
        <v>1</v>
      </c>
      <c r="E6" s="813">
        <v>1</v>
      </c>
      <c r="F6" s="813">
        <v>1</v>
      </c>
    </row>
    <row r="7" spans="1:6" ht="48.75" customHeight="1" x14ac:dyDescent="0.2">
      <c r="A7" s="814" t="s">
        <v>828</v>
      </c>
      <c r="B7" s="813">
        <v>1.7</v>
      </c>
      <c r="C7" s="813">
        <v>1.675</v>
      </c>
      <c r="D7" s="813">
        <v>1.65</v>
      </c>
      <c r="E7" s="813">
        <v>1.625</v>
      </c>
      <c r="F7" s="1163">
        <v>1.61</v>
      </c>
    </row>
    <row r="8" spans="1:6" x14ac:dyDescent="0.25">
      <c r="A8" s="811"/>
    </row>
    <row r="9" spans="1:6" ht="31.5" customHeight="1" x14ac:dyDescent="0.25">
      <c r="A9" s="2162" t="s">
        <v>919</v>
      </c>
      <c r="B9" s="2162"/>
      <c r="C9" s="2162"/>
      <c r="D9" s="2163" t="s">
        <v>920</v>
      </c>
      <c r="E9" s="2163"/>
    </row>
    <row r="13" spans="1:6" x14ac:dyDescent="0.25">
      <c r="F13" s="812"/>
    </row>
    <row r="14" spans="1:6" x14ac:dyDescent="0.25">
      <c r="F14" s="812"/>
    </row>
    <row r="15" spans="1:6" x14ac:dyDescent="0.25">
      <c r="F15" s="812"/>
    </row>
    <row r="16" spans="1:6" x14ac:dyDescent="0.25">
      <c r="F16" s="812"/>
    </row>
    <row r="17" spans="6:6" x14ac:dyDescent="0.25">
      <c r="F17" s="812"/>
    </row>
    <row r="18" spans="6:6" x14ac:dyDescent="0.25">
      <c r="F18" s="812"/>
    </row>
    <row r="19" spans="6:6" x14ac:dyDescent="0.25">
      <c r="F19" s="812"/>
    </row>
    <row r="20" spans="6:6" x14ac:dyDescent="0.25">
      <c r="F20" s="812"/>
    </row>
  </sheetData>
  <mergeCells count="7">
    <mergeCell ref="A9:C9"/>
    <mergeCell ref="D9:E9"/>
    <mergeCell ref="A1:F1"/>
    <mergeCell ref="A2:E2"/>
    <mergeCell ref="A3:A4"/>
    <mergeCell ref="B3:B4"/>
    <mergeCell ref="C3:F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8"/>
  <sheetViews>
    <sheetView topLeftCell="A37" workbookViewId="0">
      <selection activeCell="H13" sqref="H13:K13"/>
    </sheetView>
  </sheetViews>
  <sheetFormatPr defaultRowHeight="15.75" x14ac:dyDescent="0.25"/>
  <cols>
    <col min="1" max="1" width="7" customWidth="1"/>
    <col min="2" max="2" width="53.75" customWidth="1"/>
    <col min="3" max="6" width="12.375" customWidth="1"/>
    <col min="7" max="7" width="10.5" customWidth="1"/>
    <col min="8" max="8" width="9.125" customWidth="1"/>
  </cols>
  <sheetData>
    <row r="1" spans="1:9" x14ac:dyDescent="0.25">
      <c r="F1" s="444" t="s">
        <v>356</v>
      </c>
    </row>
    <row r="2" spans="1:9" x14ac:dyDescent="0.25">
      <c r="F2" s="444" t="s">
        <v>112</v>
      </c>
    </row>
    <row r="3" spans="1:9" x14ac:dyDescent="0.25">
      <c r="F3" s="444" t="s">
        <v>125</v>
      </c>
    </row>
    <row r="4" spans="1:9" x14ac:dyDescent="0.25">
      <c r="F4" s="4"/>
    </row>
    <row r="5" spans="1:9" ht="36.75" customHeight="1" x14ac:dyDescent="0.25">
      <c r="A5" s="1995" t="s">
        <v>122</v>
      </c>
      <c r="B5" s="1995"/>
      <c r="C5" s="1995"/>
      <c r="D5" s="1995"/>
      <c r="E5" s="1995"/>
      <c r="F5" s="1995"/>
      <c r="H5" s="4"/>
    </row>
    <row r="6" spans="1:9" ht="36.75" customHeight="1" x14ac:dyDescent="0.25">
      <c r="A6" s="290"/>
      <c r="B6" s="290"/>
      <c r="C6" s="290"/>
      <c r="D6" s="290"/>
      <c r="E6" s="290"/>
      <c r="F6" s="290"/>
      <c r="H6" s="4"/>
    </row>
    <row r="7" spans="1:9" x14ac:dyDescent="0.25">
      <c r="F7" s="444" t="s">
        <v>113</v>
      </c>
    </row>
    <row r="8" spans="1:9" x14ac:dyDescent="0.25">
      <c r="F8" s="444" t="s">
        <v>529</v>
      </c>
    </row>
    <row r="9" spans="1:9" x14ac:dyDescent="0.25">
      <c r="F9" s="4"/>
    </row>
    <row r="10" spans="1:9" x14ac:dyDescent="0.25">
      <c r="F10" s="444" t="s">
        <v>766</v>
      </c>
    </row>
    <row r="11" spans="1:9" x14ac:dyDescent="0.25">
      <c r="F11" s="444" t="s">
        <v>767</v>
      </c>
    </row>
    <row r="12" spans="1:9" x14ac:dyDescent="0.25">
      <c r="F12" s="541" t="s">
        <v>114</v>
      </c>
    </row>
    <row r="13" spans="1:9" x14ac:dyDescent="0.25">
      <c r="F13" s="4"/>
    </row>
    <row r="14" spans="1:9" ht="16.5" thickBot="1" x14ac:dyDescent="0.3">
      <c r="F14" s="4" t="s">
        <v>626</v>
      </c>
    </row>
    <row r="15" spans="1:9" x14ac:dyDescent="0.25">
      <c r="A15" s="1997" t="s">
        <v>534</v>
      </c>
      <c r="B15" s="2170" t="s">
        <v>597</v>
      </c>
      <c r="C15" s="1997" t="s">
        <v>123</v>
      </c>
      <c r="D15" s="2172"/>
      <c r="E15" s="2173" t="s">
        <v>124</v>
      </c>
      <c r="F15" s="2172"/>
      <c r="I15" s="39"/>
    </row>
    <row r="16" spans="1:9" ht="16.5" thickBot="1" x14ac:dyDescent="0.3">
      <c r="A16" s="2169"/>
      <c r="B16" s="2171"/>
      <c r="C16" s="45" t="s">
        <v>557</v>
      </c>
      <c r="D16" s="47" t="s">
        <v>558</v>
      </c>
      <c r="E16" s="167" t="s">
        <v>557</v>
      </c>
      <c r="F16" s="47" t="s">
        <v>558</v>
      </c>
      <c r="I16" s="39"/>
    </row>
    <row r="17" spans="1:9" ht="16.5" thickBot="1" x14ac:dyDescent="0.3">
      <c r="A17" s="113">
        <v>1</v>
      </c>
      <c r="B17" s="115">
        <v>2</v>
      </c>
      <c r="C17" s="116">
        <v>3</v>
      </c>
      <c r="D17" s="114">
        <v>4</v>
      </c>
      <c r="E17" s="168">
        <v>5</v>
      </c>
      <c r="F17" s="114">
        <v>6</v>
      </c>
      <c r="I17" s="39"/>
    </row>
    <row r="18" spans="1:9" ht="15.75" customHeight="1" x14ac:dyDescent="0.25">
      <c r="A18" s="120" t="s">
        <v>577</v>
      </c>
      <c r="B18" s="97" t="s">
        <v>599</v>
      </c>
      <c r="C18" s="51"/>
      <c r="D18" s="52"/>
      <c r="E18" s="169"/>
      <c r="F18" s="164"/>
      <c r="I18" s="39"/>
    </row>
    <row r="19" spans="1:9" x14ac:dyDescent="0.25">
      <c r="A19" s="57"/>
      <c r="B19" s="58" t="s">
        <v>608</v>
      </c>
      <c r="C19" s="55"/>
      <c r="D19" s="56"/>
      <c r="E19" s="170"/>
      <c r="F19" s="46"/>
      <c r="I19" s="39"/>
    </row>
    <row r="20" spans="1:9" ht="31.5" x14ac:dyDescent="0.25">
      <c r="A20" s="57" t="s">
        <v>536</v>
      </c>
      <c r="B20" s="58" t="s">
        <v>153</v>
      </c>
      <c r="C20" s="55"/>
      <c r="D20" s="56"/>
      <c r="E20" s="170"/>
      <c r="F20" s="80"/>
      <c r="I20" s="39"/>
    </row>
    <row r="21" spans="1:9" ht="16.5" thickBot="1" x14ac:dyDescent="0.3">
      <c r="A21" s="61" t="s">
        <v>537</v>
      </c>
      <c r="B21" s="62" t="s">
        <v>69</v>
      </c>
      <c r="C21" s="67"/>
      <c r="D21" s="68"/>
      <c r="E21" s="171"/>
      <c r="F21" s="160"/>
      <c r="I21" s="39"/>
    </row>
    <row r="22" spans="1:9" x14ac:dyDescent="0.25">
      <c r="A22" s="120" t="s">
        <v>570</v>
      </c>
      <c r="B22" s="97" t="s">
        <v>45</v>
      </c>
      <c r="C22" s="51"/>
      <c r="D22" s="52"/>
      <c r="E22" s="169"/>
      <c r="F22" s="111"/>
      <c r="I22" s="39"/>
    </row>
    <row r="23" spans="1:9" x14ac:dyDescent="0.25">
      <c r="A23" s="53" t="s">
        <v>535</v>
      </c>
      <c r="B23" s="54" t="s">
        <v>600</v>
      </c>
      <c r="C23" s="55"/>
      <c r="D23" s="56"/>
      <c r="E23" s="170"/>
      <c r="F23" s="80"/>
      <c r="I23" s="39"/>
    </row>
    <row r="24" spans="1:9" x14ac:dyDescent="0.25">
      <c r="A24" s="57"/>
      <c r="B24" s="58" t="s">
        <v>608</v>
      </c>
      <c r="C24" s="59"/>
      <c r="D24" s="60"/>
      <c r="E24" s="172"/>
      <c r="F24" s="46"/>
      <c r="I24" s="39"/>
    </row>
    <row r="25" spans="1:9" x14ac:dyDescent="0.25">
      <c r="A25" s="57" t="s">
        <v>536</v>
      </c>
      <c r="B25" s="58" t="s">
        <v>66</v>
      </c>
      <c r="C25" s="59"/>
      <c r="D25" s="60"/>
      <c r="E25" s="172"/>
      <c r="F25" s="80"/>
      <c r="I25" s="39"/>
    </row>
    <row r="26" spans="1:9" x14ac:dyDescent="0.25">
      <c r="A26" s="57" t="s">
        <v>537</v>
      </c>
      <c r="B26" s="58" t="s">
        <v>67</v>
      </c>
      <c r="C26" s="59"/>
      <c r="D26" s="60"/>
      <c r="E26" s="172"/>
      <c r="F26" s="80"/>
      <c r="I26" s="39"/>
    </row>
    <row r="27" spans="1:9" x14ac:dyDescent="0.25">
      <c r="A27" s="57" t="s">
        <v>548</v>
      </c>
      <c r="B27" s="58" t="s">
        <v>68</v>
      </c>
      <c r="C27" s="59"/>
      <c r="D27" s="60"/>
      <c r="E27" s="172"/>
      <c r="F27" s="80"/>
      <c r="I27" s="39"/>
    </row>
    <row r="28" spans="1:9" x14ac:dyDescent="0.25">
      <c r="A28" s="53" t="s">
        <v>538</v>
      </c>
      <c r="B28" s="54" t="s">
        <v>601</v>
      </c>
      <c r="C28" s="55"/>
      <c r="D28" s="56"/>
      <c r="E28" s="170"/>
      <c r="F28" s="80"/>
      <c r="I28" s="39"/>
    </row>
    <row r="29" spans="1:9" x14ac:dyDescent="0.25">
      <c r="A29" s="53" t="s">
        <v>602</v>
      </c>
      <c r="B29" s="54" t="s">
        <v>603</v>
      </c>
      <c r="C29" s="55"/>
      <c r="D29" s="56"/>
      <c r="E29" s="170"/>
      <c r="F29" s="46"/>
      <c r="I29" s="39"/>
    </row>
    <row r="30" spans="1:9" x14ac:dyDescent="0.25">
      <c r="A30" s="53" t="s">
        <v>604</v>
      </c>
      <c r="B30" s="54" t="s">
        <v>613</v>
      </c>
      <c r="C30" s="55"/>
      <c r="D30" s="56"/>
      <c r="E30" s="170"/>
      <c r="F30" s="46"/>
      <c r="I30" s="39"/>
    </row>
    <row r="31" spans="1:9" x14ac:dyDescent="0.25">
      <c r="A31" s="53" t="s">
        <v>612</v>
      </c>
      <c r="B31" s="54" t="s">
        <v>605</v>
      </c>
      <c r="C31" s="55"/>
      <c r="D31" s="56"/>
      <c r="E31" s="170"/>
      <c r="F31" s="80"/>
      <c r="I31" s="39"/>
    </row>
    <row r="32" spans="1:9" x14ac:dyDescent="0.25">
      <c r="A32" s="57"/>
      <c r="B32" s="58" t="s">
        <v>608</v>
      </c>
      <c r="C32" s="59"/>
      <c r="D32" s="60"/>
      <c r="E32" s="172"/>
      <c r="F32" s="80"/>
      <c r="I32" s="39"/>
    </row>
    <row r="33" spans="1:9" x14ac:dyDescent="0.25">
      <c r="A33" s="57" t="s">
        <v>546</v>
      </c>
      <c r="B33" s="58" t="s">
        <v>607</v>
      </c>
      <c r="C33" s="59"/>
      <c r="D33" s="60"/>
      <c r="E33" s="172"/>
      <c r="F33" s="80"/>
      <c r="I33" s="39"/>
    </row>
    <row r="34" spans="1:9" x14ac:dyDescent="0.25">
      <c r="A34" s="57" t="s">
        <v>614</v>
      </c>
      <c r="B34" s="58" t="s">
        <v>46</v>
      </c>
      <c r="C34" s="59"/>
      <c r="D34" s="60"/>
      <c r="E34" s="172"/>
      <c r="F34" s="80"/>
      <c r="I34" s="39"/>
    </row>
    <row r="35" spans="1:9" ht="16.5" thickBot="1" x14ac:dyDescent="0.3">
      <c r="A35" s="61" t="s">
        <v>3</v>
      </c>
      <c r="B35" s="62" t="s">
        <v>47</v>
      </c>
      <c r="C35" s="63"/>
      <c r="D35" s="64"/>
      <c r="E35" s="173"/>
      <c r="F35" s="160"/>
      <c r="I35" s="39"/>
    </row>
    <row r="36" spans="1:9" ht="16.5" thickBot="1" x14ac:dyDescent="0.3">
      <c r="A36" s="119" t="s">
        <v>571</v>
      </c>
      <c r="B36" s="65" t="s">
        <v>48</v>
      </c>
      <c r="C36" s="49"/>
      <c r="D36" s="50"/>
      <c r="E36" s="174"/>
      <c r="F36" s="159"/>
      <c r="I36" s="39"/>
    </row>
    <row r="37" spans="1:9" x14ac:dyDescent="0.25">
      <c r="A37" s="120" t="s">
        <v>615</v>
      </c>
      <c r="B37" s="97" t="s">
        <v>616</v>
      </c>
      <c r="C37" s="51"/>
      <c r="D37" s="52"/>
      <c r="E37" s="169"/>
      <c r="F37" s="111"/>
      <c r="I37" s="39"/>
    </row>
    <row r="38" spans="1:9" x14ac:dyDescent="0.25">
      <c r="A38" s="57" t="s">
        <v>535</v>
      </c>
      <c r="B38" s="58" t="s">
        <v>617</v>
      </c>
      <c r="C38" s="59"/>
      <c r="D38" s="60"/>
      <c r="E38" s="172"/>
      <c r="F38" s="80"/>
      <c r="I38" s="39"/>
    </row>
    <row r="39" spans="1:9" x14ac:dyDescent="0.25">
      <c r="A39" s="57"/>
      <c r="B39" s="58" t="s">
        <v>606</v>
      </c>
      <c r="C39" s="59"/>
      <c r="D39" s="60"/>
      <c r="E39" s="172"/>
      <c r="F39" s="80"/>
      <c r="I39" s="39"/>
    </row>
    <row r="40" spans="1:9" ht="31.5" x14ac:dyDescent="0.25">
      <c r="A40" s="57" t="s">
        <v>536</v>
      </c>
      <c r="B40" s="58" t="s">
        <v>52</v>
      </c>
      <c r="C40" s="59"/>
      <c r="D40" s="60"/>
      <c r="E40" s="172"/>
      <c r="F40" s="80"/>
      <c r="I40" s="39"/>
    </row>
    <row r="41" spans="1:9" x14ac:dyDescent="0.25">
      <c r="A41" s="57" t="s">
        <v>537</v>
      </c>
      <c r="B41" s="66" t="s">
        <v>53</v>
      </c>
      <c r="C41" s="59"/>
      <c r="D41" s="60"/>
      <c r="E41" s="172"/>
      <c r="F41" s="80"/>
      <c r="I41" s="39"/>
    </row>
    <row r="42" spans="1:9" x14ac:dyDescent="0.25">
      <c r="A42" s="57" t="s">
        <v>538</v>
      </c>
      <c r="B42" s="58" t="s">
        <v>618</v>
      </c>
      <c r="C42" s="59"/>
      <c r="D42" s="60"/>
      <c r="E42" s="172"/>
      <c r="F42" s="80"/>
      <c r="I42" s="39"/>
    </row>
    <row r="43" spans="1:9" x14ac:dyDescent="0.25">
      <c r="A43" s="57"/>
      <c r="B43" s="58" t="s">
        <v>606</v>
      </c>
      <c r="C43" s="59"/>
      <c r="D43" s="60"/>
      <c r="E43" s="172"/>
      <c r="F43" s="80"/>
      <c r="I43" s="39"/>
    </row>
    <row r="44" spans="1:9" ht="16.5" thickBot="1" x14ac:dyDescent="0.3">
      <c r="A44" s="61" t="s">
        <v>539</v>
      </c>
      <c r="B44" s="62" t="s">
        <v>54</v>
      </c>
      <c r="C44" s="63"/>
      <c r="D44" s="64"/>
      <c r="E44" s="173"/>
      <c r="F44" s="160"/>
      <c r="I44" s="39"/>
    </row>
    <row r="45" spans="1:9" ht="16.5" thickBot="1" x14ac:dyDescent="0.3">
      <c r="A45" s="142" t="s">
        <v>619</v>
      </c>
      <c r="B45" s="166" t="s">
        <v>620</v>
      </c>
      <c r="C45" s="181"/>
      <c r="D45" s="145"/>
      <c r="E45" s="175"/>
      <c r="F45" s="163"/>
      <c r="I45" s="39"/>
    </row>
    <row r="46" spans="1:9" ht="16.5" thickBot="1" x14ac:dyDescent="0.3">
      <c r="A46" s="119" t="s">
        <v>621</v>
      </c>
      <c r="B46" s="65" t="s">
        <v>622</v>
      </c>
      <c r="C46" s="49"/>
      <c r="D46" s="50"/>
      <c r="E46" s="174"/>
      <c r="F46" s="159"/>
      <c r="I46" s="39"/>
    </row>
    <row r="47" spans="1:9" ht="16.5" thickBot="1" x14ac:dyDescent="0.3">
      <c r="A47" s="119" t="s">
        <v>623</v>
      </c>
      <c r="B47" s="65" t="s">
        <v>624</v>
      </c>
      <c r="C47" s="49"/>
      <c r="D47" s="50"/>
      <c r="E47" s="174"/>
      <c r="F47" s="162"/>
      <c r="I47" s="39"/>
    </row>
    <row r="48" spans="1:9" x14ac:dyDescent="0.25">
      <c r="A48" s="120" t="s">
        <v>625</v>
      </c>
      <c r="B48" s="97" t="s">
        <v>64</v>
      </c>
      <c r="C48" s="51"/>
      <c r="D48" s="52"/>
      <c r="E48" s="169"/>
      <c r="F48" s="111"/>
      <c r="I48" s="39"/>
    </row>
    <row r="49" spans="1:9" x14ac:dyDescent="0.25">
      <c r="A49" s="57"/>
      <c r="B49" s="58" t="s">
        <v>608</v>
      </c>
      <c r="C49" s="59"/>
      <c r="D49" s="60"/>
      <c r="E49" s="172"/>
      <c r="F49" s="80"/>
      <c r="I49" s="39"/>
    </row>
    <row r="50" spans="1:9" x14ac:dyDescent="0.25">
      <c r="A50" s="57" t="s">
        <v>535</v>
      </c>
      <c r="B50" s="58" t="s">
        <v>55</v>
      </c>
      <c r="C50" s="59"/>
      <c r="D50" s="60"/>
      <c r="E50" s="172"/>
      <c r="F50" s="80"/>
      <c r="I50" s="39"/>
    </row>
    <row r="51" spans="1:9" x14ac:dyDescent="0.25">
      <c r="A51" s="146" t="s">
        <v>538</v>
      </c>
      <c r="B51" s="58" t="s">
        <v>56</v>
      </c>
      <c r="C51" s="59"/>
      <c r="D51" s="60"/>
      <c r="E51" s="172"/>
      <c r="F51" s="80"/>
      <c r="I51" s="39"/>
    </row>
    <row r="52" spans="1:9" x14ac:dyDescent="0.25">
      <c r="A52" s="57" t="s">
        <v>602</v>
      </c>
      <c r="B52" s="58" t="s">
        <v>57</v>
      </c>
      <c r="C52" s="59"/>
      <c r="D52" s="60"/>
      <c r="E52" s="172"/>
      <c r="F52" s="46"/>
      <c r="I52" s="39"/>
    </row>
    <row r="53" spans="1:9" ht="16.5" thickBot="1" x14ac:dyDescent="0.3">
      <c r="A53" s="61" t="s">
        <v>604</v>
      </c>
      <c r="B53" s="62" t="s">
        <v>58</v>
      </c>
      <c r="C53" s="67"/>
      <c r="D53" s="68"/>
      <c r="E53" s="171"/>
      <c r="F53" s="112"/>
      <c r="I53" s="39"/>
    </row>
    <row r="54" spans="1:9" x14ac:dyDescent="0.25">
      <c r="A54" s="120" t="s">
        <v>673</v>
      </c>
      <c r="B54" s="97" t="s">
        <v>62</v>
      </c>
      <c r="C54" s="51"/>
      <c r="D54" s="52"/>
      <c r="E54" s="169"/>
      <c r="F54" s="111"/>
      <c r="I54" s="39"/>
    </row>
    <row r="55" spans="1:9" x14ac:dyDescent="0.25">
      <c r="A55" s="57" t="s">
        <v>535</v>
      </c>
      <c r="B55" s="544" t="s">
        <v>40</v>
      </c>
      <c r="C55" s="59"/>
      <c r="D55" s="60"/>
      <c r="E55" s="172"/>
      <c r="F55" s="80"/>
      <c r="I55" s="39"/>
    </row>
    <row r="56" spans="1:9" x14ac:dyDescent="0.25">
      <c r="A56" s="57" t="s">
        <v>538</v>
      </c>
      <c r="B56" s="58" t="s">
        <v>41</v>
      </c>
      <c r="C56" s="59"/>
      <c r="D56" s="60"/>
      <c r="E56" s="172"/>
      <c r="F56" s="80"/>
      <c r="I56" s="39"/>
    </row>
    <row r="57" spans="1:9" ht="16.5" thickBot="1" x14ac:dyDescent="0.3">
      <c r="A57" s="61"/>
      <c r="B57" s="62" t="s">
        <v>42</v>
      </c>
      <c r="C57" s="63"/>
      <c r="D57" s="64"/>
      <c r="E57" s="173"/>
      <c r="F57" s="160"/>
      <c r="I57" s="39"/>
    </row>
    <row r="58" spans="1:9" x14ac:dyDescent="0.25">
      <c r="A58" s="120" t="s">
        <v>630</v>
      </c>
      <c r="B58" s="97" t="s">
        <v>63</v>
      </c>
      <c r="C58" s="51"/>
      <c r="D58" s="52"/>
      <c r="E58" s="169"/>
      <c r="F58" s="161"/>
      <c r="I58" s="39"/>
    </row>
    <row r="59" spans="1:9" x14ac:dyDescent="0.25">
      <c r="A59" s="57" t="s">
        <v>535</v>
      </c>
      <c r="B59" s="544" t="s">
        <v>43</v>
      </c>
      <c r="C59" s="59"/>
      <c r="D59" s="60"/>
      <c r="E59" s="172"/>
      <c r="F59" s="80"/>
      <c r="I59" s="39"/>
    </row>
    <row r="60" spans="1:9" x14ac:dyDescent="0.25">
      <c r="A60" s="57" t="s">
        <v>538</v>
      </c>
      <c r="B60" s="58" t="s">
        <v>44</v>
      </c>
      <c r="C60" s="59"/>
      <c r="D60" s="60"/>
      <c r="E60" s="172"/>
      <c r="F60" s="80"/>
      <c r="I60" s="39"/>
    </row>
    <row r="61" spans="1:9" ht="16.5" thickBot="1" x14ac:dyDescent="0.3">
      <c r="A61" s="61"/>
      <c r="B61" s="62" t="s">
        <v>42</v>
      </c>
      <c r="C61" s="63"/>
      <c r="D61" s="64"/>
      <c r="E61" s="173"/>
      <c r="F61" s="160"/>
      <c r="I61" s="39"/>
    </row>
    <row r="62" spans="1:9" x14ac:dyDescent="0.25">
      <c r="A62" s="120" t="s">
        <v>633</v>
      </c>
      <c r="B62" s="97" t="s">
        <v>631</v>
      </c>
      <c r="C62" s="51"/>
      <c r="D62" s="52"/>
      <c r="E62" s="169"/>
      <c r="F62" s="111"/>
      <c r="I62" s="39"/>
    </row>
    <row r="63" spans="1:9" x14ac:dyDescent="0.25">
      <c r="A63" s="53"/>
      <c r="B63" s="58" t="s">
        <v>632</v>
      </c>
      <c r="C63" s="59"/>
      <c r="D63" s="60"/>
      <c r="E63" s="172"/>
      <c r="F63" s="80"/>
      <c r="I63" s="39"/>
    </row>
    <row r="64" spans="1:9" x14ac:dyDescent="0.25">
      <c r="A64" s="57" t="s">
        <v>535</v>
      </c>
      <c r="B64" s="58" t="s">
        <v>59</v>
      </c>
      <c r="C64" s="59"/>
      <c r="D64" s="60"/>
      <c r="E64" s="172"/>
      <c r="F64" s="80"/>
      <c r="I64" s="39"/>
    </row>
    <row r="65" spans="1:9" x14ac:dyDescent="0.25">
      <c r="A65" s="57" t="s">
        <v>536</v>
      </c>
      <c r="B65" s="58" t="s">
        <v>640</v>
      </c>
      <c r="C65" s="55"/>
      <c r="D65" s="56"/>
      <c r="E65" s="170"/>
      <c r="F65" s="80"/>
      <c r="I65" s="39"/>
    </row>
    <row r="66" spans="1:9" ht="16.5" thickBot="1" x14ac:dyDescent="0.3">
      <c r="A66" s="61" t="s">
        <v>538</v>
      </c>
      <c r="B66" s="62" t="s">
        <v>60</v>
      </c>
      <c r="C66" s="67"/>
      <c r="D66" s="68"/>
      <c r="E66" s="171"/>
      <c r="F66" s="160"/>
      <c r="I66" s="39"/>
    </row>
    <row r="67" spans="1:9" x14ac:dyDescent="0.25">
      <c r="A67" s="120" t="s">
        <v>635</v>
      </c>
      <c r="B67" s="97" t="s">
        <v>634</v>
      </c>
      <c r="C67" s="69"/>
      <c r="D67" s="70"/>
      <c r="E67" s="176"/>
      <c r="F67" s="164"/>
      <c r="I67" s="39"/>
    </row>
    <row r="68" spans="1:9" x14ac:dyDescent="0.25">
      <c r="A68" s="53"/>
      <c r="B68" s="58" t="s">
        <v>676</v>
      </c>
      <c r="C68" s="59"/>
      <c r="D68" s="60"/>
      <c r="E68" s="172"/>
      <c r="F68" s="80"/>
      <c r="I68" s="39"/>
    </row>
    <row r="69" spans="1:9" x14ac:dyDescent="0.25">
      <c r="A69" s="57" t="s">
        <v>535</v>
      </c>
      <c r="B69" s="58" t="s">
        <v>61</v>
      </c>
      <c r="C69" s="55"/>
      <c r="D69" s="56"/>
      <c r="E69" s="170"/>
      <c r="F69" s="46"/>
      <c r="I69" s="39"/>
    </row>
    <row r="70" spans="1:9" x14ac:dyDescent="0.25">
      <c r="A70" s="57" t="s">
        <v>536</v>
      </c>
      <c r="B70" s="58" t="s">
        <v>640</v>
      </c>
      <c r="C70" s="55"/>
      <c r="D70" s="56"/>
      <c r="E70" s="170"/>
      <c r="F70" s="165"/>
      <c r="I70" s="39"/>
    </row>
    <row r="71" spans="1:9" ht="16.5" thickBot="1" x14ac:dyDescent="0.3">
      <c r="A71" s="61" t="s">
        <v>538</v>
      </c>
      <c r="B71" s="62" t="s">
        <v>60</v>
      </c>
      <c r="C71" s="67"/>
      <c r="D71" s="68"/>
      <c r="E71" s="171"/>
      <c r="F71" s="112"/>
      <c r="I71" s="39"/>
    </row>
    <row r="72" spans="1:9" ht="16.5" thickBot="1" x14ac:dyDescent="0.3">
      <c r="A72" s="119" t="s">
        <v>636</v>
      </c>
      <c r="B72" s="65" t="s">
        <v>675</v>
      </c>
      <c r="C72" s="49"/>
      <c r="D72" s="50"/>
      <c r="E72" s="174"/>
      <c r="F72" s="159"/>
      <c r="I72" s="39"/>
    </row>
    <row r="73" spans="1:9" x14ac:dyDescent="0.25">
      <c r="A73" s="121" t="s">
        <v>637</v>
      </c>
      <c r="B73" s="122" t="s">
        <v>70</v>
      </c>
      <c r="C73" s="106"/>
      <c r="D73" s="105"/>
      <c r="E73" s="177"/>
      <c r="F73" s="158"/>
      <c r="I73" s="39"/>
    </row>
    <row r="74" spans="1:9" x14ac:dyDescent="0.25">
      <c r="A74" s="57" t="s">
        <v>535</v>
      </c>
      <c r="B74" s="58" t="s">
        <v>71</v>
      </c>
      <c r="C74" s="59"/>
      <c r="D74" s="60"/>
      <c r="E74" s="172"/>
      <c r="F74" s="80"/>
      <c r="I74" s="39"/>
    </row>
    <row r="75" spans="1:9" ht="16.5" thickBot="1" x14ac:dyDescent="0.3">
      <c r="A75" s="61" t="s">
        <v>538</v>
      </c>
      <c r="B75" s="62" t="s">
        <v>72</v>
      </c>
      <c r="C75" s="63"/>
      <c r="D75" s="64"/>
      <c r="E75" s="173"/>
      <c r="F75" s="82"/>
    </row>
    <row r="76" spans="1:9" ht="16.5" thickBot="1" x14ac:dyDescent="0.3">
      <c r="A76" s="119" t="s">
        <v>49</v>
      </c>
      <c r="B76" s="65" t="s">
        <v>74</v>
      </c>
      <c r="C76" s="71"/>
      <c r="D76" s="72"/>
      <c r="E76" s="178"/>
      <c r="F76" s="110"/>
    </row>
    <row r="77" spans="1:9" x14ac:dyDescent="0.25">
      <c r="A77" s="120" t="s">
        <v>50</v>
      </c>
      <c r="B77" s="97" t="s">
        <v>674</v>
      </c>
      <c r="C77" s="51"/>
      <c r="D77" s="52"/>
      <c r="E77" s="169"/>
      <c r="F77" s="98"/>
    </row>
    <row r="78" spans="1:9" ht="16.5" thickBot="1" x14ac:dyDescent="0.3">
      <c r="A78" s="77"/>
      <c r="B78" s="62" t="s">
        <v>640</v>
      </c>
      <c r="C78" s="67"/>
      <c r="D78" s="68"/>
      <c r="E78" s="171"/>
      <c r="F78" s="82"/>
    </row>
    <row r="79" spans="1:9" ht="48" thickBot="1" x14ac:dyDescent="0.3">
      <c r="A79" s="119" t="s">
        <v>50</v>
      </c>
      <c r="B79" s="65" t="s">
        <v>442</v>
      </c>
      <c r="C79" s="71"/>
      <c r="D79" s="72"/>
      <c r="E79" s="178"/>
      <c r="F79" s="110"/>
    </row>
    <row r="80" spans="1:9" ht="47.25" x14ac:dyDescent="0.25">
      <c r="A80" s="120" t="s">
        <v>51</v>
      </c>
      <c r="B80" s="97" t="s">
        <v>443</v>
      </c>
      <c r="C80" s="69"/>
      <c r="D80" s="70"/>
      <c r="E80" s="176"/>
      <c r="F80" s="98"/>
    </row>
    <row r="81" spans="1:6" ht="32.25" thickBot="1" x14ac:dyDescent="0.3">
      <c r="A81" s="151"/>
      <c r="B81" s="182" t="s">
        <v>65</v>
      </c>
      <c r="C81" s="183"/>
      <c r="D81" s="152"/>
      <c r="E81" s="184"/>
      <c r="F81" s="157"/>
    </row>
    <row r="82" spans="1:6" ht="16.5" thickBot="1" x14ac:dyDescent="0.3">
      <c r="A82" s="154"/>
      <c r="B82" s="155"/>
      <c r="C82" s="156"/>
      <c r="D82" s="156"/>
      <c r="E82" s="156"/>
      <c r="F82" s="186"/>
    </row>
    <row r="83" spans="1:6" x14ac:dyDescent="0.25">
      <c r="A83" s="153"/>
      <c r="B83" s="122" t="s">
        <v>638</v>
      </c>
      <c r="C83" s="73"/>
      <c r="D83" s="74"/>
      <c r="E83" s="185"/>
      <c r="F83" s="109"/>
    </row>
    <row r="84" spans="1:6" x14ac:dyDescent="0.25">
      <c r="A84" s="57" t="s">
        <v>535</v>
      </c>
      <c r="B84" s="58" t="s">
        <v>639</v>
      </c>
      <c r="C84" s="75"/>
      <c r="D84" s="76"/>
      <c r="E84" s="179"/>
      <c r="F84" s="81"/>
    </row>
    <row r="85" spans="1:6" x14ac:dyDescent="0.25">
      <c r="A85" s="209" t="s">
        <v>145</v>
      </c>
      <c r="B85" s="215" t="s">
        <v>641</v>
      </c>
      <c r="C85" s="216"/>
      <c r="D85" s="210"/>
      <c r="E85" s="217"/>
      <c r="F85" s="157"/>
    </row>
    <row r="86" spans="1:6" ht="16.5" thickBot="1" x14ac:dyDescent="0.3">
      <c r="A86" s="61" t="s">
        <v>146</v>
      </c>
      <c r="B86" s="62" t="s">
        <v>154</v>
      </c>
      <c r="C86" s="78"/>
      <c r="D86" s="79"/>
      <c r="E86" s="180"/>
      <c r="F86" s="82"/>
    </row>
    <row r="88" spans="1:6" x14ac:dyDescent="0.25">
      <c r="A88" s="84" t="s">
        <v>642</v>
      </c>
      <c r="B88" s="83"/>
      <c r="C88" s="83"/>
      <c r="D88" s="83"/>
    </row>
  </sheetData>
  <mergeCells count="5">
    <mergeCell ref="A5:F5"/>
    <mergeCell ref="A15:A16"/>
    <mergeCell ref="B15:B16"/>
    <mergeCell ref="C15:D15"/>
    <mergeCell ref="E15:F1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63"/>
  <sheetViews>
    <sheetView view="pageBreakPreview" topLeftCell="A6" zoomScale="84" zoomScaleNormal="70" zoomScaleSheetLayoutView="84" workbookViewId="0">
      <pane xSplit="2" ySplit="12" topLeftCell="C39" activePane="bottomRight" state="frozen"/>
      <selection activeCell="H13" sqref="H13:K13"/>
      <selection pane="topRight" activeCell="H13" sqref="H13:K13"/>
      <selection pane="bottomLeft" activeCell="H13" sqref="H13:K13"/>
      <selection pane="bottomRight" activeCell="H13" sqref="H13:K13"/>
    </sheetView>
  </sheetViews>
  <sheetFormatPr defaultRowHeight="15.75" x14ac:dyDescent="0.25"/>
  <cols>
    <col min="1" max="1" width="9" style="1"/>
    <col min="2" max="2" width="37.25" style="1" bestFit="1" customWidth="1"/>
    <col min="3" max="3" width="13.375" style="1" customWidth="1"/>
    <col min="4" max="5" width="10.875" style="1" customWidth="1"/>
    <col min="6" max="7" width="20.75" style="203" customWidth="1"/>
    <col min="8" max="8" width="14.375" style="1" customWidth="1"/>
    <col min="9" max="9" width="12.25" style="1" customWidth="1"/>
    <col min="10" max="10" width="6.25" style="1" customWidth="1"/>
    <col min="11" max="12" width="14.375" style="1" customWidth="1"/>
    <col min="13" max="13" width="37.5" style="1" customWidth="1"/>
    <col min="14" max="16384" width="9" style="1"/>
  </cols>
  <sheetData>
    <row r="1" spans="1:13" x14ac:dyDescent="0.25">
      <c r="M1" s="444" t="s">
        <v>331</v>
      </c>
    </row>
    <row r="2" spans="1:13" x14ac:dyDescent="0.25">
      <c r="M2" s="444" t="s">
        <v>112</v>
      </c>
    </row>
    <row r="3" spans="1:13" x14ac:dyDescent="0.25">
      <c r="M3" s="444" t="s">
        <v>125</v>
      </c>
    </row>
    <row r="4" spans="1:13" x14ac:dyDescent="0.25">
      <c r="M4" s="444"/>
    </row>
    <row r="5" spans="1:13" x14ac:dyDescent="0.25">
      <c r="A5" s="15"/>
    </row>
    <row r="6" spans="1:13" ht="33" customHeight="1" x14ac:dyDescent="0.25">
      <c r="A6" s="1995" t="s">
        <v>362</v>
      </c>
      <c r="B6" s="1967"/>
      <c r="C6" s="1967"/>
      <c r="D6" s="1967"/>
      <c r="E6" s="1967"/>
      <c r="F6" s="1967"/>
      <c r="G6" s="1967"/>
      <c r="H6" s="1967"/>
      <c r="I6" s="1967"/>
      <c r="J6" s="1967"/>
      <c r="K6" s="1967"/>
      <c r="L6" s="1967"/>
      <c r="M6" s="1967"/>
    </row>
    <row r="8" spans="1:13" x14ac:dyDescent="0.25">
      <c r="M8" s="444" t="s">
        <v>113</v>
      </c>
    </row>
    <row r="9" spans="1:13" x14ac:dyDescent="0.25">
      <c r="M9" s="444" t="s">
        <v>529</v>
      </c>
    </row>
    <row r="10" spans="1:13" x14ac:dyDescent="0.25">
      <c r="M10" s="4"/>
    </row>
    <row r="11" spans="1:13" x14ac:dyDescent="0.25">
      <c r="M11" s="444" t="s">
        <v>766</v>
      </c>
    </row>
    <row r="12" spans="1:13" x14ac:dyDescent="0.25">
      <c r="A12" s="15"/>
      <c r="M12" s="444" t="s">
        <v>767</v>
      </c>
    </row>
    <row r="13" spans="1:13" x14ac:dyDescent="0.25">
      <c r="A13" s="15"/>
      <c r="M13" s="541" t="s">
        <v>114</v>
      </c>
    </row>
    <row r="14" spans="1:13" ht="16.5" thickBot="1" x14ac:dyDescent="0.3">
      <c r="A14" s="15"/>
      <c r="M14" s="4"/>
    </row>
    <row r="15" spans="1:13" ht="41.25" customHeight="1" x14ac:dyDescent="0.25">
      <c r="A15" s="2183" t="s">
        <v>549</v>
      </c>
      <c r="B15" s="2182" t="s">
        <v>572</v>
      </c>
      <c r="C15" s="2182" t="s">
        <v>296</v>
      </c>
      <c r="D15" s="2174" t="s">
        <v>117</v>
      </c>
      <c r="E15" s="2175"/>
      <c r="F15" s="2185" t="s">
        <v>150</v>
      </c>
      <c r="G15" s="2185" t="s">
        <v>429</v>
      </c>
      <c r="H15" s="2185" t="s">
        <v>297</v>
      </c>
      <c r="I15" s="2182" t="s">
        <v>670</v>
      </c>
      <c r="J15" s="2182"/>
      <c r="K15" s="2182"/>
      <c r="L15" s="2182"/>
      <c r="M15" s="2179" t="s">
        <v>551</v>
      </c>
    </row>
    <row r="16" spans="1:13" ht="41.25" customHeight="1" x14ac:dyDescent="0.25">
      <c r="A16" s="2184"/>
      <c r="B16" s="1958"/>
      <c r="C16" s="1958"/>
      <c r="D16" s="2176"/>
      <c r="E16" s="2177"/>
      <c r="F16" s="2186"/>
      <c r="G16" s="2186"/>
      <c r="H16" s="2186"/>
      <c r="I16" s="1958" t="s">
        <v>595</v>
      </c>
      <c r="J16" s="1958" t="s">
        <v>663</v>
      </c>
      <c r="K16" s="1958" t="s">
        <v>661</v>
      </c>
      <c r="L16" s="1958"/>
      <c r="M16" s="2180"/>
    </row>
    <row r="17" spans="1:13" ht="89.25" customHeight="1" x14ac:dyDescent="0.25">
      <c r="A17" s="2184"/>
      <c r="B17" s="1958"/>
      <c r="C17" s="1958"/>
      <c r="D17" s="14" t="s">
        <v>678</v>
      </c>
      <c r="E17" s="14" t="s">
        <v>679</v>
      </c>
      <c r="F17" s="2187"/>
      <c r="G17" s="2187"/>
      <c r="H17" s="2187"/>
      <c r="I17" s="1958"/>
      <c r="J17" s="1958"/>
      <c r="K17" s="14" t="s">
        <v>660</v>
      </c>
      <c r="L17" s="14" t="s">
        <v>662</v>
      </c>
      <c r="M17" s="2181"/>
    </row>
    <row r="18" spans="1:13" x14ac:dyDescent="0.25">
      <c r="A18" s="27"/>
      <c r="B18" s="25" t="s">
        <v>573</v>
      </c>
      <c r="C18" s="25"/>
      <c r="D18" s="25"/>
      <c r="E18" s="6"/>
      <c r="F18" s="6"/>
      <c r="G18" s="6"/>
      <c r="H18" s="6"/>
      <c r="I18" s="6"/>
      <c r="J18" s="6"/>
      <c r="K18" s="6"/>
      <c r="L18" s="6"/>
      <c r="M18" s="7"/>
    </row>
    <row r="19" spans="1:13" ht="31.5" x14ac:dyDescent="0.25">
      <c r="A19" s="27" t="s">
        <v>535</v>
      </c>
      <c r="B19" s="25" t="s">
        <v>668</v>
      </c>
      <c r="C19" s="25"/>
      <c r="D19" s="25"/>
      <c r="E19" s="25"/>
      <c r="F19" s="6"/>
      <c r="G19" s="6"/>
      <c r="H19" s="6"/>
      <c r="I19" s="6"/>
      <c r="J19" s="6"/>
      <c r="K19" s="6"/>
      <c r="L19" s="6"/>
      <c r="M19" s="7"/>
    </row>
    <row r="20" spans="1:13" ht="31.5" x14ac:dyDescent="0.25">
      <c r="A20" s="107" t="s">
        <v>536</v>
      </c>
      <c r="B20" s="25" t="s">
        <v>665</v>
      </c>
      <c r="C20" s="25"/>
      <c r="D20" s="25"/>
      <c r="E20" s="25"/>
      <c r="F20" s="6"/>
      <c r="G20" s="6"/>
      <c r="H20" s="6"/>
      <c r="I20" s="6"/>
      <c r="J20" s="6"/>
      <c r="K20" s="6"/>
      <c r="L20" s="6"/>
      <c r="M20" s="7"/>
    </row>
    <row r="21" spans="1:13" x14ac:dyDescent="0.25">
      <c r="A21" s="17">
        <v>1</v>
      </c>
      <c r="B21" s="5" t="s">
        <v>574</v>
      </c>
      <c r="C21" s="5"/>
      <c r="D21" s="5"/>
      <c r="E21" s="5"/>
      <c r="F21" s="6"/>
      <c r="G21" s="6"/>
      <c r="H21" s="6"/>
      <c r="I21" s="6"/>
      <c r="J21" s="6"/>
      <c r="K21" s="6"/>
      <c r="L21" s="6"/>
      <c r="M21" s="7"/>
    </row>
    <row r="22" spans="1:13" x14ac:dyDescent="0.25">
      <c r="A22" s="17">
        <v>2</v>
      </c>
      <c r="B22" s="5" t="s">
        <v>576</v>
      </c>
      <c r="C22" s="5"/>
      <c r="D22" s="5"/>
      <c r="E22" s="5"/>
      <c r="F22" s="6"/>
      <c r="G22" s="6"/>
      <c r="H22" s="6"/>
      <c r="I22" s="6"/>
      <c r="J22" s="6"/>
      <c r="K22" s="6"/>
      <c r="L22" s="6"/>
      <c r="M22" s="7"/>
    </row>
    <row r="23" spans="1:13" x14ac:dyDescent="0.25">
      <c r="A23" s="17" t="s">
        <v>575</v>
      </c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7"/>
    </row>
    <row r="24" spans="1:13" ht="31.5" x14ac:dyDescent="0.25">
      <c r="A24" s="27" t="s">
        <v>537</v>
      </c>
      <c r="B24" s="25" t="s">
        <v>73</v>
      </c>
      <c r="C24" s="25"/>
      <c r="D24" s="5"/>
      <c r="E24" s="5"/>
      <c r="F24" s="6"/>
      <c r="G24" s="6"/>
      <c r="H24" s="6"/>
      <c r="I24" s="6"/>
      <c r="J24" s="6"/>
      <c r="K24" s="6"/>
      <c r="L24" s="6"/>
      <c r="M24" s="7"/>
    </row>
    <row r="25" spans="1:13" x14ac:dyDescent="0.25">
      <c r="A25" s="17">
        <v>1</v>
      </c>
      <c r="B25" s="5" t="s">
        <v>574</v>
      </c>
      <c r="C25" s="5"/>
      <c r="D25" s="5"/>
      <c r="E25" s="5"/>
      <c r="F25" s="6"/>
      <c r="G25" s="6"/>
      <c r="H25" s="6"/>
      <c r="I25" s="6"/>
      <c r="J25" s="6"/>
      <c r="K25" s="6"/>
      <c r="L25" s="6"/>
      <c r="M25" s="7"/>
    </row>
    <row r="26" spans="1:13" x14ac:dyDescent="0.25">
      <c r="A26" s="17">
        <v>2</v>
      </c>
      <c r="B26" s="5" t="s">
        <v>576</v>
      </c>
      <c r="C26" s="5"/>
      <c r="D26" s="5"/>
      <c r="E26" s="5"/>
      <c r="F26" s="6"/>
      <c r="G26" s="6"/>
      <c r="H26" s="6"/>
      <c r="I26" s="6"/>
      <c r="J26" s="6"/>
      <c r="K26" s="6"/>
      <c r="L26" s="6"/>
      <c r="M26" s="7"/>
    </row>
    <row r="27" spans="1:13" x14ac:dyDescent="0.25">
      <c r="A27" s="17" t="s">
        <v>575</v>
      </c>
      <c r="B27" s="5"/>
      <c r="C27" s="5"/>
      <c r="D27" s="5"/>
      <c r="E27" s="5"/>
      <c r="F27" s="6"/>
      <c r="G27" s="6"/>
      <c r="H27" s="6"/>
      <c r="I27" s="6"/>
      <c r="J27" s="6"/>
      <c r="K27" s="6"/>
      <c r="L27" s="6"/>
      <c r="M27" s="7"/>
    </row>
    <row r="28" spans="1:13" ht="31.5" x14ac:dyDescent="0.25">
      <c r="A28" s="27" t="s">
        <v>548</v>
      </c>
      <c r="B28" s="25" t="s">
        <v>666</v>
      </c>
      <c r="C28" s="25"/>
      <c r="D28" s="5"/>
      <c r="E28" s="5"/>
      <c r="F28" s="6"/>
      <c r="G28" s="6"/>
      <c r="H28" s="6"/>
      <c r="I28" s="6"/>
      <c r="J28" s="6"/>
      <c r="K28" s="6"/>
      <c r="L28" s="6"/>
      <c r="M28" s="7"/>
    </row>
    <row r="29" spans="1:13" x14ac:dyDescent="0.25">
      <c r="A29" s="17">
        <v>1</v>
      </c>
      <c r="B29" s="5" t="s">
        <v>574</v>
      </c>
      <c r="C29" s="5"/>
      <c r="D29" s="5"/>
      <c r="E29" s="5"/>
      <c r="F29" s="6"/>
      <c r="G29" s="6"/>
      <c r="H29" s="6"/>
      <c r="I29" s="6"/>
      <c r="J29" s="6"/>
      <c r="K29" s="6"/>
      <c r="L29" s="6"/>
      <c r="M29" s="7"/>
    </row>
    <row r="30" spans="1:13" x14ac:dyDescent="0.25">
      <c r="A30" s="17">
        <v>2</v>
      </c>
      <c r="B30" s="5" t="s">
        <v>576</v>
      </c>
      <c r="C30" s="5"/>
      <c r="D30" s="5"/>
      <c r="E30" s="5"/>
      <c r="F30" s="6"/>
      <c r="G30" s="6"/>
      <c r="H30" s="6"/>
      <c r="I30" s="6"/>
      <c r="J30" s="6"/>
      <c r="K30" s="6"/>
      <c r="L30" s="6"/>
      <c r="M30" s="7"/>
    </row>
    <row r="31" spans="1:13" x14ac:dyDescent="0.25">
      <c r="A31" s="17" t="s">
        <v>575</v>
      </c>
      <c r="B31" s="5"/>
      <c r="C31" s="5"/>
      <c r="D31" s="5"/>
      <c r="E31" s="5"/>
      <c r="F31" s="6"/>
      <c r="G31" s="6"/>
      <c r="H31" s="6"/>
      <c r="I31" s="6"/>
      <c r="J31" s="6"/>
      <c r="K31" s="6"/>
      <c r="L31" s="6"/>
      <c r="M31" s="7"/>
    </row>
    <row r="32" spans="1:13" ht="47.25" x14ac:dyDescent="0.25">
      <c r="A32" s="27" t="s">
        <v>565</v>
      </c>
      <c r="B32" s="25" t="s">
        <v>667</v>
      </c>
      <c r="C32" s="5"/>
      <c r="D32" s="5"/>
      <c r="E32" s="5"/>
      <c r="F32" s="6"/>
      <c r="G32" s="6"/>
      <c r="H32" s="6"/>
      <c r="I32" s="6"/>
      <c r="J32" s="6"/>
      <c r="K32" s="6"/>
      <c r="L32" s="6"/>
      <c r="M32" s="7"/>
    </row>
    <row r="33" spans="1:13" x14ac:dyDescent="0.25">
      <c r="A33" s="17">
        <v>1</v>
      </c>
      <c r="B33" s="5" t="s">
        <v>574</v>
      </c>
      <c r="C33" s="5"/>
      <c r="D33" s="5"/>
      <c r="E33" s="5"/>
      <c r="F33" s="6"/>
      <c r="G33" s="6"/>
      <c r="H33" s="6"/>
      <c r="I33" s="6"/>
      <c r="J33" s="6"/>
      <c r="K33" s="6"/>
      <c r="L33" s="6"/>
      <c r="M33" s="7"/>
    </row>
    <row r="34" spans="1:13" x14ac:dyDescent="0.25">
      <c r="A34" s="17">
        <v>2</v>
      </c>
      <c r="B34" s="5" t="s">
        <v>576</v>
      </c>
      <c r="C34" s="5"/>
      <c r="D34" s="5"/>
      <c r="E34" s="5"/>
      <c r="F34" s="6"/>
      <c r="G34" s="6"/>
      <c r="H34" s="6"/>
      <c r="I34" s="6"/>
      <c r="J34" s="6"/>
      <c r="K34" s="6"/>
      <c r="L34" s="6"/>
      <c r="M34" s="7"/>
    </row>
    <row r="35" spans="1:13" x14ac:dyDescent="0.25">
      <c r="A35" s="17" t="s">
        <v>575</v>
      </c>
      <c r="B35" s="5"/>
      <c r="C35" s="5"/>
      <c r="D35" s="5"/>
      <c r="E35" s="5"/>
      <c r="F35" s="6"/>
      <c r="G35" s="6"/>
      <c r="H35" s="6"/>
      <c r="I35" s="6"/>
      <c r="J35" s="6"/>
      <c r="K35" s="6"/>
      <c r="L35" s="6"/>
      <c r="M35" s="7"/>
    </row>
    <row r="36" spans="1:13" x14ac:dyDescent="0.25">
      <c r="A36" s="27" t="s">
        <v>538</v>
      </c>
      <c r="B36" s="25" t="s">
        <v>587</v>
      </c>
      <c r="C36" s="25"/>
      <c r="D36" s="25"/>
      <c r="E36" s="25"/>
      <c r="F36" s="6"/>
      <c r="G36" s="6"/>
      <c r="H36" s="6"/>
      <c r="I36" s="6"/>
      <c r="J36" s="6"/>
      <c r="K36" s="6"/>
      <c r="L36" s="6"/>
      <c r="M36" s="7"/>
    </row>
    <row r="37" spans="1:13" ht="31.5" x14ac:dyDescent="0.25">
      <c r="A37" s="107" t="s">
        <v>539</v>
      </c>
      <c r="B37" s="25" t="s">
        <v>665</v>
      </c>
      <c r="C37" s="25"/>
      <c r="D37" s="25"/>
      <c r="E37" s="25"/>
      <c r="F37" s="6"/>
      <c r="G37" s="6"/>
      <c r="H37" s="6"/>
      <c r="I37" s="6"/>
      <c r="J37" s="6"/>
      <c r="K37" s="6"/>
      <c r="L37" s="6"/>
      <c r="M37" s="7"/>
    </row>
    <row r="38" spans="1:13" x14ac:dyDescent="0.25">
      <c r="A38" s="17">
        <v>1</v>
      </c>
      <c r="B38" s="5" t="s">
        <v>574</v>
      </c>
      <c r="C38" s="25"/>
      <c r="D38" s="25"/>
      <c r="E38" s="25"/>
      <c r="F38" s="6"/>
      <c r="G38" s="6"/>
      <c r="H38" s="6"/>
      <c r="I38" s="6"/>
      <c r="J38" s="6"/>
      <c r="K38" s="6"/>
      <c r="L38" s="6"/>
      <c r="M38" s="7"/>
    </row>
    <row r="39" spans="1:13" x14ac:dyDescent="0.25">
      <c r="A39" s="17">
        <v>2</v>
      </c>
      <c r="B39" s="5" t="s">
        <v>576</v>
      </c>
      <c r="C39" s="25"/>
      <c r="D39" s="25"/>
      <c r="E39" s="25"/>
      <c r="F39" s="6"/>
      <c r="G39" s="6"/>
      <c r="H39" s="6"/>
      <c r="I39" s="6"/>
      <c r="J39" s="6"/>
      <c r="K39" s="6"/>
      <c r="L39" s="6"/>
      <c r="M39" s="7"/>
    </row>
    <row r="40" spans="1:13" x14ac:dyDescent="0.25">
      <c r="A40" s="17" t="s">
        <v>575</v>
      </c>
      <c r="B40" s="5"/>
      <c r="C40" s="25"/>
      <c r="D40" s="25"/>
      <c r="E40" s="25"/>
      <c r="F40" s="6"/>
      <c r="G40" s="6"/>
      <c r="H40" s="6"/>
      <c r="I40" s="6"/>
      <c r="J40" s="6"/>
      <c r="K40" s="6"/>
      <c r="L40" s="6"/>
      <c r="M40" s="7"/>
    </row>
    <row r="41" spans="1:13" x14ac:dyDescent="0.25">
      <c r="A41" s="107" t="s">
        <v>540</v>
      </c>
      <c r="B41" s="204" t="s">
        <v>115</v>
      </c>
      <c r="C41" s="25"/>
      <c r="D41" s="25"/>
      <c r="E41" s="25"/>
      <c r="F41" s="6"/>
      <c r="G41" s="6"/>
      <c r="H41" s="6"/>
      <c r="I41" s="6"/>
      <c r="J41" s="6"/>
      <c r="K41" s="6"/>
      <c r="L41" s="6"/>
      <c r="M41" s="7"/>
    </row>
    <row r="42" spans="1:13" x14ac:dyDescent="0.25">
      <c r="A42" s="17">
        <v>1</v>
      </c>
      <c r="B42" s="5" t="s">
        <v>574</v>
      </c>
      <c r="C42" s="25"/>
      <c r="D42" s="25"/>
      <c r="E42" s="25"/>
      <c r="F42" s="6"/>
      <c r="G42" s="6"/>
      <c r="H42" s="6"/>
      <c r="I42" s="6"/>
      <c r="J42" s="6"/>
      <c r="K42" s="6"/>
      <c r="L42" s="6"/>
      <c r="M42" s="7"/>
    </row>
    <row r="43" spans="1:13" x14ac:dyDescent="0.25">
      <c r="A43" s="17"/>
      <c r="B43" s="5" t="s">
        <v>677</v>
      </c>
      <c r="C43" s="25"/>
      <c r="D43" s="25"/>
      <c r="E43" s="25"/>
      <c r="F43" s="6"/>
      <c r="G43" s="6"/>
      <c r="H43" s="6"/>
      <c r="I43" s="6"/>
      <c r="J43" s="6"/>
      <c r="K43" s="6"/>
      <c r="L43" s="6"/>
      <c r="M43" s="7"/>
    </row>
    <row r="44" spans="1:13" x14ac:dyDescent="0.25">
      <c r="A44" s="17">
        <v>2</v>
      </c>
      <c r="B44" s="5" t="s">
        <v>576</v>
      </c>
      <c r="C44" s="25"/>
      <c r="D44" s="25"/>
      <c r="E44" s="25"/>
      <c r="F44" s="6"/>
      <c r="G44" s="6"/>
      <c r="H44" s="6"/>
      <c r="I44" s="6"/>
      <c r="J44" s="6"/>
      <c r="K44" s="6"/>
      <c r="L44" s="6"/>
      <c r="M44" s="7"/>
    </row>
    <row r="45" spans="1:13" x14ac:dyDescent="0.25">
      <c r="A45" s="17"/>
      <c r="B45" s="5" t="s">
        <v>677</v>
      </c>
      <c r="C45" s="5"/>
      <c r="D45" s="5"/>
      <c r="E45" s="5"/>
      <c r="F45" s="6"/>
      <c r="G45" s="6"/>
      <c r="H45" s="6"/>
      <c r="I45" s="6"/>
      <c r="J45" s="6"/>
      <c r="K45" s="6"/>
      <c r="L45" s="6"/>
      <c r="M45" s="7"/>
    </row>
    <row r="46" spans="1:13" x14ac:dyDescent="0.25">
      <c r="A46" s="17" t="s">
        <v>575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7"/>
    </row>
    <row r="47" spans="1:13" ht="15.75" customHeight="1" x14ac:dyDescent="0.25">
      <c r="A47" s="2178" t="s">
        <v>638</v>
      </c>
      <c r="B47" s="1915"/>
      <c r="C47" s="5"/>
      <c r="D47" s="5"/>
      <c r="E47" s="5"/>
      <c r="F47" s="6"/>
      <c r="G47" s="6"/>
      <c r="H47" s="6"/>
      <c r="I47" s="6"/>
      <c r="J47" s="6"/>
      <c r="K47" s="6"/>
      <c r="L47" s="6"/>
      <c r="M47" s="7"/>
    </row>
    <row r="48" spans="1:13" ht="31.5" x14ac:dyDescent="0.25">
      <c r="A48" s="27"/>
      <c r="B48" s="25" t="s">
        <v>664</v>
      </c>
      <c r="C48" s="25"/>
      <c r="D48" s="5"/>
      <c r="E48" s="5"/>
      <c r="F48" s="6"/>
      <c r="G48" s="6"/>
      <c r="H48" s="6"/>
      <c r="I48" s="6"/>
      <c r="J48" s="6"/>
      <c r="K48" s="6"/>
      <c r="L48" s="6"/>
      <c r="M48" s="7"/>
    </row>
    <row r="49" spans="1:13" x14ac:dyDescent="0.25">
      <c r="A49" s="17">
        <v>1</v>
      </c>
      <c r="B49" s="5" t="s">
        <v>574</v>
      </c>
      <c r="C49" s="5"/>
      <c r="D49" s="5"/>
      <c r="E49" s="5"/>
      <c r="F49" s="6"/>
      <c r="G49" s="6"/>
      <c r="H49" s="6"/>
      <c r="I49" s="6"/>
      <c r="J49" s="6"/>
      <c r="K49" s="6"/>
      <c r="L49" s="6"/>
      <c r="M49" s="7"/>
    </row>
    <row r="50" spans="1:13" x14ac:dyDescent="0.25">
      <c r="A50" s="17">
        <v>2</v>
      </c>
      <c r="B50" s="5" t="s">
        <v>576</v>
      </c>
      <c r="C50" s="5"/>
      <c r="D50" s="5"/>
      <c r="E50" s="5"/>
      <c r="F50" s="6"/>
      <c r="G50" s="6"/>
      <c r="H50" s="6"/>
      <c r="I50" s="6"/>
      <c r="J50" s="6"/>
      <c r="K50" s="6"/>
      <c r="L50" s="6"/>
      <c r="M50" s="7"/>
    </row>
    <row r="51" spans="1:13" ht="16.5" thickBot="1" x14ac:dyDescent="0.3">
      <c r="A51" s="88" t="s">
        <v>575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90"/>
    </row>
    <row r="52" spans="1:13" x14ac:dyDescent="0.25">
      <c r="A52" s="86"/>
      <c r="B52" s="86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1:13" x14ac:dyDescent="0.25">
      <c r="A53" s="86"/>
      <c r="B53" s="87" t="s">
        <v>118</v>
      </c>
      <c r="C53" s="40"/>
      <c r="D53" s="86"/>
      <c r="E53" s="86"/>
      <c r="F53" s="86"/>
      <c r="G53" s="86"/>
      <c r="H53" s="86"/>
      <c r="I53" s="86"/>
      <c r="J53" s="86"/>
      <c r="K53" s="86"/>
      <c r="L53" s="86"/>
      <c r="M53" s="86"/>
    </row>
    <row r="54" spans="1:13" ht="15.75" customHeight="1" x14ac:dyDescent="0.25">
      <c r="A54" s="86"/>
      <c r="B54" s="1971" t="s">
        <v>119</v>
      </c>
      <c r="C54" s="1971"/>
      <c r="D54" s="1971"/>
      <c r="E54" s="1971"/>
      <c r="F54" s="86"/>
      <c r="G54" s="86"/>
      <c r="H54" s="86"/>
      <c r="I54" s="86"/>
      <c r="J54" s="86"/>
      <c r="K54" s="86"/>
      <c r="L54" s="86"/>
      <c r="M54" s="86"/>
    </row>
    <row r="55" spans="1:13" x14ac:dyDescent="0.25">
      <c r="A55" s="28"/>
      <c r="B55" s="1" t="s">
        <v>120</v>
      </c>
      <c r="F55" s="28"/>
      <c r="G55" s="28"/>
      <c r="H55" s="28"/>
      <c r="I55" s="28"/>
      <c r="J55" s="28"/>
      <c r="K55" s="28"/>
      <c r="L55" s="28"/>
      <c r="M55" s="28"/>
    </row>
    <row r="56" spans="1:13" x14ac:dyDescent="0.25">
      <c r="A56" s="28"/>
      <c r="F56" s="28"/>
      <c r="G56" s="28"/>
      <c r="H56" s="28"/>
      <c r="I56" s="28"/>
      <c r="J56" s="28"/>
      <c r="K56" s="28"/>
      <c r="L56" s="28"/>
      <c r="M56" s="28"/>
    </row>
    <row r="57" spans="1:13" ht="15.75" customHeight="1" x14ac:dyDescent="0.25">
      <c r="A57" s="28"/>
      <c r="B57" s="1912" t="s">
        <v>121</v>
      </c>
      <c r="C57" s="1912"/>
      <c r="D57" s="1912"/>
      <c r="E57" s="1912"/>
      <c r="F57" s="28"/>
      <c r="G57" s="28"/>
      <c r="H57" s="28"/>
      <c r="I57" s="28"/>
      <c r="J57" s="28"/>
      <c r="K57" s="28"/>
      <c r="L57" s="28"/>
      <c r="M57" s="28"/>
    </row>
    <row r="58" spans="1:13" x14ac:dyDescent="0.25">
      <c r="A58" s="28"/>
      <c r="B58" s="12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1:13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1:13" x14ac:dyDescent="0.25">
      <c r="A60" s="13"/>
    </row>
    <row r="61" spans="1:13" x14ac:dyDescent="0.25">
      <c r="A61" s="19"/>
      <c r="C61" s="20"/>
    </row>
    <row r="62" spans="1:13" x14ac:dyDescent="0.25">
      <c r="D62" s="23"/>
      <c r="F62" s="218"/>
      <c r="G62" s="218"/>
      <c r="H62" s="31"/>
      <c r="I62" s="31"/>
      <c r="J62" s="31"/>
      <c r="K62" s="31"/>
      <c r="L62" s="31"/>
      <c r="M62" s="31"/>
    </row>
    <row r="63" spans="1:13" x14ac:dyDescent="0.25">
      <c r="A63" s="16"/>
      <c r="D63" s="15"/>
    </row>
  </sheetData>
  <mergeCells count="16">
    <mergeCell ref="A6:M6"/>
    <mergeCell ref="B57:E57"/>
    <mergeCell ref="B54:E54"/>
    <mergeCell ref="D15:E16"/>
    <mergeCell ref="A47:B47"/>
    <mergeCell ref="M15:M17"/>
    <mergeCell ref="I15:L15"/>
    <mergeCell ref="A15:A17"/>
    <mergeCell ref="H15:H17"/>
    <mergeCell ref="J16:J17"/>
    <mergeCell ref="B15:B17"/>
    <mergeCell ref="K16:L16"/>
    <mergeCell ref="I16:I17"/>
    <mergeCell ref="C15:C17"/>
    <mergeCell ref="F15:F17"/>
    <mergeCell ref="G15:G17"/>
  </mergeCells>
  <phoneticPr fontId="3" type="noConversion"/>
  <pageMargins left="0.19685039370078741" right="0.19685039370078741" top="0.98425196850393704" bottom="0.98425196850393704" header="0.51181102362204722" footer="0.51181102362204722"/>
  <pageSetup paperSize="9" scale="4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72"/>
  <sheetViews>
    <sheetView view="pageBreakPreview" topLeftCell="A22" zoomScale="80" zoomScaleSheetLayoutView="80" workbookViewId="0">
      <selection activeCell="H13" sqref="H13:K13"/>
    </sheetView>
  </sheetViews>
  <sheetFormatPr defaultRowHeight="15.75" x14ac:dyDescent="0.25"/>
  <cols>
    <col min="1" max="1" width="9" style="1"/>
    <col min="2" max="2" width="34.875" style="1" customWidth="1"/>
    <col min="3" max="3" width="9.25" style="1" bestFit="1" customWidth="1"/>
    <col min="4" max="4" width="10.5" style="1" bestFit="1" customWidth="1"/>
    <col min="5" max="5" width="39.625" style="1" customWidth="1"/>
    <col min="6" max="16384" width="9" style="1"/>
  </cols>
  <sheetData>
    <row r="1" spans="1:7" x14ac:dyDescent="0.25">
      <c r="E1" s="444" t="s">
        <v>332</v>
      </c>
    </row>
    <row r="2" spans="1:7" x14ac:dyDescent="0.25">
      <c r="E2" s="444" t="s">
        <v>112</v>
      </c>
    </row>
    <row r="3" spans="1:7" x14ac:dyDescent="0.25">
      <c r="E3" s="444" t="s">
        <v>125</v>
      </c>
    </row>
    <row r="4" spans="1:7" x14ac:dyDescent="0.25">
      <c r="E4" s="444"/>
    </row>
    <row r="5" spans="1:7" ht="31.5" customHeight="1" x14ac:dyDescent="0.25">
      <c r="A5" s="1995" t="s">
        <v>363</v>
      </c>
      <c r="B5" s="1967"/>
      <c r="C5" s="1967"/>
      <c r="D5" s="1967"/>
      <c r="E5" s="1967"/>
      <c r="F5" s="2188"/>
      <c r="G5" s="2188"/>
    </row>
    <row r="6" spans="1:7" x14ac:dyDescent="0.25">
      <c r="A6" s="288"/>
      <c r="B6" s="288"/>
      <c r="C6" s="288"/>
      <c r="D6" s="288"/>
      <c r="E6" s="288"/>
      <c r="F6" s="18"/>
      <c r="G6" s="18"/>
    </row>
    <row r="7" spans="1:7" x14ac:dyDescent="0.25">
      <c r="E7" s="444" t="s">
        <v>113</v>
      </c>
    </row>
    <row r="8" spans="1:7" x14ac:dyDescent="0.25">
      <c r="E8" s="444" t="s">
        <v>529</v>
      </c>
    </row>
    <row r="9" spans="1:7" x14ac:dyDescent="0.25">
      <c r="E9" s="4"/>
    </row>
    <row r="10" spans="1:7" x14ac:dyDescent="0.25">
      <c r="E10" s="444" t="s">
        <v>766</v>
      </c>
    </row>
    <row r="11" spans="1:7" x14ac:dyDescent="0.25">
      <c r="E11" s="444" t="s">
        <v>767</v>
      </c>
    </row>
    <row r="12" spans="1:7" x14ac:dyDescent="0.25">
      <c r="E12" s="541" t="s">
        <v>114</v>
      </c>
    </row>
    <row r="13" spans="1:7" ht="16.5" thickBot="1" x14ac:dyDescent="0.3">
      <c r="A13" s="15"/>
      <c r="E13" s="4"/>
      <c r="F13" s="18"/>
      <c r="G13" s="18"/>
    </row>
    <row r="14" spans="1:7" ht="32.25" customHeight="1" x14ac:dyDescent="0.25">
      <c r="A14" s="2183" t="s">
        <v>549</v>
      </c>
      <c r="B14" s="2182" t="s">
        <v>550</v>
      </c>
      <c r="C14" s="2174" t="s">
        <v>117</v>
      </c>
      <c r="D14" s="2175"/>
      <c r="E14" s="2191" t="s">
        <v>551</v>
      </c>
    </row>
    <row r="15" spans="1:7" x14ac:dyDescent="0.25">
      <c r="A15" s="2184"/>
      <c r="B15" s="1958"/>
      <c r="C15" s="2176"/>
      <c r="D15" s="2177"/>
      <c r="E15" s="2192"/>
    </row>
    <row r="16" spans="1:7" ht="16.5" thickBot="1" x14ac:dyDescent="0.3">
      <c r="A16" s="2189"/>
      <c r="B16" s="2190"/>
      <c r="C16" s="93" t="s">
        <v>655</v>
      </c>
      <c r="D16" s="93" t="s">
        <v>671</v>
      </c>
      <c r="E16" s="2193"/>
    </row>
    <row r="17" spans="1:7" x14ac:dyDescent="0.25">
      <c r="A17" s="227">
        <v>1</v>
      </c>
      <c r="B17" s="225" t="s">
        <v>560</v>
      </c>
      <c r="C17" s="85"/>
      <c r="D17" s="85"/>
      <c r="E17" s="92"/>
      <c r="F17" s="8"/>
      <c r="G17" s="8"/>
    </row>
    <row r="18" spans="1:7" ht="31.5" x14ac:dyDescent="0.25">
      <c r="A18" s="202" t="s">
        <v>536</v>
      </c>
      <c r="B18" s="5" t="s">
        <v>561</v>
      </c>
      <c r="C18" s="5"/>
      <c r="D18" s="5"/>
      <c r="E18" s="11"/>
    </row>
    <row r="19" spans="1:7" ht="31.5" x14ac:dyDescent="0.25">
      <c r="A19" s="202" t="s">
        <v>562</v>
      </c>
      <c r="B19" s="5" t="s">
        <v>585</v>
      </c>
      <c r="C19" s="5"/>
      <c r="D19" s="5"/>
      <c r="E19" s="11"/>
    </row>
    <row r="20" spans="1:7" x14ac:dyDescent="0.25">
      <c r="A20" s="202" t="s">
        <v>578</v>
      </c>
      <c r="B20" s="5" t="s">
        <v>586</v>
      </c>
      <c r="C20" s="6"/>
      <c r="D20" s="6"/>
      <c r="E20" s="11"/>
    </row>
    <row r="21" spans="1:7" ht="47.25" x14ac:dyDescent="0.25">
      <c r="A21" s="202" t="s">
        <v>582</v>
      </c>
      <c r="B21" s="5" t="s">
        <v>647</v>
      </c>
      <c r="C21" s="25"/>
      <c r="D21" s="25"/>
      <c r="E21" s="11"/>
    </row>
    <row r="22" spans="1:7" ht="31.5" x14ac:dyDescent="0.25">
      <c r="A22" s="202" t="s">
        <v>583</v>
      </c>
      <c r="B22" s="5" t="s">
        <v>648</v>
      </c>
      <c r="C22" s="25"/>
      <c r="D22" s="25"/>
      <c r="E22" s="11"/>
    </row>
    <row r="23" spans="1:7" ht="31.5" x14ac:dyDescent="0.25">
      <c r="A23" s="202" t="s">
        <v>584</v>
      </c>
      <c r="B23" s="5" t="s">
        <v>649</v>
      </c>
      <c r="C23" s="5"/>
      <c r="D23" s="5"/>
      <c r="E23" s="11"/>
    </row>
    <row r="24" spans="1:7" x14ac:dyDescent="0.25">
      <c r="A24" s="202" t="s">
        <v>152</v>
      </c>
      <c r="B24" s="5" t="s">
        <v>135</v>
      </c>
      <c r="C24" s="5"/>
      <c r="D24" s="5"/>
      <c r="E24" s="11"/>
    </row>
    <row r="25" spans="1:7" x14ac:dyDescent="0.25">
      <c r="A25" s="202" t="s">
        <v>537</v>
      </c>
      <c r="B25" s="5" t="s">
        <v>563</v>
      </c>
      <c r="C25" s="5"/>
      <c r="D25" s="5"/>
      <c r="E25" s="11"/>
    </row>
    <row r="26" spans="1:7" x14ac:dyDescent="0.25">
      <c r="A26" s="202" t="s">
        <v>136</v>
      </c>
      <c r="B26" s="5" t="s">
        <v>139</v>
      </c>
      <c r="C26" s="5"/>
      <c r="D26" s="5"/>
      <c r="E26" s="11"/>
    </row>
    <row r="27" spans="1:7" x14ac:dyDescent="0.25">
      <c r="A27" s="202" t="s">
        <v>137</v>
      </c>
      <c r="B27" s="5" t="s">
        <v>140</v>
      </c>
      <c r="C27" s="5"/>
      <c r="D27" s="5"/>
      <c r="E27" s="11"/>
    </row>
    <row r="28" spans="1:7" ht="31.5" x14ac:dyDescent="0.25">
      <c r="A28" s="202" t="s">
        <v>138</v>
      </c>
      <c r="B28" s="5" t="s">
        <v>141</v>
      </c>
      <c r="C28" s="5"/>
      <c r="D28" s="5"/>
      <c r="E28" s="11"/>
    </row>
    <row r="29" spans="1:7" x14ac:dyDescent="0.25">
      <c r="A29" s="202" t="s">
        <v>548</v>
      </c>
      <c r="B29" s="5" t="s">
        <v>564</v>
      </c>
      <c r="C29" s="5"/>
      <c r="D29" s="5"/>
      <c r="E29" s="11"/>
    </row>
    <row r="30" spans="1:7" x14ac:dyDescent="0.25">
      <c r="A30" s="202" t="s">
        <v>565</v>
      </c>
      <c r="B30" s="5" t="s">
        <v>566</v>
      </c>
      <c r="C30" s="5"/>
      <c r="D30" s="5"/>
      <c r="E30" s="11"/>
    </row>
    <row r="31" spans="1:7" x14ac:dyDescent="0.25">
      <c r="A31" s="202" t="s">
        <v>567</v>
      </c>
      <c r="B31" s="5" t="s">
        <v>650</v>
      </c>
      <c r="C31" s="5"/>
      <c r="D31" s="5"/>
      <c r="E31" s="11"/>
    </row>
    <row r="32" spans="1:7" ht="32.25" thickBot="1" x14ac:dyDescent="0.3">
      <c r="A32" s="207" t="s">
        <v>20</v>
      </c>
      <c r="B32" s="208" t="s">
        <v>148</v>
      </c>
      <c r="C32" s="208"/>
      <c r="D32" s="208"/>
      <c r="E32" s="34"/>
    </row>
    <row r="33" spans="1:5" x14ac:dyDescent="0.25">
      <c r="A33" s="224" t="s">
        <v>538</v>
      </c>
      <c r="B33" s="225" t="s">
        <v>651</v>
      </c>
      <c r="C33" s="225"/>
      <c r="D33" s="225"/>
      <c r="E33" s="226"/>
    </row>
    <row r="34" spans="1:5" x14ac:dyDescent="0.25">
      <c r="A34" s="202" t="s">
        <v>539</v>
      </c>
      <c r="B34" s="5" t="s">
        <v>656</v>
      </c>
      <c r="C34" s="5"/>
      <c r="D34" s="5"/>
      <c r="E34" s="11"/>
    </row>
    <row r="35" spans="1:5" x14ac:dyDescent="0.25">
      <c r="A35" s="202" t="s">
        <v>540</v>
      </c>
      <c r="B35" s="5" t="s">
        <v>652</v>
      </c>
      <c r="C35" s="5"/>
      <c r="D35" s="5"/>
      <c r="E35" s="11"/>
    </row>
    <row r="36" spans="1:5" ht="21.75" customHeight="1" x14ac:dyDescent="0.25">
      <c r="A36" s="206" t="s">
        <v>541</v>
      </c>
      <c r="B36" s="5" t="s">
        <v>653</v>
      </c>
      <c r="C36" s="10"/>
      <c r="D36" s="10"/>
      <c r="E36" s="199"/>
    </row>
    <row r="37" spans="1:5" x14ac:dyDescent="0.25">
      <c r="A37" s="206" t="s">
        <v>542</v>
      </c>
      <c r="B37" s="5" t="s">
        <v>568</v>
      </c>
      <c r="C37" s="10"/>
      <c r="D37" s="10"/>
      <c r="E37" s="199"/>
    </row>
    <row r="38" spans="1:5" x14ac:dyDescent="0.25">
      <c r="A38" s="202" t="s">
        <v>588</v>
      </c>
      <c r="B38" s="5" t="s">
        <v>581</v>
      </c>
      <c r="C38" s="10"/>
      <c r="D38" s="10"/>
      <c r="E38" s="199"/>
    </row>
    <row r="39" spans="1:5" x14ac:dyDescent="0.25">
      <c r="A39" s="202" t="s">
        <v>643</v>
      </c>
      <c r="B39" s="5" t="s">
        <v>143</v>
      </c>
      <c r="C39" s="10"/>
      <c r="D39" s="10"/>
      <c r="E39" s="199"/>
    </row>
    <row r="40" spans="1:5" ht="16.5" thickBot="1" x14ac:dyDescent="0.3">
      <c r="A40" s="207" t="s">
        <v>142</v>
      </c>
      <c r="B40" s="208" t="s">
        <v>569</v>
      </c>
      <c r="C40" s="33"/>
      <c r="D40" s="33"/>
      <c r="E40" s="201"/>
    </row>
    <row r="41" spans="1:5" ht="31.5" x14ac:dyDescent="0.25">
      <c r="A41" s="219"/>
      <c r="B41" s="220" t="s">
        <v>559</v>
      </c>
      <c r="C41" s="221"/>
      <c r="D41" s="221"/>
      <c r="E41" s="223"/>
    </row>
    <row r="42" spans="1:5" x14ac:dyDescent="0.25">
      <c r="A42" s="9"/>
      <c r="B42" s="5" t="s">
        <v>129</v>
      </c>
      <c r="C42" s="10"/>
      <c r="D42" s="10"/>
      <c r="E42" s="199"/>
    </row>
    <row r="43" spans="1:5" x14ac:dyDescent="0.25">
      <c r="A43" s="9"/>
      <c r="B43" s="196" t="s">
        <v>130</v>
      </c>
      <c r="C43" s="10"/>
      <c r="D43" s="10"/>
      <c r="E43" s="199"/>
    </row>
    <row r="44" spans="1:5" ht="16.5" thickBot="1" x14ac:dyDescent="0.3">
      <c r="A44" s="108"/>
      <c r="B44" s="197" t="s">
        <v>131</v>
      </c>
      <c r="C44" s="33"/>
      <c r="D44" s="33"/>
      <c r="E44" s="201"/>
    </row>
    <row r="45" spans="1:5" x14ac:dyDescent="0.25">
      <c r="A45" s="13"/>
      <c r="B45" s="205"/>
      <c r="C45" s="36"/>
      <c r="D45" s="36"/>
      <c r="E45" s="12"/>
    </row>
    <row r="46" spans="1:5" x14ac:dyDescent="0.25">
      <c r="A46" s="13" t="s">
        <v>654</v>
      </c>
      <c r="C46" s="28"/>
      <c r="D46" s="28"/>
    </row>
    <row r="47" spans="1:5" x14ac:dyDescent="0.25">
      <c r="A47" s="13" t="s">
        <v>672</v>
      </c>
      <c r="C47" s="28"/>
      <c r="D47" s="28"/>
    </row>
    <row r="48" spans="1:5" x14ac:dyDescent="0.25">
      <c r="A48" s="13"/>
      <c r="C48" s="28"/>
      <c r="D48" s="28"/>
    </row>
    <row r="49" spans="1:7" x14ac:dyDescent="0.25">
      <c r="A49" s="36"/>
      <c r="B49" s="95"/>
      <c r="C49" s="28"/>
      <c r="D49" s="28"/>
      <c r="E49" s="36"/>
      <c r="F49" s="12"/>
      <c r="G49" s="12"/>
    </row>
    <row r="50" spans="1:7" x14ac:dyDescent="0.25">
      <c r="C50" s="28"/>
      <c r="D50" s="28"/>
    </row>
    <row r="51" spans="1:7" x14ac:dyDescent="0.25">
      <c r="C51" s="28"/>
      <c r="D51" s="28"/>
    </row>
    <row r="52" spans="1:7" x14ac:dyDescent="0.25">
      <c r="C52" s="28"/>
      <c r="D52" s="28"/>
    </row>
    <row r="53" spans="1:7" x14ac:dyDescent="0.25">
      <c r="C53" s="28"/>
      <c r="D53" s="28"/>
    </row>
    <row r="54" spans="1:7" x14ac:dyDescent="0.25">
      <c r="C54" s="28"/>
      <c r="D54" s="28"/>
    </row>
    <row r="55" spans="1:7" x14ac:dyDescent="0.25">
      <c r="C55" s="28"/>
      <c r="D55" s="28"/>
    </row>
    <row r="56" spans="1:7" x14ac:dyDescent="0.25">
      <c r="C56" s="28"/>
      <c r="D56" s="28"/>
    </row>
    <row r="57" spans="1:7" x14ac:dyDescent="0.25">
      <c r="C57" s="28"/>
      <c r="D57" s="28"/>
    </row>
    <row r="58" spans="1:7" x14ac:dyDescent="0.25">
      <c r="C58" s="28"/>
      <c r="D58" s="28"/>
    </row>
    <row r="59" spans="1:7" x14ac:dyDescent="0.25">
      <c r="C59" s="28"/>
      <c r="D59" s="28"/>
    </row>
    <row r="60" spans="1:7" x14ac:dyDescent="0.25">
      <c r="C60" s="28"/>
      <c r="D60" s="28"/>
    </row>
    <row r="61" spans="1:7" x14ac:dyDescent="0.25">
      <c r="C61" s="28"/>
      <c r="D61" s="28"/>
    </row>
    <row r="62" spans="1:7" x14ac:dyDescent="0.25">
      <c r="C62" s="28"/>
      <c r="D62" s="28"/>
    </row>
    <row r="63" spans="1:7" x14ac:dyDescent="0.25">
      <c r="C63" s="86"/>
      <c r="D63" s="86"/>
    </row>
    <row r="67" spans="3:4" x14ac:dyDescent="0.25">
      <c r="C67" s="28"/>
      <c r="D67" s="28"/>
    </row>
    <row r="68" spans="3:4" x14ac:dyDescent="0.25">
      <c r="C68" s="28"/>
      <c r="D68" s="28"/>
    </row>
    <row r="71" spans="3:4" x14ac:dyDescent="0.25">
      <c r="C71" s="23"/>
    </row>
    <row r="72" spans="3:4" x14ac:dyDescent="0.25">
      <c r="C72" s="15"/>
    </row>
  </sheetData>
  <mergeCells count="6">
    <mergeCell ref="F5:G5"/>
    <mergeCell ref="A14:A16"/>
    <mergeCell ref="B14:B16"/>
    <mergeCell ref="E14:E16"/>
    <mergeCell ref="C14:D15"/>
    <mergeCell ref="A5:E5"/>
  </mergeCells>
  <phoneticPr fontId="3" type="noConversion"/>
  <pageMargins left="0.19685039370078741" right="0.19685039370078741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zoomScale="60" zoomScaleNormal="60" workbookViewId="0">
      <selection activeCell="H13" sqref="H13:K13"/>
    </sheetView>
  </sheetViews>
  <sheetFormatPr defaultRowHeight="15.75" x14ac:dyDescent="0.25"/>
  <cols>
    <col min="1" max="1" width="7.25" style="1" customWidth="1"/>
    <col min="2" max="2" width="25.25" style="1" customWidth="1"/>
    <col min="3" max="6" width="21.25" style="1" customWidth="1"/>
    <col min="7" max="8" width="8" style="1" customWidth="1"/>
    <col min="9" max="9" width="8.875" style="1" customWidth="1"/>
    <col min="10" max="10" width="10.25" style="1" customWidth="1"/>
    <col min="11" max="16384" width="9" style="1"/>
  </cols>
  <sheetData>
    <row r="1" spans="1:6" x14ac:dyDescent="0.25">
      <c r="F1" s="444" t="s">
        <v>333</v>
      </c>
    </row>
    <row r="2" spans="1:6" x14ac:dyDescent="0.25">
      <c r="F2" s="444" t="s">
        <v>112</v>
      </c>
    </row>
    <row r="3" spans="1:6" x14ac:dyDescent="0.25">
      <c r="F3" s="444" t="s">
        <v>125</v>
      </c>
    </row>
    <row r="4" spans="1:6" x14ac:dyDescent="0.25">
      <c r="F4" s="4"/>
    </row>
    <row r="5" spans="1:6" ht="32.25" customHeight="1" x14ac:dyDescent="0.25">
      <c r="A5" s="1995" t="s">
        <v>364</v>
      </c>
      <c r="B5" s="1967"/>
      <c r="C5" s="1967"/>
      <c r="D5" s="1967"/>
      <c r="E5" s="1967"/>
      <c r="F5" s="1967"/>
    </row>
    <row r="6" spans="1:6" x14ac:dyDescent="0.25">
      <c r="A6" s="288"/>
      <c r="B6" s="288"/>
      <c r="C6" s="288"/>
      <c r="D6" s="288"/>
      <c r="E6" s="288"/>
      <c r="F6" s="288"/>
    </row>
    <row r="7" spans="1:6" x14ac:dyDescent="0.25">
      <c r="F7" s="444" t="s">
        <v>113</v>
      </c>
    </row>
    <row r="8" spans="1:6" x14ac:dyDescent="0.25">
      <c r="F8" s="444" t="s">
        <v>529</v>
      </c>
    </row>
    <row r="9" spans="1:6" x14ac:dyDescent="0.25">
      <c r="F9" s="4"/>
    </row>
    <row r="10" spans="1:6" x14ac:dyDescent="0.25">
      <c r="F10" s="444" t="s">
        <v>766</v>
      </c>
    </row>
    <row r="11" spans="1:6" x14ac:dyDescent="0.25">
      <c r="F11" s="444" t="s">
        <v>767</v>
      </c>
    </row>
    <row r="12" spans="1:6" x14ac:dyDescent="0.25">
      <c r="F12" s="541" t="s">
        <v>114</v>
      </c>
    </row>
    <row r="13" spans="1:6" ht="16.5" thickBot="1" x14ac:dyDescent="0.3"/>
    <row r="14" spans="1:6" ht="15.75" customHeight="1" x14ac:dyDescent="0.25">
      <c r="A14" s="2198" t="s">
        <v>534</v>
      </c>
      <c r="B14" s="2197" t="s">
        <v>589</v>
      </c>
      <c r="C14" s="2194" t="s">
        <v>579</v>
      </c>
      <c r="D14" s="2196"/>
      <c r="E14" s="2194" t="s">
        <v>657</v>
      </c>
      <c r="F14" s="2195"/>
    </row>
    <row r="15" spans="1:6" ht="15.75" customHeight="1" x14ac:dyDescent="0.25">
      <c r="A15" s="2199"/>
      <c r="B15" s="1939"/>
      <c r="C15" s="14" t="s">
        <v>655</v>
      </c>
      <c r="D15" s="14" t="s">
        <v>558</v>
      </c>
      <c r="E15" s="14" t="s">
        <v>655</v>
      </c>
      <c r="F15" s="291" t="s">
        <v>558</v>
      </c>
    </row>
    <row r="16" spans="1:6" ht="15.75" customHeight="1" x14ac:dyDescent="0.25">
      <c r="A16" s="2200"/>
      <c r="B16" s="1940"/>
      <c r="C16" s="14" t="s">
        <v>590</v>
      </c>
      <c r="D16" s="14" t="s">
        <v>590</v>
      </c>
      <c r="E16" s="14" t="s">
        <v>590</v>
      </c>
      <c r="F16" s="291" t="s">
        <v>590</v>
      </c>
    </row>
    <row r="17" spans="1:10" x14ac:dyDescent="0.25">
      <c r="A17" s="299">
        <v>1</v>
      </c>
      <c r="B17" s="298">
        <v>2</v>
      </c>
      <c r="C17" s="300">
        <v>3</v>
      </c>
      <c r="D17" s="300">
        <v>4</v>
      </c>
      <c r="E17" s="300">
        <v>5</v>
      </c>
      <c r="F17" s="301">
        <v>6</v>
      </c>
    </row>
    <row r="18" spans="1:10" ht="16.5" thickBot="1" x14ac:dyDescent="0.3">
      <c r="A18" s="99"/>
      <c r="B18" s="35"/>
      <c r="C18" s="302"/>
      <c r="D18" s="302"/>
      <c r="E18" s="302"/>
      <c r="F18" s="303"/>
    </row>
    <row r="19" spans="1:10" x14ac:dyDescent="0.25">
      <c r="A19" s="29"/>
      <c r="B19" s="96"/>
      <c r="C19" s="96"/>
      <c r="D19" s="96"/>
      <c r="E19" s="96"/>
      <c r="F19" s="96"/>
      <c r="G19" s="96"/>
      <c r="H19" s="96"/>
      <c r="I19" s="96"/>
      <c r="J19" s="12"/>
    </row>
    <row r="20" spans="1:10" x14ac:dyDescent="0.25">
      <c r="B20" s="1" t="s">
        <v>654</v>
      </c>
    </row>
    <row r="22" spans="1:10" x14ac:dyDescent="0.25">
      <c r="E22" s="12"/>
    </row>
    <row r="23" spans="1:10" x14ac:dyDescent="0.25">
      <c r="E23" s="12"/>
    </row>
    <row r="24" spans="1:10" x14ac:dyDescent="0.25">
      <c r="E24" s="12"/>
    </row>
    <row r="25" spans="1:10" x14ac:dyDescent="0.25">
      <c r="A25" s="19"/>
    </row>
    <row r="27" spans="1:10" x14ac:dyDescent="0.25">
      <c r="A27" s="16"/>
    </row>
  </sheetData>
  <mergeCells count="5">
    <mergeCell ref="A5:F5"/>
    <mergeCell ref="E14:F14"/>
    <mergeCell ref="C14:D14"/>
    <mergeCell ref="B14:B16"/>
    <mergeCell ref="A14:A16"/>
  </mergeCells>
  <phoneticPr fontId="3" type="noConversion"/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61"/>
  <sheetViews>
    <sheetView topLeftCell="A16" zoomScale="60" zoomScaleNormal="60" workbookViewId="0">
      <selection activeCell="D13" sqref="D13:M13"/>
    </sheetView>
  </sheetViews>
  <sheetFormatPr defaultRowHeight="15.75" x14ac:dyDescent="0.25"/>
  <cols>
    <col min="1" max="1" width="9" style="1"/>
    <col min="2" max="2" width="37.25" style="1" bestFit="1" customWidth="1"/>
    <col min="3" max="3" width="13.375" style="1" customWidth="1"/>
    <col min="4" max="5" width="10.875" style="1" customWidth="1"/>
    <col min="6" max="6" width="6.125" style="1" bestFit="1" customWidth="1"/>
    <col min="7" max="7" width="6.375" style="1" bestFit="1" customWidth="1"/>
    <col min="8" max="8" width="6.125" style="1" bestFit="1" customWidth="1"/>
    <col min="9" max="9" width="6.375" style="1" bestFit="1" customWidth="1"/>
    <col min="10" max="10" width="6.125" style="1" bestFit="1" customWidth="1"/>
    <col min="11" max="11" width="6.375" style="1" bestFit="1" customWidth="1"/>
    <col min="12" max="12" width="6.125" style="1" bestFit="1" customWidth="1"/>
    <col min="13" max="13" width="6.375" style="1" bestFit="1" customWidth="1"/>
    <col min="14" max="14" width="9.875" style="203" customWidth="1"/>
    <col min="15" max="15" width="13.25" style="203" bestFit="1" customWidth="1"/>
    <col min="16" max="16" width="9.875" style="203" customWidth="1"/>
    <col min="17" max="17" width="13.25" style="203" customWidth="1"/>
    <col min="18" max="18" width="14.375" style="1" customWidth="1"/>
    <col min="19" max="19" width="12.25" style="1" customWidth="1"/>
    <col min="20" max="20" width="6.25" style="1" customWidth="1"/>
    <col min="21" max="22" width="14.375" style="1" customWidth="1"/>
    <col min="23" max="23" width="37.5" style="1" customWidth="1"/>
    <col min="24" max="16384" width="9" style="1"/>
  </cols>
  <sheetData>
    <row r="1" spans="1:23" x14ac:dyDescent="0.25">
      <c r="W1" s="444" t="s">
        <v>360</v>
      </c>
    </row>
    <row r="2" spans="1:23" x14ac:dyDescent="0.25">
      <c r="W2" s="444" t="s">
        <v>112</v>
      </c>
    </row>
    <row r="3" spans="1:23" x14ac:dyDescent="0.25">
      <c r="W3" s="444" t="s">
        <v>125</v>
      </c>
    </row>
    <row r="4" spans="1:23" x14ac:dyDescent="0.25">
      <c r="W4" s="4"/>
    </row>
    <row r="5" spans="1:23" ht="30.75" customHeight="1" x14ac:dyDescent="0.25">
      <c r="A5" s="1995" t="s">
        <v>365</v>
      </c>
      <c r="B5" s="1967"/>
      <c r="C5" s="1967"/>
      <c r="D5" s="1967"/>
      <c r="E5" s="1967"/>
      <c r="F5" s="1967"/>
      <c r="G5" s="1967"/>
      <c r="H5" s="1967"/>
      <c r="I5" s="1967"/>
      <c r="J5" s="1967"/>
      <c r="K5" s="1967"/>
      <c r="L5" s="1967"/>
      <c r="M5" s="1967"/>
      <c r="N5" s="1967"/>
      <c r="O5" s="1967"/>
      <c r="P5" s="1967"/>
      <c r="Q5" s="1967"/>
      <c r="R5" s="1967"/>
      <c r="S5" s="1967"/>
      <c r="T5" s="1967"/>
      <c r="U5" s="1967"/>
      <c r="V5" s="1967"/>
      <c r="W5" s="1967"/>
    </row>
    <row r="6" spans="1:23" x14ac:dyDescent="0.25">
      <c r="W6" s="444" t="s">
        <v>113</v>
      </c>
    </row>
    <row r="7" spans="1:23" x14ac:dyDescent="0.25">
      <c r="W7" s="444" t="s">
        <v>529</v>
      </c>
    </row>
    <row r="8" spans="1:23" x14ac:dyDescent="0.25">
      <c r="W8" s="4"/>
    </row>
    <row r="9" spans="1:23" x14ac:dyDescent="0.25">
      <c r="W9" s="444" t="s">
        <v>766</v>
      </c>
    </row>
    <row r="10" spans="1:23" x14ac:dyDescent="0.25">
      <c r="A10" s="15"/>
      <c r="W10" s="444" t="s">
        <v>767</v>
      </c>
    </row>
    <row r="11" spans="1:23" x14ac:dyDescent="0.25">
      <c r="A11" s="15"/>
      <c r="W11" s="541" t="s">
        <v>114</v>
      </c>
    </row>
    <row r="12" spans="1:23" ht="16.5" thickBot="1" x14ac:dyDescent="0.3"/>
    <row r="13" spans="1:23" ht="126" customHeight="1" x14ac:dyDescent="0.25">
      <c r="A13" s="2183" t="s">
        <v>549</v>
      </c>
      <c r="B13" s="2182" t="s">
        <v>572</v>
      </c>
      <c r="C13" s="2182" t="s">
        <v>296</v>
      </c>
      <c r="D13" s="2182" t="s">
        <v>117</v>
      </c>
      <c r="E13" s="2182"/>
      <c r="F13" s="2182"/>
      <c r="G13" s="2182"/>
      <c r="H13" s="2182"/>
      <c r="I13" s="2182"/>
      <c r="J13" s="2182"/>
      <c r="K13" s="2182"/>
      <c r="L13" s="2182"/>
      <c r="M13" s="2182"/>
      <c r="N13" s="2182" t="s">
        <v>150</v>
      </c>
      <c r="O13" s="2182"/>
      <c r="P13" s="2174" t="s">
        <v>151</v>
      </c>
      <c r="Q13" s="2175"/>
      <c r="R13" s="2182" t="s">
        <v>297</v>
      </c>
      <c r="S13" s="2182" t="s">
        <v>670</v>
      </c>
      <c r="T13" s="2182"/>
      <c r="U13" s="2182"/>
      <c r="V13" s="2182"/>
      <c r="W13" s="2191" t="s">
        <v>551</v>
      </c>
    </row>
    <row r="14" spans="1:23" ht="31.5" customHeight="1" x14ac:dyDescent="0.25">
      <c r="A14" s="2184"/>
      <c r="B14" s="1958"/>
      <c r="C14" s="1958"/>
      <c r="D14" s="1958" t="s">
        <v>552</v>
      </c>
      <c r="E14" s="1958"/>
      <c r="F14" s="1958" t="s">
        <v>553</v>
      </c>
      <c r="G14" s="1958"/>
      <c r="H14" s="1958" t="s">
        <v>554</v>
      </c>
      <c r="I14" s="1958"/>
      <c r="J14" s="1958" t="s">
        <v>555</v>
      </c>
      <c r="K14" s="1958"/>
      <c r="L14" s="1958" t="s">
        <v>556</v>
      </c>
      <c r="M14" s="1958"/>
      <c r="N14" s="1958"/>
      <c r="O14" s="1958"/>
      <c r="P14" s="2176"/>
      <c r="Q14" s="2177"/>
      <c r="R14" s="1958"/>
      <c r="S14" s="1958" t="s">
        <v>595</v>
      </c>
      <c r="T14" s="1958" t="s">
        <v>663</v>
      </c>
      <c r="U14" s="1958" t="s">
        <v>661</v>
      </c>
      <c r="V14" s="1958"/>
      <c r="W14" s="2201"/>
    </row>
    <row r="15" spans="1:23" ht="81.75" customHeight="1" x14ac:dyDescent="0.25">
      <c r="A15" s="2184"/>
      <c r="B15" s="1958"/>
      <c r="C15" s="1958"/>
      <c r="D15" s="14" t="s">
        <v>678</v>
      </c>
      <c r="E15" s="14" t="s">
        <v>679</v>
      </c>
      <c r="F15" s="14" t="s">
        <v>557</v>
      </c>
      <c r="G15" s="14" t="s">
        <v>558</v>
      </c>
      <c r="H15" s="14" t="s">
        <v>557</v>
      </c>
      <c r="I15" s="14" t="s">
        <v>558</v>
      </c>
      <c r="J15" s="14" t="s">
        <v>557</v>
      </c>
      <c r="K15" s="14" t="s">
        <v>558</v>
      </c>
      <c r="L15" s="14" t="s">
        <v>557</v>
      </c>
      <c r="M15" s="14" t="s">
        <v>558</v>
      </c>
      <c r="N15" s="14" t="s">
        <v>552</v>
      </c>
      <c r="O15" s="14" t="s">
        <v>147</v>
      </c>
      <c r="P15" s="14" t="s">
        <v>552</v>
      </c>
      <c r="Q15" s="14" t="s">
        <v>149</v>
      </c>
      <c r="R15" s="1958"/>
      <c r="S15" s="1958"/>
      <c r="T15" s="1958"/>
      <c r="U15" s="14" t="s">
        <v>660</v>
      </c>
      <c r="V15" s="14" t="s">
        <v>662</v>
      </c>
      <c r="W15" s="2201"/>
    </row>
    <row r="16" spans="1:23" x14ac:dyDescent="0.25">
      <c r="A16" s="27"/>
      <c r="B16" s="25" t="s">
        <v>573</v>
      </c>
      <c r="C16" s="25"/>
      <c r="D16" s="25"/>
      <c r="E16" s="6"/>
      <c r="F16" s="25"/>
      <c r="G16" s="25"/>
      <c r="H16" s="6"/>
      <c r="I16" s="6"/>
      <c r="J16" s="25"/>
      <c r="K16" s="2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7"/>
    </row>
    <row r="17" spans="1:23" ht="31.5" x14ac:dyDescent="0.25">
      <c r="A17" s="27" t="s">
        <v>535</v>
      </c>
      <c r="B17" s="25" t="s">
        <v>668</v>
      </c>
      <c r="C17" s="25"/>
      <c r="D17" s="25"/>
      <c r="E17" s="25"/>
      <c r="F17" s="25"/>
      <c r="G17" s="25"/>
      <c r="H17" s="25"/>
      <c r="I17" s="25"/>
      <c r="J17" s="25"/>
      <c r="K17" s="2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7"/>
    </row>
    <row r="18" spans="1:23" ht="31.5" x14ac:dyDescent="0.25">
      <c r="A18" s="107" t="s">
        <v>536</v>
      </c>
      <c r="B18" s="25" t="s">
        <v>665</v>
      </c>
      <c r="C18" s="25"/>
      <c r="D18" s="25"/>
      <c r="E18" s="25"/>
      <c r="F18" s="25"/>
      <c r="G18" s="25"/>
      <c r="H18" s="25"/>
      <c r="I18" s="25"/>
      <c r="J18" s="25"/>
      <c r="K18" s="2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7"/>
    </row>
    <row r="19" spans="1:23" x14ac:dyDescent="0.25">
      <c r="A19" s="17">
        <v>1</v>
      </c>
      <c r="B19" s="5" t="s">
        <v>574</v>
      </c>
      <c r="C19" s="5"/>
      <c r="D19" s="5"/>
      <c r="E19" s="5"/>
      <c r="F19" s="5"/>
      <c r="G19" s="5"/>
      <c r="H19" s="5"/>
      <c r="I19" s="5"/>
      <c r="J19" s="5"/>
      <c r="K19" s="5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7"/>
    </row>
    <row r="20" spans="1:23" x14ac:dyDescent="0.25">
      <c r="A20" s="17">
        <v>2</v>
      </c>
      <c r="B20" s="5" t="s">
        <v>576</v>
      </c>
      <c r="C20" s="5"/>
      <c r="D20" s="5"/>
      <c r="E20" s="5"/>
      <c r="F20" s="5"/>
      <c r="G20" s="5"/>
      <c r="H20" s="5"/>
      <c r="I20" s="5"/>
      <c r="J20" s="5"/>
      <c r="K20" s="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7"/>
    </row>
    <row r="21" spans="1:23" x14ac:dyDescent="0.25">
      <c r="A21" s="17" t="s">
        <v>575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7"/>
    </row>
    <row r="22" spans="1:23" ht="31.5" x14ac:dyDescent="0.25">
      <c r="A22" s="27" t="s">
        <v>537</v>
      </c>
      <c r="B22" s="25" t="s">
        <v>73</v>
      </c>
      <c r="C22" s="25"/>
      <c r="D22" s="5"/>
      <c r="E22" s="5"/>
      <c r="F22" s="5"/>
      <c r="G22" s="5"/>
      <c r="H22" s="5"/>
      <c r="I22" s="5"/>
      <c r="J22" s="5"/>
      <c r="K22" s="5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7"/>
    </row>
    <row r="23" spans="1:23" x14ac:dyDescent="0.25">
      <c r="A23" s="17">
        <v>1</v>
      </c>
      <c r="B23" s="5" t="s">
        <v>574</v>
      </c>
      <c r="C23" s="5"/>
      <c r="D23" s="5"/>
      <c r="E23" s="5"/>
      <c r="F23" s="5"/>
      <c r="G23" s="5"/>
      <c r="H23" s="5"/>
      <c r="I23" s="5"/>
      <c r="J23" s="5"/>
      <c r="K23" s="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7"/>
    </row>
    <row r="24" spans="1:23" x14ac:dyDescent="0.25">
      <c r="A24" s="17">
        <v>2</v>
      </c>
      <c r="B24" s="5" t="s">
        <v>576</v>
      </c>
      <c r="C24" s="5"/>
      <c r="D24" s="5"/>
      <c r="E24" s="5"/>
      <c r="F24" s="5"/>
      <c r="G24" s="5"/>
      <c r="H24" s="5"/>
      <c r="I24" s="5"/>
      <c r="J24" s="5"/>
      <c r="K24" s="5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7"/>
    </row>
    <row r="25" spans="1:23" x14ac:dyDescent="0.25">
      <c r="A25" s="17" t="s">
        <v>575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7"/>
    </row>
    <row r="26" spans="1:23" ht="31.5" x14ac:dyDescent="0.25">
      <c r="A26" s="27" t="s">
        <v>548</v>
      </c>
      <c r="B26" s="25" t="s">
        <v>666</v>
      </c>
      <c r="C26" s="25"/>
      <c r="D26" s="5"/>
      <c r="E26" s="5"/>
      <c r="F26" s="5"/>
      <c r="G26" s="5"/>
      <c r="H26" s="5"/>
      <c r="I26" s="5"/>
      <c r="J26" s="5"/>
      <c r="K26" s="5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7"/>
    </row>
    <row r="27" spans="1:23" x14ac:dyDescent="0.25">
      <c r="A27" s="17">
        <v>1</v>
      </c>
      <c r="B27" s="5" t="s">
        <v>574</v>
      </c>
      <c r="C27" s="5"/>
      <c r="D27" s="5"/>
      <c r="E27" s="5"/>
      <c r="F27" s="5"/>
      <c r="G27" s="5"/>
      <c r="H27" s="5"/>
      <c r="I27" s="5"/>
      <c r="J27" s="5"/>
      <c r="K27" s="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7"/>
    </row>
    <row r="28" spans="1:23" x14ac:dyDescent="0.25">
      <c r="A28" s="17">
        <v>2</v>
      </c>
      <c r="B28" s="5" t="s">
        <v>576</v>
      </c>
      <c r="C28" s="5"/>
      <c r="D28" s="5"/>
      <c r="E28" s="5"/>
      <c r="F28" s="5"/>
      <c r="G28" s="5"/>
      <c r="H28" s="5"/>
      <c r="I28" s="5"/>
      <c r="J28" s="5"/>
      <c r="K28" s="5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7"/>
    </row>
    <row r="29" spans="1:23" x14ac:dyDescent="0.25">
      <c r="A29" s="17" t="s">
        <v>575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7"/>
    </row>
    <row r="30" spans="1:23" ht="47.25" x14ac:dyDescent="0.25">
      <c r="A30" s="27" t="s">
        <v>565</v>
      </c>
      <c r="B30" s="25" t="s">
        <v>667</v>
      </c>
      <c r="C30" s="5"/>
      <c r="D30" s="5"/>
      <c r="E30" s="5"/>
      <c r="F30" s="5"/>
      <c r="G30" s="5"/>
      <c r="H30" s="5"/>
      <c r="I30" s="5"/>
      <c r="J30" s="5"/>
      <c r="K30" s="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7"/>
    </row>
    <row r="31" spans="1:23" x14ac:dyDescent="0.25">
      <c r="A31" s="17">
        <v>1</v>
      </c>
      <c r="B31" s="5" t="s">
        <v>574</v>
      </c>
      <c r="C31" s="5"/>
      <c r="D31" s="5"/>
      <c r="E31" s="5"/>
      <c r="F31" s="5"/>
      <c r="G31" s="5"/>
      <c r="H31" s="5"/>
      <c r="I31" s="5"/>
      <c r="J31" s="5"/>
      <c r="K31" s="5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7"/>
    </row>
    <row r="32" spans="1:23" x14ac:dyDescent="0.25">
      <c r="A32" s="17">
        <v>2</v>
      </c>
      <c r="B32" s="5" t="s">
        <v>576</v>
      </c>
      <c r="C32" s="5"/>
      <c r="D32" s="5"/>
      <c r="E32" s="5"/>
      <c r="F32" s="5"/>
      <c r="G32" s="5"/>
      <c r="H32" s="5"/>
      <c r="I32" s="5"/>
      <c r="J32" s="5"/>
      <c r="K32" s="5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7"/>
    </row>
    <row r="33" spans="1:23" x14ac:dyDescent="0.25">
      <c r="A33" s="17" t="s">
        <v>575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7"/>
    </row>
    <row r="34" spans="1:23" x14ac:dyDescent="0.25">
      <c r="A34" s="27" t="s">
        <v>538</v>
      </c>
      <c r="B34" s="25" t="s">
        <v>587</v>
      </c>
      <c r="C34" s="25"/>
      <c r="D34" s="25"/>
      <c r="E34" s="25"/>
      <c r="F34" s="25"/>
      <c r="G34" s="25"/>
      <c r="H34" s="25"/>
      <c r="I34" s="25"/>
      <c r="J34" s="25"/>
      <c r="K34" s="2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7"/>
    </row>
    <row r="35" spans="1:23" ht="31.5" x14ac:dyDescent="0.25">
      <c r="A35" s="107" t="s">
        <v>539</v>
      </c>
      <c r="B35" s="25" t="s">
        <v>665</v>
      </c>
      <c r="C35" s="25"/>
      <c r="D35" s="25"/>
      <c r="E35" s="25"/>
      <c r="F35" s="25"/>
      <c r="G35" s="25"/>
      <c r="H35" s="25"/>
      <c r="I35" s="25"/>
      <c r="J35" s="25"/>
      <c r="K35" s="25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7"/>
    </row>
    <row r="36" spans="1:23" x14ac:dyDescent="0.25">
      <c r="A36" s="17">
        <v>1</v>
      </c>
      <c r="B36" s="5" t="s">
        <v>574</v>
      </c>
      <c r="C36" s="25"/>
      <c r="D36" s="25"/>
      <c r="E36" s="25"/>
      <c r="F36" s="25"/>
      <c r="G36" s="25"/>
      <c r="H36" s="25"/>
      <c r="I36" s="25"/>
      <c r="J36" s="25"/>
      <c r="K36" s="25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7"/>
    </row>
    <row r="37" spans="1:23" x14ac:dyDescent="0.25">
      <c r="A37" s="17">
        <v>2</v>
      </c>
      <c r="B37" s="5" t="s">
        <v>576</v>
      </c>
      <c r="C37" s="25"/>
      <c r="D37" s="25"/>
      <c r="E37" s="25"/>
      <c r="F37" s="25"/>
      <c r="G37" s="25"/>
      <c r="H37" s="25"/>
      <c r="I37" s="25"/>
      <c r="J37" s="25"/>
      <c r="K37" s="25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7"/>
    </row>
    <row r="38" spans="1:23" x14ac:dyDescent="0.25">
      <c r="A38" s="17" t="s">
        <v>575</v>
      </c>
      <c r="B38" s="5"/>
      <c r="C38" s="25"/>
      <c r="D38" s="25"/>
      <c r="E38" s="25"/>
      <c r="F38" s="25"/>
      <c r="G38" s="25"/>
      <c r="H38" s="25"/>
      <c r="I38" s="25"/>
      <c r="J38" s="25"/>
      <c r="K38" s="25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7"/>
    </row>
    <row r="39" spans="1:23" x14ac:dyDescent="0.25">
      <c r="A39" s="107" t="s">
        <v>540</v>
      </c>
      <c r="B39" s="204" t="s">
        <v>115</v>
      </c>
      <c r="C39" s="25"/>
      <c r="D39" s="25"/>
      <c r="E39" s="25"/>
      <c r="F39" s="25"/>
      <c r="G39" s="25"/>
      <c r="H39" s="25"/>
      <c r="I39" s="25"/>
      <c r="J39" s="25"/>
      <c r="K39" s="25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7"/>
    </row>
    <row r="40" spans="1:23" x14ac:dyDescent="0.25">
      <c r="A40" s="17">
        <v>1</v>
      </c>
      <c r="B40" s="5" t="s">
        <v>574</v>
      </c>
      <c r="C40" s="25"/>
      <c r="D40" s="25"/>
      <c r="E40" s="25"/>
      <c r="F40" s="25"/>
      <c r="G40" s="25"/>
      <c r="H40" s="25"/>
      <c r="I40" s="25"/>
      <c r="J40" s="25"/>
      <c r="K40" s="25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7"/>
    </row>
    <row r="41" spans="1:23" x14ac:dyDescent="0.25">
      <c r="A41" s="17"/>
      <c r="B41" s="5" t="s">
        <v>677</v>
      </c>
      <c r="C41" s="25"/>
      <c r="D41" s="25"/>
      <c r="E41" s="25"/>
      <c r="F41" s="25"/>
      <c r="G41" s="25"/>
      <c r="H41" s="25"/>
      <c r="I41" s="25"/>
      <c r="J41" s="25"/>
      <c r="K41" s="25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7"/>
    </row>
    <row r="42" spans="1:23" x14ac:dyDescent="0.25">
      <c r="A42" s="17">
        <v>2</v>
      </c>
      <c r="B42" s="5" t="s">
        <v>576</v>
      </c>
      <c r="C42" s="25"/>
      <c r="D42" s="25"/>
      <c r="E42" s="25"/>
      <c r="F42" s="25"/>
      <c r="G42" s="25"/>
      <c r="H42" s="25"/>
      <c r="I42" s="25"/>
      <c r="J42" s="25"/>
      <c r="K42" s="25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7"/>
    </row>
    <row r="43" spans="1:23" x14ac:dyDescent="0.25">
      <c r="A43" s="17"/>
      <c r="B43" s="5" t="s">
        <v>677</v>
      </c>
      <c r="C43" s="5"/>
      <c r="D43" s="5"/>
      <c r="E43" s="5"/>
      <c r="F43" s="5"/>
      <c r="G43" s="5"/>
      <c r="H43" s="5"/>
      <c r="I43" s="5"/>
      <c r="J43" s="5"/>
      <c r="K43" s="5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7"/>
    </row>
    <row r="44" spans="1:23" x14ac:dyDescent="0.25">
      <c r="A44" s="17" t="s">
        <v>575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7"/>
    </row>
    <row r="45" spans="1:23" ht="15.75" customHeight="1" x14ac:dyDescent="0.25">
      <c r="A45" s="2178" t="s">
        <v>638</v>
      </c>
      <c r="B45" s="1915"/>
      <c r="C45" s="5"/>
      <c r="D45" s="5"/>
      <c r="E45" s="5"/>
      <c r="F45" s="5"/>
      <c r="G45" s="5"/>
      <c r="H45" s="5"/>
      <c r="I45" s="5"/>
      <c r="J45" s="5"/>
      <c r="K45" s="5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7"/>
    </row>
    <row r="46" spans="1:23" ht="31.5" x14ac:dyDescent="0.25">
      <c r="A46" s="27"/>
      <c r="B46" s="25" t="s">
        <v>664</v>
      </c>
      <c r="C46" s="25"/>
      <c r="D46" s="5"/>
      <c r="E46" s="5"/>
      <c r="F46" s="5"/>
      <c r="G46" s="5"/>
      <c r="H46" s="5"/>
      <c r="I46" s="5"/>
      <c r="J46" s="5"/>
      <c r="K46" s="5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7"/>
    </row>
    <row r="47" spans="1:23" x14ac:dyDescent="0.25">
      <c r="A47" s="17">
        <v>1</v>
      </c>
      <c r="B47" s="5" t="s">
        <v>574</v>
      </c>
      <c r="C47" s="5"/>
      <c r="D47" s="5"/>
      <c r="E47" s="5"/>
      <c r="F47" s="5"/>
      <c r="G47" s="5"/>
      <c r="H47" s="5"/>
      <c r="I47" s="5"/>
      <c r="J47" s="5"/>
      <c r="K47" s="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7"/>
    </row>
    <row r="48" spans="1:23" x14ac:dyDescent="0.25">
      <c r="A48" s="17">
        <v>2</v>
      </c>
      <c r="B48" s="5" t="s">
        <v>576</v>
      </c>
      <c r="C48" s="5"/>
      <c r="D48" s="5"/>
      <c r="E48" s="5"/>
      <c r="F48" s="5"/>
      <c r="G48" s="5"/>
      <c r="H48" s="5"/>
      <c r="I48" s="5"/>
      <c r="J48" s="5"/>
      <c r="K48" s="5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7"/>
    </row>
    <row r="49" spans="1:23" ht="16.5" thickBot="1" x14ac:dyDescent="0.3">
      <c r="A49" s="88" t="s">
        <v>575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90"/>
    </row>
    <row r="50" spans="1:23" x14ac:dyDescent="0.25">
      <c r="A50" s="86"/>
      <c r="B50" s="86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</row>
    <row r="51" spans="1:23" x14ac:dyDescent="0.25">
      <c r="A51" s="86"/>
      <c r="B51" s="87" t="s">
        <v>118</v>
      </c>
      <c r="C51" s="40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</row>
    <row r="52" spans="1:23" ht="15.75" customHeight="1" x14ac:dyDescent="0.25">
      <c r="A52" s="86"/>
      <c r="B52" s="1971" t="s">
        <v>119</v>
      </c>
      <c r="C52" s="1971"/>
      <c r="D52" s="1971"/>
      <c r="E52" s="1971"/>
      <c r="F52" s="1971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</row>
    <row r="53" spans="1:23" x14ac:dyDescent="0.25">
      <c r="A53" s="28"/>
      <c r="B53" s="1" t="s">
        <v>120</v>
      </c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x14ac:dyDescent="0.25">
      <c r="A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ht="15.75" customHeight="1" x14ac:dyDescent="0.25">
      <c r="A55" s="28"/>
      <c r="B55" s="1912" t="s">
        <v>121</v>
      </c>
      <c r="C55" s="1912"/>
      <c r="D55" s="1912"/>
      <c r="E55" s="1912"/>
      <c r="F55" s="1912"/>
      <c r="G55" s="1912"/>
      <c r="H55" s="1912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x14ac:dyDescent="0.25">
      <c r="A56" s="28"/>
      <c r="B56" s="12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x14ac:dyDescent="0.25">
      <c r="A58" s="13"/>
    </row>
    <row r="59" spans="1:23" x14ac:dyDescent="0.25">
      <c r="A59" s="19"/>
      <c r="C59" s="20"/>
      <c r="G59" s="21"/>
      <c r="H59" s="21"/>
      <c r="I59" s="21"/>
    </row>
    <row r="60" spans="1:23" x14ac:dyDescent="0.25">
      <c r="D60" s="23"/>
      <c r="G60" s="24"/>
      <c r="I60" s="22"/>
      <c r="J60" s="22"/>
      <c r="K60" s="22"/>
      <c r="M60" s="31"/>
      <c r="N60" s="218"/>
      <c r="O60" s="218"/>
      <c r="P60" s="218"/>
      <c r="Q60" s="218"/>
      <c r="R60" s="31"/>
      <c r="S60" s="31"/>
      <c r="T60" s="31"/>
      <c r="U60" s="31"/>
      <c r="V60" s="31"/>
      <c r="W60" s="31"/>
    </row>
    <row r="61" spans="1:23" x14ac:dyDescent="0.25">
      <c r="A61" s="16"/>
      <c r="D61" s="15"/>
      <c r="I61" s="15"/>
    </row>
  </sheetData>
  <mergeCells count="21">
    <mergeCell ref="T14:T15"/>
    <mergeCell ref="L14:M14"/>
    <mergeCell ref="S13:V13"/>
    <mergeCell ref="R13:R15"/>
    <mergeCell ref="A5:W5"/>
    <mergeCell ref="A13:A15"/>
    <mergeCell ref="B13:B15"/>
    <mergeCell ref="C13:C15"/>
    <mergeCell ref="D13:M13"/>
    <mergeCell ref="S14:S15"/>
    <mergeCell ref="J14:K14"/>
    <mergeCell ref="W13:W15"/>
    <mergeCell ref="N13:O14"/>
    <mergeCell ref="U14:V14"/>
    <mergeCell ref="P13:Q14"/>
    <mergeCell ref="B55:H55"/>
    <mergeCell ref="D14:E14"/>
    <mergeCell ref="F14:G14"/>
    <mergeCell ref="H14:I14"/>
    <mergeCell ref="B52:F52"/>
    <mergeCell ref="A45:B45"/>
  </mergeCells>
  <phoneticPr fontId="0" type="noConversion"/>
  <pageMargins left="0.7" right="0.7" top="0.75" bottom="0.75" header="0.3" footer="0.3"/>
  <pageSetup paperSize="9" scale="4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60"/>
  <sheetViews>
    <sheetView zoomScale="70" zoomScaleNormal="70" workbookViewId="0">
      <selection activeCell="H13" sqref="H13:K13"/>
    </sheetView>
  </sheetViews>
  <sheetFormatPr defaultRowHeight="15.75" x14ac:dyDescent="0.25"/>
  <cols>
    <col min="1" max="1" width="9" style="1"/>
    <col min="2" max="2" width="36.875" style="1" bestFit="1" customWidth="1"/>
    <col min="3" max="3" width="7.125" style="1" customWidth="1"/>
    <col min="4" max="4" width="6" style="1" customWidth="1"/>
    <col min="5" max="5" width="5.75" style="16" customWidth="1"/>
    <col min="6" max="6" width="10.5" style="16" customWidth="1"/>
    <col min="7" max="7" width="7.5" style="16" customWidth="1"/>
    <col min="8" max="8" width="6.375" style="1" customWidth="1"/>
    <col min="9" max="9" width="6.5" style="1" customWidth="1"/>
    <col min="10" max="10" width="6.375" style="1" customWidth="1"/>
    <col min="11" max="11" width="7.875" style="1" customWidth="1"/>
    <col min="12" max="12" width="7.75" style="1" customWidth="1"/>
    <col min="13" max="16" width="6.5" style="1" customWidth="1"/>
    <col min="17" max="17" width="6.875" style="1" customWidth="1"/>
    <col min="18" max="18" width="9" style="1"/>
    <col min="19" max="19" width="6.125" style="1" customWidth="1"/>
    <col min="20" max="20" width="7.5" style="1" customWidth="1"/>
    <col min="21" max="21" width="7.625" style="1" customWidth="1"/>
    <col min="22" max="22" width="7.75" style="1" customWidth="1"/>
    <col min="23" max="23" width="10.125" style="1" bestFit="1" customWidth="1"/>
    <col min="24" max="24" width="12" style="1" customWidth="1"/>
    <col min="25" max="25" width="10.25" style="1" bestFit="1" customWidth="1"/>
    <col min="26" max="26" width="8.75" style="1" bestFit="1" customWidth="1"/>
    <col min="27" max="27" width="7.75" style="1" customWidth="1"/>
    <col min="28" max="28" width="9.125" style="1" customWidth="1"/>
    <col min="29" max="29" width="9.875" style="1" customWidth="1"/>
    <col min="30" max="30" width="7.75" style="1" customWidth="1"/>
    <col min="31" max="31" width="9.375" style="1" customWidth="1"/>
    <col min="32" max="32" width="9" style="1"/>
    <col min="33" max="33" width="5.875" style="1" customWidth="1"/>
    <col min="34" max="34" width="7.125" style="1" customWidth="1"/>
    <col min="35" max="35" width="8.125" style="1" customWidth="1"/>
    <col min="36" max="36" width="10.25" style="1" customWidth="1"/>
    <col min="37" max="16384" width="9" style="1"/>
  </cols>
  <sheetData>
    <row r="1" spans="1:36" x14ac:dyDescent="0.25">
      <c r="AJ1" s="444" t="s">
        <v>359</v>
      </c>
    </row>
    <row r="2" spans="1:36" x14ac:dyDescent="0.25">
      <c r="AJ2" s="444" t="s">
        <v>112</v>
      </c>
    </row>
    <row r="3" spans="1:36" x14ac:dyDescent="0.25">
      <c r="AJ3" s="444" t="s">
        <v>125</v>
      </c>
    </row>
    <row r="4" spans="1:36" x14ac:dyDescent="0.25">
      <c r="AI4" s="4"/>
    </row>
    <row r="6" spans="1:36" ht="33" customHeight="1" x14ac:dyDescent="0.25">
      <c r="A6" s="1995" t="s">
        <v>439</v>
      </c>
      <c r="B6" s="1995"/>
      <c r="C6" s="1995"/>
      <c r="D6" s="1995"/>
      <c r="E6" s="1995"/>
      <c r="F6" s="1995"/>
      <c r="G6" s="1995"/>
      <c r="H6" s="1995"/>
      <c r="I6" s="1995"/>
      <c r="J6" s="1995"/>
      <c r="K6" s="1995"/>
      <c r="L6" s="1995"/>
      <c r="M6" s="1995"/>
      <c r="N6" s="1995"/>
      <c r="O6" s="1995"/>
      <c r="P6" s="1995"/>
      <c r="Q6" s="1995"/>
      <c r="R6" s="1995"/>
      <c r="S6" s="1995"/>
      <c r="T6" s="1995"/>
      <c r="U6" s="1995"/>
      <c r="V6" s="1995"/>
      <c r="W6" s="1995"/>
      <c r="X6" s="1995"/>
      <c r="Y6" s="1995"/>
      <c r="Z6" s="1995"/>
      <c r="AA6" s="1995"/>
      <c r="AB6" s="1995"/>
      <c r="AC6" s="1995"/>
      <c r="AD6" s="1995"/>
      <c r="AE6" s="1995"/>
      <c r="AF6" s="1995"/>
      <c r="AG6" s="1995"/>
      <c r="AH6" s="1995"/>
      <c r="AI6" s="1995"/>
      <c r="AJ6" s="1995"/>
    </row>
    <row r="7" spans="1:36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</row>
    <row r="8" spans="1:36" x14ac:dyDescent="0.25">
      <c r="AJ8" s="444" t="s">
        <v>113</v>
      </c>
    </row>
    <row r="9" spans="1:36" x14ac:dyDescent="0.25">
      <c r="AJ9" s="444" t="s">
        <v>529</v>
      </c>
    </row>
    <row r="10" spans="1:36" x14ac:dyDescent="0.25">
      <c r="AJ10" s="4"/>
    </row>
    <row r="11" spans="1:36" x14ac:dyDescent="0.25">
      <c r="AJ11" s="444" t="s">
        <v>766</v>
      </c>
    </row>
    <row r="12" spans="1:36" x14ac:dyDescent="0.25">
      <c r="AJ12" s="444" t="s">
        <v>767</v>
      </c>
    </row>
    <row r="13" spans="1:36" x14ac:dyDescent="0.25">
      <c r="AJ13" s="541" t="s">
        <v>114</v>
      </c>
    </row>
    <row r="14" spans="1:36" ht="16.5" thickBot="1" x14ac:dyDescent="0.3"/>
    <row r="15" spans="1:36" ht="22.5" customHeight="1" x14ac:dyDescent="0.25">
      <c r="A15" s="1926" t="s">
        <v>549</v>
      </c>
      <c r="B15" s="1913" t="s">
        <v>306</v>
      </c>
      <c r="C15" s="1913" t="s">
        <v>334</v>
      </c>
      <c r="D15" s="1913"/>
      <c r="E15" s="1913"/>
      <c r="F15" s="1913"/>
      <c r="G15" s="1913"/>
      <c r="H15" s="1913" t="s">
        <v>335</v>
      </c>
      <c r="I15" s="1913"/>
      <c r="J15" s="1913"/>
      <c r="K15" s="1913"/>
      <c r="L15" s="1913"/>
      <c r="M15" s="1913" t="s">
        <v>336</v>
      </c>
      <c r="N15" s="1913"/>
      <c r="O15" s="1913"/>
      <c r="P15" s="1913"/>
      <c r="Q15" s="1913"/>
      <c r="R15" s="1913" t="s">
        <v>337</v>
      </c>
      <c r="S15" s="1913"/>
      <c r="T15" s="1913"/>
      <c r="U15" s="1913"/>
      <c r="V15" s="1913"/>
      <c r="W15" s="2203" t="s">
        <v>308</v>
      </c>
      <c r="X15" s="2203"/>
      <c r="Y15" s="2203"/>
      <c r="Z15" s="2203"/>
      <c r="AA15" s="2203"/>
      <c r="AB15" s="2203"/>
      <c r="AC15" s="2203"/>
      <c r="AD15" s="2203"/>
      <c r="AE15" s="2203"/>
      <c r="AF15" s="2203"/>
      <c r="AG15" s="2203"/>
      <c r="AH15" s="2203"/>
      <c r="AI15" s="2203"/>
      <c r="AJ15" s="2204"/>
    </row>
    <row r="16" spans="1:36" ht="27.75" customHeight="1" x14ac:dyDescent="0.25">
      <c r="A16" s="1927"/>
      <c r="B16" s="1914"/>
      <c r="C16" s="1914"/>
      <c r="D16" s="1914"/>
      <c r="E16" s="1914"/>
      <c r="F16" s="1914"/>
      <c r="G16" s="1914"/>
      <c r="H16" s="1914"/>
      <c r="I16" s="1914"/>
      <c r="J16" s="1914"/>
      <c r="K16" s="1914"/>
      <c r="L16" s="1914"/>
      <c r="M16" s="1914"/>
      <c r="N16" s="1914"/>
      <c r="O16" s="1914"/>
      <c r="P16" s="1914"/>
      <c r="Q16" s="1914"/>
      <c r="R16" s="1914"/>
      <c r="S16" s="1914"/>
      <c r="T16" s="1914"/>
      <c r="U16" s="1914"/>
      <c r="V16" s="1914"/>
      <c r="W16" s="1914" t="s">
        <v>431</v>
      </c>
      <c r="X16" s="1914"/>
      <c r="Y16" s="1914"/>
      <c r="Z16" s="1914"/>
      <c r="AA16" s="1934" t="s">
        <v>309</v>
      </c>
      <c r="AB16" s="1934"/>
      <c r="AC16" s="1934"/>
      <c r="AD16" s="1934"/>
      <c r="AE16" s="1934" t="s">
        <v>310</v>
      </c>
      <c r="AF16" s="1934"/>
      <c r="AG16" s="1934"/>
      <c r="AH16" s="1934"/>
      <c r="AI16" s="1934"/>
      <c r="AJ16" s="2192" t="s">
        <v>433</v>
      </c>
    </row>
    <row r="17" spans="1:36" ht="79.5" customHeight="1" x14ac:dyDescent="0.25">
      <c r="A17" s="27"/>
      <c r="B17" s="25" t="s">
        <v>573</v>
      </c>
      <c r="C17" s="6" t="s">
        <v>319</v>
      </c>
      <c r="D17" s="6" t="s">
        <v>320</v>
      </c>
      <c r="E17" s="6" t="s">
        <v>321</v>
      </c>
      <c r="F17" s="6" t="s">
        <v>322</v>
      </c>
      <c r="G17" s="6" t="s">
        <v>323</v>
      </c>
      <c r="H17" s="6" t="s">
        <v>319</v>
      </c>
      <c r="I17" s="6" t="s">
        <v>320</v>
      </c>
      <c r="J17" s="6" t="s">
        <v>321</v>
      </c>
      <c r="K17" s="6" t="s">
        <v>322</v>
      </c>
      <c r="L17" s="6" t="s">
        <v>323</v>
      </c>
      <c r="M17" s="6" t="s">
        <v>319</v>
      </c>
      <c r="N17" s="6" t="s">
        <v>320</v>
      </c>
      <c r="O17" s="6" t="s">
        <v>321</v>
      </c>
      <c r="P17" s="6" t="s">
        <v>322</v>
      </c>
      <c r="Q17" s="6" t="s">
        <v>323</v>
      </c>
      <c r="R17" s="6" t="s">
        <v>319</v>
      </c>
      <c r="S17" s="6" t="s">
        <v>320</v>
      </c>
      <c r="T17" s="6" t="s">
        <v>321</v>
      </c>
      <c r="U17" s="6" t="s">
        <v>322</v>
      </c>
      <c r="V17" s="6" t="s">
        <v>323</v>
      </c>
      <c r="W17" s="294" t="s">
        <v>311</v>
      </c>
      <c r="X17" s="307" t="s">
        <v>435</v>
      </c>
      <c r="Y17" s="6" t="s">
        <v>432</v>
      </c>
      <c r="Z17" s="6" t="s">
        <v>437</v>
      </c>
      <c r="AA17" s="304" t="s">
        <v>311</v>
      </c>
      <c r="AB17" s="305" t="s">
        <v>312</v>
      </c>
      <c r="AC17" s="305" t="s">
        <v>313</v>
      </c>
      <c r="AD17" s="305" t="s">
        <v>314</v>
      </c>
      <c r="AE17" s="304" t="s">
        <v>315</v>
      </c>
      <c r="AF17" s="305" t="s">
        <v>312</v>
      </c>
      <c r="AG17" s="306" t="s">
        <v>316</v>
      </c>
      <c r="AH17" s="306" t="s">
        <v>317</v>
      </c>
      <c r="AI17" s="305" t="s">
        <v>318</v>
      </c>
      <c r="AJ17" s="2202"/>
    </row>
    <row r="18" spans="1:36" ht="31.5" x14ac:dyDescent="0.25">
      <c r="A18" s="27">
        <v>1</v>
      </c>
      <c r="B18" s="25" t="s">
        <v>668</v>
      </c>
      <c r="C18" s="25"/>
      <c r="D18" s="25"/>
      <c r="E18" s="25" t="s">
        <v>324</v>
      </c>
      <c r="F18" s="25"/>
      <c r="G18" s="25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8"/>
      <c r="AG18" s="198"/>
      <c r="AH18" s="198"/>
      <c r="AI18" s="198"/>
      <c r="AJ18" s="199"/>
    </row>
    <row r="19" spans="1:36" ht="31.5" x14ac:dyDescent="0.25">
      <c r="A19" s="107" t="s">
        <v>536</v>
      </c>
      <c r="B19" s="25" t="s">
        <v>665</v>
      </c>
      <c r="C19" s="25"/>
      <c r="D19" s="25"/>
      <c r="E19" s="25"/>
      <c r="F19" s="25"/>
      <c r="G19" s="25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98"/>
      <c r="AG19" s="198"/>
      <c r="AH19" s="198"/>
      <c r="AI19" s="198"/>
      <c r="AJ19" s="199"/>
    </row>
    <row r="20" spans="1:36" x14ac:dyDescent="0.25">
      <c r="A20" s="17">
        <v>1</v>
      </c>
      <c r="B20" s="5" t="s">
        <v>325</v>
      </c>
      <c r="C20" s="5"/>
      <c r="D20" s="5"/>
      <c r="E20" s="5"/>
      <c r="F20" s="5"/>
      <c r="G20" s="5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9"/>
    </row>
    <row r="21" spans="1:36" x14ac:dyDescent="0.25">
      <c r="A21" s="17">
        <v>2</v>
      </c>
      <c r="B21" s="5" t="s">
        <v>576</v>
      </c>
      <c r="C21" s="5"/>
      <c r="D21" s="5"/>
      <c r="E21" s="5"/>
      <c r="F21" s="5"/>
      <c r="G21" s="5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9"/>
    </row>
    <row r="22" spans="1:36" x14ac:dyDescent="0.25">
      <c r="A22" s="17" t="s">
        <v>575</v>
      </c>
      <c r="B22" s="5" t="s">
        <v>575</v>
      </c>
      <c r="C22" s="5"/>
      <c r="D22" s="5"/>
      <c r="E22" s="5"/>
      <c r="F22" s="5"/>
      <c r="G22" s="5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  <c r="AI22" s="198"/>
      <c r="AJ22" s="199"/>
    </row>
    <row r="23" spans="1:36" ht="31.5" x14ac:dyDescent="0.25">
      <c r="A23" s="27" t="s">
        <v>537</v>
      </c>
      <c r="B23" s="25" t="s">
        <v>73</v>
      </c>
      <c r="C23" s="25"/>
      <c r="D23" s="5"/>
      <c r="E23" s="5"/>
      <c r="F23" s="5"/>
      <c r="G23" s="5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8"/>
      <c r="AD23" s="198"/>
      <c r="AE23" s="198"/>
      <c r="AF23" s="198"/>
      <c r="AG23" s="198"/>
      <c r="AH23" s="198"/>
      <c r="AI23" s="198"/>
      <c r="AJ23" s="199"/>
    </row>
    <row r="24" spans="1:36" x14ac:dyDescent="0.25">
      <c r="A24" s="17">
        <v>1</v>
      </c>
      <c r="B24" s="5" t="s">
        <v>574</v>
      </c>
      <c r="C24" s="5"/>
      <c r="D24" s="5"/>
      <c r="E24" s="5"/>
      <c r="F24" s="5"/>
      <c r="G24" s="5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8"/>
      <c r="AI24" s="198"/>
      <c r="AJ24" s="199"/>
    </row>
    <row r="25" spans="1:36" x14ac:dyDescent="0.25">
      <c r="A25" s="17">
        <v>2</v>
      </c>
      <c r="B25" s="5" t="s">
        <v>576</v>
      </c>
      <c r="C25" s="5"/>
      <c r="D25" s="5"/>
      <c r="E25" s="5"/>
      <c r="F25" s="5"/>
      <c r="G25" s="5"/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8"/>
      <c r="AG25" s="198"/>
      <c r="AH25" s="198"/>
      <c r="AI25" s="198"/>
      <c r="AJ25" s="199"/>
    </row>
    <row r="26" spans="1:36" x14ac:dyDescent="0.25">
      <c r="A26" s="17" t="s">
        <v>575</v>
      </c>
      <c r="B26" s="5"/>
      <c r="C26" s="5"/>
      <c r="D26" s="5"/>
      <c r="E26" s="5"/>
      <c r="F26" s="5"/>
      <c r="G26" s="5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8"/>
      <c r="AG26" s="198"/>
      <c r="AH26" s="198"/>
      <c r="AI26" s="198"/>
      <c r="AJ26" s="199"/>
    </row>
    <row r="27" spans="1:36" ht="31.5" x14ac:dyDescent="0.25">
      <c r="A27" s="27" t="s">
        <v>548</v>
      </c>
      <c r="B27" s="25" t="s">
        <v>666</v>
      </c>
      <c r="C27" s="25"/>
      <c r="D27" s="5"/>
      <c r="E27" s="5"/>
      <c r="F27" s="5"/>
      <c r="G27" s="5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98"/>
      <c r="AG27" s="198"/>
      <c r="AH27" s="198"/>
      <c r="AI27" s="198"/>
      <c r="AJ27" s="199"/>
    </row>
    <row r="28" spans="1:36" x14ac:dyDescent="0.25">
      <c r="A28" s="17">
        <v>1</v>
      </c>
      <c r="B28" s="5" t="s">
        <v>574</v>
      </c>
      <c r="C28" s="5"/>
      <c r="D28" s="5"/>
      <c r="E28" s="5"/>
      <c r="F28" s="5"/>
      <c r="G28" s="5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98"/>
      <c r="Z28" s="198"/>
      <c r="AA28" s="198"/>
      <c r="AB28" s="198"/>
      <c r="AC28" s="198"/>
      <c r="AD28" s="198"/>
      <c r="AE28" s="198"/>
      <c r="AF28" s="198"/>
      <c r="AG28" s="198"/>
      <c r="AH28" s="198"/>
      <c r="AI28" s="198"/>
      <c r="AJ28" s="199"/>
    </row>
    <row r="29" spans="1:36" x14ac:dyDescent="0.25">
      <c r="A29" s="17">
        <v>2</v>
      </c>
      <c r="B29" s="5" t="s">
        <v>576</v>
      </c>
      <c r="C29" s="5"/>
      <c r="D29" s="5"/>
      <c r="E29" s="5"/>
      <c r="F29" s="5"/>
      <c r="G29" s="5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9"/>
    </row>
    <row r="30" spans="1:36" x14ac:dyDescent="0.25">
      <c r="A30" s="17" t="s">
        <v>575</v>
      </c>
      <c r="B30" s="5"/>
      <c r="C30" s="5"/>
      <c r="D30" s="5"/>
      <c r="E30" s="5"/>
      <c r="F30" s="5"/>
      <c r="G30" s="5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98"/>
      <c r="AG30" s="198"/>
      <c r="AH30" s="198"/>
      <c r="AI30" s="198"/>
      <c r="AJ30" s="199"/>
    </row>
    <row r="31" spans="1:36" ht="47.25" x14ac:dyDescent="0.25">
      <c r="A31" s="27" t="s">
        <v>565</v>
      </c>
      <c r="B31" s="25" t="s">
        <v>667</v>
      </c>
      <c r="C31" s="25"/>
      <c r="D31" s="5"/>
      <c r="E31" s="5"/>
      <c r="F31" s="5"/>
      <c r="G31" s="5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9"/>
    </row>
    <row r="32" spans="1:36" x14ac:dyDescent="0.25">
      <c r="A32" s="17">
        <v>1</v>
      </c>
      <c r="B32" s="5" t="s">
        <v>574</v>
      </c>
      <c r="C32" s="5"/>
      <c r="D32" s="5"/>
      <c r="E32" s="5"/>
      <c r="F32" s="5"/>
      <c r="G32" s="5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9"/>
    </row>
    <row r="33" spans="1:36" x14ac:dyDescent="0.25">
      <c r="A33" s="17">
        <v>2</v>
      </c>
      <c r="B33" s="5" t="s">
        <v>576</v>
      </c>
      <c r="C33" s="5"/>
      <c r="D33" s="5"/>
      <c r="E33" s="5"/>
      <c r="F33" s="5"/>
      <c r="G33" s="5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9"/>
    </row>
    <row r="34" spans="1:36" x14ac:dyDescent="0.25">
      <c r="A34" s="17" t="s">
        <v>575</v>
      </c>
      <c r="B34" s="5"/>
      <c r="C34" s="5"/>
      <c r="D34" s="5"/>
      <c r="E34" s="5"/>
      <c r="F34" s="5"/>
      <c r="G34" s="5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9"/>
    </row>
    <row r="35" spans="1:36" x14ac:dyDescent="0.25">
      <c r="A35" s="27" t="s">
        <v>538</v>
      </c>
      <c r="B35" s="25" t="s">
        <v>587</v>
      </c>
      <c r="C35" s="25"/>
      <c r="D35" s="25"/>
      <c r="E35" s="25"/>
      <c r="F35" s="25"/>
      <c r="G35" s="25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9"/>
    </row>
    <row r="36" spans="1:36" ht="31.5" x14ac:dyDescent="0.25">
      <c r="A36" s="107" t="s">
        <v>539</v>
      </c>
      <c r="B36" s="25" t="s">
        <v>665</v>
      </c>
      <c r="C36" s="25"/>
      <c r="D36" s="25"/>
      <c r="E36" s="25"/>
      <c r="F36" s="25"/>
      <c r="G36" s="25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9"/>
    </row>
    <row r="37" spans="1:36" x14ac:dyDescent="0.25">
      <c r="A37" s="17">
        <v>1</v>
      </c>
      <c r="B37" s="5" t="s">
        <v>574</v>
      </c>
      <c r="C37" s="5"/>
      <c r="D37" s="5"/>
      <c r="E37" s="5"/>
      <c r="F37" s="5"/>
      <c r="G37" s="5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9"/>
    </row>
    <row r="38" spans="1:36" x14ac:dyDescent="0.25">
      <c r="A38" s="17">
        <v>2</v>
      </c>
      <c r="B38" s="5" t="s">
        <v>576</v>
      </c>
      <c r="C38" s="5"/>
      <c r="D38" s="5"/>
      <c r="E38" s="5"/>
      <c r="F38" s="5"/>
      <c r="G38" s="5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9"/>
    </row>
    <row r="39" spans="1:36" x14ac:dyDescent="0.25">
      <c r="A39" s="17" t="s">
        <v>575</v>
      </c>
      <c r="B39" s="5"/>
      <c r="C39" s="5"/>
      <c r="D39" s="5"/>
      <c r="E39" s="5"/>
      <c r="F39" s="5"/>
      <c r="G39" s="5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9"/>
    </row>
    <row r="40" spans="1:36" x14ac:dyDescent="0.25">
      <c r="A40" s="107" t="s">
        <v>540</v>
      </c>
      <c r="B40" s="204" t="s">
        <v>115</v>
      </c>
      <c r="C40" s="204"/>
      <c r="D40" s="5"/>
      <c r="E40" s="5"/>
      <c r="F40" s="5"/>
      <c r="G40" s="5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9"/>
    </row>
    <row r="41" spans="1:36" x14ac:dyDescent="0.25">
      <c r="A41" s="17">
        <v>1</v>
      </c>
      <c r="B41" s="5" t="s">
        <v>574</v>
      </c>
      <c r="C41" s="5"/>
      <c r="D41" s="5"/>
      <c r="E41" s="5"/>
      <c r="F41" s="5"/>
      <c r="G41" s="5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9"/>
    </row>
    <row r="42" spans="1:36" x14ac:dyDescent="0.25">
      <c r="A42" s="17"/>
      <c r="B42" s="5" t="s">
        <v>677</v>
      </c>
      <c r="C42" s="5"/>
      <c r="D42" s="5"/>
      <c r="E42" s="5"/>
      <c r="F42" s="5"/>
      <c r="G42" s="5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9"/>
    </row>
    <row r="43" spans="1:36" x14ac:dyDescent="0.25">
      <c r="A43" s="17">
        <v>2</v>
      </c>
      <c r="B43" s="5" t="s">
        <v>576</v>
      </c>
      <c r="C43" s="5"/>
      <c r="D43" s="5"/>
      <c r="E43" s="5"/>
      <c r="F43" s="5"/>
      <c r="G43" s="5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9"/>
    </row>
    <row r="44" spans="1:36" x14ac:dyDescent="0.25">
      <c r="A44" s="17"/>
      <c r="B44" s="5" t="s">
        <v>677</v>
      </c>
      <c r="C44" s="5"/>
      <c r="D44" s="5"/>
      <c r="E44" s="5"/>
      <c r="F44" s="5"/>
      <c r="G44" s="5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9"/>
    </row>
    <row r="45" spans="1:36" x14ac:dyDescent="0.25">
      <c r="A45" s="17" t="s">
        <v>575</v>
      </c>
      <c r="B45" s="6"/>
      <c r="C45" s="6"/>
      <c r="D45" s="6"/>
      <c r="E45" s="6"/>
      <c r="F45" s="6"/>
      <c r="G45" s="6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9"/>
    </row>
    <row r="46" spans="1:36" ht="15.75" customHeight="1" x14ac:dyDescent="0.25">
      <c r="A46" s="2178" t="s">
        <v>638</v>
      </c>
      <c r="B46" s="1915"/>
      <c r="C46" s="292"/>
      <c r="D46" s="5"/>
      <c r="E46" s="5"/>
      <c r="F46" s="5"/>
      <c r="G46" s="5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9"/>
    </row>
    <row r="47" spans="1:36" ht="31.5" x14ac:dyDescent="0.25">
      <c r="A47" s="27"/>
      <c r="B47" s="25" t="s">
        <v>664</v>
      </c>
      <c r="C47" s="25"/>
      <c r="D47" s="5"/>
      <c r="E47" s="5"/>
      <c r="F47" s="5"/>
      <c r="G47" s="5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9"/>
    </row>
    <row r="48" spans="1:36" x14ac:dyDescent="0.25">
      <c r="A48" s="17">
        <v>1</v>
      </c>
      <c r="B48" s="5" t="s">
        <v>574</v>
      </c>
      <c r="C48" s="5"/>
      <c r="D48" s="5"/>
      <c r="E48" s="5"/>
      <c r="F48" s="5"/>
      <c r="G48" s="5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9"/>
    </row>
    <row r="49" spans="1:36" x14ac:dyDescent="0.25">
      <c r="A49" s="17">
        <v>2</v>
      </c>
      <c r="B49" s="5" t="s">
        <v>576</v>
      </c>
      <c r="C49" s="5"/>
      <c r="D49" s="5"/>
      <c r="E49" s="5"/>
      <c r="F49" s="5"/>
      <c r="G49" s="5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9"/>
    </row>
    <row r="50" spans="1:36" ht="16.5" thickBot="1" x14ac:dyDescent="0.3">
      <c r="A50" s="88" t="s">
        <v>575</v>
      </c>
      <c r="B50" s="89"/>
      <c r="C50" s="89"/>
      <c r="D50" s="89"/>
      <c r="E50" s="89"/>
      <c r="F50" s="89"/>
      <c r="G50" s="89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1"/>
    </row>
    <row r="51" spans="1:36" x14ac:dyDescent="0.25">
      <c r="A51" s="28"/>
      <c r="B51" s="12"/>
      <c r="C51" s="12"/>
      <c r="D51" s="12"/>
      <c r="E51" s="36"/>
      <c r="F51" s="36"/>
      <c r="G51" s="36"/>
    </row>
    <row r="52" spans="1:36" x14ac:dyDescent="0.25">
      <c r="A52" s="19"/>
      <c r="B52" s="1912" t="s">
        <v>326</v>
      </c>
      <c r="C52" s="1912"/>
      <c r="D52" s="1912"/>
      <c r="E52" s="1912"/>
      <c r="F52" s="1912"/>
      <c r="G52" s="1912"/>
      <c r="H52" s="1912"/>
      <c r="I52" s="1912"/>
      <c r="J52" s="1912"/>
      <c r="K52" s="1912"/>
      <c r="L52" s="1912"/>
      <c r="M52" s="1912"/>
      <c r="N52" s="1912"/>
      <c r="O52" s="1912"/>
      <c r="P52" s="1912"/>
      <c r="Q52" s="1912"/>
      <c r="R52" s="1912"/>
      <c r="S52" s="1912"/>
      <c r="T52" s="1912"/>
      <c r="U52" s="1912"/>
    </row>
    <row r="53" spans="1:36" x14ac:dyDescent="0.25">
      <c r="A53" s="19"/>
      <c r="B53" s="1" t="s">
        <v>327</v>
      </c>
      <c r="E53" s="1"/>
      <c r="F53" s="1"/>
      <c r="G53" s="1"/>
      <c r="S53" s="16"/>
      <c r="T53" s="16"/>
      <c r="U53" s="16"/>
    </row>
    <row r="54" spans="1:36" x14ac:dyDescent="0.25">
      <c r="B54" s="194"/>
      <c r="C54" s="194"/>
      <c r="D54" s="194"/>
      <c r="E54" s="194"/>
      <c r="F54" s="194"/>
      <c r="G54" s="194"/>
    </row>
    <row r="55" spans="1:36" ht="15.75" customHeight="1" x14ac:dyDescent="0.25">
      <c r="A55" s="19"/>
      <c r="B55" s="1996"/>
      <c r="C55" s="1996"/>
      <c r="D55" s="1996"/>
      <c r="E55" s="1996"/>
      <c r="F55" s="1996"/>
      <c r="G55" s="1996"/>
      <c r="H55" s="1996"/>
      <c r="I55" s="1996"/>
      <c r="J55" s="1996"/>
      <c r="K55" s="1996"/>
    </row>
    <row r="56" spans="1:36" ht="15.75" customHeight="1" x14ac:dyDescent="0.25">
      <c r="A56" s="19"/>
      <c r="B56" s="1912"/>
      <c r="C56" s="1912"/>
      <c r="D56" s="1912"/>
      <c r="E56" s="1912"/>
      <c r="F56" s="1912"/>
      <c r="G56" s="1912"/>
    </row>
    <row r="57" spans="1:36" x14ac:dyDescent="0.25">
      <c r="A57" s="19"/>
    </row>
    <row r="58" spans="1:36" x14ac:dyDescent="0.25">
      <c r="A58" s="19"/>
    </row>
    <row r="59" spans="1:36" ht="33.75" customHeight="1" x14ac:dyDescent="0.25">
      <c r="E59" s="1"/>
      <c r="F59" s="1"/>
      <c r="G59" s="1"/>
    </row>
    <row r="60" spans="1:36" x14ac:dyDescent="0.25">
      <c r="A60" s="16"/>
    </row>
  </sheetData>
  <mergeCells count="16">
    <mergeCell ref="B56:G56"/>
    <mergeCell ref="AA16:AD16"/>
    <mergeCell ref="AE16:AI16"/>
    <mergeCell ref="A46:B46"/>
    <mergeCell ref="M15:Q16"/>
    <mergeCell ref="R15:V16"/>
    <mergeCell ref="A6:AJ6"/>
    <mergeCell ref="B52:U52"/>
    <mergeCell ref="B55:K55"/>
    <mergeCell ref="A15:A16"/>
    <mergeCell ref="B15:B16"/>
    <mergeCell ref="AJ16:AJ17"/>
    <mergeCell ref="W15:AJ15"/>
    <mergeCell ref="W16:Z16"/>
    <mergeCell ref="C15:G16"/>
    <mergeCell ref="H15:L16"/>
  </mergeCells>
  <phoneticPr fontId="0" type="noConversion"/>
  <pageMargins left="0.7" right="0.7" top="0.75" bottom="0.75" header="0.3" footer="0.3"/>
  <pageSetup paperSize="9" scale="3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72"/>
  <sheetViews>
    <sheetView zoomScale="70" zoomScaleNormal="70" workbookViewId="0">
      <selection activeCell="H13" sqref="H13:K13"/>
    </sheetView>
  </sheetViews>
  <sheetFormatPr defaultRowHeight="15.75" x14ac:dyDescent="0.25"/>
  <cols>
    <col min="1" max="1" width="9" style="1"/>
    <col min="2" max="2" width="34.875" style="1" customWidth="1"/>
    <col min="3" max="3" width="9.25" style="1" bestFit="1" customWidth="1"/>
    <col min="4" max="4" width="10.5" style="1" bestFit="1" customWidth="1"/>
    <col min="5" max="5" width="6.125" style="1" bestFit="1" customWidth="1"/>
    <col min="6" max="6" width="6.375" style="1" bestFit="1" customWidth="1"/>
    <col min="7" max="7" width="6.125" style="1" bestFit="1" customWidth="1"/>
    <col min="8" max="8" width="6.375" style="1" bestFit="1" customWidth="1"/>
    <col min="9" max="9" width="6.125" style="1" bestFit="1" customWidth="1"/>
    <col min="10" max="10" width="6.375" style="1" bestFit="1" customWidth="1"/>
    <col min="11" max="11" width="6.125" style="1" bestFit="1" customWidth="1"/>
    <col min="12" max="12" width="6.375" style="1" bestFit="1" customWidth="1"/>
    <col min="13" max="13" width="39.625" style="1" customWidth="1"/>
    <col min="14" max="16384" width="9" style="1"/>
  </cols>
  <sheetData>
    <row r="1" spans="1:15" x14ac:dyDescent="0.25">
      <c r="M1" s="444" t="s">
        <v>126</v>
      </c>
    </row>
    <row r="2" spans="1:15" x14ac:dyDescent="0.25">
      <c r="M2" s="444" t="s">
        <v>112</v>
      </c>
    </row>
    <row r="3" spans="1:15" x14ac:dyDescent="0.25">
      <c r="M3" s="444" t="s">
        <v>125</v>
      </c>
    </row>
    <row r="4" spans="1:15" x14ac:dyDescent="0.25">
      <c r="M4" s="4"/>
    </row>
    <row r="5" spans="1:15" ht="31.5" customHeight="1" x14ac:dyDescent="0.25">
      <c r="A5" s="1995" t="s">
        <v>366</v>
      </c>
      <c r="B5" s="1967"/>
      <c r="C5" s="1967"/>
      <c r="D5" s="1967"/>
      <c r="E5" s="1967"/>
      <c r="F5" s="1967"/>
      <c r="G5" s="1967"/>
      <c r="H5" s="1967"/>
      <c r="I5" s="1967"/>
      <c r="J5" s="1967"/>
      <c r="K5" s="1967"/>
      <c r="L5" s="1967"/>
      <c r="M5" s="1967"/>
      <c r="N5" s="2188"/>
      <c r="O5" s="2188"/>
    </row>
    <row r="6" spans="1:15" x14ac:dyDescent="0.25">
      <c r="A6" s="288"/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18"/>
      <c r="O6" s="18"/>
    </row>
    <row r="7" spans="1:15" x14ac:dyDescent="0.25">
      <c r="M7" s="444" t="s">
        <v>113</v>
      </c>
    </row>
    <row r="8" spans="1:15" x14ac:dyDescent="0.25">
      <c r="M8" s="444" t="s">
        <v>529</v>
      </c>
    </row>
    <row r="9" spans="1:15" x14ac:dyDescent="0.25">
      <c r="M9" s="4"/>
    </row>
    <row r="10" spans="1:15" x14ac:dyDescent="0.25">
      <c r="M10" s="444" t="s">
        <v>766</v>
      </c>
    </row>
    <row r="11" spans="1:15" x14ac:dyDescent="0.25">
      <c r="M11" s="444" t="s">
        <v>767</v>
      </c>
    </row>
    <row r="12" spans="1:15" x14ac:dyDescent="0.25">
      <c r="M12" s="541" t="s">
        <v>114</v>
      </c>
    </row>
    <row r="13" spans="1:15" ht="16.5" thickBot="1" x14ac:dyDescent="0.3">
      <c r="A13" s="15"/>
      <c r="M13" s="4"/>
      <c r="N13" s="18"/>
      <c r="O13" s="18"/>
    </row>
    <row r="14" spans="1:15" ht="32.25" customHeight="1" x14ac:dyDescent="0.25">
      <c r="A14" s="2183" t="s">
        <v>549</v>
      </c>
      <c r="B14" s="2182" t="s">
        <v>550</v>
      </c>
      <c r="C14" s="2182" t="s">
        <v>117</v>
      </c>
      <c r="D14" s="2182"/>
      <c r="E14" s="2182"/>
      <c r="F14" s="2182"/>
      <c r="G14" s="2182"/>
      <c r="H14" s="2182"/>
      <c r="I14" s="2182"/>
      <c r="J14" s="2182"/>
      <c r="K14" s="2182"/>
      <c r="L14" s="2182"/>
      <c r="M14" s="2191" t="s">
        <v>551</v>
      </c>
    </row>
    <row r="15" spans="1:15" x14ac:dyDescent="0.25">
      <c r="A15" s="2184"/>
      <c r="B15" s="1958"/>
      <c r="C15" s="1958" t="s">
        <v>552</v>
      </c>
      <c r="D15" s="1958"/>
      <c r="E15" s="1958" t="s">
        <v>553</v>
      </c>
      <c r="F15" s="1958"/>
      <c r="G15" s="1958" t="s">
        <v>554</v>
      </c>
      <c r="H15" s="1958"/>
      <c r="I15" s="1958" t="s">
        <v>555</v>
      </c>
      <c r="J15" s="1958"/>
      <c r="K15" s="1958" t="s">
        <v>556</v>
      </c>
      <c r="L15" s="1958"/>
      <c r="M15" s="2192"/>
    </row>
    <row r="16" spans="1:15" ht="16.5" thickBot="1" x14ac:dyDescent="0.3">
      <c r="A16" s="2189"/>
      <c r="B16" s="2190"/>
      <c r="C16" s="93" t="s">
        <v>655</v>
      </c>
      <c r="D16" s="93" t="s">
        <v>671</v>
      </c>
      <c r="E16" s="93" t="s">
        <v>557</v>
      </c>
      <c r="F16" s="93" t="s">
        <v>558</v>
      </c>
      <c r="G16" s="93" t="s">
        <v>557</v>
      </c>
      <c r="H16" s="93" t="s">
        <v>558</v>
      </c>
      <c r="I16" s="93" t="s">
        <v>557</v>
      </c>
      <c r="J16" s="93" t="s">
        <v>558</v>
      </c>
      <c r="K16" s="93" t="s">
        <v>557</v>
      </c>
      <c r="L16" s="93" t="s">
        <v>558</v>
      </c>
      <c r="M16" s="2193"/>
    </row>
    <row r="17" spans="1:15" x14ac:dyDescent="0.25">
      <c r="A17" s="227">
        <v>1</v>
      </c>
      <c r="B17" s="225" t="s">
        <v>560</v>
      </c>
      <c r="C17" s="85"/>
      <c r="D17" s="85"/>
      <c r="E17" s="85"/>
      <c r="F17" s="85"/>
      <c r="G17" s="85"/>
      <c r="H17" s="85"/>
      <c r="I17" s="85"/>
      <c r="J17" s="85"/>
      <c r="K17" s="91"/>
      <c r="L17" s="91"/>
      <c r="M17" s="92"/>
      <c r="N17" s="8"/>
      <c r="O17" s="8"/>
    </row>
    <row r="18" spans="1:15" ht="31.5" x14ac:dyDescent="0.25">
      <c r="A18" s="202" t="s">
        <v>536</v>
      </c>
      <c r="B18" s="5" t="s">
        <v>561</v>
      </c>
      <c r="C18" s="5"/>
      <c r="D18" s="5"/>
      <c r="E18" s="5"/>
      <c r="F18" s="5"/>
      <c r="G18" s="5"/>
      <c r="H18" s="5"/>
      <c r="I18" s="5"/>
      <c r="J18" s="5"/>
      <c r="K18" s="6"/>
      <c r="L18" s="6"/>
      <c r="M18" s="11"/>
    </row>
    <row r="19" spans="1:15" ht="31.5" x14ac:dyDescent="0.25">
      <c r="A19" s="202" t="s">
        <v>562</v>
      </c>
      <c r="B19" s="5" t="s">
        <v>585</v>
      </c>
      <c r="C19" s="5"/>
      <c r="D19" s="5"/>
      <c r="E19" s="5"/>
      <c r="F19" s="5"/>
      <c r="G19" s="5"/>
      <c r="H19" s="5"/>
      <c r="I19" s="5"/>
      <c r="J19" s="5"/>
      <c r="K19" s="6"/>
      <c r="L19" s="6"/>
      <c r="M19" s="11"/>
    </row>
    <row r="20" spans="1:15" x14ac:dyDescent="0.25">
      <c r="A20" s="202" t="s">
        <v>578</v>
      </c>
      <c r="B20" s="5" t="s">
        <v>586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11"/>
    </row>
    <row r="21" spans="1:15" ht="47.25" x14ac:dyDescent="0.25">
      <c r="A21" s="202" t="s">
        <v>582</v>
      </c>
      <c r="B21" s="5" t="s">
        <v>647</v>
      </c>
      <c r="C21" s="25"/>
      <c r="D21" s="25"/>
      <c r="E21" s="25"/>
      <c r="F21" s="25"/>
      <c r="G21" s="25"/>
      <c r="H21" s="25"/>
      <c r="I21" s="25"/>
      <c r="J21" s="25"/>
      <c r="K21" s="6"/>
      <c r="L21" s="6"/>
      <c r="M21" s="11"/>
    </row>
    <row r="22" spans="1:15" ht="31.5" x14ac:dyDescent="0.25">
      <c r="A22" s="202" t="s">
        <v>583</v>
      </c>
      <c r="B22" s="5" t="s">
        <v>648</v>
      </c>
      <c r="C22" s="25"/>
      <c r="D22" s="25"/>
      <c r="E22" s="25"/>
      <c r="F22" s="25"/>
      <c r="G22" s="25"/>
      <c r="H22" s="25"/>
      <c r="I22" s="25"/>
      <c r="J22" s="25"/>
      <c r="K22" s="6"/>
      <c r="L22" s="6"/>
      <c r="M22" s="11"/>
    </row>
    <row r="23" spans="1:15" ht="31.5" x14ac:dyDescent="0.25">
      <c r="A23" s="202" t="s">
        <v>584</v>
      </c>
      <c r="B23" s="5" t="s">
        <v>649</v>
      </c>
      <c r="C23" s="5"/>
      <c r="D23" s="5"/>
      <c r="E23" s="5"/>
      <c r="F23" s="5"/>
      <c r="G23" s="5"/>
      <c r="H23" s="5"/>
      <c r="I23" s="5"/>
      <c r="J23" s="5"/>
      <c r="K23" s="6"/>
      <c r="L23" s="6"/>
      <c r="M23" s="11"/>
    </row>
    <row r="24" spans="1:15" x14ac:dyDescent="0.25">
      <c r="A24" s="202" t="s">
        <v>152</v>
      </c>
      <c r="B24" s="5" t="s">
        <v>135</v>
      </c>
      <c r="C24" s="5"/>
      <c r="D24" s="5"/>
      <c r="E24" s="5"/>
      <c r="F24" s="5"/>
      <c r="G24" s="5"/>
      <c r="H24" s="5"/>
      <c r="I24" s="5"/>
      <c r="J24" s="5"/>
      <c r="K24" s="6"/>
      <c r="L24" s="6"/>
      <c r="M24" s="11"/>
    </row>
    <row r="25" spans="1:15" x14ac:dyDescent="0.25">
      <c r="A25" s="202" t="s">
        <v>537</v>
      </c>
      <c r="B25" s="5" t="s">
        <v>563</v>
      </c>
      <c r="C25" s="5"/>
      <c r="D25" s="5"/>
      <c r="E25" s="5"/>
      <c r="F25" s="5"/>
      <c r="G25" s="5"/>
      <c r="H25" s="5"/>
      <c r="I25" s="5"/>
      <c r="J25" s="5"/>
      <c r="K25" s="6"/>
      <c r="L25" s="6"/>
      <c r="M25" s="11"/>
    </row>
    <row r="26" spans="1:15" x14ac:dyDescent="0.25">
      <c r="A26" s="202" t="s">
        <v>136</v>
      </c>
      <c r="B26" s="5" t="s">
        <v>139</v>
      </c>
      <c r="C26" s="5"/>
      <c r="D26" s="5"/>
      <c r="E26" s="5"/>
      <c r="F26" s="5"/>
      <c r="G26" s="5"/>
      <c r="H26" s="5"/>
      <c r="I26" s="5"/>
      <c r="J26" s="5"/>
      <c r="K26" s="6"/>
      <c r="L26" s="6"/>
      <c r="M26" s="11"/>
    </row>
    <row r="27" spans="1:15" x14ac:dyDescent="0.25">
      <c r="A27" s="202" t="s">
        <v>137</v>
      </c>
      <c r="B27" s="5" t="s">
        <v>140</v>
      </c>
      <c r="C27" s="5"/>
      <c r="D27" s="5"/>
      <c r="E27" s="5"/>
      <c r="F27" s="5"/>
      <c r="G27" s="5"/>
      <c r="H27" s="5"/>
      <c r="I27" s="5"/>
      <c r="J27" s="5"/>
      <c r="K27" s="6"/>
      <c r="L27" s="6"/>
      <c r="M27" s="11"/>
    </row>
    <row r="28" spans="1:15" ht="31.5" x14ac:dyDescent="0.25">
      <c r="A28" s="202" t="s">
        <v>138</v>
      </c>
      <c r="B28" s="5" t="s">
        <v>141</v>
      </c>
      <c r="C28" s="5"/>
      <c r="D28" s="5"/>
      <c r="E28" s="5"/>
      <c r="F28" s="5"/>
      <c r="G28" s="5"/>
      <c r="H28" s="5"/>
      <c r="I28" s="5"/>
      <c r="J28" s="5"/>
      <c r="K28" s="6"/>
      <c r="L28" s="6"/>
      <c r="M28" s="11"/>
    </row>
    <row r="29" spans="1:15" x14ac:dyDescent="0.25">
      <c r="A29" s="202" t="s">
        <v>548</v>
      </c>
      <c r="B29" s="5" t="s">
        <v>564</v>
      </c>
      <c r="C29" s="5"/>
      <c r="D29" s="5"/>
      <c r="E29" s="5"/>
      <c r="F29" s="5"/>
      <c r="G29" s="5"/>
      <c r="H29" s="5"/>
      <c r="I29" s="5"/>
      <c r="J29" s="5"/>
      <c r="K29" s="6"/>
      <c r="L29" s="6"/>
      <c r="M29" s="11"/>
    </row>
    <row r="30" spans="1:15" x14ac:dyDescent="0.25">
      <c r="A30" s="202" t="s">
        <v>565</v>
      </c>
      <c r="B30" s="5" t="s">
        <v>566</v>
      </c>
      <c r="C30" s="5"/>
      <c r="D30" s="5"/>
      <c r="E30" s="5"/>
      <c r="F30" s="5"/>
      <c r="G30" s="5"/>
      <c r="H30" s="5"/>
      <c r="I30" s="5"/>
      <c r="J30" s="5"/>
      <c r="K30" s="6"/>
      <c r="L30" s="6"/>
      <c r="M30" s="11"/>
    </row>
    <row r="31" spans="1:15" x14ac:dyDescent="0.25">
      <c r="A31" s="202" t="s">
        <v>567</v>
      </c>
      <c r="B31" s="5" t="s">
        <v>650</v>
      </c>
      <c r="C31" s="5"/>
      <c r="D31" s="5"/>
      <c r="E31" s="5"/>
      <c r="F31" s="5"/>
      <c r="G31" s="5"/>
      <c r="H31" s="5"/>
      <c r="I31" s="5"/>
      <c r="J31" s="5"/>
      <c r="K31" s="6"/>
      <c r="L31" s="6"/>
      <c r="M31" s="11"/>
    </row>
    <row r="32" spans="1:15" ht="32.25" thickBot="1" x14ac:dyDescent="0.3">
      <c r="A32" s="207" t="s">
        <v>20</v>
      </c>
      <c r="B32" s="208" t="s">
        <v>148</v>
      </c>
      <c r="C32" s="208"/>
      <c r="D32" s="208"/>
      <c r="E32" s="208"/>
      <c r="F32" s="208"/>
      <c r="G32" s="208"/>
      <c r="H32" s="208"/>
      <c r="I32" s="208"/>
      <c r="J32" s="208"/>
      <c r="K32" s="89"/>
      <c r="L32" s="89"/>
      <c r="M32" s="34"/>
    </row>
    <row r="33" spans="1:13" x14ac:dyDescent="0.25">
      <c r="A33" s="224" t="s">
        <v>538</v>
      </c>
      <c r="B33" s="225" t="s">
        <v>651</v>
      </c>
      <c r="C33" s="225"/>
      <c r="D33" s="225"/>
      <c r="E33" s="225"/>
      <c r="F33" s="225"/>
      <c r="G33" s="225"/>
      <c r="H33" s="225"/>
      <c r="I33" s="225"/>
      <c r="J33" s="225"/>
      <c r="K33" s="91"/>
      <c r="L33" s="91"/>
      <c r="M33" s="226"/>
    </row>
    <row r="34" spans="1:13" x14ac:dyDescent="0.25">
      <c r="A34" s="202" t="s">
        <v>539</v>
      </c>
      <c r="B34" s="5" t="s">
        <v>656</v>
      </c>
      <c r="C34" s="5"/>
      <c r="D34" s="5"/>
      <c r="E34" s="5"/>
      <c r="F34" s="5"/>
      <c r="G34" s="5"/>
      <c r="H34" s="5"/>
      <c r="I34" s="5"/>
      <c r="J34" s="5"/>
      <c r="K34" s="6"/>
      <c r="L34" s="6"/>
      <c r="M34" s="11"/>
    </row>
    <row r="35" spans="1:13" x14ac:dyDescent="0.25">
      <c r="A35" s="202" t="s">
        <v>540</v>
      </c>
      <c r="B35" s="5" t="s">
        <v>652</v>
      </c>
      <c r="C35" s="5"/>
      <c r="D35" s="5"/>
      <c r="E35" s="5"/>
      <c r="F35" s="5"/>
      <c r="G35" s="5"/>
      <c r="H35" s="5"/>
      <c r="I35" s="5"/>
      <c r="J35" s="5"/>
      <c r="K35" s="6"/>
      <c r="L35" s="6"/>
      <c r="M35" s="11"/>
    </row>
    <row r="36" spans="1:13" ht="21.75" customHeight="1" x14ac:dyDescent="0.25">
      <c r="A36" s="206" t="s">
        <v>541</v>
      </c>
      <c r="B36" s="5" t="s">
        <v>653</v>
      </c>
      <c r="C36" s="10"/>
      <c r="D36" s="10"/>
      <c r="E36" s="10"/>
      <c r="F36" s="10"/>
      <c r="G36" s="198"/>
      <c r="H36" s="198"/>
      <c r="I36" s="198"/>
      <c r="J36" s="198"/>
      <c r="K36" s="198"/>
      <c r="L36" s="198"/>
      <c r="M36" s="199"/>
    </row>
    <row r="37" spans="1:13" x14ac:dyDescent="0.25">
      <c r="A37" s="206" t="s">
        <v>542</v>
      </c>
      <c r="B37" s="5" t="s">
        <v>568</v>
      </c>
      <c r="C37" s="10"/>
      <c r="D37" s="10"/>
      <c r="E37" s="10"/>
      <c r="F37" s="10"/>
      <c r="G37" s="198"/>
      <c r="H37" s="198"/>
      <c r="I37" s="198"/>
      <c r="J37" s="198"/>
      <c r="K37" s="198"/>
      <c r="L37" s="198"/>
      <c r="M37" s="199"/>
    </row>
    <row r="38" spans="1:13" x14ac:dyDescent="0.25">
      <c r="A38" s="202" t="s">
        <v>588</v>
      </c>
      <c r="B38" s="5" t="s">
        <v>581</v>
      </c>
      <c r="C38" s="10"/>
      <c r="D38" s="10"/>
      <c r="E38" s="10"/>
      <c r="F38" s="10"/>
      <c r="G38" s="198"/>
      <c r="H38" s="198"/>
      <c r="I38" s="198"/>
      <c r="J38" s="198"/>
      <c r="K38" s="198"/>
      <c r="L38" s="198"/>
      <c r="M38" s="199"/>
    </row>
    <row r="39" spans="1:13" x14ac:dyDescent="0.25">
      <c r="A39" s="202" t="s">
        <v>643</v>
      </c>
      <c r="B39" s="5" t="s">
        <v>143</v>
      </c>
      <c r="C39" s="10"/>
      <c r="D39" s="10"/>
      <c r="E39" s="10"/>
      <c r="F39" s="10"/>
      <c r="G39" s="198"/>
      <c r="H39" s="198"/>
      <c r="I39" s="198"/>
      <c r="J39" s="198"/>
      <c r="K39" s="198"/>
      <c r="L39" s="198"/>
      <c r="M39" s="199"/>
    </row>
    <row r="40" spans="1:13" ht="16.5" thickBot="1" x14ac:dyDescent="0.3">
      <c r="A40" s="207" t="s">
        <v>142</v>
      </c>
      <c r="B40" s="208" t="s">
        <v>569</v>
      </c>
      <c r="C40" s="33"/>
      <c r="D40" s="33"/>
      <c r="E40" s="33"/>
      <c r="F40" s="33"/>
      <c r="G40" s="200"/>
      <c r="H40" s="200"/>
      <c r="I40" s="200"/>
      <c r="J40" s="200"/>
      <c r="K40" s="200"/>
      <c r="L40" s="200"/>
      <c r="M40" s="201"/>
    </row>
    <row r="41" spans="1:13" ht="31.5" x14ac:dyDescent="0.25">
      <c r="A41" s="219"/>
      <c r="B41" s="220" t="s">
        <v>559</v>
      </c>
      <c r="C41" s="221"/>
      <c r="D41" s="221"/>
      <c r="E41" s="221"/>
      <c r="F41" s="221"/>
      <c r="G41" s="222"/>
      <c r="H41" s="222"/>
      <c r="I41" s="222"/>
      <c r="J41" s="222"/>
      <c r="K41" s="222"/>
      <c r="L41" s="222"/>
      <c r="M41" s="223"/>
    </row>
    <row r="42" spans="1:13" x14ac:dyDescent="0.25">
      <c r="A42" s="9"/>
      <c r="B42" s="5" t="s">
        <v>129</v>
      </c>
      <c r="C42" s="10"/>
      <c r="D42" s="10"/>
      <c r="E42" s="10"/>
      <c r="F42" s="10"/>
      <c r="G42" s="198"/>
      <c r="H42" s="198"/>
      <c r="I42" s="198"/>
      <c r="J42" s="198"/>
      <c r="K42" s="198"/>
      <c r="L42" s="198"/>
      <c r="M42" s="199"/>
    </row>
    <row r="43" spans="1:13" x14ac:dyDescent="0.25">
      <c r="A43" s="9"/>
      <c r="B43" s="196" t="s">
        <v>130</v>
      </c>
      <c r="C43" s="10"/>
      <c r="D43" s="10"/>
      <c r="E43" s="10"/>
      <c r="F43" s="10"/>
      <c r="G43" s="198"/>
      <c r="H43" s="198"/>
      <c r="I43" s="198"/>
      <c r="J43" s="198"/>
      <c r="K43" s="198"/>
      <c r="L43" s="198"/>
      <c r="M43" s="199"/>
    </row>
    <row r="44" spans="1:13" ht="16.5" thickBot="1" x14ac:dyDescent="0.3">
      <c r="A44" s="108"/>
      <c r="B44" s="197" t="s">
        <v>131</v>
      </c>
      <c r="C44" s="33"/>
      <c r="D44" s="33"/>
      <c r="E44" s="33"/>
      <c r="F44" s="33"/>
      <c r="G44" s="200"/>
      <c r="H44" s="200"/>
      <c r="I44" s="200"/>
      <c r="J44" s="200"/>
      <c r="K44" s="200"/>
      <c r="L44" s="200"/>
      <c r="M44" s="201"/>
    </row>
    <row r="45" spans="1:13" x14ac:dyDescent="0.25">
      <c r="A45" s="13"/>
      <c r="B45" s="205"/>
      <c r="C45" s="36"/>
      <c r="D45" s="36"/>
      <c r="E45" s="36"/>
      <c r="F45" s="36"/>
      <c r="G45" s="12"/>
      <c r="H45" s="12"/>
      <c r="I45" s="12"/>
      <c r="J45" s="12"/>
      <c r="K45" s="12"/>
      <c r="L45" s="12"/>
      <c r="M45" s="12"/>
    </row>
    <row r="46" spans="1:13" x14ac:dyDescent="0.25">
      <c r="A46" s="13" t="s">
        <v>654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3" x14ac:dyDescent="0.25">
      <c r="A47" s="13" t="s">
        <v>672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</row>
    <row r="48" spans="1:13" x14ac:dyDescent="0.25">
      <c r="A48" s="13"/>
      <c r="C48" s="28"/>
      <c r="D48" s="28"/>
      <c r="E48" s="28"/>
      <c r="F48" s="28"/>
      <c r="G48" s="28"/>
      <c r="H48" s="28"/>
      <c r="I48" s="28"/>
      <c r="J48" s="28"/>
      <c r="K48" s="28"/>
      <c r="L48" s="28"/>
    </row>
    <row r="49" spans="1:15" x14ac:dyDescent="0.25">
      <c r="A49" s="36"/>
      <c r="B49" s="9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36"/>
      <c r="N49" s="12"/>
      <c r="O49" s="12"/>
    </row>
    <row r="50" spans="1:15" x14ac:dyDescent="0.25"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5" x14ac:dyDescent="0.25"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5" x14ac:dyDescent="0.25"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5" x14ac:dyDescent="0.25"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5" x14ac:dyDescent="0.25"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5" x14ac:dyDescent="0.25"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5" x14ac:dyDescent="0.25"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5" x14ac:dyDescent="0.25"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5" x14ac:dyDescent="0.25">
      <c r="C58" s="28"/>
      <c r="D58" s="28"/>
      <c r="E58" s="28"/>
      <c r="F58" s="28"/>
      <c r="G58" s="28"/>
      <c r="H58" s="28"/>
      <c r="I58" s="28"/>
      <c r="J58" s="28"/>
      <c r="K58" s="28"/>
      <c r="L58" s="28"/>
    </row>
    <row r="59" spans="1:15" x14ac:dyDescent="0.25">
      <c r="C59" s="28"/>
      <c r="D59" s="28"/>
      <c r="E59" s="28"/>
      <c r="F59" s="28"/>
      <c r="G59" s="28"/>
      <c r="H59" s="28"/>
      <c r="I59" s="28"/>
      <c r="J59" s="28"/>
      <c r="K59" s="28"/>
      <c r="L59" s="28"/>
    </row>
    <row r="60" spans="1:15" x14ac:dyDescent="0.25">
      <c r="C60" s="28"/>
      <c r="D60" s="28"/>
      <c r="E60" s="28"/>
      <c r="F60" s="28"/>
      <c r="G60" s="28"/>
      <c r="H60" s="28"/>
      <c r="I60" s="28"/>
      <c r="J60" s="28"/>
      <c r="K60" s="28"/>
      <c r="L60" s="28"/>
    </row>
    <row r="61" spans="1:15" x14ac:dyDescent="0.25"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spans="1:15" x14ac:dyDescent="0.25">
      <c r="C62" s="28"/>
      <c r="D62" s="28"/>
      <c r="E62" s="28"/>
      <c r="F62" s="28"/>
      <c r="G62" s="28"/>
      <c r="H62" s="28"/>
      <c r="I62" s="28"/>
      <c r="J62" s="28"/>
      <c r="K62" s="28"/>
      <c r="L62" s="28"/>
    </row>
    <row r="63" spans="1:15" x14ac:dyDescent="0.25">
      <c r="C63" s="86"/>
      <c r="D63" s="86"/>
      <c r="E63" s="86"/>
      <c r="F63" s="86"/>
      <c r="G63" s="86"/>
      <c r="H63" s="86"/>
      <c r="I63" s="86"/>
      <c r="J63" s="86"/>
      <c r="K63" s="86"/>
      <c r="L63" s="86"/>
    </row>
    <row r="65" spans="3:12" x14ac:dyDescent="0.25">
      <c r="F65" s="86"/>
      <c r="G65" s="86"/>
      <c r="H65" s="86"/>
      <c r="I65" s="86"/>
      <c r="J65" s="86"/>
      <c r="K65" s="86"/>
      <c r="L65" s="86"/>
    </row>
    <row r="66" spans="3:12" x14ac:dyDescent="0.25">
      <c r="H66" s="28"/>
      <c r="I66" s="28"/>
      <c r="J66" s="28"/>
      <c r="K66" s="28"/>
      <c r="L66" s="28"/>
    </row>
    <row r="67" spans="3:12" x14ac:dyDescent="0.25">
      <c r="C67" s="28"/>
      <c r="D67" s="28"/>
      <c r="E67" s="28"/>
      <c r="F67" s="28"/>
      <c r="G67" s="28"/>
      <c r="H67" s="28"/>
      <c r="I67" s="28"/>
      <c r="J67" s="28"/>
      <c r="K67" s="28"/>
      <c r="L67" s="28"/>
    </row>
    <row r="68" spans="3:12" x14ac:dyDescent="0.25">
      <c r="C68" s="28"/>
      <c r="D68" s="28"/>
      <c r="E68" s="28"/>
      <c r="F68" s="28"/>
      <c r="G68" s="28"/>
      <c r="H68" s="28"/>
      <c r="I68" s="28"/>
      <c r="J68" s="28"/>
      <c r="K68" s="28"/>
      <c r="L68" s="28"/>
    </row>
    <row r="70" spans="3:12" x14ac:dyDescent="0.25">
      <c r="F70" s="21"/>
      <c r="G70" s="21"/>
      <c r="H70" s="21"/>
    </row>
    <row r="71" spans="3:12" x14ac:dyDescent="0.25">
      <c r="C71" s="23"/>
      <c r="F71" s="24"/>
      <c r="H71" s="22"/>
      <c r="I71" s="22"/>
      <c r="J71" s="22"/>
      <c r="L71" s="31"/>
    </row>
    <row r="72" spans="3:12" x14ac:dyDescent="0.25">
      <c r="C72" s="15"/>
      <c r="H72" s="15"/>
    </row>
  </sheetData>
  <mergeCells count="11">
    <mergeCell ref="N5:O5"/>
    <mergeCell ref="A14:A16"/>
    <mergeCell ref="B14:B16"/>
    <mergeCell ref="C14:L14"/>
    <mergeCell ref="M14:M16"/>
    <mergeCell ref="C15:D15"/>
    <mergeCell ref="E15:F15"/>
    <mergeCell ref="G15:H15"/>
    <mergeCell ref="I15:J15"/>
    <mergeCell ref="K15:L15"/>
    <mergeCell ref="A5:M5"/>
  </mergeCells>
  <phoneticPr fontId="0" type="noConversion"/>
  <pageMargins left="0.7" right="0.7" top="0.75" bottom="0.75" header="0.3" footer="0.3"/>
  <pageSetup paperSize="9" scale="4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27"/>
  <sheetViews>
    <sheetView zoomScale="70" zoomScaleNormal="70" workbookViewId="0">
      <selection activeCell="C13" sqref="C13:L13"/>
    </sheetView>
  </sheetViews>
  <sheetFormatPr defaultRowHeight="15.75" x14ac:dyDescent="0.25"/>
  <cols>
    <col min="1" max="1" width="7.25" style="1" customWidth="1"/>
    <col min="2" max="2" width="25.25" style="1" customWidth="1"/>
    <col min="3" max="3" width="8" style="1" customWidth="1"/>
    <col min="4" max="4" width="7.25" style="1" customWidth="1"/>
    <col min="5" max="5" width="7.125" style="1" customWidth="1"/>
    <col min="6" max="6" width="7.875" style="1" customWidth="1"/>
    <col min="7" max="7" width="7.625" style="1" customWidth="1"/>
    <col min="8" max="9" width="7.25" style="1" customWidth="1"/>
    <col min="10" max="10" width="8.375" style="1" customWidth="1"/>
    <col min="11" max="11" width="7.875" style="1" customWidth="1"/>
    <col min="12" max="12" width="8.25" style="1" customWidth="1"/>
    <col min="13" max="13" width="7.875" style="1" customWidth="1"/>
    <col min="14" max="14" width="7.25" style="1" customWidth="1"/>
    <col min="15" max="15" width="7.375" style="1" customWidth="1"/>
    <col min="16" max="16" width="7.75" style="1" customWidth="1"/>
    <col min="17" max="17" width="8" style="1" customWidth="1"/>
    <col min="18" max="18" width="8.125" style="1" customWidth="1"/>
    <col min="19" max="20" width="8" style="1" customWidth="1"/>
    <col min="21" max="21" width="8.875" style="1" customWidth="1"/>
    <col min="22" max="22" width="10.25" style="1" customWidth="1"/>
    <col min="23" max="16384" width="9" style="1"/>
  </cols>
  <sheetData>
    <row r="1" spans="1:22" x14ac:dyDescent="0.25">
      <c r="M1" s="4"/>
      <c r="V1" s="444" t="s">
        <v>293</v>
      </c>
    </row>
    <row r="2" spans="1:22" x14ac:dyDescent="0.25">
      <c r="M2" s="4"/>
      <c r="V2" s="444" t="s">
        <v>112</v>
      </c>
    </row>
    <row r="3" spans="1:22" x14ac:dyDescent="0.25">
      <c r="M3" s="4"/>
      <c r="V3" s="444" t="s">
        <v>125</v>
      </c>
    </row>
    <row r="4" spans="1:22" x14ac:dyDescent="0.25">
      <c r="M4" s="4"/>
      <c r="V4" s="4"/>
    </row>
    <row r="5" spans="1:22" ht="31.5" customHeight="1" x14ac:dyDescent="0.25">
      <c r="A5" s="1995" t="s">
        <v>367</v>
      </c>
      <c r="B5" s="1967"/>
      <c r="C5" s="1967"/>
      <c r="D5" s="1967"/>
      <c r="E5" s="1967"/>
      <c r="F5" s="1967"/>
      <c r="G5" s="1967"/>
      <c r="H5" s="1967"/>
      <c r="I5" s="1967"/>
      <c r="J5" s="1967"/>
      <c r="K5" s="1967"/>
      <c r="L5" s="1967"/>
      <c r="M5" s="1967"/>
      <c r="N5" s="1967"/>
      <c r="O5" s="1967"/>
      <c r="P5" s="1967"/>
      <c r="Q5" s="1967"/>
      <c r="R5" s="1967"/>
      <c r="S5" s="1967"/>
      <c r="T5" s="1967"/>
      <c r="U5" s="1967"/>
      <c r="V5" s="1967"/>
    </row>
    <row r="6" spans="1:22" x14ac:dyDescent="0.25">
      <c r="M6" s="4"/>
      <c r="V6" s="444" t="s">
        <v>113</v>
      </c>
    </row>
    <row r="7" spans="1:22" x14ac:dyDescent="0.25">
      <c r="M7" s="4"/>
      <c r="V7" s="444" t="s">
        <v>529</v>
      </c>
    </row>
    <row r="8" spans="1:22" x14ac:dyDescent="0.25">
      <c r="M8" s="4"/>
      <c r="V8" s="4"/>
    </row>
    <row r="9" spans="1:22" x14ac:dyDescent="0.25">
      <c r="M9" s="4"/>
      <c r="V9" s="444" t="s">
        <v>766</v>
      </c>
    </row>
    <row r="10" spans="1:22" x14ac:dyDescent="0.25">
      <c r="M10" s="4"/>
      <c r="V10" s="444" t="s">
        <v>767</v>
      </c>
    </row>
    <row r="11" spans="1:22" x14ac:dyDescent="0.25">
      <c r="M11" s="4"/>
      <c r="V11" s="541" t="s">
        <v>114</v>
      </c>
    </row>
    <row r="12" spans="1:22" ht="16.5" thickBot="1" x14ac:dyDescent="0.3"/>
    <row r="13" spans="1:22" ht="15.75" customHeight="1" x14ac:dyDescent="0.25">
      <c r="A13" s="2206" t="s">
        <v>534</v>
      </c>
      <c r="B13" s="2206" t="s">
        <v>589</v>
      </c>
      <c r="C13" s="2209" t="s">
        <v>579</v>
      </c>
      <c r="D13" s="2210"/>
      <c r="E13" s="2210"/>
      <c r="F13" s="2210"/>
      <c r="G13" s="2210"/>
      <c r="H13" s="2210"/>
      <c r="I13" s="2210"/>
      <c r="J13" s="2210"/>
      <c r="K13" s="2210"/>
      <c r="L13" s="2195"/>
      <c r="M13" s="2209" t="s">
        <v>657</v>
      </c>
      <c r="N13" s="2210"/>
      <c r="O13" s="2210"/>
      <c r="P13" s="2210"/>
      <c r="Q13" s="2210"/>
      <c r="R13" s="2210"/>
      <c r="S13" s="2210"/>
      <c r="T13" s="2210"/>
      <c r="U13" s="2210"/>
      <c r="V13" s="2195"/>
    </row>
    <row r="14" spans="1:22" ht="15.75" customHeight="1" x14ac:dyDescent="0.25">
      <c r="A14" s="2207"/>
      <c r="B14" s="2207"/>
      <c r="C14" s="2211" t="s">
        <v>655</v>
      </c>
      <c r="D14" s="1955"/>
      <c r="E14" s="1955"/>
      <c r="F14" s="1955"/>
      <c r="G14" s="2212"/>
      <c r="H14" s="2213" t="s">
        <v>558</v>
      </c>
      <c r="I14" s="1955"/>
      <c r="J14" s="1955"/>
      <c r="K14" s="1955"/>
      <c r="L14" s="2214"/>
      <c r="M14" s="2211" t="s">
        <v>655</v>
      </c>
      <c r="N14" s="1955"/>
      <c r="O14" s="1955"/>
      <c r="P14" s="1955"/>
      <c r="Q14" s="2212"/>
      <c r="R14" s="2213" t="s">
        <v>558</v>
      </c>
      <c r="S14" s="1955"/>
      <c r="T14" s="1955"/>
      <c r="U14" s="1955"/>
      <c r="V14" s="2214"/>
    </row>
    <row r="15" spans="1:22" ht="15.75" customHeight="1" x14ac:dyDescent="0.25">
      <c r="A15" s="2207"/>
      <c r="B15" s="2207"/>
      <c r="C15" s="2215" t="s">
        <v>590</v>
      </c>
      <c r="D15" s="2216"/>
      <c r="E15" s="2216"/>
      <c r="F15" s="2216"/>
      <c r="G15" s="1957"/>
      <c r="H15" s="1956" t="s">
        <v>590</v>
      </c>
      <c r="I15" s="2216"/>
      <c r="J15" s="2216"/>
      <c r="K15" s="2216"/>
      <c r="L15" s="2217"/>
      <c r="M15" s="2215" t="s">
        <v>590</v>
      </c>
      <c r="N15" s="2216"/>
      <c r="O15" s="2216"/>
      <c r="P15" s="2216"/>
      <c r="Q15" s="1957"/>
      <c r="R15" s="1956" t="s">
        <v>590</v>
      </c>
      <c r="S15" s="2216"/>
      <c r="T15" s="2216"/>
      <c r="U15" s="2216"/>
      <c r="V15" s="2217"/>
    </row>
    <row r="16" spans="1:22" ht="15.6" customHeight="1" thickBot="1" x14ac:dyDescent="0.3">
      <c r="A16" s="2208"/>
      <c r="B16" s="2208"/>
      <c r="C16" s="117" t="s">
        <v>591</v>
      </c>
      <c r="D16" s="93" t="s">
        <v>592</v>
      </c>
      <c r="E16" s="93" t="s">
        <v>593</v>
      </c>
      <c r="F16" s="93" t="s">
        <v>594</v>
      </c>
      <c r="G16" s="93" t="s">
        <v>680</v>
      </c>
      <c r="H16" s="93" t="s">
        <v>591</v>
      </c>
      <c r="I16" s="93" t="s">
        <v>592</v>
      </c>
      <c r="J16" s="93" t="s">
        <v>593</v>
      </c>
      <c r="K16" s="93" t="s">
        <v>594</v>
      </c>
      <c r="L16" s="94" t="s">
        <v>680</v>
      </c>
      <c r="M16" s="118" t="s">
        <v>591</v>
      </c>
      <c r="N16" s="93" t="s">
        <v>592</v>
      </c>
      <c r="O16" s="93" t="s">
        <v>593</v>
      </c>
      <c r="P16" s="93" t="s">
        <v>594</v>
      </c>
      <c r="Q16" s="93" t="s">
        <v>680</v>
      </c>
      <c r="R16" s="93" t="s">
        <v>591</v>
      </c>
      <c r="S16" s="93" t="s">
        <v>592</v>
      </c>
      <c r="T16" s="93" t="s">
        <v>593</v>
      </c>
      <c r="U16" s="93" t="s">
        <v>594</v>
      </c>
      <c r="V16" s="94" t="s">
        <v>680</v>
      </c>
    </row>
    <row r="17" spans="1:22" x14ac:dyDescent="0.25">
      <c r="A17" s="103">
        <v>1</v>
      </c>
      <c r="B17" s="103">
        <v>2</v>
      </c>
      <c r="C17" s="100">
        <v>3</v>
      </c>
      <c r="D17" s="101">
        <v>4</v>
      </c>
      <c r="E17" s="101">
        <v>5</v>
      </c>
      <c r="F17" s="101">
        <v>6</v>
      </c>
      <c r="G17" s="101">
        <v>7</v>
      </c>
      <c r="H17" s="102">
        <v>8</v>
      </c>
      <c r="I17" s="102">
        <v>9</v>
      </c>
      <c r="J17" s="102">
        <v>10</v>
      </c>
      <c r="K17" s="102">
        <v>11</v>
      </c>
      <c r="L17" s="104">
        <v>12</v>
      </c>
      <c r="M17" s="100">
        <v>13</v>
      </c>
      <c r="N17" s="101">
        <v>14</v>
      </c>
      <c r="O17" s="101">
        <v>15</v>
      </c>
      <c r="P17" s="101">
        <v>16</v>
      </c>
      <c r="Q17" s="101">
        <v>17</v>
      </c>
      <c r="R17" s="102">
        <v>18</v>
      </c>
      <c r="S17" s="102">
        <v>19</v>
      </c>
      <c r="T17" s="102">
        <v>20</v>
      </c>
      <c r="U17" s="102">
        <v>21</v>
      </c>
      <c r="V17" s="104">
        <v>22</v>
      </c>
    </row>
    <row r="18" spans="1:22" ht="16.5" thickBot="1" x14ac:dyDescent="0.3">
      <c r="A18" s="41"/>
      <c r="B18" s="42"/>
      <c r="C18" s="43"/>
      <c r="D18" s="35"/>
      <c r="E18" s="35"/>
      <c r="F18" s="35"/>
      <c r="G18" s="35"/>
      <c r="H18" s="35"/>
      <c r="I18" s="35"/>
      <c r="J18" s="35"/>
      <c r="K18" s="35"/>
      <c r="L18" s="44"/>
      <c r="M18" s="43"/>
      <c r="N18" s="35"/>
      <c r="O18" s="35"/>
      <c r="P18" s="35"/>
      <c r="Q18" s="37"/>
      <c r="R18" s="37"/>
      <c r="S18" s="37"/>
      <c r="T18" s="37"/>
      <c r="U18" s="37"/>
      <c r="V18" s="38"/>
    </row>
    <row r="19" spans="1:22" x14ac:dyDescent="0.25">
      <c r="A19" s="29"/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12"/>
    </row>
    <row r="20" spans="1:22" x14ac:dyDescent="0.25">
      <c r="B20" s="1" t="s">
        <v>654</v>
      </c>
    </row>
    <row r="22" spans="1:22" x14ac:dyDescent="0.25">
      <c r="M22" s="12"/>
      <c r="N22" s="12"/>
      <c r="O22" s="12"/>
      <c r="P22" s="12"/>
    </row>
    <row r="23" spans="1:22" x14ac:dyDescent="0.25">
      <c r="M23" s="12"/>
      <c r="N23" s="2205"/>
      <c r="O23" s="2205"/>
      <c r="P23" s="12"/>
    </row>
    <row r="24" spans="1:22" x14ac:dyDescent="0.25">
      <c r="M24" s="12"/>
      <c r="N24" s="12"/>
      <c r="O24" s="12"/>
      <c r="P24" s="12"/>
    </row>
    <row r="25" spans="1:22" x14ac:dyDescent="0.25">
      <c r="A25" s="19"/>
    </row>
    <row r="27" spans="1:22" x14ac:dyDescent="0.25">
      <c r="A27" s="16"/>
    </row>
  </sheetData>
  <mergeCells count="14">
    <mergeCell ref="N23:O23"/>
    <mergeCell ref="A5:V5"/>
    <mergeCell ref="A13:A16"/>
    <mergeCell ref="B13:B16"/>
    <mergeCell ref="C13:L13"/>
    <mergeCell ref="M13:V13"/>
    <mergeCell ref="C14:G14"/>
    <mergeCell ref="H14:L14"/>
    <mergeCell ref="M14:Q14"/>
    <mergeCell ref="R14:V14"/>
    <mergeCell ref="C15:G15"/>
    <mergeCell ref="H15:L15"/>
    <mergeCell ref="M15:Q15"/>
    <mergeCell ref="R15:V15"/>
  </mergeCells>
  <phoneticPr fontId="0" type="noConversion"/>
  <pageMargins left="0.7" right="0.7" top="0.75" bottom="0.75" header="0.3" footer="0.3"/>
  <pageSetup paperSize="9" scale="64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100"/>
  <sheetViews>
    <sheetView zoomScale="90" zoomScaleNormal="90" workbookViewId="0">
      <selection activeCell="H13" sqref="H13:K13"/>
    </sheetView>
  </sheetViews>
  <sheetFormatPr defaultRowHeight="15.75" x14ac:dyDescent="0.25"/>
  <cols>
    <col min="1" max="2" width="57.875" style="228" customWidth="1"/>
    <col min="3" max="16384" width="9" style="230"/>
  </cols>
  <sheetData>
    <row r="1" spans="1:2" x14ac:dyDescent="0.25">
      <c r="B1" s="551" t="s">
        <v>128</v>
      </c>
    </row>
    <row r="2" spans="1:2" x14ac:dyDescent="0.25">
      <c r="B2" s="551" t="s">
        <v>112</v>
      </c>
    </row>
    <row r="3" spans="1:2" x14ac:dyDescent="0.25">
      <c r="B3" s="551" t="s">
        <v>125</v>
      </c>
    </row>
    <row r="4" spans="1:2" x14ac:dyDescent="0.25">
      <c r="B4" s="229"/>
    </row>
    <row r="5" spans="1:2" ht="30.75" customHeight="1" x14ac:dyDescent="0.25">
      <c r="A5" s="2218" t="s">
        <v>368</v>
      </c>
      <c r="B5" s="2219"/>
    </row>
    <row r="6" spans="1:2" x14ac:dyDescent="0.25">
      <c r="B6" s="229"/>
    </row>
    <row r="7" spans="1:2" x14ac:dyDescent="0.25">
      <c r="B7" s="444" t="s">
        <v>113</v>
      </c>
    </row>
    <row r="8" spans="1:2" x14ac:dyDescent="0.25">
      <c r="B8" s="444" t="s">
        <v>529</v>
      </c>
    </row>
    <row r="9" spans="1:2" x14ac:dyDescent="0.25">
      <c r="B9" s="4"/>
    </row>
    <row r="10" spans="1:2" x14ac:dyDescent="0.25">
      <c r="B10" s="444" t="s">
        <v>766</v>
      </c>
    </row>
    <row r="11" spans="1:2" x14ac:dyDescent="0.25">
      <c r="B11" s="444" t="s">
        <v>767</v>
      </c>
    </row>
    <row r="12" spans="1:2" x14ac:dyDescent="0.25">
      <c r="B12" s="541" t="s">
        <v>114</v>
      </c>
    </row>
    <row r="13" spans="1:2" ht="16.5" thickBot="1" x14ac:dyDescent="0.3">
      <c r="B13" s="231"/>
    </row>
    <row r="14" spans="1:2" ht="16.5" thickBot="1" x14ac:dyDescent="0.3">
      <c r="A14" s="232" t="s">
        <v>572</v>
      </c>
      <c r="B14" s="233"/>
    </row>
    <row r="15" spans="1:2" ht="16.5" thickBot="1" x14ac:dyDescent="0.3">
      <c r="A15" s="232" t="s">
        <v>161</v>
      </c>
      <c r="B15" s="233"/>
    </row>
    <row r="16" spans="1:2" ht="16.5" thickBot="1" x14ac:dyDescent="0.3">
      <c r="A16" s="232" t="s">
        <v>162</v>
      </c>
      <c r="B16" s="234" t="s">
        <v>163</v>
      </c>
    </row>
    <row r="17" spans="1:2" ht="16.5" thickBot="1" x14ac:dyDescent="0.3">
      <c r="A17" s="232" t="s">
        <v>164</v>
      </c>
      <c r="B17" s="234"/>
    </row>
    <row r="18" spans="1:2" ht="16.5" thickBot="1" x14ac:dyDescent="0.3">
      <c r="A18" s="235" t="s">
        <v>165</v>
      </c>
      <c r="B18" s="233" t="s">
        <v>166</v>
      </c>
    </row>
    <row r="19" spans="1:2" ht="30.75" thickBot="1" x14ac:dyDescent="0.3">
      <c r="A19" s="236" t="s">
        <v>167</v>
      </c>
      <c r="B19" s="237" t="s">
        <v>168</v>
      </c>
    </row>
    <row r="20" spans="1:2" ht="16.5" thickBot="1" x14ac:dyDescent="0.3">
      <c r="A20" s="238" t="s">
        <v>169</v>
      </c>
      <c r="B20" s="239"/>
    </row>
    <row r="21" spans="1:2" ht="30.75" thickBot="1" x14ac:dyDescent="0.3">
      <c r="A21" s="239" t="s">
        <v>170</v>
      </c>
      <c r="B21" s="239"/>
    </row>
    <row r="22" spans="1:2" ht="60.75" thickBot="1" x14ac:dyDescent="0.3">
      <c r="A22" s="240" t="s">
        <v>171</v>
      </c>
      <c r="B22" s="239"/>
    </row>
    <row r="23" spans="1:2" ht="60.75" thickBot="1" x14ac:dyDescent="0.3">
      <c r="A23" s="241" t="s">
        <v>172</v>
      </c>
      <c r="B23" s="239"/>
    </row>
    <row r="24" spans="1:2" ht="16.5" thickBot="1" x14ac:dyDescent="0.3">
      <c r="A24" s="235" t="s">
        <v>173</v>
      </c>
      <c r="B24" s="239"/>
    </row>
    <row r="25" spans="1:2" ht="30.75" thickBot="1" x14ac:dyDescent="0.3">
      <c r="A25" s="241" t="s">
        <v>174</v>
      </c>
      <c r="B25" s="239"/>
    </row>
    <row r="26" spans="1:2" ht="16.5" thickBot="1" x14ac:dyDescent="0.3">
      <c r="A26" s="235" t="s">
        <v>175</v>
      </c>
      <c r="B26" s="239"/>
    </row>
    <row r="27" spans="1:2" ht="30.75" thickBot="1" x14ac:dyDescent="0.3">
      <c r="A27" s="242" t="s">
        <v>176</v>
      </c>
      <c r="B27" s="239"/>
    </row>
    <row r="28" spans="1:2" ht="16.5" thickBot="1" x14ac:dyDescent="0.3">
      <c r="A28" s="235" t="s">
        <v>177</v>
      </c>
      <c r="B28" s="237" t="s">
        <v>178</v>
      </c>
    </row>
    <row r="29" spans="1:2" ht="16.5" thickBot="1" x14ac:dyDescent="0.3">
      <c r="A29" s="238" t="s">
        <v>179</v>
      </c>
      <c r="B29" s="237"/>
    </row>
    <row r="30" spans="1:2" ht="90.75" thickBot="1" x14ac:dyDescent="0.3">
      <c r="A30" s="235" t="s">
        <v>180</v>
      </c>
      <c r="B30" s="243" t="s">
        <v>181</v>
      </c>
    </row>
    <row r="31" spans="1:2" ht="28.5" x14ac:dyDescent="0.25">
      <c r="A31" s="238" t="s">
        <v>182</v>
      </c>
      <c r="B31" s="240"/>
    </row>
    <row r="32" spans="1:2" ht="45" x14ac:dyDescent="0.25">
      <c r="A32" s="244" t="s">
        <v>183</v>
      </c>
      <c r="B32" s="244"/>
    </row>
    <row r="33" spans="1:2" x14ac:dyDescent="0.25">
      <c r="A33" s="244" t="s">
        <v>184</v>
      </c>
      <c r="B33" s="244"/>
    </row>
    <row r="34" spans="1:2" x14ac:dyDescent="0.25">
      <c r="A34" s="244" t="s">
        <v>185</v>
      </c>
      <c r="B34" s="244"/>
    </row>
    <row r="35" spans="1:2" ht="16.5" thickBot="1" x14ac:dyDescent="0.3">
      <c r="A35" s="245" t="s">
        <v>186</v>
      </c>
      <c r="B35" s="246"/>
    </row>
    <row r="36" spans="1:2" ht="29.25" thickBot="1" x14ac:dyDescent="0.3">
      <c r="A36" s="247" t="s">
        <v>187</v>
      </c>
      <c r="B36" s="239"/>
    </row>
    <row r="37" spans="1:2" ht="16.5" thickBot="1" x14ac:dyDescent="0.3">
      <c r="A37" s="239" t="s">
        <v>188</v>
      </c>
      <c r="B37" s="239"/>
    </row>
    <row r="38" spans="1:2" ht="29.25" thickBot="1" x14ac:dyDescent="0.3">
      <c r="A38" s="248" t="s">
        <v>189</v>
      </c>
      <c r="B38" s="239"/>
    </row>
    <row r="39" spans="1:2" ht="29.25" thickBot="1" x14ac:dyDescent="0.3">
      <c r="A39" s="248" t="s">
        <v>190</v>
      </c>
      <c r="B39" s="239"/>
    </row>
    <row r="40" spans="1:2" ht="16.5" thickBot="1" x14ac:dyDescent="0.3">
      <c r="A40" s="239" t="s">
        <v>606</v>
      </c>
      <c r="B40" s="239"/>
    </row>
    <row r="41" spans="1:2" ht="29.25" thickBot="1" x14ac:dyDescent="0.3">
      <c r="A41" s="248" t="s">
        <v>191</v>
      </c>
      <c r="B41" s="239"/>
    </row>
    <row r="42" spans="1:2" ht="16.5" thickBot="1" x14ac:dyDescent="0.3">
      <c r="A42" s="239" t="s">
        <v>192</v>
      </c>
      <c r="B42" s="239"/>
    </row>
    <row r="43" spans="1:2" ht="16.5" thickBot="1" x14ac:dyDescent="0.3">
      <c r="A43" s="239" t="s">
        <v>193</v>
      </c>
      <c r="B43" s="239"/>
    </row>
    <row r="44" spans="1:2" ht="16.5" thickBot="1" x14ac:dyDescent="0.3">
      <c r="A44" s="239" t="s">
        <v>194</v>
      </c>
      <c r="B44" s="239"/>
    </row>
    <row r="45" spans="1:2" ht="16.5" thickBot="1" x14ac:dyDescent="0.3">
      <c r="A45" s="239" t="s">
        <v>195</v>
      </c>
      <c r="B45" s="239"/>
    </row>
    <row r="46" spans="1:2" ht="29.25" thickBot="1" x14ac:dyDescent="0.3">
      <c r="A46" s="248" t="s">
        <v>196</v>
      </c>
      <c r="B46" s="239"/>
    </row>
    <row r="47" spans="1:2" ht="16.5" thickBot="1" x14ac:dyDescent="0.3">
      <c r="A47" s="239" t="s">
        <v>192</v>
      </c>
      <c r="B47" s="239"/>
    </row>
    <row r="48" spans="1:2" ht="16.5" thickBot="1" x14ac:dyDescent="0.3">
      <c r="A48" s="239" t="s">
        <v>193</v>
      </c>
      <c r="B48" s="239"/>
    </row>
    <row r="49" spans="1:2" ht="16.5" thickBot="1" x14ac:dyDescent="0.3">
      <c r="A49" s="239" t="s">
        <v>194</v>
      </c>
      <c r="B49" s="239"/>
    </row>
    <row r="50" spans="1:2" ht="16.5" thickBot="1" x14ac:dyDescent="0.3">
      <c r="A50" s="239" t="s">
        <v>195</v>
      </c>
      <c r="B50" s="239"/>
    </row>
    <row r="51" spans="1:2" ht="29.25" thickBot="1" x14ac:dyDescent="0.3">
      <c r="A51" s="248" t="s">
        <v>197</v>
      </c>
      <c r="B51" s="239"/>
    </row>
    <row r="52" spans="1:2" ht="16.5" thickBot="1" x14ac:dyDescent="0.3">
      <c r="A52" s="239" t="s">
        <v>192</v>
      </c>
      <c r="B52" s="239"/>
    </row>
    <row r="53" spans="1:2" ht="16.5" thickBot="1" x14ac:dyDescent="0.3">
      <c r="A53" s="239" t="s">
        <v>193</v>
      </c>
      <c r="B53" s="239"/>
    </row>
    <row r="54" spans="1:2" ht="16.5" thickBot="1" x14ac:dyDescent="0.3">
      <c r="A54" s="239" t="s">
        <v>194</v>
      </c>
      <c r="B54" s="239"/>
    </row>
    <row r="55" spans="1:2" ht="16.5" thickBot="1" x14ac:dyDescent="0.3">
      <c r="A55" s="239" t="s">
        <v>195</v>
      </c>
      <c r="B55" s="239"/>
    </row>
    <row r="56" spans="1:2" ht="29.25" thickBot="1" x14ac:dyDescent="0.3">
      <c r="A56" s="238" t="s">
        <v>198</v>
      </c>
      <c r="B56" s="249"/>
    </row>
    <row r="57" spans="1:2" ht="16.5" thickBot="1" x14ac:dyDescent="0.3">
      <c r="A57" s="240" t="s">
        <v>606</v>
      </c>
      <c r="B57" s="249"/>
    </row>
    <row r="58" spans="1:2" ht="16.5" thickBot="1" x14ac:dyDescent="0.3">
      <c r="A58" s="240" t="s">
        <v>199</v>
      </c>
      <c r="B58" s="249"/>
    </row>
    <row r="59" spans="1:2" ht="16.5" thickBot="1" x14ac:dyDescent="0.3">
      <c r="A59" s="240" t="s">
        <v>200</v>
      </c>
      <c r="B59" s="249"/>
    </row>
    <row r="60" spans="1:2" ht="16.5" thickBot="1" x14ac:dyDescent="0.3">
      <c r="A60" s="240" t="s">
        <v>201</v>
      </c>
      <c r="B60" s="249"/>
    </row>
    <row r="61" spans="1:2" ht="16.5" thickBot="1" x14ac:dyDescent="0.3">
      <c r="A61" s="235" t="s">
        <v>202</v>
      </c>
      <c r="B61" s="250"/>
    </row>
    <row r="62" spans="1:2" ht="16.5" thickBot="1" x14ac:dyDescent="0.3">
      <c r="A62" s="235" t="s">
        <v>203</v>
      </c>
      <c r="B62" s="250"/>
    </row>
    <row r="63" spans="1:2" ht="16.5" thickBot="1" x14ac:dyDescent="0.3">
      <c r="A63" s="235" t="s">
        <v>204</v>
      </c>
      <c r="B63" s="250"/>
    </row>
    <row r="64" spans="1:2" ht="16.5" thickBot="1" x14ac:dyDescent="0.3">
      <c r="A64" s="236" t="s">
        <v>205</v>
      </c>
      <c r="B64" s="237"/>
    </row>
    <row r="65" spans="1:2" x14ac:dyDescent="0.25">
      <c r="A65" s="238" t="s">
        <v>206</v>
      </c>
      <c r="B65" s="2220" t="s">
        <v>207</v>
      </c>
    </row>
    <row r="66" spans="1:2" x14ac:dyDescent="0.25">
      <c r="A66" s="244" t="s">
        <v>208</v>
      </c>
      <c r="B66" s="2221"/>
    </row>
    <row r="67" spans="1:2" x14ac:dyDescent="0.25">
      <c r="A67" s="244" t="s">
        <v>209</v>
      </c>
      <c r="B67" s="2221"/>
    </row>
    <row r="68" spans="1:2" x14ac:dyDescent="0.25">
      <c r="A68" s="244" t="s">
        <v>210</v>
      </c>
      <c r="B68" s="2221"/>
    </row>
    <row r="69" spans="1:2" x14ac:dyDescent="0.25">
      <c r="A69" s="244" t="s">
        <v>211</v>
      </c>
      <c r="B69" s="2221"/>
    </row>
    <row r="70" spans="1:2" ht="16.5" thickBot="1" x14ac:dyDescent="0.3">
      <c r="A70" s="246" t="s">
        <v>212</v>
      </c>
      <c r="B70" s="2222"/>
    </row>
    <row r="71" spans="1:2" ht="30.75" thickBot="1" x14ac:dyDescent="0.3">
      <c r="A71" s="240" t="s">
        <v>213</v>
      </c>
      <c r="B71" s="241"/>
    </row>
    <row r="72" spans="1:2" ht="29.25" thickBot="1" x14ac:dyDescent="0.3">
      <c r="A72" s="235" t="s">
        <v>214</v>
      </c>
      <c r="B72" s="241"/>
    </row>
    <row r="73" spans="1:2" ht="16.5" thickBot="1" x14ac:dyDescent="0.3">
      <c r="A73" s="240" t="s">
        <v>606</v>
      </c>
      <c r="B73" s="252"/>
    </row>
    <row r="74" spans="1:2" ht="16.5" thickBot="1" x14ac:dyDescent="0.3">
      <c r="A74" s="240" t="s">
        <v>215</v>
      </c>
      <c r="B74" s="241"/>
    </row>
    <row r="75" spans="1:2" ht="16.5" thickBot="1" x14ac:dyDescent="0.3">
      <c r="A75" s="240" t="s">
        <v>216</v>
      </c>
      <c r="B75" s="252"/>
    </row>
    <row r="76" spans="1:2" ht="30.75" thickBot="1" x14ac:dyDescent="0.3">
      <c r="A76" s="253" t="s">
        <v>217</v>
      </c>
      <c r="B76" s="251" t="s">
        <v>218</v>
      </c>
    </row>
    <row r="77" spans="1:2" ht="16.5" thickBot="1" x14ac:dyDescent="0.3">
      <c r="A77" s="235" t="s">
        <v>219</v>
      </c>
      <c r="B77" s="250"/>
    </row>
    <row r="78" spans="1:2" ht="16.5" thickBot="1" x14ac:dyDescent="0.3">
      <c r="A78" s="244" t="s">
        <v>220</v>
      </c>
      <c r="B78" s="254"/>
    </row>
    <row r="79" spans="1:2" ht="16.5" thickBot="1" x14ac:dyDescent="0.3">
      <c r="A79" s="244" t="s">
        <v>221</v>
      </c>
      <c r="B79" s="254"/>
    </row>
    <row r="80" spans="1:2" ht="16.5" thickBot="1" x14ac:dyDescent="0.3">
      <c r="A80" s="244" t="s">
        <v>222</v>
      </c>
      <c r="B80" s="254"/>
    </row>
    <row r="81" spans="1:2" ht="45.75" thickBot="1" x14ac:dyDescent="0.3">
      <c r="A81" s="255" t="s">
        <v>223</v>
      </c>
      <c r="B81" s="252" t="s">
        <v>224</v>
      </c>
    </row>
    <row r="82" spans="1:2" ht="28.5" x14ac:dyDescent="0.25">
      <c r="A82" s="238" t="s">
        <v>225</v>
      </c>
      <c r="B82" s="2220" t="s">
        <v>226</v>
      </c>
    </row>
    <row r="83" spans="1:2" x14ac:dyDescent="0.25">
      <c r="A83" s="244" t="s">
        <v>227</v>
      </c>
      <c r="B83" s="2221"/>
    </row>
    <row r="84" spans="1:2" x14ac:dyDescent="0.25">
      <c r="A84" s="244" t="s">
        <v>228</v>
      </c>
      <c r="B84" s="2221"/>
    </row>
    <row r="85" spans="1:2" x14ac:dyDescent="0.25">
      <c r="A85" s="244" t="s">
        <v>229</v>
      </c>
      <c r="B85" s="2221"/>
    </row>
    <row r="86" spans="1:2" x14ac:dyDescent="0.25">
      <c r="A86" s="244" t="s">
        <v>230</v>
      </c>
      <c r="B86" s="2221"/>
    </row>
    <row r="87" spans="1:2" ht="16.5" thickBot="1" x14ac:dyDescent="0.3">
      <c r="A87" s="256" t="s">
        <v>231</v>
      </c>
      <c r="B87" s="2222"/>
    </row>
    <row r="89" spans="1:2" x14ac:dyDescent="0.25">
      <c r="A89" s="257" t="s">
        <v>232</v>
      </c>
      <c r="B89" s="257"/>
    </row>
    <row r="90" spans="1:2" x14ac:dyDescent="0.25">
      <c r="A90" s="228" t="s">
        <v>233</v>
      </c>
    </row>
    <row r="91" spans="1:2" x14ac:dyDescent="0.25">
      <c r="A91" s="228" t="s">
        <v>234</v>
      </c>
    </row>
    <row r="92" spans="1:2" x14ac:dyDescent="0.25">
      <c r="A92" s="228" t="s">
        <v>235</v>
      </c>
    </row>
    <row r="93" spans="1:2" x14ac:dyDescent="0.25">
      <c r="A93" s="228" t="s">
        <v>236</v>
      </c>
    </row>
    <row r="94" spans="1:2" x14ac:dyDescent="0.25">
      <c r="A94" s="228" t="s">
        <v>237</v>
      </c>
    </row>
    <row r="95" spans="1:2" x14ac:dyDescent="0.25">
      <c r="A95" s="228" t="s">
        <v>238</v>
      </c>
    </row>
    <row r="96" spans="1:2" x14ac:dyDescent="0.25">
      <c r="A96" s="2223" t="s">
        <v>239</v>
      </c>
      <c r="B96" s="2223"/>
    </row>
    <row r="98" spans="1:2" x14ac:dyDescent="0.25">
      <c r="A98" s="258"/>
      <c r="B98" s="259"/>
    </row>
    <row r="99" spans="1:2" x14ac:dyDescent="0.25">
      <c r="B99" s="260"/>
    </row>
    <row r="100" spans="1:2" x14ac:dyDescent="0.25">
      <c r="B100" s="261"/>
    </row>
  </sheetData>
  <mergeCells count="4">
    <mergeCell ref="A5:B5"/>
    <mergeCell ref="B65:B70"/>
    <mergeCell ref="B82:B87"/>
    <mergeCell ref="A96:B96"/>
  </mergeCells>
  <phoneticPr fontId="0" type="noConversion"/>
  <pageMargins left="0.7" right="0.7" top="0.75" bottom="0.75" header="0.3" footer="0.3"/>
  <pageSetup paperSize="9" scale="65" fitToHeight="2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8"/>
  <sheetViews>
    <sheetView topLeftCell="A7" zoomScale="80" zoomScaleNormal="80" workbookViewId="0">
      <selection activeCell="A13" sqref="A13:K13"/>
    </sheetView>
  </sheetViews>
  <sheetFormatPr defaultRowHeight="15.75" x14ac:dyDescent="0.25"/>
  <cols>
    <col min="1" max="1" width="13.875" style="1" customWidth="1"/>
    <col min="2" max="2" width="31.75" style="16" customWidth="1"/>
    <col min="3" max="6" width="11.75" style="16" customWidth="1"/>
    <col min="7" max="8" width="20" style="16" customWidth="1"/>
    <col min="9" max="9" width="15.625" style="16" customWidth="1"/>
    <col min="10" max="14" width="7.875" style="16" customWidth="1"/>
    <col min="15" max="15" width="9" style="16"/>
    <col min="16" max="16384" width="9" style="1"/>
  </cols>
  <sheetData>
    <row r="1" spans="1:14" x14ac:dyDescent="0.25">
      <c r="A1" s="16"/>
      <c r="B1" s="262"/>
      <c r="C1" s="262"/>
      <c r="D1" s="262"/>
      <c r="E1" s="262"/>
      <c r="F1" s="262"/>
      <c r="G1" s="262"/>
      <c r="H1" s="262"/>
      <c r="I1" s="262"/>
      <c r="N1" s="551" t="s">
        <v>358</v>
      </c>
    </row>
    <row r="2" spans="1:14" x14ac:dyDescent="0.25">
      <c r="A2" s="16"/>
      <c r="B2" s="262"/>
      <c r="C2" s="262"/>
      <c r="D2" s="262"/>
      <c r="E2" s="262"/>
      <c r="F2" s="262"/>
      <c r="G2" s="262"/>
      <c r="H2" s="262"/>
      <c r="I2" s="262"/>
      <c r="N2" s="551" t="s">
        <v>112</v>
      </c>
    </row>
    <row r="3" spans="1:14" x14ac:dyDescent="0.25">
      <c r="A3" s="16"/>
      <c r="B3" s="262"/>
      <c r="C3" s="262"/>
      <c r="D3" s="262"/>
      <c r="E3" s="262"/>
      <c r="F3" s="262"/>
      <c r="G3" s="262"/>
      <c r="H3" s="262"/>
      <c r="I3" s="262"/>
      <c r="N3" s="551" t="s">
        <v>125</v>
      </c>
    </row>
    <row r="4" spans="1:14" x14ac:dyDescent="0.25">
      <c r="A4" s="16"/>
      <c r="B4" s="262"/>
      <c r="C4" s="262"/>
      <c r="D4" s="262"/>
      <c r="E4" s="262"/>
      <c r="F4" s="262"/>
      <c r="G4" s="262"/>
      <c r="H4" s="262"/>
      <c r="I4" s="262"/>
      <c r="N4" s="551"/>
    </row>
    <row r="5" spans="1:14" ht="33" customHeight="1" x14ac:dyDescent="0.25">
      <c r="A5" s="2224" t="s">
        <v>369</v>
      </c>
      <c r="B5" s="2225"/>
      <c r="C5" s="2225"/>
      <c r="D5" s="2225"/>
      <c r="E5" s="2225"/>
      <c r="F5" s="2225"/>
      <c r="G5" s="2225"/>
      <c r="H5" s="2225"/>
      <c r="I5" s="2225"/>
      <c r="J5" s="2225"/>
      <c r="K5" s="2225"/>
      <c r="L5" s="2225"/>
      <c r="M5" s="2225"/>
      <c r="N5" s="2225"/>
    </row>
    <row r="6" spans="1:14" x14ac:dyDescent="0.25">
      <c r="A6" s="16"/>
      <c r="B6" s="262"/>
      <c r="C6" s="262"/>
      <c r="D6" s="262"/>
      <c r="E6" s="262"/>
      <c r="F6" s="262"/>
      <c r="G6" s="262"/>
      <c r="H6" s="262"/>
      <c r="I6" s="262"/>
    </row>
    <row r="7" spans="1:14" s="230" customFormat="1" x14ac:dyDescent="0.25">
      <c r="M7" s="228"/>
      <c r="N7" s="444" t="s">
        <v>113</v>
      </c>
    </row>
    <row r="8" spans="1:14" s="230" customFormat="1" x14ac:dyDescent="0.25">
      <c r="M8" s="228"/>
      <c r="N8" s="444" t="s">
        <v>529</v>
      </c>
    </row>
    <row r="9" spans="1:14" s="230" customFormat="1" x14ac:dyDescent="0.25">
      <c r="M9" s="228"/>
      <c r="N9" s="4"/>
    </row>
    <row r="10" spans="1:14" s="230" customFormat="1" x14ac:dyDescent="0.25">
      <c r="M10" s="228"/>
      <c r="N10" s="444" t="s">
        <v>766</v>
      </c>
    </row>
    <row r="11" spans="1:14" s="230" customFormat="1" x14ac:dyDescent="0.25">
      <c r="M11" s="228"/>
      <c r="N11" s="444" t="s">
        <v>767</v>
      </c>
    </row>
    <row r="12" spans="1:14" s="230" customFormat="1" x14ac:dyDescent="0.25">
      <c r="M12" s="228"/>
      <c r="N12" s="541" t="s">
        <v>114</v>
      </c>
    </row>
    <row r="13" spans="1:14" x14ac:dyDescent="0.25">
      <c r="A13" s="2226" t="s">
        <v>240</v>
      </c>
      <c r="B13" s="2226"/>
      <c r="C13" s="2226"/>
      <c r="D13" s="2226"/>
      <c r="E13" s="2226"/>
      <c r="F13" s="2226"/>
      <c r="G13" s="2226"/>
      <c r="H13" s="2226"/>
      <c r="I13" s="2226"/>
    </row>
    <row r="14" spans="1:14" x14ac:dyDescent="0.25">
      <c r="A14" s="262"/>
      <c r="B14" s="262"/>
      <c r="C14" s="262"/>
      <c r="D14" s="262"/>
      <c r="E14" s="262"/>
      <c r="F14" s="262"/>
      <c r="G14" s="262"/>
      <c r="H14" s="262"/>
      <c r="I14" s="262"/>
    </row>
    <row r="15" spans="1:14" ht="16.5" thickBot="1" x14ac:dyDescent="0.3">
      <c r="A15" s="2227" t="s">
        <v>685</v>
      </c>
      <c r="B15" s="2227"/>
      <c r="C15" s="2228"/>
      <c r="D15" s="2228"/>
      <c r="E15" s="2228"/>
      <c r="F15" s="2228"/>
      <c r="G15" s="2228"/>
      <c r="H15" s="2228"/>
      <c r="I15" s="2228"/>
    </row>
    <row r="16" spans="1:14" x14ac:dyDescent="0.25">
      <c r="A16" s="2183" t="s">
        <v>241</v>
      </c>
      <c r="B16" s="1913" t="s">
        <v>242</v>
      </c>
      <c r="C16" s="1913" t="s">
        <v>243</v>
      </c>
      <c r="D16" s="1913"/>
      <c r="E16" s="1913"/>
      <c r="F16" s="1913"/>
      <c r="G16" s="1913" t="s">
        <v>244</v>
      </c>
      <c r="H16" s="1913" t="s">
        <v>245</v>
      </c>
      <c r="I16" s="2230" t="s">
        <v>246</v>
      </c>
      <c r="J16" s="2232" t="s">
        <v>247</v>
      </c>
      <c r="K16" s="2233"/>
      <c r="L16" s="2233"/>
      <c r="M16" s="2233"/>
      <c r="N16" s="2234"/>
    </row>
    <row r="17" spans="1:14" x14ac:dyDescent="0.25">
      <c r="A17" s="2184"/>
      <c r="B17" s="1914"/>
      <c r="C17" s="1914" t="s">
        <v>248</v>
      </c>
      <c r="D17" s="1914"/>
      <c r="E17" s="1914" t="s">
        <v>249</v>
      </c>
      <c r="F17" s="1914"/>
      <c r="G17" s="1914"/>
      <c r="H17" s="1914"/>
      <c r="I17" s="2231"/>
      <c r="J17" s="2235"/>
      <c r="K17" s="2236"/>
      <c r="L17" s="2236"/>
      <c r="M17" s="2236"/>
      <c r="N17" s="2237"/>
    </row>
    <row r="18" spans="1:14" x14ac:dyDescent="0.25">
      <c r="A18" s="2184"/>
      <c r="B18" s="1914"/>
      <c r="C18" s="2244" t="s">
        <v>250</v>
      </c>
      <c r="D18" s="2244" t="s">
        <v>251</v>
      </c>
      <c r="E18" s="2244" t="s">
        <v>250</v>
      </c>
      <c r="F18" s="2244" t="s">
        <v>251</v>
      </c>
      <c r="G18" s="1914"/>
      <c r="H18" s="1914"/>
      <c r="I18" s="2231"/>
      <c r="J18" s="2238"/>
      <c r="K18" s="2239"/>
      <c r="L18" s="2239"/>
      <c r="M18" s="2239"/>
      <c r="N18" s="2240"/>
    </row>
    <row r="19" spans="1:14" x14ac:dyDescent="0.25">
      <c r="A19" s="2184"/>
      <c r="B19" s="2229"/>
      <c r="C19" s="2245"/>
      <c r="D19" s="2245"/>
      <c r="E19" s="2245"/>
      <c r="F19" s="2245"/>
      <c r="G19" s="1914"/>
      <c r="H19" s="1914"/>
      <c r="I19" s="2231"/>
      <c r="J19" s="2238"/>
      <c r="K19" s="2239"/>
      <c r="L19" s="2239"/>
      <c r="M19" s="2239"/>
      <c r="N19" s="2240"/>
    </row>
    <row r="20" spans="1:14" x14ac:dyDescent="0.25">
      <c r="A20" s="2184"/>
      <c r="B20" s="1914"/>
      <c r="C20" s="2246"/>
      <c r="D20" s="2246"/>
      <c r="E20" s="2246"/>
      <c r="F20" s="2246"/>
      <c r="G20" s="1914"/>
      <c r="H20" s="1914"/>
      <c r="I20" s="2231"/>
      <c r="J20" s="2241"/>
      <c r="K20" s="2242"/>
      <c r="L20" s="2242"/>
      <c r="M20" s="2242"/>
      <c r="N20" s="2243"/>
    </row>
    <row r="21" spans="1:14" ht="16.5" thickBot="1" x14ac:dyDescent="0.3">
      <c r="A21" s="132">
        <v>1</v>
      </c>
      <c r="B21" s="263">
        <v>2</v>
      </c>
      <c r="C21" s="263">
        <v>3</v>
      </c>
      <c r="D21" s="263">
        <v>4</v>
      </c>
      <c r="E21" s="263">
        <v>5</v>
      </c>
      <c r="F21" s="263">
        <v>6</v>
      </c>
      <c r="G21" s="263">
        <v>8</v>
      </c>
      <c r="H21" s="263">
        <v>9</v>
      </c>
      <c r="I21" s="263">
        <v>10</v>
      </c>
      <c r="J21" s="2253">
        <v>11</v>
      </c>
      <c r="K21" s="2254"/>
      <c r="L21" s="2254"/>
      <c r="M21" s="2254"/>
      <c r="N21" s="2255"/>
    </row>
    <row r="22" spans="1:14" x14ac:dyDescent="0.25">
      <c r="A22" s="264" t="s">
        <v>577</v>
      </c>
      <c r="B22" s="265"/>
      <c r="C22" s="265"/>
      <c r="D22" s="265"/>
      <c r="E22" s="265"/>
      <c r="F22" s="265"/>
      <c r="G22" s="265"/>
      <c r="H22" s="265"/>
      <c r="I22" s="265"/>
      <c r="J22" s="2256"/>
      <c r="K22" s="2257"/>
      <c r="L22" s="2257"/>
      <c r="M22" s="2257"/>
      <c r="N22" s="2258"/>
    </row>
    <row r="23" spans="1:14" x14ac:dyDescent="0.25">
      <c r="A23" s="266" t="s">
        <v>570</v>
      </c>
      <c r="B23" s="123"/>
      <c r="C23" s="123"/>
      <c r="D23" s="123"/>
      <c r="E23" s="123"/>
      <c r="F23" s="123"/>
      <c r="G23" s="123"/>
      <c r="H23" s="123"/>
      <c r="I23" s="123"/>
      <c r="J23" s="2250"/>
      <c r="K23" s="2251"/>
      <c r="L23" s="2251"/>
      <c r="M23" s="2251"/>
      <c r="N23" s="2252"/>
    </row>
    <row r="24" spans="1:14" x14ac:dyDescent="0.25">
      <c r="A24" s="266"/>
      <c r="B24" s="123"/>
      <c r="C24" s="123"/>
      <c r="D24" s="123"/>
      <c r="E24" s="123"/>
      <c r="F24" s="123"/>
      <c r="G24" s="123"/>
      <c r="H24" s="123"/>
      <c r="I24" s="123"/>
      <c r="J24" s="2250"/>
      <c r="K24" s="2251"/>
      <c r="L24" s="2251"/>
      <c r="M24" s="2251"/>
      <c r="N24" s="2252"/>
    </row>
    <row r="25" spans="1:14" x14ac:dyDescent="0.25">
      <c r="A25" s="266"/>
      <c r="B25" s="123"/>
      <c r="C25" s="123"/>
      <c r="D25" s="123"/>
      <c r="E25" s="123"/>
      <c r="F25" s="123"/>
      <c r="G25" s="123"/>
      <c r="H25" s="123"/>
      <c r="I25" s="123"/>
      <c r="J25" s="2250"/>
      <c r="K25" s="2251"/>
      <c r="L25" s="2251"/>
      <c r="M25" s="2251"/>
      <c r="N25" s="2252"/>
    </row>
    <row r="26" spans="1:14" ht="16.5" thickBot="1" x14ac:dyDescent="0.3">
      <c r="A26" s="267"/>
      <c r="B26" s="124"/>
      <c r="C26" s="124"/>
      <c r="D26" s="124"/>
      <c r="E26" s="124"/>
      <c r="F26" s="124"/>
      <c r="G26" s="124"/>
      <c r="H26" s="124"/>
      <c r="I26" s="124"/>
      <c r="J26" s="2247"/>
      <c r="K26" s="2248"/>
      <c r="L26" s="2248"/>
      <c r="M26" s="2248"/>
      <c r="N26" s="2249"/>
    </row>
    <row r="27" spans="1:14" x14ac:dyDescent="0.25">
      <c r="B27" s="268"/>
    </row>
    <row r="28" spans="1:14" x14ac:dyDescent="0.25">
      <c r="A28" s="1" t="s">
        <v>438</v>
      </c>
      <c r="B28" s="268"/>
    </row>
  </sheetData>
  <mergeCells count="22">
    <mergeCell ref="J26:N26"/>
    <mergeCell ref="J24:N24"/>
    <mergeCell ref="J21:N21"/>
    <mergeCell ref="J22:N22"/>
    <mergeCell ref="J23:N23"/>
    <mergeCell ref="J25:N25"/>
    <mergeCell ref="A5:N5"/>
    <mergeCell ref="A13:I13"/>
    <mergeCell ref="A15:I15"/>
    <mergeCell ref="A16:A20"/>
    <mergeCell ref="B16:B20"/>
    <mergeCell ref="C16:F16"/>
    <mergeCell ref="G16:G20"/>
    <mergeCell ref="H16:H20"/>
    <mergeCell ref="I16:I20"/>
    <mergeCell ref="J16:N20"/>
    <mergeCell ref="C17:D17"/>
    <mergeCell ref="E17:F17"/>
    <mergeCell ref="C18:C20"/>
    <mergeCell ref="D18:D20"/>
    <mergeCell ref="E18:E20"/>
    <mergeCell ref="F18:F20"/>
  </mergeCells>
  <phoneticPr fontId="0" type="noConversion"/>
  <pageMargins left="0.7" right="0.7" top="0.75" bottom="0.75" header="0.3" footer="0.3"/>
  <pageSetup paperSize="9" scale="6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77"/>
  <sheetViews>
    <sheetView workbookViewId="0">
      <selection activeCell="H13" sqref="H13:K13"/>
    </sheetView>
  </sheetViews>
  <sheetFormatPr defaultRowHeight="15.75" x14ac:dyDescent="0.25"/>
  <cols>
    <col min="1" max="1" width="17.75" style="1" customWidth="1"/>
    <col min="2" max="2" width="57.375" style="1" customWidth="1"/>
    <col min="3" max="3" width="16.375" style="1" customWidth="1"/>
    <col min="4" max="16384" width="9" style="1"/>
  </cols>
  <sheetData>
    <row r="1" spans="1:16" x14ac:dyDescent="0.25">
      <c r="C1" s="444" t="s">
        <v>342</v>
      </c>
    </row>
    <row r="2" spans="1:16" x14ac:dyDescent="0.25">
      <c r="C2" s="444" t="s">
        <v>112</v>
      </c>
    </row>
    <row r="3" spans="1:16" x14ac:dyDescent="0.25">
      <c r="C3" s="444" t="s">
        <v>125</v>
      </c>
    </row>
    <row r="4" spans="1:16" x14ac:dyDescent="0.25">
      <c r="C4" s="4"/>
    </row>
    <row r="5" spans="1:16" ht="42.75" customHeight="1" x14ac:dyDescent="0.25">
      <c r="A5" s="1986" t="s">
        <v>370</v>
      </c>
      <c r="B5" s="1986"/>
      <c r="C5" s="1986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C6" s="4"/>
    </row>
    <row r="7" spans="1:16" x14ac:dyDescent="0.25">
      <c r="C7" s="444" t="s">
        <v>113</v>
      </c>
    </row>
    <row r="8" spans="1:16" x14ac:dyDescent="0.25">
      <c r="C8" s="444" t="s">
        <v>529</v>
      </c>
    </row>
    <row r="9" spans="1:16" x14ac:dyDescent="0.25">
      <c r="C9" s="4"/>
    </row>
    <row r="10" spans="1:16" x14ac:dyDescent="0.25">
      <c r="C10" s="444" t="s">
        <v>766</v>
      </c>
    </row>
    <row r="11" spans="1:16" x14ac:dyDescent="0.25">
      <c r="C11" s="444" t="s">
        <v>767</v>
      </c>
    </row>
    <row r="12" spans="1:16" x14ac:dyDescent="0.25">
      <c r="C12" s="541" t="s">
        <v>114</v>
      </c>
    </row>
    <row r="14" spans="1:16" ht="16.5" thickBot="1" x14ac:dyDescent="0.3"/>
    <row r="15" spans="1:16" ht="21.75" customHeight="1" thickBot="1" x14ac:dyDescent="0.3">
      <c r="A15" s="125" t="s">
        <v>686</v>
      </c>
      <c r="B15" s="3" t="s">
        <v>687</v>
      </c>
      <c r="C15" s="126" t="s">
        <v>688</v>
      </c>
    </row>
    <row r="16" spans="1:16" x14ac:dyDescent="0.25">
      <c r="A16" s="127" t="s">
        <v>535</v>
      </c>
      <c r="B16" s="1989" t="s">
        <v>689</v>
      </c>
      <c r="C16" s="1990"/>
    </row>
    <row r="17" spans="1:3" x14ac:dyDescent="0.25">
      <c r="A17" s="128" t="s">
        <v>536</v>
      </c>
      <c r="B17" s="129" t="s">
        <v>690</v>
      </c>
      <c r="C17" s="30" t="s">
        <v>691</v>
      </c>
    </row>
    <row r="18" spans="1:3" ht="31.5" x14ac:dyDescent="0.25">
      <c r="A18" s="128" t="s">
        <v>537</v>
      </c>
      <c r="B18" s="129" t="s">
        <v>692</v>
      </c>
      <c r="C18" s="30" t="s">
        <v>693</v>
      </c>
    </row>
    <row r="19" spans="1:3" x14ac:dyDescent="0.25">
      <c r="A19" s="128" t="s">
        <v>538</v>
      </c>
      <c r="B19" s="1991" t="s">
        <v>694</v>
      </c>
      <c r="C19" s="1992"/>
    </row>
    <row r="20" spans="1:3" x14ac:dyDescent="0.25">
      <c r="A20" s="128" t="s">
        <v>539</v>
      </c>
      <c r="B20" s="130" t="s">
        <v>695</v>
      </c>
      <c r="C20" s="30" t="s">
        <v>696</v>
      </c>
    </row>
    <row r="21" spans="1:3" x14ac:dyDescent="0.25">
      <c r="A21" s="128" t="s">
        <v>540</v>
      </c>
      <c r="B21" s="130" t="s">
        <v>697</v>
      </c>
      <c r="C21" s="30" t="s">
        <v>693</v>
      </c>
    </row>
    <row r="22" spans="1:3" ht="31.5" customHeight="1" x14ac:dyDescent="0.25">
      <c r="A22" s="128" t="s">
        <v>541</v>
      </c>
      <c r="B22" s="130" t="s">
        <v>698</v>
      </c>
      <c r="C22" s="30" t="s">
        <v>696</v>
      </c>
    </row>
    <row r="23" spans="1:3" ht="31.5" customHeight="1" x14ac:dyDescent="0.25">
      <c r="A23" s="128" t="s">
        <v>542</v>
      </c>
      <c r="B23" s="130" t="s">
        <v>699</v>
      </c>
      <c r="C23" s="30" t="s">
        <v>693</v>
      </c>
    </row>
    <row r="24" spans="1:3" ht="31.5" x14ac:dyDescent="0.25">
      <c r="A24" s="128" t="s">
        <v>588</v>
      </c>
      <c r="B24" s="129" t="s">
        <v>700</v>
      </c>
      <c r="C24" s="30" t="s">
        <v>696</v>
      </c>
    </row>
    <row r="25" spans="1:3" ht="34.5" customHeight="1" x14ac:dyDescent="0.25">
      <c r="A25" s="128" t="s">
        <v>643</v>
      </c>
      <c r="B25" s="129" t="s">
        <v>701</v>
      </c>
      <c r="C25" s="30" t="s">
        <v>696</v>
      </c>
    </row>
    <row r="26" spans="1:3" x14ac:dyDescent="0.25">
      <c r="A26" s="128">
        <v>3</v>
      </c>
      <c r="B26" s="1987" t="s">
        <v>702</v>
      </c>
      <c r="C26" s="1988"/>
    </row>
    <row r="27" spans="1:3" ht="31.5" x14ac:dyDescent="0.25">
      <c r="A27" s="128" t="s">
        <v>703</v>
      </c>
      <c r="B27" s="129" t="s">
        <v>704</v>
      </c>
      <c r="C27" s="30" t="s">
        <v>696</v>
      </c>
    </row>
    <row r="28" spans="1:3" ht="31.5" x14ac:dyDescent="0.25">
      <c r="A28" s="128" t="s">
        <v>705</v>
      </c>
      <c r="B28" s="129" t="s">
        <v>706</v>
      </c>
      <c r="C28" s="30" t="s">
        <v>696</v>
      </c>
    </row>
    <row r="29" spans="1:3" ht="24.75" customHeight="1" x14ac:dyDescent="0.25">
      <c r="A29" s="128" t="s">
        <v>707</v>
      </c>
      <c r="B29" s="129" t="s">
        <v>708</v>
      </c>
      <c r="C29" s="30" t="s">
        <v>696</v>
      </c>
    </row>
    <row r="30" spans="1:3" x14ac:dyDescent="0.25">
      <c r="A30" s="128" t="s">
        <v>709</v>
      </c>
      <c r="B30" s="129" t="s">
        <v>710</v>
      </c>
      <c r="C30" s="30" t="s">
        <v>696</v>
      </c>
    </row>
    <row r="31" spans="1:3" x14ac:dyDescent="0.25">
      <c r="A31" s="128">
        <v>4</v>
      </c>
      <c r="B31" s="1987" t="s">
        <v>711</v>
      </c>
      <c r="C31" s="1988"/>
    </row>
    <row r="32" spans="1:3" x14ac:dyDescent="0.25">
      <c r="A32" s="128" t="s">
        <v>543</v>
      </c>
      <c r="B32" s="129" t="s">
        <v>712</v>
      </c>
      <c r="C32" s="30" t="s">
        <v>693</v>
      </c>
    </row>
    <row r="33" spans="1:3" ht="47.25" x14ac:dyDescent="0.25">
      <c r="A33" s="128" t="s">
        <v>544</v>
      </c>
      <c r="B33" s="129" t="s">
        <v>713</v>
      </c>
      <c r="C33" s="30" t="s">
        <v>693</v>
      </c>
    </row>
    <row r="34" spans="1:3" x14ac:dyDescent="0.25">
      <c r="A34" s="128" t="s">
        <v>545</v>
      </c>
      <c r="B34" s="129" t="s">
        <v>714</v>
      </c>
      <c r="C34" s="30" t="s">
        <v>696</v>
      </c>
    </row>
    <row r="35" spans="1:3" ht="31.5" x14ac:dyDescent="0.25">
      <c r="A35" s="128" t="s">
        <v>609</v>
      </c>
      <c r="B35" s="129" t="s">
        <v>715</v>
      </c>
      <c r="C35" s="30" t="s">
        <v>696</v>
      </c>
    </row>
    <row r="36" spans="1:3" x14ac:dyDescent="0.25">
      <c r="A36" s="128" t="s">
        <v>610</v>
      </c>
      <c r="B36" s="129" t="s">
        <v>716</v>
      </c>
      <c r="C36" s="30" t="s">
        <v>693</v>
      </c>
    </row>
    <row r="37" spans="1:3" x14ac:dyDescent="0.25">
      <c r="A37" s="128" t="s">
        <v>611</v>
      </c>
      <c r="B37" s="129" t="s">
        <v>717</v>
      </c>
      <c r="C37" s="30" t="s">
        <v>693</v>
      </c>
    </row>
    <row r="38" spans="1:3" x14ac:dyDescent="0.25">
      <c r="A38" s="128">
        <v>5</v>
      </c>
      <c r="B38" s="1987" t="s">
        <v>718</v>
      </c>
      <c r="C38" s="1988"/>
    </row>
    <row r="39" spans="1:3" ht="31.5" x14ac:dyDescent="0.25">
      <c r="A39" s="128" t="s">
        <v>546</v>
      </c>
      <c r="B39" s="129" t="s">
        <v>0</v>
      </c>
      <c r="C39" s="131" t="s">
        <v>696</v>
      </c>
    </row>
    <row r="40" spans="1:3" ht="31.5" x14ac:dyDescent="0.25">
      <c r="A40" s="128" t="s">
        <v>547</v>
      </c>
      <c r="B40" s="129" t="s">
        <v>1</v>
      </c>
      <c r="C40" s="131" t="s">
        <v>696</v>
      </c>
    </row>
    <row r="41" spans="1:3" ht="31.5" x14ac:dyDescent="0.25">
      <c r="A41" s="128" t="s">
        <v>614</v>
      </c>
      <c r="B41" s="129" t="s">
        <v>2</v>
      </c>
      <c r="C41" s="30" t="s">
        <v>693</v>
      </c>
    </row>
    <row r="42" spans="1:3" ht="31.5" x14ac:dyDescent="0.25">
      <c r="A42" s="128" t="s">
        <v>3</v>
      </c>
      <c r="B42" s="129" t="s">
        <v>4</v>
      </c>
      <c r="C42" s="30" t="s">
        <v>696</v>
      </c>
    </row>
    <row r="43" spans="1:3" ht="31.5" x14ac:dyDescent="0.25">
      <c r="A43" s="128" t="s">
        <v>5</v>
      </c>
      <c r="B43" s="129" t="s">
        <v>6</v>
      </c>
      <c r="C43" s="30" t="s">
        <v>693</v>
      </c>
    </row>
    <row r="44" spans="1:3" ht="31.5" x14ac:dyDescent="0.25">
      <c r="A44" s="128" t="s">
        <v>7</v>
      </c>
      <c r="B44" s="129" t="s">
        <v>8</v>
      </c>
      <c r="C44" s="30" t="s">
        <v>693</v>
      </c>
    </row>
    <row r="46" spans="1:3" x14ac:dyDescent="0.25">
      <c r="A46" s="128">
        <v>6</v>
      </c>
      <c r="B46" s="1987" t="s">
        <v>9</v>
      </c>
      <c r="C46" s="1988"/>
    </row>
    <row r="47" spans="1:3" ht="31.5" x14ac:dyDescent="0.25">
      <c r="A47" s="128" t="s">
        <v>681</v>
      </c>
      <c r="B47" s="129" t="s">
        <v>10</v>
      </c>
      <c r="C47" s="30" t="s">
        <v>693</v>
      </c>
    </row>
    <row r="48" spans="1:3" x14ac:dyDescent="0.25">
      <c r="A48" s="128" t="s">
        <v>682</v>
      </c>
      <c r="B48" s="129" t="s">
        <v>11</v>
      </c>
      <c r="C48" s="30" t="s">
        <v>693</v>
      </c>
    </row>
    <row r="49" spans="1:3" ht="31.5" x14ac:dyDescent="0.25">
      <c r="A49" s="128" t="s">
        <v>683</v>
      </c>
      <c r="B49" s="129" t="s">
        <v>12</v>
      </c>
      <c r="C49" s="30" t="s">
        <v>696</v>
      </c>
    </row>
    <row r="50" spans="1:3" ht="63.75" thickBot="1" x14ac:dyDescent="0.3">
      <c r="A50" s="132" t="s">
        <v>684</v>
      </c>
      <c r="B50" s="133" t="s">
        <v>13</v>
      </c>
      <c r="C50" s="32" t="s">
        <v>696</v>
      </c>
    </row>
    <row r="53" spans="1:3" ht="33" customHeight="1" x14ac:dyDescent="0.25">
      <c r="A53" s="1986" t="s">
        <v>14</v>
      </c>
      <c r="B53" s="1986"/>
      <c r="C53" s="1986"/>
    </row>
    <row r="54" spans="1:3" ht="16.5" thickBot="1" x14ac:dyDescent="0.3"/>
    <row r="55" spans="1:3" ht="16.5" thickBot="1" x14ac:dyDescent="0.3">
      <c r="A55" s="134" t="s">
        <v>534</v>
      </c>
      <c r="B55" s="135" t="s">
        <v>687</v>
      </c>
      <c r="C55" s="136" t="s">
        <v>688</v>
      </c>
    </row>
    <row r="56" spans="1:3" x14ac:dyDescent="0.25">
      <c r="A56" s="127">
        <v>1</v>
      </c>
      <c r="B56" s="137" t="s">
        <v>15</v>
      </c>
      <c r="C56" s="138"/>
    </row>
    <row r="57" spans="1:3" x14ac:dyDescent="0.25">
      <c r="A57" s="128" t="s">
        <v>536</v>
      </c>
      <c r="B57" s="139" t="s">
        <v>16</v>
      </c>
      <c r="C57" s="30" t="s">
        <v>696</v>
      </c>
    </row>
    <row r="58" spans="1:3" x14ac:dyDescent="0.25">
      <c r="A58" s="128" t="s">
        <v>537</v>
      </c>
      <c r="B58" s="139" t="s">
        <v>17</v>
      </c>
      <c r="C58" s="30" t="s">
        <v>696</v>
      </c>
    </row>
    <row r="59" spans="1:3" x14ac:dyDescent="0.25">
      <c r="A59" s="128" t="s">
        <v>548</v>
      </c>
      <c r="B59" s="129" t="s">
        <v>18</v>
      </c>
      <c r="C59" s="30" t="s">
        <v>696</v>
      </c>
    </row>
    <row r="60" spans="1:3" ht="31.5" x14ac:dyDescent="0.25">
      <c r="A60" s="128" t="s">
        <v>565</v>
      </c>
      <c r="B60" s="129" t="s">
        <v>19</v>
      </c>
      <c r="C60" s="30" t="s">
        <v>696</v>
      </c>
    </row>
    <row r="61" spans="1:3" x14ac:dyDescent="0.25">
      <c r="A61" s="128" t="s">
        <v>20</v>
      </c>
      <c r="B61" s="129" t="s">
        <v>21</v>
      </c>
      <c r="C61" s="30" t="s">
        <v>696</v>
      </c>
    </row>
    <row r="62" spans="1:3" x14ac:dyDescent="0.25">
      <c r="A62" s="128" t="s">
        <v>22</v>
      </c>
      <c r="B62" s="129" t="s">
        <v>23</v>
      </c>
      <c r="C62" s="30" t="s">
        <v>693</v>
      </c>
    </row>
    <row r="63" spans="1:3" x14ac:dyDescent="0.25">
      <c r="A63" s="128">
        <v>2</v>
      </c>
      <c r="B63" s="140" t="s">
        <v>702</v>
      </c>
      <c r="C63" s="141"/>
    </row>
    <row r="64" spans="1:3" x14ac:dyDescent="0.25">
      <c r="A64" s="128" t="s">
        <v>539</v>
      </c>
      <c r="B64" s="129" t="s">
        <v>24</v>
      </c>
      <c r="C64" s="30" t="s">
        <v>696</v>
      </c>
    </row>
    <row r="65" spans="1:3" ht="31.5" x14ac:dyDescent="0.25">
      <c r="A65" s="128" t="s">
        <v>540</v>
      </c>
      <c r="B65" s="129" t="s">
        <v>25</v>
      </c>
      <c r="C65" s="30" t="s">
        <v>696</v>
      </c>
    </row>
    <row r="66" spans="1:3" ht="31.5" x14ac:dyDescent="0.25">
      <c r="A66" s="128" t="s">
        <v>541</v>
      </c>
      <c r="B66" s="129" t="s">
        <v>26</v>
      </c>
      <c r="C66" s="30" t="s">
        <v>696</v>
      </c>
    </row>
    <row r="67" spans="1:3" ht="31.5" x14ac:dyDescent="0.25">
      <c r="A67" s="128">
        <v>3</v>
      </c>
      <c r="B67" s="140" t="s">
        <v>27</v>
      </c>
      <c r="C67" s="141" t="s">
        <v>28</v>
      </c>
    </row>
    <row r="68" spans="1:3" ht="30.75" customHeight="1" x14ac:dyDescent="0.25">
      <c r="A68" s="128" t="s">
        <v>703</v>
      </c>
      <c r="B68" s="129" t="s">
        <v>29</v>
      </c>
      <c r="C68" s="30" t="s">
        <v>693</v>
      </c>
    </row>
    <row r="69" spans="1:3" x14ac:dyDescent="0.25">
      <c r="A69" s="128" t="s">
        <v>705</v>
      </c>
      <c r="B69" s="129" t="s">
        <v>30</v>
      </c>
      <c r="C69" s="30" t="s">
        <v>696</v>
      </c>
    </row>
    <row r="70" spans="1:3" x14ac:dyDescent="0.25">
      <c r="A70" s="128" t="s">
        <v>707</v>
      </c>
      <c r="B70" s="129" t="s">
        <v>31</v>
      </c>
      <c r="C70" s="30" t="s">
        <v>693</v>
      </c>
    </row>
    <row r="71" spans="1:3" x14ac:dyDescent="0.25">
      <c r="A71" s="128" t="s">
        <v>32</v>
      </c>
      <c r="B71" s="129" t="s">
        <v>33</v>
      </c>
      <c r="C71" s="30" t="s">
        <v>693</v>
      </c>
    </row>
    <row r="72" spans="1:3" x14ac:dyDescent="0.25">
      <c r="A72" s="128" t="s">
        <v>34</v>
      </c>
      <c r="B72" s="129" t="s">
        <v>35</v>
      </c>
      <c r="C72" s="30" t="s">
        <v>696</v>
      </c>
    </row>
    <row r="73" spans="1:3" x14ac:dyDescent="0.25">
      <c r="A73" s="128">
        <v>4</v>
      </c>
      <c r="B73" s="140" t="s">
        <v>9</v>
      </c>
      <c r="C73" s="141"/>
    </row>
    <row r="74" spans="1:3" x14ac:dyDescent="0.25">
      <c r="A74" s="128" t="s">
        <v>543</v>
      </c>
      <c r="B74" s="129" t="s">
        <v>36</v>
      </c>
      <c r="C74" s="30" t="s">
        <v>693</v>
      </c>
    </row>
    <row r="75" spans="1:3" ht="31.5" x14ac:dyDescent="0.25">
      <c r="A75" s="128" t="s">
        <v>544</v>
      </c>
      <c r="B75" s="129" t="s">
        <v>37</v>
      </c>
      <c r="C75" s="30" t="s">
        <v>696</v>
      </c>
    </row>
    <row r="76" spans="1:3" ht="16.5" thickBot="1" x14ac:dyDescent="0.3">
      <c r="A76" s="132" t="s">
        <v>545</v>
      </c>
      <c r="B76" s="133" t="s">
        <v>38</v>
      </c>
      <c r="C76" s="32" t="s">
        <v>696</v>
      </c>
    </row>
    <row r="77" spans="1:3" ht="16.5" thickBot="1" x14ac:dyDescent="0.3">
      <c r="A77" s="132" t="s">
        <v>609</v>
      </c>
      <c r="B77" s="133" t="s">
        <v>39</v>
      </c>
      <c r="C77" s="32" t="s">
        <v>696</v>
      </c>
    </row>
  </sheetData>
  <mergeCells count="8">
    <mergeCell ref="B46:C46"/>
    <mergeCell ref="A53:C53"/>
    <mergeCell ref="A5:C5"/>
    <mergeCell ref="B16:C16"/>
    <mergeCell ref="B19:C19"/>
    <mergeCell ref="B26:C26"/>
    <mergeCell ref="B31:C31"/>
    <mergeCell ref="B38:C38"/>
  </mergeCells>
  <phoneticPr fontId="0" type="noConversion"/>
  <pageMargins left="0.7" right="0.7" top="0.75" bottom="0.75" header="0.3" footer="0.3"/>
  <pageSetup paperSize="9" scale="89" fitToHeight="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V52"/>
  <sheetViews>
    <sheetView zoomScale="85" zoomScaleNormal="85" workbookViewId="0">
      <selection activeCell="G35" sqref="G35"/>
    </sheetView>
  </sheetViews>
  <sheetFormatPr defaultRowHeight="15.75" x14ac:dyDescent="0.25"/>
  <cols>
    <col min="1" max="1" width="54.125" style="269" bestFit="1" customWidth="1"/>
    <col min="2" max="2" width="25.5" style="269" customWidth="1"/>
    <col min="3" max="3" width="21.625" style="269" customWidth="1"/>
    <col min="4" max="16384" width="9" style="269"/>
  </cols>
  <sheetData>
    <row r="1" spans="1:256" x14ac:dyDescent="0.25">
      <c r="C1" s="550" t="s">
        <v>132</v>
      </c>
    </row>
    <row r="2" spans="1:256" x14ac:dyDescent="0.25">
      <c r="C2" s="550" t="s">
        <v>112</v>
      </c>
    </row>
    <row r="3" spans="1:256" x14ac:dyDescent="0.25">
      <c r="C3" s="550" t="s">
        <v>125</v>
      </c>
    </row>
    <row r="4" spans="1:256" x14ac:dyDescent="0.25">
      <c r="C4" s="270"/>
    </row>
    <row r="5" spans="1:256" ht="34.5" customHeight="1" x14ac:dyDescent="0.25">
      <c r="A5" s="1995" t="s">
        <v>371</v>
      </c>
      <c r="B5" s="1967"/>
      <c r="C5" s="1967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1"/>
      <c r="BB5" s="271"/>
      <c r="BC5" s="271"/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71"/>
      <c r="DR5" s="271"/>
      <c r="DS5" s="271"/>
      <c r="DT5" s="271"/>
      <c r="DU5" s="271"/>
      <c r="DV5" s="271"/>
      <c r="DW5" s="271"/>
      <c r="DX5" s="271"/>
      <c r="DY5" s="271"/>
      <c r="DZ5" s="271"/>
      <c r="EA5" s="271"/>
      <c r="EB5" s="271"/>
      <c r="EC5" s="271"/>
      <c r="ED5" s="271"/>
      <c r="EE5" s="271"/>
      <c r="EF5" s="271"/>
      <c r="EG5" s="271"/>
      <c r="EH5" s="271"/>
      <c r="EI5" s="271"/>
      <c r="EJ5" s="271"/>
      <c r="EK5" s="271"/>
      <c r="EL5" s="271"/>
      <c r="EM5" s="271"/>
      <c r="EN5" s="271"/>
      <c r="EO5" s="271"/>
      <c r="EP5" s="271"/>
      <c r="EQ5" s="271"/>
      <c r="ER5" s="271"/>
      <c r="ES5" s="271"/>
      <c r="ET5" s="271"/>
      <c r="EU5" s="271"/>
      <c r="EV5" s="271"/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1"/>
      <c r="FL5" s="271"/>
      <c r="FM5" s="271"/>
      <c r="FN5" s="271"/>
      <c r="FO5" s="271"/>
      <c r="FP5" s="271"/>
      <c r="FQ5" s="271"/>
      <c r="FR5" s="271"/>
      <c r="FS5" s="271"/>
      <c r="FT5" s="271"/>
      <c r="FU5" s="271"/>
      <c r="FV5" s="271"/>
      <c r="FW5" s="271"/>
      <c r="FX5" s="271"/>
      <c r="FY5" s="271"/>
      <c r="FZ5" s="271"/>
      <c r="GA5" s="271"/>
      <c r="GB5" s="271"/>
      <c r="GC5" s="271"/>
      <c r="GD5" s="271"/>
      <c r="GE5" s="271"/>
      <c r="GF5" s="271"/>
      <c r="GG5" s="271"/>
      <c r="GH5" s="271"/>
      <c r="GI5" s="271"/>
      <c r="GJ5" s="271"/>
      <c r="GK5" s="271"/>
      <c r="GL5" s="271"/>
      <c r="GM5" s="271"/>
      <c r="GN5" s="271"/>
      <c r="GO5" s="271"/>
      <c r="GP5" s="271"/>
      <c r="GQ5" s="271"/>
      <c r="GR5" s="271"/>
      <c r="GS5" s="271"/>
      <c r="GT5" s="271"/>
      <c r="GU5" s="271"/>
      <c r="GV5" s="271"/>
      <c r="GW5" s="271"/>
      <c r="GX5" s="271"/>
      <c r="GY5" s="271"/>
      <c r="GZ5" s="271"/>
      <c r="HA5" s="271"/>
      <c r="HB5" s="271"/>
      <c r="HC5" s="271"/>
      <c r="HD5" s="271"/>
      <c r="HE5" s="271"/>
      <c r="HF5" s="271"/>
      <c r="HG5" s="271"/>
      <c r="HH5" s="271"/>
      <c r="HI5" s="271"/>
      <c r="HJ5" s="271"/>
      <c r="HK5" s="271"/>
      <c r="HL5" s="271"/>
      <c r="HM5" s="271"/>
      <c r="HN5" s="271"/>
      <c r="HO5" s="271"/>
      <c r="HP5" s="271"/>
      <c r="HQ5" s="271"/>
      <c r="HR5" s="271"/>
      <c r="HS5" s="271"/>
      <c r="HT5" s="271"/>
      <c r="HU5" s="271"/>
      <c r="HV5" s="271"/>
      <c r="HW5" s="271"/>
      <c r="HX5" s="271"/>
      <c r="HY5" s="271"/>
      <c r="HZ5" s="271"/>
      <c r="IA5" s="271"/>
      <c r="IB5" s="271"/>
      <c r="IC5" s="271"/>
      <c r="ID5" s="271"/>
      <c r="IE5" s="271"/>
      <c r="IF5" s="271"/>
      <c r="IG5" s="271"/>
      <c r="IH5" s="271"/>
      <c r="II5" s="271"/>
      <c r="IJ5" s="271"/>
      <c r="IK5" s="271"/>
      <c r="IL5" s="271"/>
      <c r="IM5" s="271"/>
      <c r="IN5" s="271"/>
      <c r="IO5" s="271"/>
      <c r="IP5" s="271"/>
      <c r="IQ5" s="271"/>
      <c r="IR5" s="271"/>
      <c r="IS5" s="271"/>
      <c r="IT5" s="271"/>
      <c r="IU5" s="271"/>
      <c r="IV5" s="271"/>
    </row>
    <row r="6" spans="1:256" ht="17.25" x14ac:dyDescent="0.25">
      <c r="A6" s="1"/>
      <c r="B6" s="1"/>
      <c r="C6" s="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71"/>
      <c r="DR6" s="271"/>
      <c r="DS6" s="271"/>
      <c r="DT6" s="271"/>
      <c r="DU6" s="271"/>
      <c r="DV6" s="271"/>
      <c r="DW6" s="271"/>
      <c r="DX6" s="271"/>
      <c r="DY6" s="271"/>
      <c r="DZ6" s="271"/>
      <c r="EA6" s="271"/>
      <c r="EB6" s="271"/>
      <c r="EC6" s="271"/>
      <c r="ED6" s="271"/>
      <c r="EE6" s="271"/>
      <c r="EF6" s="271"/>
      <c r="EG6" s="271"/>
      <c r="EH6" s="271"/>
      <c r="EI6" s="271"/>
      <c r="EJ6" s="271"/>
      <c r="EK6" s="271"/>
      <c r="EL6" s="271"/>
      <c r="EM6" s="271"/>
      <c r="EN6" s="271"/>
      <c r="EO6" s="271"/>
      <c r="EP6" s="271"/>
      <c r="EQ6" s="271"/>
      <c r="ER6" s="271"/>
      <c r="ES6" s="271"/>
      <c r="ET6" s="271"/>
      <c r="EU6" s="271"/>
      <c r="EV6" s="271"/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1"/>
      <c r="HD6" s="271"/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</row>
    <row r="7" spans="1:256" x14ac:dyDescent="0.25">
      <c r="A7" s="2261" t="s">
        <v>252</v>
      </c>
      <c r="B7" s="2261"/>
      <c r="C7" s="2261"/>
    </row>
    <row r="8" spans="1:256" x14ac:dyDescent="0.25">
      <c r="A8" s="293"/>
      <c r="B8" s="293"/>
      <c r="C8" s="293"/>
    </row>
    <row r="9" spans="1:256" x14ac:dyDescent="0.25">
      <c r="C9" s="444" t="s">
        <v>113</v>
      </c>
    </row>
    <row r="10" spans="1:256" x14ac:dyDescent="0.25">
      <c r="C10" s="444" t="s">
        <v>529</v>
      </c>
    </row>
    <row r="11" spans="1:256" x14ac:dyDescent="0.25">
      <c r="C11" s="4"/>
    </row>
    <row r="12" spans="1:256" x14ac:dyDescent="0.25">
      <c r="C12" s="444" t="s">
        <v>766</v>
      </c>
    </row>
    <row r="13" spans="1:256" x14ac:dyDescent="0.25">
      <c r="C13" s="444" t="s">
        <v>767</v>
      </c>
    </row>
    <row r="14" spans="1:256" x14ac:dyDescent="0.25">
      <c r="C14" s="541" t="s">
        <v>114</v>
      </c>
    </row>
    <row r="15" spans="1:256" x14ac:dyDescent="0.25">
      <c r="B15" s="272"/>
    </row>
    <row r="16" spans="1:256" x14ac:dyDescent="0.25">
      <c r="A16" s="273" t="s">
        <v>253</v>
      </c>
      <c r="B16" s="274"/>
      <c r="C16" s="275"/>
    </row>
    <row r="17" spans="1:3" ht="47.25" x14ac:dyDescent="0.25">
      <c r="A17" s="276" t="s">
        <v>254</v>
      </c>
      <c r="B17" s="277" t="s">
        <v>255</v>
      </c>
      <c r="C17" s="278" t="s">
        <v>260</v>
      </c>
    </row>
    <row r="18" spans="1:3" x14ac:dyDescent="0.25">
      <c r="A18" s="285">
        <v>1</v>
      </c>
      <c r="B18" s="286">
        <v>2</v>
      </c>
      <c r="C18" s="287">
        <v>3</v>
      </c>
    </row>
    <row r="19" spans="1:3" x14ac:dyDescent="0.25">
      <c r="A19" s="279" t="s">
        <v>261</v>
      </c>
      <c r="B19" s="279"/>
      <c r="C19" s="279"/>
    </row>
    <row r="20" spans="1:3" x14ac:dyDescent="0.25">
      <c r="A20" s="279" t="s">
        <v>262</v>
      </c>
      <c r="B20" s="279"/>
      <c r="C20" s="279"/>
    </row>
    <row r="21" spans="1:3" x14ac:dyDescent="0.25">
      <c r="A21" s="279" t="s">
        <v>263</v>
      </c>
      <c r="B21" s="279"/>
      <c r="C21" s="279"/>
    </row>
    <row r="22" spans="1:3" x14ac:dyDescent="0.25">
      <c r="A22" s="280" t="s">
        <v>264</v>
      </c>
      <c r="B22" s="279"/>
      <c r="C22" s="279"/>
    </row>
    <row r="23" spans="1:3" x14ac:dyDescent="0.25">
      <c r="A23" s="280" t="s">
        <v>265</v>
      </c>
      <c r="B23" s="279"/>
      <c r="C23" s="279"/>
    </row>
    <row r="24" spans="1:3" x14ac:dyDescent="0.25">
      <c r="A24" s="279" t="s">
        <v>639</v>
      </c>
      <c r="B24" s="279"/>
      <c r="C24" s="279"/>
    </row>
    <row r="25" spans="1:3" x14ac:dyDescent="0.25">
      <c r="A25" s="279" t="s">
        <v>266</v>
      </c>
      <c r="B25" s="279"/>
      <c r="C25" s="279"/>
    </row>
    <row r="26" spans="1:3" x14ac:dyDescent="0.25">
      <c r="A26" s="279" t="s">
        <v>267</v>
      </c>
      <c r="B26" s="279"/>
      <c r="C26" s="279"/>
    </row>
    <row r="27" spans="1:3" x14ac:dyDescent="0.25">
      <c r="A27" s="279" t="s">
        <v>268</v>
      </c>
      <c r="B27" s="279"/>
      <c r="C27" s="279"/>
    </row>
    <row r="28" spans="1:3" x14ac:dyDescent="0.25">
      <c r="A28" s="279" t="s">
        <v>269</v>
      </c>
      <c r="B28" s="279"/>
      <c r="C28" s="279"/>
    </row>
    <row r="29" spans="1:3" x14ac:dyDescent="0.25">
      <c r="A29" s="279" t="s">
        <v>270</v>
      </c>
      <c r="B29" s="279"/>
      <c r="C29" s="279"/>
    </row>
    <row r="30" spans="1:3" x14ac:dyDescent="0.25">
      <c r="A30" s="280" t="s">
        <v>271</v>
      </c>
      <c r="B30" s="279"/>
      <c r="C30" s="279"/>
    </row>
    <row r="31" spans="1:3" x14ac:dyDescent="0.25">
      <c r="A31" s="280" t="s">
        <v>272</v>
      </c>
      <c r="B31" s="279"/>
      <c r="C31" s="279"/>
    </row>
    <row r="32" spans="1:3" x14ac:dyDescent="0.25">
      <c r="A32" s="280" t="s">
        <v>273</v>
      </c>
      <c r="B32" s="279"/>
      <c r="C32" s="279"/>
    </row>
    <row r="33" spans="1:3" x14ac:dyDescent="0.25">
      <c r="A33" s="280" t="s">
        <v>274</v>
      </c>
      <c r="B33" s="279"/>
      <c r="C33" s="279"/>
    </row>
    <row r="34" spans="1:3" x14ac:dyDescent="0.25">
      <c r="A34" s="279" t="s">
        <v>275</v>
      </c>
      <c r="B34" s="279"/>
      <c r="C34" s="279"/>
    </row>
    <row r="35" spans="1:3" x14ac:dyDescent="0.25">
      <c r="A35" s="280" t="s">
        <v>276</v>
      </c>
      <c r="B35" s="279"/>
      <c r="C35" s="279"/>
    </row>
    <row r="36" spans="1:3" x14ac:dyDescent="0.25">
      <c r="A36" s="280" t="s">
        <v>277</v>
      </c>
      <c r="B36" s="279"/>
      <c r="C36" s="279"/>
    </row>
    <row r="37" spans="1:3" x14ac:dyDescent="0.25">
      <c r="A37" s="281" t="s">
        <v>278</v>
      </c>
      <c r="B37" s="279"/>
      <c r="C37" s="279"/>
    </row>
    <row r="38" spans="1:3" x14ac:dyDescent="0.25">
      <c r="A38" s="281" t="s">
        <v>279</v>
      </c>
      <c r="B38" s="279"/>
      <c r="C38" s="279"/>
    </row>
    <row r="39" spans="1:3" x14ac:dyDescent="0.25">
      <c r="A39" s="281" t="s">
        <v>280</v>
      </c>
      <c r="B39" s="279"/>
      <c r="C39" s="279"/>
    </row>
    <row r="40" spans="1:3" x14ac:dyDescent="0.25">
      <c r="A40" s="279" t="s">
        <v>281</v>
      </c>
      <c r="B40" s="279"/>
      <c r="C40" s="279"/>
    </row>
    <row r="41" spans="1:3" x14ac:dyDescent="0.25">
      <c r="A41" s="2262" t="s">
        <v>282</v>
      </c>
      <c r="B41" s="2262"/>
      <c r="C41" s="2262"/>
    </row>
    <row r="42" spans="1:3" ht="31.5" x14ac:dyDescent="0.25">
      <c r="A42" s="279" t="s">
        <v>283</v>
      </c>
      <c r="B42" s="2259"/>
      <c r="C42" s="2260"/>
    </row>
    <row r="43" spans="1:3" x14ac:dyDescent="0.25">
      <c r="A43" s="279" t="s">
        <v>284</v>
      </c>
      <c r="B43" s="2259"/>
      <c r="C43" s="2260"/>
    </row>
    <row r="44" spans="1:3" x14ac:dyDescent="0.25">
      <c r="A44" s="279" t="s">
        <v>285</v>
      </c>
      <c r="B44" s="2259"/>
      <c r="C44" s="2260"/>
    </row>
    <row r="45" spans="1:3" x14ac:dyDescent="0.25">
      <c r="A45" s="279" t="s">
        <v>286</v>
      </c>
      <c r="B45" s="2259"/>
      <c r="C45" s="2260"/>
    </row>
    <row r="46" spans="1:3" x14ac:dyDescent="0.25">
      <c r="A46" s="2262" t="s">
        <v>287</v>
      </c>
      <c r="B46" s="2262"/>
      <c r="C46" s="2262"/>
    </row>
    <row r="47" spans="1:3" x14ac:dyDescent="0.25">
      <c r="A47" s="282" t="s">
        <v>288</v>
      </c>
      <c r="B47" s="2264"/>
      <c r="C47" s="2264"/>
    </row>
    <row r="48" spans="1:3" x14ac:dyDescent="0.25">
      <c r="A48" s="282" t="s">
        <v>289</v>
      </c>
      <c r="B48" s="2264"/>
      <c r="C48" s="2264"/>
    </row>
    <row r="49" spans="1:3" x14ac:dyDescent="0.25">
      <c r="A49" s="282" t="s">
        <v>290</v>
      </c>
      <c r="B49" s="2264"/>
      <c r="C49" s="2264"/>
    </row>
    <row r="50" spans="1:3" x14ac:dyDescent="0.25">
      <c r="A50" s="283" t="s">
        <v>291</v>
      </c>
      <c r="B50" s="2264"/>
      <c r="C50" s="2264"/>
    </row>
    <row r="51" spans="1:3" x14ac:dyDescent="0.25">
      <c r="A51" s="284"/>
      <c r="B51" s="284"/>
    </row>
    <row r="52" spans="1:3" ht="33" customHeight="1" x14ac:dyDescent="0.25">
      <c r="A52" s="2263" t="s">
        <v>292</v>
      </c>
      <c r="B52" s="2263"/>
      <c r="C52" s="2263"/>
    </row>
  </sheetData>
  <mergeCells count="13">
    <mergeCell ref="A52:C52"/>
    <mergeCell ref="B45:C45"/>
    <mergeCell ref="A46:C46"/>
    <mergeCell ref="B47:C47"/>
    <mergeCell ref="B48:C48"/>
    <mergeCell ref="B49:C49"/>
    <mergeCell ref="B50:C50"/>
    <mergeCell ref="B44:C44"/>
    <mergeCell ref="A5:C5"/>
    <mergeCell ref="A7:C7"/>
    <mergeCell ref="A41:C41"/>
    <mergeCell ref="B42:C42"/>
    <mergeCell ref="B43:C43"/>
  </mergeCells>
  <phoneticPr fontId="0" type="noConversion"/>
  <pageMargins left="0.7" right="0.7" top="0.75" bottom="0.75" header="0.3" footer="0.3"/>
  <pageSetup paperSize="9" scale="8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0"/>
  <sheetViews>
    <sheetView zoomScale="80" zoomScaleNormal="80" workbookViewId="0">
      <selection activeCell="H13" sqref="H13:K13"/>
    </sheetView>
  </sheetViews>
  <sheetFormatPr defaultRowHeight="15" x14ac:dyDescent="0.25"/>
  <cols>
    <col min="1" max="1" width="3.875" style="187" bestFit="1" customWidth="1"/>
    <col min="2" max="2" width="16" style="188" bestFit="1" customWidth="1"/>
    <col min="3" max="4" width="10.875" style="188" bestFit="1" customWidth="1"/>
    <col min="5" max="5" width="6.25" style="188" bestFit="1" customWidth="1"/>
    <col min="6" max="6" width="13.875" style="188" bestFit="1" customWidth="1"/>
    <col min="7" max="7" width="13.25" style="188" bestFit="1" customWidth="1"/>
    <col min="8" max="8" width="16" style="188" bestFit="1" customWidth="1"/>
    <col min="9" max="9" width="11.625" style="188" bestFit="1" customWidth="1"/>
    <col min="10" max="10" width="16.875" style="188" customWidth="1"/>
    <col min="11" max="11" width="13.25" style="188" customWidth="1"/>
    <col min="12" max="16384" width="9" style="187"/>
  </cols>
  <sheetData>
    <row r="1" spans="1:11" x14ac:dyDescent="0.25">
      <c r="K1" s="444" t="s">
        <v>341</v>
      </c>
    </row>
    <row r="2" spans="1:11" x14ac:dyDescent="0.25">
      <c r="K2" s="550" t="s">
        <v>112</v>
      </c>
    </row>
    <row r="3" spans="1:11" x14ac:dyDescent="0.25">
      <c r="K3" s="550" t="s">
        <v>125</v>
      </c>
    </row>
    <row r="4" spans="1:11" ht="15.75" x14ac:dyDescent="0.25">
      <c r="K4" s="4"/>
    </row>
    <row r="5" spans="1:11" ht="33.75" customHeight="1" x14ac:dyDescent="0.25">
      <c r="A5" s="2265" t="s">
        <v>372</v>
      </c>
      <c r="B5" s="2266"/>
      <c r="C5" s="2266"/>
      <c r="D5" s="2266"/>
      <c r="E5" s="2266"/>
      <c r="F5" s="2266"/>
      <c r="G5" s="2266"/>
      <c r="H5" s="2266"/>
      <c r="I5" s="2266"/>
      <c r="J5" s="2266"/>
      <c r="K5" s="2266"/>
    </row>
    <row r="6" spans="1:11" x14ac:dyDescent="0.25">
      <c r="K6" s="444" t="s">
        <v>113</v>
      </c>
    </row>
    <row r="7" spans="1:11" x14ac:dyDescent="0.25">
      <c r="K7" s="444" t="s">
        <v>529</v>
      </c>
    </row>
    <row r="8" spans="1:11" ht="15.75" x14ac:dyDescent="0.25">
      <c r="K8" s="4"/>
    </row>
    <row r="9" spans="1:11" x14ac:dyDescent="0.25">
      <c r="K9" s="444" t="s">
        <v>766</v>
      </c>
    </row>
    <row r="10" spans="1:11" x14ac:dyDescent="0.25">
      <c r="K10" s="444" t="s">
        <v>767</v>
      </c>
    </row>
    <row r="11" spans="1:11" x14ac:dyDescent="0.25">
      <c r="K11" s="541" t="s">
        <v>114</v>
      </c>
    </row>
    <row r="12" spans="1:11" ht="15.75" thickBot="1" x14ac:dyDescent="0.3"/>
    <row r="13" spans="1:11" s="188" customFormat="1" ht="84.75" customHeight="1" x14ac:dyDescent="0.25">
      <c r="A13" s="2267" t="s">
        <v>80</v>
      </c>
      <c r="B13" s="2269" t="s">
        <v>91</v>
      </c>
      <c r="C13" s="2271" t="s">
        <v>75</v>
      </c>
      <c r="D13" s="2272"/>
      <c r="E13" s="2273"/>
      <c r="F13" s="2269" t="s">
        <v>76</v>
      </c>
      <c r="G13" s="2269"/>
      <c r="H13" s="2269" t="s">
        <v>94</v>
      </c>
      <c r="I13" s="2269"/>
      <c r="J13" s="2269"/>
      <c r="K13" s="2269"/>
    </row>
    <row r="14" spans="1:11" s="188" customFormat="1" ht="39.75" customHeight="1" x14ac:dyDescent="0.25">
      <c r="A14" s="2268"/>
      <c r="B14" s="2270"/>
      <c r="C14" s="2270" t="s">
        <v>87</v>
      </c>
      <c r="D14" s="2270" t="s">
        <v>88</v>
      </c>
      <c r="E14" s="2270" t="s">
        <v>89</v>
      </c>
      <c r="F14" s="2270" t="s">
        <v>92</v>
      </c>
      <c r="G14" s="2270" t="s">
        <v>93</v>
      </c>
      <c r="H14" s="2270" t="s">
        <v>108</v>
      </c>
      <c r="I14" s="2270" t="s">
        <v>81</v>
      </c>
      <c r="J14" s="2270" t="s">
        <v>109</v>
      </c>
      <c r="K14" s="2270" t="s">
        <v>85</v>
      </c>
    </row>
    <row r="15" spans="1:11" ht="63.75" customHeight="1" x14ac:dyDescent="0.25">
      <c r="A15" s="2268"/>
      <c r="B15" s="2270"/>
      <c r="C15" s="2270"/>
      <c r="D15" s="2270"/>
      <c r="E15" s="2270"/>
      <c r="F15" s="2270"/>
      <c r="G15" s="2270"/>
      <c r="H15" s="2270"/>
      <c r="I15" s="2270"/>
      <c r="J15" s="2270"/>
      <c r="K15" s="2270"/>
    </row>
    <row r="16" spans="1:11" ht="22.5" customHeight="1" x14ac:dyDescent="0.25">
      <c r="A16" s="189"/>
      <c r="B16" s="190"/>
      <c r="C16" s="190"/>
      <c r="D16" s="190"/>
      <c r="E16" s="190"/>
      <c r="F16" s="190"/>
      <c r="G16" s="190"/>
      <c r="H16" s="190"/>
      <c r="I16" s="190"/>
      <c r="J16" s="190"/>
      <c r="K16" s="190"/>
    </row>
    <row r="17" spans="1:11" x14ac:dyDescent="0.25">
      <c r="A17" s="189"/>
      <c r="B17" s="190"/>
      <c r="C17" s="190"/>
      <c r="D17" s="190"/>
      <c r="E17" s="190"/>
      <c r="F17" s="190"/>
      <c r="G17" s="190"/>
      <c r="H17" s="190"/>
      <c r="I17" s="190"/>
      <c r="J17" s="190"/>
      <c r="K17" s="190"/>
    </row>
    <row r="18" spans="1:11" x14ac:dyDescent="0.25">
      <c r="A18" s="189"/>
      <c r="B18" s="190"/>
      <c r="C18" s="190"/>
      <c r="D18" s="190"/>
      <c r="E18" s="190"/>
      <c r="F18" s="190"/>
      <c r="G18" s="190"/>
      <c r="H18" s="190"/>
      <c r="I18" s="190"/>
      <c r="J18" s="190"/>
      <c r="K18" s="190"/>
    </row>
    <row r="19" spans="1:11" x14ac:dyDescent="0.25">
      <c r="A19" s="189"/>
      <c r="B19" s="190"/>
      <c r="C19" s="190"/>
      <c r="D19" s="190"/>
      <c r="E19" s="190"/>
      <c r="F19" s="190"/>
      <c r="G19" s="190"/>
      <c r="H19" s="190"/>
      <c r="I19" s="190"/>
      <c r="J19" s="190"/>
      <c r="K19" s="190"/>
    </row>
    <row r="20" spans="1:11" ht="15.75" thickBot="1" x14ac:dyDescent="0.3">
      <c r="A20" s="193"/>
      <c r="B20" s="192"/>
      <c r="C20" s="192"/>
      <c r="D20" s="192"/>
      <c r="E20" s="192"/>
      <c r="F20" s="192"/>
      <c r="G20" s="192"/>
      <c r="H20" s="191"/>
      <c r="I20" s="191"/>
      <c r="J20" s="191"/>
      <c r="K20" s="191"/>
    </row>
  </sheetData>
  <mergeCells count="15">
    <mergeCell ref="A5:K5"/>
    <mergeCell ref="A13:A15"/>
    <mergeCell ref="B13:B15"/>
    <mergeCell ref="C13:E13"/>
    <mergeCell ref="F13:G13"/>
    <mergeCell ref="H13:K13"/>
    <mergeCell ref="C14:C15"/>
    <mergeCell ref="D14:D15"/>
    <mergeCell ref="E14:E15"/>
    <mergeCell ref="F14:F15"/>
    <mergeCell ref="K14:K15"/>
    <mergeCell ref="G14:G15"/>
    <mergeCell ref="H14:H15"/>
    <mergeCell ref="I14:I15"/>
    <mergeCell ref="J14:J15"/>
  </mergeCells>
  <phoneticPr fontId="0" type="noConversion"/>
  <pageMargins left="0.7" right="0.7" top="0.75" bottom="0.75" header="0.3" footer="0.3"/>
  <pageSetup paperSize="9" scale="6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view="pageBreakPreview" zoomScale="77" zoomScaleNormal="100" zoomScaleSheetLayoutView="77" workbookViewId="0">
      <selection activeCell="D4" sqref="D4"/>
    </sheetView>
  </sheetViews>
  <sheetFormatPr defaultRowHeight="15.75" x14ac:dyDescent="0.25"/>
  <cols>
    <col min="1" max="1" width="4.375" style="449" customWidth="1"/>
    <col min="2" max="2" width="46.25" style="449" customWidth="1"/>
    <col min="3" max="3" width="11.375" style="449" customWidth="1"/>
    <col min="4" max="4" width="15.75" style="449" customWidth="1"/>
    <col min="5" max="7" width="12.75" style="449" customWidth="1"/>
    <col min="8" max="16384" width="9" style="449"/>
  </cols>
  <sheetData>
    <row r="1" spans="1:7" ht="14.25" customHeight="1" x14ac:dyDescent="0.25">
      <c r="D1" s="450" t="s">
        <v>458</v>
      </c>
      <c r="E1" s="450"/>
      <c r="F1" s="450"/>
      <c r="G1" s="450"/>
    </row>
    <row r="2" spans="1:7" ht="5.25" customHeight="1" x14ac:dyDescent="0.25"/>
    <row r="3" spans="1:7" s="452" customFormat="1" ht="39.75" customHeight="1" x14ac:dyDescent="0.25">
      <c r="A3" s="2274" t="s">
        <v>459</v>
      </c>
      <c r="B3" s="2275"/>
      <c r="C3" s="2275"/>
    </row>
    <row r="4" spans="1:7" ht="23.25" customHeight="1" x14ac:dyDescent="0.25">
      <c r="A4" s="2276" t="s">
        <v>460</v>
      </c>
      <c r="B4" s="2276"/>
      <c r="D4" s="451"/>
      <c r="E4" s="451"/>
      <c r="F4" s="451"/>
      <c r="G4" s="451"/>
    </row>
    <row r="5" spans="1:7" ht="119.25" customHeight="1" x14ac:dyDescent="0.25">
      <c r="A5" s="482" t="s">
        <v>461</v>
      </c>
      <c r="B5" s="482" t="s">
        <v>597</v>
      </c>
      <c r="C5" s="482" t="s">
        <v>462</v>
      </c>
      <c r="D5" s="454" t="s">
        <v>463</v>
      </c>
      <c r="E5" s="454" t="s">
        <v>521</v>
      </c>
      <c r="F5" s="454" t="s">
        <v>522</v>
      </c>
      <c r="G5" s="454" t="s">
        <v>523</v>
      </c>
    </row>
    <row r="6" spans="1:7" ht="12.75" customHeight="1" x14ac:dyDescent="0.25">
      <c r="A6" s="455">
        <v>1</v>
      </c>
      <c r="B6" s="455">
        <f t="shared" ref="B6:G6" si="0">+A6+1</f>
        <v>2</v>
      </c>
      <c r="C6" s="455">
        <f t="shared" si="0"/>
        <v>3</v>
      </c>
      <c r="D6" s="455">
        <f t="shared" si="0"/>
        <v>4</v>
      </c>
      <c r="E6" s="455">
        <f t="shared" si="0"/>
        <v>5</v>
      </c>
      <c r="F6" s="455">
        <f t="shared" si="0"/>
        <v>6</v>
      </c>
      <c r="G6" s="455">
        <f t="shared" si="0"/>
        <v>7</v>
      </c>
    </row>
    <row r="7" spans="1:7" x14ac:dyDescent="0.25">
      <c r="A7" s="456" t="s">
        <v>535</v>
      </c>
      <c r="B7" s="457" t="s">
        <v>464</v>
      </c>
      <c r="C7" s="453"/>
      <c r="D7" s="456"/>
      <c r="E7" s="456"/>
      <c r="F7" s="456"/>
      <c r="G7" s="456"/>
    </row>
    <row r="8" spans="1:7" x14ac:dyDescent="0.25">
      <c r="A8" s="456"/>
      <c r="B8" s="458" t="s">
        <v>465</v>
      </c>
      <c r="C8" s="453" t="s">
        <v>466</v>
      </c>
      <c r="D8" s="455">
        <v>251.39142899999999</v>
      </c>
      <c r="E8" s="455">
        <v>251.39142899999999</v>
      </c>
      <c r="F8" s="455">
        <v>251.39142899999999</v>
      </c>
      <c r="G8" s="455">
        <v>251.39142899999999</v>
      </c>
    </row>
    <row r="9" spans="1:7" x14ac:dyDescent="0.25">
      <c r="A9" s="456" t="s">
        <v>538</v>
      </c>
      <c r="B9" s="459" t="s">
        <v>467</v>
      </c>
      <c r="C9" s="453"/>
      <c r="D9" s="460"/>
      <c r="E9" s="460"/>
      <c r="F9" s="460"/>
      <c r="G9" s="460"/>
    </row>
    <row r="10" spans="1:7" x14ac:dyDescent="0.25">
      <c r="A10" s="456" t="s">
        <v>539</v>
      </c>
      <c r="B10" s="458" t="s">
        <v>468</v>
      </c>
      <c r="C10" s="453" t="s">
        <v>469</v>
      </c>
      <c r="D10" s="461">
        <v>4535.5</v>
      </c>
      <c r="E10" s="461">
        <v>5225</v>
      </c>
      <c r="F10" s="461">
        <f>E12</f>
        <v>5366.0749999999998</v>
      </c>
      <c r="G10" s="461">
        <f>F12</f>
        <v>5629.012674999999</v>
      </c>
    </row>
    <row r="11" spans="1:7" x14ac:dyDescent="0.25">
      <c r="A11" s="456" t="s">
        <v>540</v>
      </c>
      <c r="B11" s="458" t="s">
        <v>470</v>
      </c>
      <c r="C11" s="453"/>
      <c r="D11" s="462">
        <v>1.071</v>
      </c>
      <c r="E11" s="496">
        <f>1.027</f>
        <v>1.0269999999999999</v>
      </c>
      <c r="F11" s="462">
        <v>1.0489999999999999</v>
      </c>
      <c r="G11" s="462">
        <f>F11</f>
        <v>1.0489999999999999</v>
      </c>
    </row>
    <row r="12" spans="1:7" ht="31.5" x14ac:dyDescent="0.25">
      <c r="A12" s="456" t="s">
        <v>541</v>
      </c>
      <c r="B12" s="458" t="s">
        <v>471</v>
      </c>
      <c r="C12" s="453" t="s">
        <v>469</v>
      </c>
      <c r="D12" s="461">
        <f>D10*D11</f>
        <v>4857.5204999999996</v>
      </c>
      <c r="E12" s="461">
        <f>E10*E11</f>
        <v>5366.0749999999998</v>
      </c>
      <c r="F12" s="461">
        <f>F10*F11</f>
        <v>5629.012674999999</v>
      </c>
      <c r="G12" s="461">
        <f>G10*G11</f>
        <v>5904.8342960749987</v>
      </c>
    </row>
    <row r="13" spans="1:7" x14ac:dyDescent="0.25">
      <c r="A13" s="456" t="s">
        <v>542</v>
      </c>
      <c r="B13" s="456" t="s">
        <v>472</v>
      </c>
      <c r="C13" s="453"/>
      <c r="D13" s="464">
        <v>5.7344937499999995</v>
      </c>
      <c r="E13" s="464">
        <v>5.7344937499999995</v>
      </c>
      <c r="F13" s="464">
        <v>5.7344937499999995</v>
      </c>
      <c r="G13" s="464">
        <v>5.7344937499999995</v>
      </c>
    </row>
    <row r="14" spans="1:7" ht="31.5" x14ac:dyDescent="0.25">
      <c r="A14" s="456" t="s">
        <v>588</v>
      </c>
      <c r="B14" s="458" t="s">
        <v>473</v>
      </c>
      <c r="C14" s="453" t="s">
        <v>469</v>
      </c>
      <c r="D14" s="464">
        <v>1.8996647728645781</v>
      </c>
      <c r="E14" s="464">
        <v>1.8996647728645781</v>
      </c>
      <c r="F14" s="464">
        <v>1.8996647728645781</v>
      </c>
      <c r="G14" s="464">
        <v>1.8996647728645781</v>
      </c>
    </row>
    <row r="15" spans="1:7" x14ac:dyDescent="0.25">
      <c r="A15" s="456" t="s">
        <v>643</v>
      </c>
      <c r="B15" s="458" t="s">
        <v>474</v>
      </c>
      <c r="C15" s="453" t="s">
        <v>475</v>
      </c>
      <c r="D15" s="455">
        <f>D12*D14</f>
        <v>9227.6605773175306</v>
      </c>
      <c r="E15" s="455">
        <f>E12*E14</f>
        <v>10193.74364604929</v>
      </c>
      <c r="F15" s="455">
        <f>F12*F14</f>
        <v>10693.237084705705</v>
      </c>
      <c r="G15" s="455">
        <f>G12*G14</f>
        <v>11217.205701856283</v>
      </c>
    </row>
    <row r="16" spans="1:7" ht="31.5" x14ac:dyDescent="0.25">
      <c r="A16" s="456" t="s">
        <v>142</v>
      </c>
      <c r="B16" s="458" t="s">
        <v>476</v>
      </c>
      <c r="C16" s="453"/>
      <c r="D16" s="465"/>
      <c r="E16" s="465"/>
      <c r="F16" s="465"/>
      <c r="G16" s="465"/>
    </row>
    <row r="17" spans="1:7" x14ac:dyDescent="0.25">
      <c r="A17" s="456" t="s">
        <v>477</v>
      </c>
      <c r="B17" s="458" t="s">
        <v>478</v>
      </c>
      <c r="C17" s="453" t="s">
        <v>663</v>
      </c>
      <c r="D17" s="463">
        <v>20.568801145224132</v>
      </c>
      <c r="E17" s="463">
        <v>20.568801145224132</v>
      </c>
      <c r="F17" s="463">
        <v>20.568801145224132</v>
      </c>
      <c r="G17" s="463">
        <v>20.568801145224132</v>
      </c>
    </row>
    <row r="18" spans="1:7" x14ac:dyDescent="0.25">
      <c r="A18" s="456" t="s">
        <v>479</v>
      </c>
      <c r="B18" s="458" t="s">
        <v>480</v>
      </c>
      <c r="C18" s="453" t="s">
        <v>469</v>
      </c>
      <c r="D18" s="461">
        <f>D15*D17/100</f>
        <v>1898.0191545046839</v>
      </c>
      <c r="E18" s="461">
        <f>E15*E17/100</f>
        <v>2096.7308598097984</v>
      </c>
      <c r="F18" s="461">
        <f>F15*F17/100</f>
        <v>2199.4706719404785</v>
      </c>
      <c r="G18" s="461">
        <f>G15*G17/100</f>
        <v>2307.2447348655619</v>
      </c>
    </row>
    <row r="19" spans="1:7" x14ac:dyDescent="0.25">
      <c r="A19" s="456" t="s">
        <v>481</v>
      </c>
      <c r="B19" s="458" t="s">
        <v>482</v>
      </c>
      <c r="C19" s="453"/>
      <c r="D19" s="460"/>
      <c r="E19" s="460"/>
      <c r="F19" s="460"/>
      <c r="G19" s="460"/>
    </row>
    <row r="20" spans="1:7" x14ac:dyDescent="0.25">
      <c r="A20" s="456" t="s">
        <v>483</v>
      </c>
      <c r="B20" s="458" t="s">
        <v>478</v>
      </c>
      <c r="C20" s="453" t="s">
        <v>663</v>
      </c>
      <c r="D20" s="460">
        <v>50</v>
      </c>
      <c r="E20" s="460">
        <v>55</v>
      </c>
      <c r="F20" s="460">
        <v>55</v>
      </c>
      <c r="G20" s="460">
        <v>55</v>
      </c>
    </row>
    <row r="21" spans="1:7" x14ac:dyDescent="0.25">
      <c r="A21" s="456" t="s">
        <v>484</v>
      </c>
      <c r="B21" s="458" t="s">
        <v>480</v>
      </c>
      <c r="C21" s="453" t="s">
        <v>469</v>
      </c>
      <c r="D21" s="460">
        <f>ROUND((D15+D18)*D20/100,0)</f>
        <v>5563</v>
      </c>
      <c r="E21" s="460">
        <f>ROUND((E15+E18)*E20/100,0)</f>
        <v>6760</v>
      </c>
      <c r="F21" s="460">
        <f>ROUND((F15+F18)*F20/100,0)</f>
        <v>7091</v>
      </c>
      <c r="G21" s="460">
        <f>ROUND((G15+G18)*G20/100,0)</f>
        <v>7438</v>
      </c>
    </row>
    <row r="22" spans="1:7" x14ac:dyDescent="0.25">
      <c r="A22" s="456" t="s">
        <v>485</v>
      </c>
      <c r="B22" s="458" t="s">
        <v>486</v>
      </c>
      <c r="C22" s="453"/>
      <c r="D22" s="460"/>
      <c r="E22" s="460"/>
      <c r="F22" s="460"/>
      <c r="G22" s="460"/>
    </row>
    <row r="23" spans="1:7" x14ac:dyDescent="0.25">
      <c r="A23" s="456" t="s">
        <v>487</v>
      </c>
      <c r="B23" s="458" t="s">
        <v>478</v>
      </c>
      <c r="C23" s="453" t="s">
        <v>663</v>
      </c>
      <c r="D23" s="461">
        <v>3.6764582017408745</v>
      </c>
      <c r="E23" s="461">
        <v>5</v>
      </c>
      <c r="F23" s="461">
        <v>6</v>
      </c>
      <c r="G23" s="461">
        <v>7</v>
      </c>
    </row>
    <row r="24" spans="1:7" x14ac:dyDescent="0.25">
      <c r="A24" s="456" t="s">
        <v>488</v>
      </c>
      <c r="B24" s="458" t="s">
        <v>480</v>
      </c>
      <c r="C24" s="453" t="s">
        <v>469</v>
      </c>
      <c r="D24" s="460">
        <f>ROUND((D15+D18)*D23/100,0)</f>
        <v>409</v>
      </c>
      <c r="E24" s="460">
        <f>ROUND((E15+E18)*E23/100,0)</f>
        <v>615</v>
      </c>
      <c r="F24" s="460">
        <f>ROUND((F15+F18)*F23/100,0)</f>
        <v>774</v>
      </c>
      <c r="G24" s="460">
        <f>ROUND((G15+G18)*G23/100,0)</f>
        <v>947</v>
      </c>
    </row>
    <row r="25" spans="1:7" x14ac:dyDescent="0.25">
      <c r="A25" s="456" t="s">
        <v>489</v>
      </c>
      <c r="B25" s="466" t="s">
        <v>490</v>
      </c>
      <c r="C25" s="453" t="s">
        <v>469</v>
      </c>
      <c r="D25" s="460"/>
      <c r="E25" s="460"/>
      <c r="F25" s="460"/>
      <c r="G25" s="460"/>
    </row>
    <row r="26" spans="1:7" x14ac:dyDescent="0.25">
      <c r="A26" s="456" t="s">
        <v>491</v>
      </c>
      <c r="B26" s="458" t="s">
        <v>478</v>
      </c>
      <c r="C26" s="453" t="s">
        <v>663</v>
      </c>
      <c r="D26" s="463"/>
      <c r="E26" s="463"/>
      <c r="F26" s="463"/>
      <c r="G26" s="463"/>
    </row>
    <row r="27" spans="1:7" x14ac:dyDescent="0.25">
      <c r="A27" s="456" t="s">
        <v>492</v>
      </c>
      <c r="B27" s="458" t="s">
        <v>480</v>
      </c>
      <c r="C27" s="453" t="s">
        <v>469</v>
      </c>
      <c r="D27" s="461"/>
      <c r="E27" s="461"/>
      <c r="F27" s="461"/>
      <c r="G27" s="461"/>
    </row>
    <row r="28" spans="1:7" ht="31.5" x14ac:dyDescent="0.25">
      <c r="A28" s="456" t="s">
        <v>493</v>
      </c>
      <c r="B28" s="458" t="s">
        <v>494</v>
      </c>
      <c r="C28" s="453"/>
      <c r="D28" s="460"/>
      <c r="E28" s="460"/>
      <c r="F28" s="460"/>
      <c r="G28" s="460"/>
    </row>
    <row r="29" spans="1:7" x14ac:dyDescent="0.25">
      <c r="A29" s="456" t="s">
        <v>495</v>
      </c>
      <c r="B29" s="458" t="s">
        <v>478</v>
      </c>
      <c r="C29" s="453" t="s">
        <v>663</v>
      </c>
      <c r="D29" s="461">
        <v>173.37154603372622</v>
      </c>
      <c r="E29" s="461">
        <v>173.37154603372622</v>
      </c>
      <c r="F29" s="461">
        <v>173.37154603372622</v>
      </c>
      <c r="G29" s="461">
        <v>173.37154603372622</v>
      </c>
    </row>
    <row r="30" spans="1:7" x14ac:dyDescent="0.25">
      <c r="A30" s="456" t="s">
        <v>496</v>
      </c>
      <c r="B30" s="458" t="s">
        <v>480</v>
      </c>
      <c r="C30" s="453" t="s">
        <v>469</v>
      </c>
      <c r="D30" s="461">
        <f>(D15+D18+D21+D24)*D29/100</f>
        <v>29642.511686955229</v>
      </c>
      <c r="E30" s="461">
        <f>(E15+E18+E21+E24)*E29/100</f>
        <v>34094.337185676181</v>
      </c>
      <c r="F30" s="461">
        <f>(F15+F18+F21+F24)*F29/100</f>
        <v>35987.958858860191</v>
      </c>
      <c r="G30" s="461">
        <f>(G15+G18+G21+G24)*G29/100</f>
        <v>37984.752949637645</v>
      </c>
    </row>
    <row r="31" spans="1:7" x14ac:dyDescent="0.25">
      <c r="A31" s="456" t="s">
        <v>497</v>
      </c>
      <c r="B31" s="458" t="s">
        <v>498</v>
      </c>
      <c r="C31" s="453" t="s">
        <v>469</v>
      </c>
      <c r="D31" s="461">
        <f>D15+D18+D21+D24+D30+D27</f>
        <v>46740.191418777446</v>
      </c>
      <c r="E31" s="461">
        <f>E15+E18+E21+E24+E30+E27</f>
        <v>53759.811691535273</v>
      </c>
      <c r="F31" s="461">
        <f>F15+F18+F21+F24+F30+F27</f>
        <v>56745.666615506372</v>
      </c>
      <c r="G31" s="461">
        <f>G15+G18+G21+G24+G30+G27</f>
        <v>59894.203386359492</v>
      </c>
    </row>
    <row r="32" spans="1:7" x14ac:dyDescent="0.25">
      <c r="A32" s="456"/>
      <c r="B32" s="458"/>
      <c r="C32" s="453"/>
      <c r="D32" s="456"/>
      <c r="E32" s="456"/>
      <c r="F32" s="456"/>
      <c r="G32" s="456"/>
    </row>
    <row r="33" spans="1:7" x14ac:dyDescent="0.25">
      <c r="A33" s="456"/>
      <c r="B33" s="458" t="s">
        <v>499</v>
      </c>
      <c r="C33" s="453" t="s">
        <v>500</v>
      </c>
      <c r="D33" s="456"/>
      <c r="E33" s="456"/>
      <c r="F33" s="456"/>
      <c r="G33" s="456"/>
    </row>
    <row r="34" spans="1:7" x14ac:dyDescent="0.25">
      <c r="A34" s="456"/>
      <c r="B34" s="458" t="s">
        <v>501</v>
      </c>
      <c r="C34" s="453" t="s">
        <v>500</v>
      </c>
      <c r="D34" s="456"/>
      <c r="E34" s="456"/>
      <c r="F34" s="456"/>
      <c r="G34" s="456"/>
    </row>
    <row r="35" spans="1:7" x14ac:dyDescent="0.25">
      <c r="A35" s="456"/>
      <c r="B35" s="458" t="s">
        <v>502</v>
      </c>
      <c r="C35" s="453" t="s">
        <v>500</v>
      </c>
      <c r="D35" s="456"/>
      <c r="E35" s="456"/>
      <c r="F35" s="456"/>
      <c r="G35" s="456"/>
    </row>
    <row r="36" spans="1:7" x14ac:dyDescent="0.25">
      <c r="A36" s="456"/>
      <c r="B36" s="458" t="s">
        <v>503</v>
      </c>
      <c r="C36" s="453" t="s">
        <v>500</v>
      </c>
      <c r="D36" s="467"/>
      <c r="E36" s="467"/>
      <c r="F36" s="467"/>
      <c r="G36" s="467"/>
    </row>
    <row r="37" spans="1:7" x14ac:dyDescent="0.25">
      <c r="A37" s="456"/>
      <c r="B37" s="458"/>
      <c r="C37" s="453"/>
      <c r="D37" s="456"/>
      <c r="E37" s="456"/>
      <c r="F37" s="456"/>
      <c r="G37" s="456"/>
    </row>
    <row r="38" spans="1:7" ht="26.25" x14ac:dyDescent="0.25">
      <c r="A38" s="456" t="s">
        <v>602</v>
      </c>
      <c r="B38" s="459" t="s">
        <v>504</v>
      </c>
      <c r="C38" s="453"/>
      <c r="D38" s="486">
        <f>D39+D41</f>
        <v>143502.77423397929</v>
      </c>
      <c r="E38" s="486">
        <f>E39+E41</f>
        <v>164813.93838338566</v>
      </c>
      <c r="F38" s="486">
        <f>F39+F41</f>
        <v>173950.56493792025</v>
      </c>
      <c r="G38" s="486">
        <f>G39+G41</f>
        <v>183584.2844755066</v>
      </c>
    </row>
    <row r="39" spans="1:7" x14ac:dyDescent="0.25">
      <c r="A39" s="456" t="s">
        <v>703</v>
      </c>
      <c r="B39" s="458" t="s">
        <v>505</v>
      </c>
      <c r="C39" s="453" t="s">
        <v>500</v>
      </c>
      <c r="D39" s="487">
        <v>2501.7720839793001</v>
      </c>
      <c r="E39" s="487">
        <f>D39*1.054</f>
        <v>2636.8677765141824</v>
      </c>
      <c r="F39" s="487">
        <f>E39*F$11</f>
        <v>2766.0742975633771</v>
      </c>
      <c r="G39" s="487">
        <f>F39*G$11</f>
        <v>2901.6119381439826</v>
      </c>
    </row>
    <row r="40" spans="1:7" x14ac:dyDescent="0.25">
      <c r="A40" s="456" t="s">
        <v>705</v>
      </c>
      <c r="B40" s="458" t="s">
        <v>506</v>
      </c>
      <c r="C40" s="453" t="s">
        <v>507</v>
      </c>
      <c r="D40" s="488"/>
      <c r="E40" s="488"/>
      <c r="F40" s="488"/>
      <c r="G40" s="488"/>
    </row>
    <row r="41" spans="1:7" x14ac:dyDescent="0.25">
      <c r="A41" s="456" t="s">
        <v>707</v>
      </c>
      <c r="B41" s="458" t="s">
        <v>508</v>
      </c>
      <c r="C41" s="453" t="s">
        <v>507</v>
      </c>
      <c r="D41" s="489">
        <f>D31*12*D8/1000</f>
        <v>141001.00214999999</v>
      </c>
      <c r="E41" s="489">
        <f>E31*12*E8/1000</f>
        <v>162177.07060687148</v>
      </c>
      <c r="F41" s="489">
        <f>F31*12*F8/1000</f>
        <v>171184.49064035687</v>
      </c>
      <c r="G41" s="489">
        <f>G31*12*G8/1000</f>
        <v>180682.67253736261</v>
      </c>
    </row>
    <row r="42" spans="1:7" ht="26.25" x14ac:dyDescent="0.25">
      <c r="A42" s="456" t="s">
        <v>604</v>
      </c>
      <c r="B42" s="459" t="s">
        <v>509</v>
      </c>
      <c r="C42" s="453"/>
      <c r="D42" s="490"/>
      <c r="E42" s="490"/>
      <c r="F42" s="490"/>
      <c r="G42" s="490"/>
    </row>
    <row r="43" spans="1:7" ht="31.5" x14ac:dyDescent="0.25">
      <c r="A43" s="456" t="s">
        <v>543</v>
      </c>
      <c r="B43" s="458" t="s">
        <v>510</v>
      </c>
      <c r="C43" s="453" t="s">
        <v>466</v>
      </c>
      <c r="D43" s="490"/>
      <c r="E43" s="490"/>
      <c r="F43" s="490"/>
      <c r="G43" s="490"/>
    </row>
    <row r="44" spans="1:7" x14ac:dyDescent="0.25">
      <c r="A44" s="456" t="s">
        <v>544</v>
      </c>
      <c r="B44" s="458" t="s">
        <v>511</v>
      </c>
      <c r="C44" s="453" t="s">
        <v>469</v>
      </c>
      <c r="D44" s="490"/>
      <c r="E44" s="490"/>
      <c r="F44" s="490"/>
      <c r="G44" s="490"/>
    </row>
    <row r="45" spans="1:7" x14ac:dyDescent="0.25">
      <c r="A45" s="456" t="s">
        <v>545</v>
      </c>
      <c r="B45" s="458" t="s">
        <v>505</v>
      </c>
      <c r="C45" s="453" t="s">
        <v>500</v>
      </c>
      <c r="D45" s="490"/>
      <c r="E45" s="490"/>
      <c r="F45" s="490"/>
      <c r="G45" s="490"/>
    </row>
    <row r="46" spans="1:7" x14ac:dyDescent="0.25">
      <c r="A46" s="456" t="s">
        <v>609</v>
      </c>
      <c r="B46" s="458" t="s">
        <v>512</v>
      </c>
      <c r="C46" s="453" t="s">
        <v>500</v>
      </c>
      <c r="D46" s="491"/>
      <c r="E46" s="491"/>
      <c r="F46" s="491"/>
      <c r="G46" s="491"/>
    </row>
    <row r="47" spans="1:7" ht="31.5" x14ac:dyDescent="0.25">
      <c r="A47" s="456" t="s">
        <v>610</v>
      </c>
      <c r="B47" s="458" t="s">
        <v>513</v>
      </c>
      <c r="C47" s="453" t="s">
        <v>500</v>
      </c>
      <c r="D47" s="492"/>
      <c r="E47" s="492"/>
      <c r="F47" s="492"/>
      <c r="G47" s="492"/>
    </row>
    <row r="48" spans="1:7" x14ac:dyDescent="0.25">
      <c r="A48" s="456" t="s">
        <v>612</v>
      </c>
      <c r="B48" s="459" t="s">
        <v>514</v>
      </c>
      <c r="C48" s="453"/>
      <c r="D48" s="492"/>
      <c r="E48" s="492"/>
      <c r="F48" s="492"/>
      <c r="G48" s="492"/>
    </row>
    <row r="49" spans="1:7" ht="31.5" x14ac:dyDescent="0.25">
      <c r="A49" s="456" t="s">
        <v>546</v>
      </c>
      <c r="B49" s="458" t="s">
        <v>515</v>
      </c>
      <c r="C49" s="453" t="s">
        <v>466</v>
      </c>
      <c r="D49" s="493">
        <f>D8</f>
        <v>251.39142899999999</v>
      </c>
      <c r="E49" s="493">
        <f>E8</f>
        <v>251.39142899999999</v>
      </c>
      <c r="F49" s="493">
        <f>F8</f>
        <v>251.39142899999999</v>
      </c>
      <c r="G49" s="493">
        <f>G8</f>
        <v>251.39142899999999</v>
      </c>
    </row>
    <row r="50" spans="1:7" x14ac:dyDescent="0.25">
      <c r="A50" s="456" t="s">
        <v>547</v>
      </c>
      <c r="B50" s="458" t="s">
        <v>516</v>
      </c>
      <c r="C50" s="453" t="s">
        <v>469</v>
      </c>
      <c r="D50" s="493">
        <v>683</v>
      </c>
      <c r="E50" s="493">
        <v>683</v>
      </c>
      <c r="F50" s="493">
        <v>683</v>
      </c>
      <c r="G50" s="493">
        <v>683</v>
      </c>
    </row>
    <row r="51" spans="1:7" ht="18" customHeight="1" x14ac:dyDescent="0.25">
      <c r="A51" s="456" t="s">
        <v>614</v>
      </c>
      <c r="B51" s="458" t="s">
        <v>517</v>
      </c>
      <c r="C51" s="453" t="s">
        <v>500</v>
      </c>
      <c r="D51" s="494">
        <f>D49*D50*12/1000</f>
        <v>2060.4041520840001</v>
      </c>
      <c r="E51" s="487">
        <f>D51*1.054</f>
        <v>2171.665976296536</v>
      </c>
      <c r="F51" s="487">
        <f>E51*F$11</f>
        <v>2278.0776091350663</v>
      </c>
      <c r="G51" s="487">
        <f>F51*G$11</f>
        <v>2389.7034119826844</v>
      </c>
    </row>
    <row r="52" spans="1:7" x14ac:dyDescent="0.25">
      <c r="A52" s="468" t="s">
        <v>518</v>
      </c>
      <c r="B52" s="459" t="s">
        <v>519</v>
      </c>
      <c r="C52" s="453" t="s">
        <v>500</v>
      </c>
      <c r="D52" s="495">
        <f>D51+D38</f>
        <v>145563.17838606329</v>
      </c>
      <c r="E52" s="495">
        <f>E51+E38</f>
        <v>166985.60435968218</v>
      </c>
      <c r="F52" s="495">
        <f>F51+F38</f>
        <v>176228.64254705532</v>
      </c>
      <c r="G52" s="495">
        <f>G51+G38</f>
        <v>185973.98788748929</v>
      </c>
    </row>
    <row r="53" spans="1:7" ht="20.25" customHeight="1" x14ac:dyDescent="0.25">
      <c r="A53" s="468" t="s">
        <v>457</v>
      </c>
      <c r="B53" s="459" t="s">
        <v>520</v>
      </c>
      <c r="C53" s="453" t="s">
        <v>469</v>
      </c>
      <c r="D53" s="493">
        <f>ROUND(D52/D49/12*1000,0)</f>
        <v>48252</v>
      </c>
      <c r="E53" s="493">
        <f>ROUND(E52/E49/12*1000,0)</f>
        <v>55354</v>
      </c>
      <c r="F53" s="493">
        <f>ROUND(F52/F49/12*1000,0)</f>
        <v>58418</v>
      </c>
      <c r="G53" s="493">
        <f>ROUND(G52/G49/12*1000,0)</f>
        <v>61648</v>
      </c>
    </row>
    <row r="54" spans="1:7" ht="28.5" customHeight="1" x14ac:dyDescent="0.3">
      <c r="B54" s="483" t="s">
        <v>524</v>
      </c>
      <c r="C54" s="484"/>
      <c r="D54" s="485"/>
      <c r="E54" s="485">
        <f>E41/D41%</f>
        <v>115.01838152493691</v>
      </c>
      <c r="F54" s="485">
        <f>F41/E41%</f>
        <v>105.55406507207175</v>
      </c>
      <c r="G54" s="485">
        <f>G41/F41%</f>
        <v>105.54850609507642</v>
      </c>
    </row>
    <row r="55" spans="1:7" s="471" customFormat="1" hidden="1" x14ac:dyDescent="0.25">
      <c r="A55" s="469"/>
      <c r="B55" s="469"/>
      <c r="C55" s="469"/>
      <c r="D55" s="470"/>
      <c r="E55" s="470"/>
      <c r="F55" s="470"/>
      <c r="G55" s="470"/>
    </row>
    <row r="56" spans="1:7" s="471" customFormat="1" x14ac:dyDescent="0.25">
      <c r="A56" s="469"/>
      <c r="B56" s="469"/>
      <c r="C56" s="469"/>
      <c r="D56" s="470"/>
      <c r="E56" s="470"/>
      <c r="F56" s="470"/>
      <c r="G56" s="470"/>
    </row>
    <row r="57" spans="1:7" s="471" customFormat="1" x14ac:dyDescent="0.25">
      <c r="A57" s="469"/>
      <c r="B57" s="469"/>
      <c r="C57" s="469"/>
      <c r="D57" s="470"/>
      <c r="E57" s="470"/>
      <c r="F57" s="470"/>
      <c r="G57" s="470"/>
    </row>
    <row r="58" spans="1:7" x14ac:dyDescent="0.25">
      <c r="B58" s="472"/>
      <c r="C58" s="472"/>
      <c r="D58" s="474"/>
      <c r="E58" s="474"/>
      <c r="F58" s="474"/>
      <c r="G58" s="474"/>
    </row>
    <row r="59" spans="1:7" s="475" customFormat="1" ht="12.75" x14ac:dyDescent="0.2">
      <c r="B59" s="476"/>
      <c r="C59" s="477"/>
    </row>
    <row r="60" spans="1:7" x14ac:dyDescent="0.25">
      <c r="B60" s="478"/>
      <c r="C60" s="451"/>
    </row>
    <row r="61" spans="1:7" x14ac:dyDescent="0.25">
      <c r="B61" s="478"/>
      <c r="C61" s="451"/>
      <c r="D61" s="473"/>
      <c r="E61" s="473"/>
      <c r="F61" s="473"/>
      <c r="G61" s="473"/>
    </row>
    <row r="62" spans="1:7" x14ac:dyDescent="0.25">
      <c r="B62" s="478"/>
      <c r="C62" s="451"/>
    </row>
    <row r="63" spans="1:7" x14ac:dyDescent="0.25">
      <c r="B63" s="478"/>
      <c r="C63" s="451"/>
    </row>
    <row r="64" spans="1:7" x14ac:dyDescent="0.25">
      <c r="B64" s="478"/>
      <c r="C64" s="451"/>
    </row>
    <row r="65" spans="2:7" x14ac:dyDescent="0.25">
      <c r="B65" s="478"/>
      <c r="C65" s="451"/>
      <c r="D65" s="479"/>
      <c r="E65" s="479"/>
      <c r="F65" s="479"/>
      <c r="G65" s="479"/>
    </row>
    <row r="66" spans="2:7" x14ac:dyDescent="0.25">
      <c r="B66" s="478"/>
      <c r="C66" s="451"/>
      <c r="D66" s="480"/>
      <c r="E66" s="480"/>
      <c r="F66" s="480"/>
      <c r="G66" s="480"/>
    </row>
    <row r="67" spans="2:7" x14ac:dyDescent="0.25">
      <c r="B67" s="478"/>
      <c r="C67" s="451"/>
      <c r="D67" s="481"/>
      <c r="E67" s="481"/>
      <c r="F67" s="481"/>
      <c r="G67" s="481"/>
    </row>
    <row r="68" spans="2:7" x14ac:dyDescent="0.25">
      <c r="B68" s="478"/>
      <c r="C68" s="451"/>
    </row>
    <row r="69" spans="2:7" x14ac:dyDescent="0.25">
      <c r="B69" s="478"/>
      <c r="C69" s="451"/>
    </row>
    <row r="70" spans="2:7" x14ac:dyDescent="0.25">
      <c r="B70" s="478"/>
      <c r="C70" s="451"/>
    </row>
    <row r="71" spans="2:7" x14ac:dyDescent="0.25">
      <c r="B71" s="478"/>
      <c r="C71" s="451"/>
      <c r="D71" s="481"/>
      <c r="E71" s="481"/>
      <c r="F71" s="481"/>
      <c r="G71" s="481"/>
    </row>
    <row r="72" spans="2:7" x14ac:dyDescent="0.25">
      <c r="B72" s="478"/>
      <c r="C72" s="451"/>
    </row>
    <row r="73" spans="2:7" x14ac:dyDescent="0.25">
      <c r="B73" s="478"/>
      <c r="C73" s="451"/>
    </row>
    <row r="74" spans="2:7" x14ac:dyDescent="0.25">
      <c r="B74" s="478"/>
      <c r="C74" s="451"/>
    </row>
    <row r="75" spans="2:7" x14ac:dyDescent="0.25">
      <c r="B75" s="478"/>
      <c r="C75" s="451"/>
    </row>
    <row r="76" spans="2:7" x14ac:dyDescent="0.25">
      <c r="B76" s="478"/>
      <c r="C76" s="451"/>
    </row>
    <row r="77" spans="2:7" x14ac:dyDescent="0.25">
      <c r="B77" s="478"/>
      <c r="C77" s="451"/>
    </row>
    <row r="78" spans="2:7" x14ac:dyDescent="0.25">
      <c r="B78" s="478"/>
      <c r="C78" s="451"/>
    </row>
    <row r="79" spans="2:7" x14ac:dyDescent="0.25">
      <c r="B79" s="478"/>
      <c r="C79" s="451"/>
    </row>
    <row r="80" spans="2:7" x14ac:dyDescent="0.25">
      <c r="B80" s="478"/>
      <c r="C80" s="451"/>
    </row>
    <row r="81" spans="2:3" x14ac:dyDescent="0.25">
      <c r="B81" s="478"/>
      <c r="C81" s="451"/>
    </row>
    <row r="82" spans="2:3" x14ac:dyDescent="0.25">
      <c r="B82" s="478"/>
      <c r="C82" s="451"/>
    </row>
    <row r="83" spans="2:3" x14ac:dyDescent="0.25">
      <c r="B83" s="478"/>
      <c r="C83" s="451"/>
    </row>
    <row r="84" spans="2:3" x14ac:dyDescent="0.25">
      <c r="B84" s="478"/>
      <c r="C84" s="451"/>
    </row>
    <row r="85" spans="2:3" x14ac:dyDescent="0.25">
      <c r="B85" s="478"/>
      <c r="C85" s="451"/>
    </row>
    <row r="86" spans="2:3" x14ac:dyDescent="0.25">
      <c r="B86" s="478"/>
      <c r="C86" s="451"/>
    </row>
    <row r="87" spans="2:3" x14ac:dyDescent="0.25">
      <c r="B87" s="478"/>
      <c r="C87" s="451"/>
    </row>
    <row r="88" spans="2:3" x14ac:dyDescent="0.25">
      <c r="B88" s="478"/>
      <c r="C88" s="451"/>
    </row>
    <row r="89" spans="2:3" x14ac:dyDescent="0.25">
      <c r="B89" s="478"/>
      <c r="C89" s="451"/>
    </row>
    <row r="90" spans="2:3" x14ac:dyDescent="0.25">
      <c r="B90" s="478"/>
      <c r="C90" s="451"/>
    </row>
    <row r="91" spans="2:3" x14ac:dyDescent="0.25">
      <c r="B91" s="478"/>
      <c r="C91" s="451"/>
    </row>
    <row r="92" spans="2:3" x14ac:dyDescent="0.25">
      <c r="B92" s="478"/>
      <c r="C92" s="451"/>
    </row>
    <row r="93" spans="2:3" x14ac:dyDescent="0.25">
      <c r="B93" s="478"/>
      <c r="C93" s="451"/>
    </row>
    <row r="94" spans="2:3" x14ac:dyDescent="0.25">
      <c r="B94" s="478"/>
      <c r="C94" s="451"/>
    </row>
    <row r="95" spans="2:3" x14ac:dyDescent="0.25">
      <c r="B95" s="478"/>
      <c r="C95" s="451"/>
    </row>
    <row r="96" spans="2:3" x14ac:dyDescent="0.25">
      <c r="B96" s="478"/>
      <c r="C96" s="451"/>
    </row>
    <row r="97" spans="2:3" x14ac:dyDescent="0.25">
      <c r="B97" s="478"/>
      <c r="C97" s="451"/>
    </row>
    <row r="98" spans="2:3" x14ac:dyDescent="0.25">
      <c r="B98" s="478"/>
      <c r="C98" s="451"/>
    </row>
    <row r="99" spans="2:3" x14ac:dyDescent="0.25">
      <c r="B99" s="478"/>
      <c r="C99" s="451"/>
    </row>
    <row r="100" spans="2:3" x14ac:dyDescent="0.25">
      <c r="B100" s="478"/>
      <c r="C100" s="451"/>
    </row>
    <row r="101" spans="2:3" x14ac:dyDescent="0.25">
      <c r="B101" s="478"/>
      <c r="C101" s="451"/>
    </row>
    <row r="102" spans="2:3" x14ac:dyDescent="0.25">
      <c r="B102" s="478"/>
      <c r="C102" s="451"/>
    </row>
    <row r="103" spans="2:3" x14ac:dyDescent="0.25">
      <c r="B103" s="478"/>
      <c r="C103" s="451"/>
    </row>
    <row r="104" spans="2:3" x14ac:dyDescent="0.25">
      <c r="B104" s="478"/>
      <c r="C104" s="451"/>
    </row>
    <row r="105" spans="2:3" x14ac:dyDescent="0.25">
      <c r="B105" s="478"/>
      <c r="C105" s="451"/>
    </row>
    <row r="106" spans="2:3" x14ac:dyDescent="0.25">
      <c r="B106" s="478"/>
      <c r="C106" s="451"/>
    </row>
    <row r="107" spans="2:3" x14ac:dyDescent="0.25">
      <c r="B107" s="478"/>
      <c r="C107" s="451"/>
    </row>
    <row r="108" spans="2:3" x14ac:dyDescent="0.25">
      <c r="B108" s="478"/>
      <c r="C108" s="451"/>
    </row>
    <row r="109" spans="2:3" x14ac:dyDescent="0.25">
      <c r="B109" s="478"/>
      <c r="C109" s="451"/>
    </row>
    <row r="110" spans="2:3" x14ac:dyDescent="0.25">
      <c r="B110" s="478"/>
      <c r="C110" s="451"/>
    </row>
    <row r="111" spans="2:3" x14ac:dyDescent="0.25">
      <c r="B111" s="478"/>
      <c r="C111" s="451"/>
    </row>
    <row r="112" spans="2:3" x14ac:dyDescent="0.25">
      <c r="B112" s="478"/>
      <c r="C112" s="451"/>
    </row>
    <row r="113" spans="2:3" x14ac:dyDescent="0.25">
      <c r="B113" s="478"/>
      <c r="C113" s="451"/>
    </row>
    <row r="114" spans="2:3" x14ac:dyDescent="0.25">
      <c r="B114" s="478"/>
      <c r="C114" s="451"/>
    </row>
    <row r="115" spans="2:3" x14ac:dyDescent="0.25">
      <c r="B115" s="478"/>
      <c r="C115" s="451"/>
    </row>
    <row r="116" spans="2:3" x14ac:dyDescent="0.25">
      <c r="B116" s="478"/>
      <c r="C116" s="451"/>
    </row>
    <row r="117" spans="2:3" x14ac:dyDescent="0.25">
      <c r="C117" s="451"/>
    </row>
    <row r="118" spans="2:3" x14ac:dyDescent="0.25">
      <c r="C118" s="451"/>
    </row>
    <row r="119" spans="2:3" x14ac:dyDescent="0.25">
      <c r="C119" s="451"/>
    </row>
    <row r="120" spans="2:3" x14ac:dyDescent="0.25">
      <c r="C120" s="451"/>
    </row>
    <row r="121" spans="2:3" x14ac:dyDescent="0.25">
      <c r="C121" s="451"/>
    </row>
    <row r="122" spans="2:3" x14ac:dyDescent="0.25">
      <c r="C122" s="451"/>
    </row>
    <row r="123" spans="2:3" x14ac:dyDescent="0.25">
      <c r="C123" s="451"/>
    </row>
    <row r="124" spans="2:3" x14ac:dyDescent="0.25">
      <c r="C124" s="451"/>
    </row>
    <row r="125" spans="2:3" x14ac:dyDescent="0.25">
      <c r="C125" s="451"/>
    </row>
    <row r="126" spans="2:3" x14ac:dyDescent="0.25">
      <c r="C126" s="451"/>
    </row>
    <row r="127" spans="2:3" x14ac:dyDescent="0.25">
      <c r="C127" s="451"/>
    </row>
    <row r="128" spans="2:3" x14ac:dyDescent="0.25">
      <c r="C128" s="451"/>
    </row>
    <row r="129" spans="3:3" x14ac:dyDescent="0.25">
      <c r="C129" s="451"/>
    </row>
    <row r="130" spans="3:3" x14ac:dyDescent="0.25">
      <c r="C130" s="451"/>
    </row>
    <row r="131" spans="3:3" x14ac:dyDescent="0.25">
      <c r="C131" s="451"/>
    </row>
    <row r="132" spans="3:3" x14ac:dyDescent="0.25">
      <c r="C132" s="451"/>
    </row>
    <row r="133" spans="3:3" x14ac:dyDescent="0.25">
      <c r="C133" s="451"/>
    </row>
    <row r="134" spans="3:3" x14ac:dyDescent="0.25">
      <c r="C134" s="451"/>
    </row>
    <row r="135" spans="3:3" x14ac:dyDescent="0.25">
      <c r="C135" s="451"/>
    </row>
    <row r="136" spans="3:3" x14ac:dyDescent="0.25">
      <c r="C136" s="451"/>
    </row>
    <row r="137" spans="3:3" x14ac:dyDescent="0.25">
      <c r="C137" s="451"/>
    </row>
    <row r="138" spans="3:3" x14ac:dyDescent="0.25">
      <c r="C138" s="451"/>
    </row>
    <row r="139" spans="3:3" x14ac:dyDescent="0.25">
      <c r="C139" s="451"/>
    </row>
  </sheetData>
  <mergeCells count="2">
    <mergeCell ref="A3:C3"/>
    <mergeCell ref="A4:B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41</vt:i4>
      </vt:variant>
      <vt:variant>
        <vt:lpstr>Именованные диапазоны</vt:lpstr>
      </vt:variant>
      <vt:variant>
        <vt:i4>32</vt:i4>
      </vt:variant>
    </vt:vector>
  </HeadingPairs>
  <TitlesOfParts>
    <vt:vector size="73" baseType="lpstr">
      <vt:lpstr>Лизинг 92,732 (3 ДГУ)</vt:lpstr>
      <vt:lpstr>Лизинг 78,565 (2 ДГУ) </vt:lpstr>
      <vt:lpstr>Финан-ие 3 ДГУ</vt:lpstr>
      <vt:lpstr>Финан-ие 2 ДГУ</vt:lpstr>
      <vt:lpstr>1.1.</vt:lpstr>
      <vt:lpstr>1.2.</vt:lpstr>
      <vt:lpstr>1.3.</vt:lpstr>
      <vt:lpstr> 2.3</vt:lpstr>
      <vt:lpstr>приложение 1.4 (2019 год)</vt:lpstr>
      <vt:lpstr>приложение 1.4 (2020 год) </vt:lpstr>
      <vt:lpstr> 2.2</vt:lpstr>
      <vt:lpstr>3.1</vt:lpstr>
      <vt:lpstr>3.2</vt:lpstr>
      <vt:lpstr> 4.1</vt:lpstr>
      <vt:lpstr> 4.2</vt:lpstr>
      <vt:lpstr> 4.2 (без МДЭС)</vt:lpstr>
      <vt:lpstr> 4.2 (МДЭС)</vt:lpstr>
      <vt:lpstr> 4.2 (лизинг без мдэс)</vt:lpstr>
      <vt:lpstr> 4.2 (без лизинга)</vt:lpstr>
      <vt:lpstr>4.3</vt:lpstr>
      <vt:lpstr>Кредит 1</vt:lpstr>
      <vt:lpstr>Ввод 16-17 в тарифе</vt:lpstr>
      <vt:lpstr>Амортизация факт 2016 электро</vt:lpstr>
      <vt:lpstr>График ввода ОС</vt:lpstr>
      <vt:lpstr>Кредит</vt:lpstr>
      <vt:lpstr>Целевые показатели</vt:lpstr>
      <vt:lpstr>5</vt:lpstr>
      <vt:lpstr>6.1</vt:lpstr>
      <vt:lpstr>6.2</vt:lpstr>
      <vt:lpstr>6.3</vt:lpstr>
      <vt:lpstr>7.1</vt:lpstr>
      <vt:lpstr>7.2</vt:lpstr>
      <vt:lpstr>8</vt:lpstr>
      <vt:lpstr>9</vt:lpstr>
      <vt:lpstr>10</vt:lpstr>
      <vt:lpstr>11.1</vt:lpstr>
      <vt:lpstr>11.2</vt:lpstr>
      <vt:lpstr>12</vt:lpstr>
      <vt:lpstr>13</vt:lpstr>
      <vt:lpstr>ФОТ</vt:lpstr>
      <vt:lpstr>Лист1</vt:lpstr>
      <vt:lpstr>' 2.2'!Заголовки_для_печати</vt:lpstr>
      <vt:lpstr>' 4.1'!Заголовки_для_печати</vt:lpstr>
      <vt:lpstr>'1.2.'!Заголовки_для_печати</vt:lpstr>
      <vt:lpstr>'3.1'!Заголовки_для_печати</vt:lpstr>
      <vt:lpstr>'Ввод 16-17 в тарифе'!Заголовки_для_печати</vt:lpstr>
      <vt:lpstr>'График ввода ОС'!Заголовки_для_печати</vt:lpstr>
      <vt:lpstr>'приложение 1.4 (2019 год)'!Заголовки_для_печати</vt:lpstr>
      <vt:lpstr>'приложение 1.4 (2020 год) '!Заголовки_для_печати</vt:lpstr>
      <vt:lpstr>' 2.2'!Область_печати</vt:lpstr>
      <vt:lpstr>' 4.1'!Область_печати</vt:lpstr>
      <vt:lpstr>' 4.2'!Область_печати</vt:lpstr>
      <vt:lpstr>' 4.2 (без лизинга)'!Область_печати</vt:lpstr>
      <vt:lpstr>' 4.2 (без МДЭС)'!Область_печати</vt:lpstr>
      <vt:lpstr>' 4.2 (лизинг без мдэс)'!Область_печати</vt:lpstr>
      <vt:lpstr>' 4.2 (МДЭС)'!Область_печати</vt:lpstr>
      <vt:lpstr>'1.1.'!Область_печати</vt:lpstr>
      <vt:lpstr>'1.2.'!Область_печати</vt:lpstr>
      <vt:lpstr>'1.3.'!Область_печати</vt:lpstr>
      <vt:lpstr>'3.1'!Область_печати</vt:lpstr>
      <vt:lpstr>'3.2'!Область_печати</vt:lpstr>
      <vt:lpstr>'4.3'!Область_печати</vt:lpstr>
      <vt:lpstr>'6.1'!Область_печати</vt:lpstr>
      <vt:lpstr>'6.2'!Область_печати</vt:lpstr>
      <vt:lpstr>'6.3'!Область_печати</vt:lpstr>
      <vt:lpstr>'Ввод 16-17 в тарифе'!Область_печати</vt:lpstr>
      <vt:lpstr>'График ввода ОС'!Область_печати</vt:lpstr>
      <vt:lpstr>Кредит!Область_печати</vt:lpstr>
      <vt:lpstr>'Кредит 1'!Область_печати</vt:lpstr>
      <vt:lpstr>'приложение 1.4 (2019 год)'!Область_печати</vt:lpstr>
      <vt:lpstr>'приложение 1.4 (2020 год) '!Область_печати</vt:lpstr>
      <vt:lpstr>ФОТ!Область_печати</vt:lpstr>
      <vt:lpstr>'Целевые показатели'!Область_печати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Ирина Ерышева</cp:lastModifiedBy>
  <cp:lastPrinted>2019-09-19T05:59:09Z</cp:lastPrinted>
  <dcterms:created xsi:type="dcterms:W3CDTF">2009-07-27T10:10:26Z</dcterms:created>
  <dcterms:modified xsi:type="dcterms:W3CDTF">2019-09-20T04:34:36Z</dcterms:modified>
</cp:coreProperties>
</file>